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931"/>
  <workbookPr filterPrivacy="1" codeName="ThisWorkbook" defaultThemeVersion="124226"/>
  <xr:revisionPtr revIDLastSave="0" documentId="13_ncr:1_{F2C6FDCE-606F-4705-A37D-FFC3ED2331ED}" xr6:coauthVersionLast="47" xr6:coauthVersionMax="47" xr10:uidLastSave="{00000000-0000-0000-0000-000000000000}"/>
  <bookViews>
    <workbookView xWindow="-120" yWindow="330" windowWidth="20730" windowHeight="11310" tabRatio="844" activeTab="2" xr2:uid="{00000000-000D-0000-FFFF-FFFF00000000}"/>
  </bookViews>
  <sheets>
    <sheet name="APTCB-I" sheetId="2" r:id="rId1"/>
    <sheet name="TCB-I &amp; IIA" sheetId="1" r:id="rId2"/>
    <sheet name="Rx mass &amp; Neu.-IIA" sheetId="15" r:id="rId3"/>
    <sheet name="Sheet1" sheetId="32" state="hidden" r:id="rId4"/>
    <sheet name="TCB Rec -IIB" sheetId="33" r:id="rId5"/>
    <sheet name="CTCMP Rec.-IIB" sheetId="20" r:id="rId6"/>
    <sheet name="Stage-III" sheetId="14" r:id="rId7"/>
    <sheet name="Stage-IV" sheetId="29" r:id="rId8"/>
    <sheet name="Stage-V" sheetId="38" r:id="rId9"/>
    <sheet name="Flaker" sheetId="18" r:id="rId10"/>
    <sheet name="Stage-V-RP" sheetId="34" state="hidden" r:id="rId11"/>
    <sheet name="Heptanes" sheetId="17" r:id="rId12"/>
    <sheet name="INT" sheetId="25" r:id="rId13"/>
    <sheet name="Heptanes__ML" sheetId="27" r:id="rId14"/>
    <sheet name="W by W" sheetId="12" r:id="rId15"/>
    <sheet name="II CR" sheetId="22" r:id="rId16"/>
    <sheet name="T-7202" sheetId="26" r:id="rId17"/>
    <sheet name="Impurity by HPLC " sheetId="36" r:id="rId18"/>
    <sheet name="Sheet2" sheetId="39" r:id="rId19"/>
    <sheet name="Chart1" sheetId="40" r:id="rId20"/>
  </sheets>
  <definedNames>
    <definedName name="_xlnm._FilterDatabase" localSheetId="1" hidden="1">'TCB-I &amp; IIA'!$G$1:$G$1048381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W1002" i="15" l="1"/>
  <c r="O1002" i="15"/>
  <c r="W418" i="20"/>
  <c r="W1021" i="15"/>
  <c r="O1021" i="15"/>
  <c r="W1015" i="15"/>
  <c r="O1015" i="15"/>
  <c r="W207" i="22"/>
  <c r="W206" i="22"/>
  <c r="W421" i="20"/>
  <c r="W419" i="20"/>
  <c r="W456" i="38"/>
  <c r="AA455" i="38"/>
  <c r="W455" i="38"/>
  <c r="W420" i="20"/>
  <c r="W414" i="20"/>
  <c r="W566" i="29"/>
  <c r="W577" i="29"/>
  <c r="V417" i="20" l="1"/>
  <c r="W417" i="20"/>
  <c r="W452" i="14" l="1"/>
  <c r="V1014" i="15" l="1"/>
  <c r="W1014" i="15" s="1"/>
  <c r="O1014" i="15"/>
  <c r="V416" i="20"/>
  <c r="W416" i="20"/>
  <c r="V1001" i="15"/>
  <c r="W1001" i="15"/>
  <c r="O1001" i="15"/>
  <c r="W154" i="33" l="1"/>
  <c r="W1020" i="15"/>
  <c r="W415" i="20" l="1"/>
  <c r="W1019" i="15"/>
  <c r="W413" i="20"/>
  <c r="W1013" i="15"/>
  <c r="O1013" i="15"/>
  <c r="W1000" i="15"/>
  <c r="O1000" i="15"/>
  <c r="W411" i="20" l="1"/>
  <c r="W1012" i="15"/>
  <c r="O1012" i="15"/>
  <c r="W999" i="15"/>
  <c r="O999" i="15"/>
  <c r="W204" i="22"/>
  <c r="W203" i="22"/>
  <c r="P111" i="1"/>
  <c r="W1018" i="15"/>
  <c r="O1018" i="15"/>
  <c r="W998" i="15"/>
  <c r="O998" i="15"/>
  <c r="W1011" i="15" l="1"/>
  <c r="O1011" i="15"/>
  <c r="W410" i="20"/>
  <c r="V409" i="20" l="1"/>
  <c r="W409" i="20" s="1"/>
  <c r="V1017" i="15"/>
  <c r="W1017" i="15"/>
  <c r="O1017" i="15"/>
  <c r="W1016" i="15"/>
  <c r="O1016" i="15"/>
  <c r="V1010" i="15"/>
  <c r="W1010" i="15" s="1"/>
  <c r="W1009" i="15"/>
  <c r="V997" i="15"/>
  <c r="W997" i="15"/>
  <c r="O997" i="15"/>
  <c r="W446" i="38" l="1"/>
  <c r="AA445" i="38"/>
  <c r="W445" i="38"/>
  <c r="W408" i="20"/>
  <c r="P110" i="1"/>
  <c r="W996" i="15"/>
  <c r="O996" i="15"/>
  <c r="W151" i="33"/>
  <c r="W407" i="20"/>
  <c r="V1008" i="15" l="1"/>
  <c r="W1008" i="15"/>
  <c r="V575" i="29"/>
  <c r="V995" i="15"/>
  <c r="W995" i="15" s="1"/>
  <c r="O995" i="15"/>
  <c r="V984" i="15"/>
  <c r="W984" i="15"/>
  <c r="O984" i="15"/>
  <c r="V1007" i="15"/>
  <c r="W1007" i="15"/>
  <c r="V994" i="15"/>
  <c r="W994" i="15" s="1"/>
  <c r="O994" i="15"/>
  <c r="V983" i="15"/>
  <c r="W983" i="15"/>
  <c r="O983" i="15"/>
  <c r="V406" i="20"/>
  <c r="W406" i="20" s="1"/>
  <c r="W405" i="20"/>
  <c r="V993" i="15"/>
  <c r="W993" i="15"/>
  <c r="O993" i="15"/>
  <c r="W560" i="29"/>
  <c r="V201" i="22"/>
  <c r="W201" i="22"/>
  <c r="W200" i="22"/>
  <c r="V148" i="33" l="1"/>
  <c r="W148" i="33" s="1"/>
  <c r="V1006" i="15"/>
  <c r="W1006" i="15"/>
  <c r="V982" i="15"/>
  <c r="W982" i="15" s="1"/>
  <c r="O982" i="15"/>
  <c r="W444" i="14" l="1"/>
  <c r="W439" i="38" l="1"/>
  <c r="AA438" i="38"/>
  <c r="W438" i="38"/>
  <c r="V1005" i="15"/>
  <c r="W1005" i="15" s="1"/>
  <c r="O1004" i="15"/>
  <c r="O1005" i="15"/>
  <c r="O1006" i="15"/>
  <c r="O1007" i="15"/>
  <c r="O1008" i="15"/>
  <c r="O1009" i="15"/>
  <c r="O1010" i="15"/>
  <c r="V992" i="15"/>
  <c r="W992" i="15" s="1"/>
  <c r="O992" i="15"/>
  <c r="W574" i="29" l="1"/>
  <c r="W573" i="29"/>
  <c r="W595" i="29"/>
  <c r="W594" i="29"/>
  <c r="W593" i="29"/>
  <c r="W592" i="29"/>
  <c r="W591" i="29"/>
  <c r="W590" i="29"/>
  <c r="W589" i="29"/>
  <c r="W588" i="29"/>
  <c r="W587" i="29"/>
  <c r="W586" i="29"/>
  <c r="W585" i="29"/>
  <c r="W584" i="29"/>
  <c r="W583" i="29"/>
  <c r="W576" i="29"/>
  <c r="W575" i="29"/>
  <c r="W572" i="29"/>
  <c r="W571" i="29"/>
  <c r="V1004" i="15"/>
  <c r="W1004" i="15" s="1"/>
  <c r="W1003" i="15"/>
  <c r="O1003" i="15"/>
  <c r="W991" i="15"/>
  <c r="O991" i="15"/>
  <c r="W981" i="15"/>
  <c r="O981" i="15"/>
  <c r="P109" i="1" l="1"/>
  <c r="W990" i="15"/>
  <c r="O990" i="15"/>
  <c r="W989" i="15"/>
  <c r="O989" i="15"/>
  <c r="W980" i="15"/>
  <c r="O980" i="15"/>
  <c r="W403" i="20" l="1"/>
  <c r="W979" i="15" l="1"/>
  <c r="O979" i="15"/>
  <c r="W552" i="29"/>
  <c r="W402" i="20"/>
  <c r="O108" i="1"/>
  <c r="P108" i="1"/>
  <c r="W437" i="14"/>
  <c r="V941" i="15"/>
  <c r="W941" i="15" s="1"/>
  <c r="O941" i="15"/>
  <c r="W433" i="38"/>
  <c r="AA432" i="38"/>
  <c r="W432" i="38"/>
  <c r="V401" i="20"/>
  <c r="W401" i="20"/>
  <c r="V940" i="15"/>
  <c r="W940" i="15"/>
  <c r="O940" i="15"/>
  <c r="V978" i="15"/>
  <c r="W978" i="15"/>
  <c r="O978" i="15"/>
  <c r="O977" i="15"/>
  <c r="O976" i="15"/>
  <c r="W547" i="29"/>
  <c r="V977" i="15" l="1"/>
  <c r="W977" i="15"/>
  <c r="M164" i="17"/>
  <c r="V400" i="20"/>
  <c r="W400" i="20" s="1"/>
  <c r="W962" i="15" l="1"/>
  <c r="O962" i="15"/>
  <c r="W961" i="15" l="1"/>
  <c r="O961" i="15"/>
  <c r="V939" i="15"/>
  <c r="W939" i="15" s="1"/>
  <c r="O939" i="15"/>
  <c r="V399" i="20"/>
  <c r="W399" i="20"/>
  <c r="V976" i="15"/>
  <c r="W976" i="15"/>
  <c r="P107" i="1" l="1"/>
  <c r="W396" i="20"/>
  <c r="V975" i="15" l="1"/>
  <c r="W975" i="15"/>
  <c r="O975" i="15"/>
  <c r="W395" i="20" l="1"/>
  <c r="W974" i="15"/>
  <c r="O974" i="15"/>
  <c r="V938" i="15"/>
  <c r="W938" i="15" s="1"/>
  <c r="O938" i="15"/>
  <c r="V960" i="15"/>
  <c r="W960" i="15"/>
  <c r="O960" i="15"/>
  <c r="W564" i="29"/>
  <c r="W429" i="38"/>
  <c r="AA428" i="38"/>
  <c r="W428" i="38"/>
  <c r="V558" i="29"/>
  <c r="V398" i="20"/>
  <c r="W398" i="20"/>
  <c r="W397" i="20"/>
  <c r="W394" i="20" l="1"/>
  <c r="W430" i="14" l="1"/>
  <c r="V393" i="20" l="1"/>
  <c r="W393" i="20" s="1"/>
  <c r="W391" i="20"/>
  <c r="W548" i="29" l="1"/>
  <c r="W540" i="29"/>
  <c r="W557" i="29" l="1"/>
  <c r="W556" i="29"/>
  <c r="V392" i="20" l="1"/>
  <c r="W392" i="20" s="1"/>
  <c r="M161" i="17"/>
  <c r="V145" i="33"/>
  <c r="W535" i="29" l="1"/>
  <c r="W390" i="20"/>
  <c r="W531" i="29" l="1"/>
  <c r="W381" i="20" l="1"/>
  <c r="W973" i="15"/>
  <c r="O973" i="15"/>
  <c r="W421" i="14"/>
  <c r="W424" i="38"/>
  <c r="AA423" i="38"/>
  <c r="W423" i="38"/>
  <c r="W388" i="20"/>
  <c r="W959" i="15"/>
  <c r="O959" i="15"/>
  <c r="W972" i="15"/>
  <c r="O972" i="15"/>
  <c r="V937" i="15"/>
  <c r="W937" i="15" s="1"/>
  <c r="O937" i="15"/>
  <c r="V971" i="15" l="1"/>
  <c r="W971" i="15"/>
  <c r="O971" i="15"/>
  <c r="V958" i="15"/>
  <c r="W958" i="15" s="1"/>
  <c r="O958" i="15"/>
  <c r="W525" i="29" l="1"/>
  <c r="W524" i="29"/>
  <c r="V936" i="15"/>
  <c r="W936" i="15"/>
  <c r="O936" i="15"/>
  <c r="V380" i="20"/>
  <c r="W380" i="20"/>
  <c r="V970" i="15" l="1"/>
  <c r="W970" i="15"/>
  <c r="O970" i="15"/>
  <c r="V957" i="15" l="1"/>
  <c r="W957" i="15" s="1"/>
  <c r="O955" i="15"/>
  <c r="O956" i="15"/>
  <c r="O957" i="15"/>
  <c r="V387" i="20" l="1"/>
  <c r="W387" i="20" s="1"/>
  <c r="V956" i="15"/>
  <c r="W956" i="15"/>
  <c r="V935" i="15" l="1"/>
  <c r="W935" i="15" s="1"/>
  <c r="O935" i="15"/>
  <c r="V379" i="20"/>
  <c r="W379" i="20" s="1"/>
  <c r="V386" i="20"/>
  <c r="W386" i="20" s="1"/>
  <c r="V969" i="15" l="1"/>
  <c r="W969" i="15"/>
  <c r="O969" i="15"/>
  <c r="W968" i="15"/>
  <c r="O968" i="15"/>
  <c r="W385" i="20" l="1"/>
  <c r="W934" i="15"/>
  <c r="O934" i="15"/>
  <c r="W955" i="15"/>
  <c r="P106" i="1"/>
  <c r="W523" i="29"/>
  <c r="W378" i="20"/>
  <c r="W954" i="15" l="1"/>
  <c r="O954" i="15"/>
  <c r="W933" i="15"/>
  <c r="O933" i="15"/>
  <c r="W384" i="20"/>
  <c r="W414" i="14"/>
  <c r="W919" i="15"/>
  <c r="O919" i="15"/>
  <c r="W932" i="15"/>
  <c r="O932" i="15"/>
  <c r="W953" i="15"/>
  <c r="O953" i="15"/>
  <c r="W198" i="22"/>
  <c r="W197" i="22"/>
  <c r="W383" i="20"/>
  <c r="W382" i="20"/>
  <c r="V918" i="15"/>
  <c r="W918" i="15"/>
  <c r="O918" i="15"/>
  <c r="W417" i="38"/>
  <c r="V377" i="20"/>
  <c r="W377" i="20" s="1"/>
  <c r="W536" i="29"/>
  <c r="O105" i="1"/>
  <c r="P105" i="1"/>
  <c r="AA416" i="38"/>
  <c r="W416" i="38"/>
  <c r="O952" i="15"/>
  <c r="V952" i="15"/>
  <c r="W952" i="15" s="1"/>
  <c r="V931" i="15"/>
  <c r="W931" i="15"/>
  <c r="V917" i="15"/>
  <c r="W917" i="15" s="1"/>
  <c r="O917" i="15"/>
  <c r="W930" i="15" l="1"/>
  <c r="W951" i="15"/>
  <c r="W916" i="15"/>
  <c r="O916" i="15"/>
  <c r="V376" i="20" l="1"/>
  <c r="W376" i="20" s="1"/>
  <c r="V950" i="15"/>
  <c r="W950" i="15"/>
  <c r="O950" i="15"/>
  <c r="V929" i="15"/>
  <c r="W929" i="15"/>
  <c r="V405" i="18"/>
  <c r="V404" i="18"/>
  <c r="V915" i="15"/>
  <c r="W915" i="15"/>
  <c r="O915" i="15"/>
  <c r="W408" i="14" l="1"/>
  <c r="W914" i="15" l="1"/>
  <c r="O914" i="15"/>
  <c r="W928" i="15"/>
  <c r="W949" i="15"/>
  <c r="O949" i="15"/>
  <c r="O948" i="15"/>
  <c r="W375" i="20" l="1"/>
  <c r="W374" i="20"/>
  <c r="W413" i="38"/>
  <c r="W948" i="15" l="1"/>
  <c r="W947" i="15"/>
  <c r="O947" i="15"/>
  <c r="W927" i="15"/>
  <c r="V913" i="15"/>
  <c r="W913" i="15" s="1"/>
  <c r="O913" i="15"/>
  <c r="W412" i="38"/>
  <c r="AA411" i="38"/>
  <c r="W411" i="38"/>
  <c r="V372" i="20"/>
  <c r="W372" i="20"/>
  <c r="V912" i="15"/>
  <c r="W912" i="15" s="1"/>
  <c r="O912" i="15"/>
  <c r="V371" i="20" l="1"/>
  <c r="W371" i="20" s="1"/>
  <c r="O926" i="15"/>
  <c r="O927" i="15"/>
  <c r="O928" i="15"/>
  <c r="O929" i="15"/>
  <c r="O930" i="15"/>
  <c r="O931" i="15"/>
  <c r="V926" i="15"/>
  <c r="W926" i="15" s="1"/>
  <c r="W925" i="15"/>
  <c r="O925" i="15"/>
  <c r="W911" i="15" l="1"/>
  <c r="O911" i="15"/>
  <c r="V398" i="18"/>
  <c r="V397" i="18"/>
  <c r="P104" i="1"/>
  <c r="W509" i="29"/>
  <c r="W409" i="38"/>
  <c r="W910" i="15"/>
  <c r="O910" i="15"/>
  <c r="V897" i="15" l="1"/>
  <c r="W897" i="15"/>
  <c r="O897" i="15"/>
  <c r="V896" i="15" l="1"/>
  <c r="W896" i="15"/>
  <c r="O896" i="15"/>
  <c r="W909" i="15"/>
  <c r="O909" i="15"/>
  <c r="W408" i="38"/>
  <c r="W527" i="29"/>
  <c r="W370" i="20"/>
  <c r="V895" i="15"/>
  <c r="W895" i="15"/>
  <c r="O895" i="15"/>
  <c r="W908" i="15"/>
  <c r="O908" i="15"/>
  <c r="O103" i="1"/>
  <c r="P103" i="1"/>
  <c r="W407" i="38"/>
  <c r="AA406" i="38"/>
  <c r="W406" i="38"/>
  <c r="V369" i="20"/>
  <c r="W369" i="20"/>
  <c r="V365" i="20"/>
  <c r="W365" i="20" s="1"/>
  <c r="O907" i="15" l="1"/>
  <c r="V907" i="15"/>
  <c r="W907" i="15"/>
  <c r="V876" i="15" l="1"/>
  <c r="W876" i="15"/>
  <c r="O876" i="15"/>
  <c r="V389" i="18"/>
  <c r="P102" i="1"/>
  <c r="O906" i="15"/>
  <c r="W906" i="15"/>
  <c r="V894" i="15"/>
  <c r="W894" i="15" s="1"/>
  <c r="O894" i="15"/>
  <c r="V875" i="15"/>
  <c r="W875" i="15" s="1"/>
  <c r="O875" i="15"/>
  <c r="V503" i="29" l="1"/>
  <c r="W364" i="20" l="1"/>
  <c r="W905" i="15" l="1"/>
  <c r="O905" i="15"/>
  <c r="W874" i="15"/>
  <c r="O874" i="15"/>
  <c r="V893" i="15" l="1"/>
  <c r="W893" i="15" s="1"/>
  <c r="O893" i="15"/>
  <c r="V368" i="20"/>
  <c r="W368" i="20" s="1"/>
  <c r="W367" i="20"/>
  <c r="W400" i="14" l="1"/>
  <c r="W404" i="38" l="1"/>
  <c r="W904" i="15"/>
  <c r="O904" i="15"/>
  <c r="W903" i="15"/>
  <c r="O903" i="15"/>
  <c r="W892" i="15"/>
  <c r="O892" i="15"/>
  <c r="V873" i="15" l="1"/>
  <c r="W873" i="15" s="1"/>
  <c r="O873" i="15"/>
  <c r="V891" i="15"/>
  <c r="W891" i="15" s="1"/>
  <c r="O891" i="15"/>
  <c r="W381" i="38"/>
  <c r="W382" i="38"/>
  <c r="W383" i="38"/>
  <c r="W384" i="38"/>
  <c r="W385" i="38"/>
  <c r="W386" i="38"/>
  <c r="W387" i="38"/>
  <c r="W388" i="38"/>
  <c r="W389" i="38"/>
  <c r="W390" i="38"/>
  <c r="W391" i="38"/>
  <c r="W392" i="38"/>
  <c r="W393" i="38"/>
  <c r="W394" i="38"/>
  <c r="W395" i="38"/>
  <c r="W396" i="38"/>
  <c r="W397" i="38"/>
  <c r="W398" i="38"/>
  <c r="W399" i="38"/>
  <c r="W400" i="38"/>
  <c r="W401" i="38"/>
  <c r="W402" i="38"/>
  <c r="W403" i="38"/>
  <c r="AA401" i="38"/>
  <c r="W519" i="29"/>
  <c r="V363" i="20"/>
  <c r="W363" i="20" s="1"/>
  <c r="V512" i="29"/>
  <c r="V890" i="15" l="1"/>
  <c r="O889" i="15"/>
  <c r="O890" i="15"/>
  <c r="W890" i="15"/>
  <c r="V872" i="15"/>
  <c r="W872" i="15"/>
  <c r="O872" i="15"/>
  <c r="W194" i="22"/>
  <c r="O101" i="1"/>
  <c r="P101" i="1"/>
  <c r="V889" i="15" l="1"/>
  <c r="W889" i="15"/>
  <c r="V888" i="15" l="1"/>
  <c r="W888" i="15"/>
  <c r="O888" i="15"/>
  <c r="V871" i="15" l="1"/>
  <c r="W871" i="15"/>
  <c r="O871" i="15"/>
  <c r="W496" i="29" l="1"/>
  <c r="W887" i="15"/>
  <c r="O887" i="15"/>
  <c r="W853" i="15"/>
  <c r="O853" i="15"/>
  <c r="AA396" i="38" l="1"/>
  <c r="AA395" i="38"/>
  <c r="W852" i="15"/>
  <c r="O852" i="15"/>
  <c r="W362" i="20"/>
  <c r="W361" i="20"/>
  <c r="W870" i="15" l="1"/>
  <c r="O870" i="15"/>
  <c r="V359" i="20" l="1"/>
  <c r="W359" i="20"/>
  <c r="V851" i="15"/>
  <c r="W851" i="15"/>
  <c r="O851" i="15"/>
  <c r="V869" i="15"/>
  <c r="W869" i="15"/>
  <c r="V885" i="15"/>
  <c r="W885" i="15" s="1"/>
  <c r="W492" i="29"/>
  <c r="V868" i="15" l="1"/>
  <c r="W868" i="15"/>
  <c r="O868" i="15"/>
  <c r="V884" i="15"/>
  <c r="W884" i="15" s="1"/>
  <c r="O884" i="15"/>
  <c r="O883" i="15"/>
  <c r="W393" i="14" l="1"/>
  <c r="V883" i="15"/>
  <c r="W883" i="15"/>
  <c r="V867" i="15"/>
  <c r="W867" i="15" s="1"/>
  <c r="O867" i="15"/>
  <c r="V850" i="15"/>
  <c r="W850" i="15"/>
  <c r="O850" i="15"/>
  <c r="V358" i="20"/>
  <c r="W358" i="20"/>
  <c r="W357" i="20" l="1"/>
  <c r="W866" i="15"/>
  <c r="O866" i="15"/>
  <c r="W849" i="15"/>
  <c r="O849" i="15"/>
  <c r="W510" i="29"/>
  <c r="W356" i="20"/>
  <c r="W355" i="20"/>
  <c r="W192" i="22"/>
  <c r="W191" i="22"/>
  <c r="P100" i="1" l="1"/>
  <c r="P99" i="1"/>
  <c r="P98" i="1"/>
  <c r="W882" i="15"/>
  <c r="O882" i="15"/>
  <c r="V848" i="15"/>
  <c r="W848" i="15"/>
  <c r="O848" i="15"/>
  <c r="V865" i="15"/>
  <c r="W865" i="15" s="1"/>
  <c r="V864" i="15"/>
  <c r="W864" i="15" s="1"/>
  <c r="W485" i="29"/>
  <c r="W484" i="29"/>
  <c r="O847" i="15"/>
  <c r="V847" i="15"/>
  <c r="W847" i="15" s="1"/>
  <c r="V832" i="15" l="1"/>
  <c r="W832" i="15" s="1"/>
  <c r="O832" i="15"/>
  <c r="V353" i="20"/>
  <c r="W353" i="20"/>
  <c r="V352" i="20" l="1"/>
  <c r="W352" i="20" s="1"/>
  <c r="W351" i="20"/>
  <c r="W350" i="20"/>
  <c r="W349" i="20"/>
  <c r="W348" i="20"/>
  <c r="V863" i="15" l="1"/>
  <c r="W863" i="15" s="1"/>
  <c r="V831" i="15"/>
  <c r="W831" i="15"/>
  <c r="O831" i="15"/>
  <c r="W845" i="15" l="1"/>
  <c r="O845" i="15"/>
  <c r="W830" i="15"/>
  <c r="O830" i="15"/>
  <c r="W862" i="15"/>
  <c r="AA388" i="38"/>
  <c r="W844" i="15"/>
  <c r="O844" i="15"/>
  <c r="W141" i="33" l="1"/>
  <c r="W843" i="15"/>
  <c r="O843" i="15"/>
  <c r="W861" i="15"/>
  <c r="O861" i="15"/>
  <c r="W387" i="14"/>
  <c r="W347" i="20"/>
  <c r="W480" i="29"/>
  <c r="V842" i="15" l="1"/>
  <c r="W842" i="15" s="1"/>
  <c r="O842" i="15"/>
  <c r="V829" i="15"/>
  <c r="W829" i="15" s="1"/>
  <c r="O829" i="15"/>
  <c r="V860" i="15"/>
  <c r="W860" i="15" s="1"/>
  <c r="O860" i="15"/>
  <c r="W479" i="29"/>
  <c r="W504" i="29"/>
  <c r="W501" i="29" l="1"/>
  <c r="V841" i="15"/>
  <c r="W841" i="15"/>
  <c r="O841" i="15"/>
  <c r="V828" i="15"/>
  <c r="W828" i="15" s="1"/>
  <c r="O828" i="15"/>
  <c r="W859" i="15" l="1"/>
  <c r="O859" i="15"/>
  <c r="W840" i="15"/>
  <c r="O840" i="15"/>
  <c r="W827" i="15"/>
  <c r="O827" i="15"/>
  <c r="W138" i="33"/>
  <c r="W381" i="14" l="1"/>
  <c r="W839" i="15" l="1"/>
  <c r="O839" i="15"/>
  <c r="W838" i="15"/>
  <c r="O838" i="15"/>
  <c r="W826" i="15"/>
  <c r="O826" i="15"/>
  <c r="W825" i="15"/>
  <c r="O825" i="15"/>
  <c r="P97" i="1"/>
  <c r="W344" i="20"/>
  <c r="V789" i="15"/>
  <c r="W789" i="15" s="1"/>
  <c r="O789" i="15"/>
  <c r="V824" i="15" l="1"/>
  <c r="W824" i="15"/>
  <c r="O824" i="15"/>
  <c r="V343" i="20"/>
  <c r="W343" i="20" s="1"/>
  <c r="W499" i="29"/>
  <c r="V811" i="15" l="1"/>
  <c r="W811" i="15"/>
  <c r="O811" i="15"/>
  <c r="V788" i="15"/>
  <c r="W788" i="15" s="1"/>
  <c r="O788" i="15"/>
  <c r="V342" i="20" l="1"/>
  <c r="W342" i="20"/>
  <c r="V823" i="15"/>
  <c r="W823" i="15" s="1"/>
  <c r="O823" i="15"/>
  <c r="V810" i="15"/>
  <c r="W810" i="15" s="1"/>
  <c r="O810" i="15"/>
  <c r="AA380" i="38"/>
  <c r="W380" i="38"/>
  <c r="AA379" i="38"/>
  <c r="W472" i="29"/>
  <c r="V787" i="15"/>
  <c r="W787" i="15" s="1"/>
  <c r="O787" i="15"/>
  <c r="V822" i="15"/>
  <c r="W822" i="15" s="1"/>
  <c r="O822" i="15"/>
  <c r="V809" i="15"/>
  <c r="W809" i="15" s="1"/>
  <c r="O809" i="15"/>
  <c r="V341" i="20" l="1"/>
  <c r="W341" i="20"/>
  <c r="W821" i="15"/>
  <c r="O821" i="15"/>
  <c r="V786" i="15"/>
  <c r="W786" i="15" s="1"/>
  <c r="O786" i="15"/>
  <c r="V808" i="15"/>
  <c r="W808" i="15" s="1"/>
  <c r="O808" i="15"/>
  <c r="V820" i="15" l="1"/>
  <c r="W820" i="15"/>
  <c r="O820" i="15"/>
  <c r="W785" i="15" l="1"/>
  <c r="O785" i="15"/>
  <c r="W340" i="20" l="1"/>
  <c r="O96" i="1"/>
  <c r="P96" i="1"/>
  <c r="V339" i="20"/>
  <c r="W339" i="20" s="1"/>
  <c r="W338" i="20"/>
  <c r="W819" i="15" l="1"/>
  <c r="O819" i="15"/>
  <c r="V807" i="15"/>
  <c r="W807" i="15" s="1"/>
  <c r="O807" i="15"/>
  <c r="V818" i="15"/>
  <c r="W818" i="15" s="1"/>
  <c r="O818" i="15"/>
  <c r="W817" i="15"/>
  <c r="O817" i="15"/>
  <c r="V806" i="15"/>
  <c r="W806" i="15" s="1"/>
  <c r="V784" i="15"/>
  <c r="W784" i="15" s="1"/>
  <c r="O784" i="15"/>
  <c r="W374" i="14"/>
  <c r="W463" i="29" l="1"/>
  <c r="W374" i="38"/>
  <c r="AA373" i="38"/>
  <c r="P95" i="1" l="1"/>
  <c r="V783" i="15"/>
  <c r="W783" i="15"/>
  <c r="V805" i="15"/>
  <c r="W805" i="15" s="1"/>
  <c r="V336" i="20"/>
  <c r="W336" i="20" s="1"/>
  <c r="V782" i="15" l="1"/>
  <c r="W782" i="15"/>
  <c r="V804" i="15"/>
  <c r="W804" i="15" s="1"/>
  <c r="V335" i="20" l="1"/>
  <c r="W335" i="20"/>
  <c r="W483" i="29"/>
  <c r="W457" i="29"/>
  <c r="W456" i="29"/>
  <c r="W455" i="29"/>
  <c r="V781" i="15" l="1"/>
  <c r="W781" i="15"/>
  <c r="W493" i="29"/>
  <c r="W135" i="33" l="1"/>
  <c r="W780" i="15" l="1"/>
  <c r="W803" i="15"/>
  <c r="W334" i="20"/>
  <c r="W189" i="22" l="1"/>
  <c r="W188" i="22"/>
  <c r="W333" i="20"/>
  <c r="W330" i="20"/>
  <c r="W779" i="15"/>
  <c r="W802" i="15"/>
  <c r="AA368" i="38"/>
  <c r="W368" i="38"/>
  <c r="AA367" i="38"/>
  <c r="W329" i="20"/>
  <c r="W332" i="20"/>
  <c r="W331" i="20"/>
  <c r="V328" i="20"/>
  <c r="W328" i="20"/>
  <c r="W454" i="29"/>
  <c r="W453" i="29"/>
  <c r="O802" i="15" l="1"/>
  <c r="O803" i="15"/>
  <c r="O804" i="15"/>
  <c r="O805" i="15"/>
  <c r="O806" i="15"/>
  <c r="O778" i="15"/>
  <c r="O779" i="15"/>
  <c r="O780" i="15"/>
  <c r="O781" i="15"/>
  <c r="O782" i="15"/>
  <c r="O783" i="15"/>
  <c r="V778" i="15"/>
  <c r="W778" i="15" s="1"/>
  <c r="O801" i="15"/>
  <c r="W801" i="15"/>
  <c r="V327" i="20" l="1"/>
  <c r="W327" i="20"/>
  <c r="W367" i="14"/>
  <c r="V777" i="15" l="1"/>
  <c r="W777" i="15"/>
  <c r="O777" i="15"/>
  <c r="V800" i="15"/>
  <c r="W800" i="15" s="1"/>
  <c r="O800" i="15"/>
  <c r="W765" i="15" l="1"/>
  <c r="O765" i="15"/>
  <c r="W326" i="20" l="1"/>
  <c r="W449" i="29" l="1"/>
  <c r="W448" i="29"/>
  <c r="W447" i="29"/>
  <c r="W446" i="29"/>
  <c r="V764" i="15" l="1"/>
  <c r="W764" i="15" s="1"/>
  <c r="O764" i="15"/>
  <c r="W799" i="15" l="1"/>
  <c r="O799" i="15"/>
  <c r="W776" i="15"/>
  <c r="O776" i="15"/>
  <c r="W763" i="15"/>
  <c r="W325" i="20"/>
  <c r="W132" i="33"/>
  <c r="W775" i="15"/>
  <c r="O775" i="15"/>
  <c r="W798" i="15"/>
  <c r="O798" i="15"/>
  <c r="W481" i="29"/>
  <c r="O94" i="1" l="1"/>
  <c r="P94" i="1"/>
  <c r="AA361" i="38" l="1"/>
  <c r="W361" i="38"/>
  <c r="AA360" i="38"/>
  <c r="O797" i="15"/>
  <c r="V797" i="15"/>
  <c r="W797" i="15" s="1"/>
  <c r="V774" i="15" l="1"/>
  <c r="W774" i="15" s="1"/>
  <c r="O774" i="15"/>
  <c r="W445" i="29" l="1"/>
  <c r="W439" i="29"/>
  <c r="W438" i="29"/>
  <c r="W437" i="29"/>
  <c r="W436" i="29"/>
  <c r="W435" i="29"/>
  <c r="W434" i="29"/>
  <c r="W433" i="29"/>
  <c r="W432" i="29"/>
  <c r="V796" i="15"/>
  <c r="W796" i="15"/>
  <c r="O796" i="15"/>
  <c r="W795" i="15"/>
  <c r="O795" i="15"/>
  <c r="V773" i="15"/>
  <c r="W773" i="15" s="1"/>
  <c r="O773" i="15"/>
  <c r="W772" i="15"/>
  <c r="O772" i="15"/>
  <c r="V762" i="15"/>
  <c r="W762" i="15" s="1"/>
  <c r="V324" i="20" l="1"/>
  <c r="W324" i="20" s="1"/>
  <c r="V761" i="15"/>
  <c r="W761" i="15" s="1"/>
  <c r="W760" i="15" l="1"/>
  <c r="V759" i="15"/>
  <c r="W759" i="15"/>
  <c r="V758" i="15" l="1"/>
  <c r="W758" i="15" s="1"/>
  <c r="V744" i="15"/>
  <c r="W744" i="15" s="1"/>
  <c r="O91" i="1" l="1"/>
  <c r="P91" i="1"/>
  <c r="V743" i="15"/>
  <c r="W743" i="15" s="1"/>
  <c r="V757" i="15"/>
  <c r="W757" i="15" s="1"/>
  <c r="V722" i="15"/>
  <c r="W722" i="15"/>
  <c r="O722" i="15"/>
  <c r="W360" i="14" l="1"/>
  <c r="W323" i="20"/>
  <c r="V721" i="15"/>
  <c r="W721" i="15" s="1"/>
  <c r="O721" i="15"/>
  <c r="W468" i="29"/>
  <c r="W185" i="22" l="1"/>
  <c r="W742" i="15" l="1"/>
  <c r="W756" i="15"/>
  <c r="W720" i="15"/>
  <c r="O720" i="15"/>
  <c r="AA432" i="29"/>
  <c r="W355" i="38"/>
  <c r="AA354" i="38"/>
  <c r="AA431" i="29"/>
  <c r="W431" i="29"/>
  <c r="W755" i="15" l="1"/>
  <c r="W741" i="15"/>
  <c r="W719" i="15"/>
  <c r="O719" i="15"/>
  <c r="W321" i="20" l="1"/>
  <c r="W754" i="15"/>
  <c r="AA453" i="29"/>
  <c r="V753" i="15"/>
  <c r="W753" i="15" s="1"/>
  <c r="V740" i="15"/>
  <c r="W740" i="15" s="1"/>
  <c r="V320" i="20" l="1"/>
  <c r="W320" i="20"/>
  <c r="V382" i="18"/>
  <c r="V739" i="15"/>
  <c r="W739" i="15" s="1"/>
  <c r="V718" i="15"/>
  <c r="W718" i="15"/>
  <c r="O718" i="15"/>
  <c r="V319" i="20"/>
  <c r="W319" i="20" s="1"/>
  <c r="W182" i="22" l="1"/>
  <c r="W752" i="15"/>
  <c r="W738" i="15" l="1"/>
  <c r="W318" i="20"/>
  <c r="W751" i="15"/>
  <c r="W750" i="15"/>
  <c r="O750" i="15"/>
  <c r="W717" i="15"/>
  <c r="O717" i="15"/>
  <c r="W317" i="20" l="1"/>
  <c r="W737" i="15"/>
  <c r="W351" i="14"/>
  <c r="W316" i="20"/>
  <c r="W736" i="15"/>
  <c r="V716" i="15"/>
  <c r="W716" i="15" s="1"/>
  <c r="O716" i="15"/>
  <c r="AA452" i="29" l="1"/>
  <c r="V452" i="29"/>
  <c r="AA416" i="29"/>
  <c r="V735" i="15" l="1"/>
  <c r="W735" i="15" s="1"/>
  <c r="W458" i="29"/>
  <c r="V315" i="20"/>
  <c r="W315" i="20"/>
  <c r="AA350" i="38" l="1"/>
  <c r="V715" i="15"/>
  <c r="W715" i="15"/>
  <c r="O715" i="15"/>
  <c r="V734" i="15"/>
  <c r="W734" i="15" s="1"/>
  <c r="AA444" i="29"/>
  <c r="W129" i="33" l="1"/>
  <c r="W733" i="15"/>
  <c r="W714" i="15"/>
  <c r="O714" i="15"/>
  <c r="W314" i="20" l="1"/>
  <c r="W313" i="20"/>
  <c r="W414" i="29"/>
  <c r="W713" i="15"/>
  <c r="W349" i="38"/>
  <c r="AA348" i="38"/>
  <c r="W732" i="15" l="1"/>
  <c r="W712" i="15" l="1"/>
  <c r="O712" i="15"/>
  <c r="V731" i="15"/>
  <c r="W731" i="15"/>
  <c r="V177" i="22"/>
  <c r="W177" i="22"/>
  <c r="W176" i="22"/>
  <c r="W711" i="15"/>
  <c r="V180" i="22" l="1"/>
  <c r="W180" i="22"/>
  <c r="W179" i="22"/>
  <c r="W409" i="29"/>
  <c r="V730" i="15" l="1"/>
  <c r="W730" i="15"/>
  <c r="AA442" i="29" l="1"/>
  <c r="AA443" i="29"/>
  <c r="AA407" i="29"/>
  <c r="V729" i="15"/>
  <c r="W729" i="15" s="1"/>
  <c r="W728" i="15"/>
  <c r="O728" i="15"/>
  <c r="V710" i="15"/>
  <c r="W710" i="15" s="1"/>
  <c r="V127" i="33"/>
  <c r="W126" i="33"/>
  <c r="V311" i="20" l="1"/>
  <c r="W311" i="20"/>
  <c r="V709" i="15"/>
  <c r="W709" i="15"/>
  <c r="W344" i="14" l="1"/>
  <c r="V310" i="20" l="1"/>
  <c r="W310" i="20"/>
  <c r="W343" i="38"/>
  <c r="O87" i="1" l="1"/>
  <c r="P87" i="1"/>
  <c r="W309" i="20"/>
  <c r="W708" i="15" l="1"/>
  <c r="AA451" i="29"/>
  <c r="W451" i="29"/>
  <c r="W450" i="29"/>
  <c r="W342" i="38" l="1"/>
  <c r="W707" i="15"/>
  <c r="W308" i="20"/>
  <c r="W402" i="29"/>
  <c r="W307" i="20"/>
  <c r="W306" i="20"/>
  <c r="W706" i="15"/>
  <c r="W705" i="15"/>
  <c r="O705" i="15"/>
  <c r="W341" i="38"/>
  <c r="AA340" i="38"/>
  <c r="AA428" i="29" l="1"/>
  <c r="AA429" i="29"/>
  <c r="AA430" i="29"/>
  <c r="W338" i="14"/>
  <c r="P86" i="1"/>
  <c r="V697" i="15" l="1"/>
  <c r="W697" i="15" s="1"/>
  <c r="AA441" i="29" l="1"/>
  <c r="W441" i="29"/>
  <c r="W440" i="29"/>
  <c r="W696" i="15"/>
  <c r="AA397" i="29"/>
  <c r="AA396" i="29" l="1"/>
  <c r="W675" i="15"/>
  <c r="O675" i="15"/>
  <c r="W674" i="15"/>
  <c r="O674" i="15"/>
  <c r="W298" i="20"/>
  <c r="W297" i="20"/>
  <c r="W304" i="20"/>
  <c r="W673" i="15"/>
  <c r="O673" i="15"/>
  <c r="AA395" i="29"/>
  <c r="V695" i="15" l="1"/>
  <c r="W695" i="15"/>
  <c r="AA393" i="29" l="1"/>
  <c r="AA394" i="29"/>
  <c r="V375" i="18"/>
  <c r="V672" i="15"/>
  <c r="W672" i="15" s="1"/>
  <c r="O672" i="15"/>
  <c r="AA392" i="29" l="1"/>
  <c r="V428" i="29"/>
  <c r="V671" i="15"/>
  <c r="W671" i="15"/>
  <c r="O671" i="15"/>
  <c r="V303" i="20"/>
  <c r="W303" i="20" s="1"/>
  <c r="W331" i="14"/>
  <c r="V694" i="15" l="1"/>
  <c r="W694" i="15"/>
  <c r="W334" i="38"/>
  <c r="V302" i="20" l="1"/>
  <c r="W302" i="20" s="1"/>
  <c r="AA391" i="29"/>
  <c r="W173" i="22"/>
  <c r="AA390" i="29"/>
  <c r="W693" i="15"/>
  <c r="W670" i="15"/>
  <c r="O670" i="15"/>
  <c r="W301" i="20"/>
  <c r="AA333" i="38"/>
  <c r="W333" i="38"/>
  <c r="AA389" i="29"/>
  <c r="W296" i="20"/>
  <c r="P85" i="1"/>
  <c r="P84" i="1"/>
  <c r="AA388" i="29"/>
  <c r="W388" i="29"/>
  <c r="AA413" i="29"/>
  <c r="V692" i="15"/>
  <c r="W692" i="15" s="1"/>
  <c r="AA332" i="38" l="1"/>
  <c r="W332" i="38"/>
  <c r="AA331" i="38"/>
  <c r="W331" i="38"/>
  <c r="V300" i="20" l="1"/>
  <c r="W300" i="20" s="1"/>
  <c r="W299" i="20"/>
  <c r="W123" i="33" l="1"/>
  <c r="V295" i="20"/>
  <c r="W295" i="20"/>
  <c r="V691" i="15" l="1"/>
  <c r="W691" i="15" s="1"/>
  <c r="V669" i="15"/>
  <c r="W669" i="15" s="1"/>
  <c r="V294" i="20" l="1"/>
  <c r="W294" i="20"/>
  <c r="V668" i="15"/>
  <c r="W668" i="15"/>
  <c r="V690" i="15"/>
  <c r="W690" i="15" s="1"/>
  <c r="O690" i="15"/>
  <c r="AA382" i="29"/>
  <c r="AA381" i="29"/>
  <c r="AA380" i="29" l="1"/>
  <c r="W293" i="20"/>
  <c r="P83" i="1"/>
  <c r="AA379" i="29"/>
  <c r="W689" i="15"/>
  <c r="W667" i="15"/>
  <c r="W292" i="20"/>
  <c r="AA378" i="29"/>
  <c r="W666" i="15" l="1"/>
  <c r="W688" i="15"/>
  <c r="AA427" i="29"/>
  <c r="W426" i="29"/>
  <c r="AA412" i="29"/>
  <c r="W291" i="20"/>
  <c r="W171" i="22"/>
  <c r="W170" i="22"/>
  <c r="W120" i="33"/>
  <c r="AA377" i="29"/>
  <c r="V368" i="18"/>
  <c r="V290" i="20"/>
  <c r="W290" i="20" s="1"/>
  <c r="W289" i="20"/>
  <c r="AA376" i="29"/>
  <c r="V687" i="15"/>
  <c r="W687" i="15"/>
  <c r="V665" i="15"/>
  <c r="W665" i="15" s="1"/>
  <c r="AA375" i="29"/>
  <c r="W324" i="14"/>
  <c r="W329" i="38"/>
  <c r="V686" i="15"/>
  <c r="W686" i="15" s="1"/>
  <c r="V664" i="15"/>
  <c r="W664" i="15" s="1"/>
  <c r="W410" i="29" l="1"/>
  <c r="W328" i="38"/>
  <c r="W327" i="38"/>
  <c r="AA326" i="38"/>
  <c r="W326" i="38"/>
  <c r="W685" i="15"/>
  <c r="W663" i="15"/>
  <c r="AA374" i="29"/>
  <c r="W650" i="15" l="1"/>
  <c r="W684" i="15"/>
  <c r="W662" i="15"/>
  <c r="W117" i="33"/>
  <c r="W649" i="15"/>
  <c r="W661" i="15"/>
  <c r="V683" i="15" l="1"/>
  <c r="W683" i="15" s="1"/>
  <c r="O683" i="15"/>
  <c r="W682" i="15"/>
  <c r="O682" i="15"/>
  <c r="V648" i="15" l="1"/>
  <c r="W648" i="15"/>
  <c r="V362" i="18"/>
  <c r="V361" i="18"/>
  <c r="V401" i="29"/>
  <c r="V287" i="20"/>
  <c r="W287" i="20"/>
  <c r="W324" i="38"/>
  <c r="W323" i="38"/>
  <c r="V660" i="15"/>
  <c r="W660" i="15" s="1"/>
  <c r="V647" i="15"/>
  <c r="W647" i="15" s="1"/>
  <c r="W318" i="14"/>
  <c r="O612" i="15" l="1"/>
  <c r="W612" i="15"/>
  <c r="W367" i="29"/>
  <c r="O82" i="1" l="1"/>
  <c r="P82" i="1"/>
  <c r="O660" i="15"/>
  <c r="W658" i="15"/>
  <c r="V659" i="15"/>
  <c r="W659" i="15" s="1"/>
  <c r="AA401" i="29" l="1"/>
  <c r="AA400" i="29"/>
  <c r="O665" i="15"/>
  <c r="O666" i="15"/>
  <c r="O667" i="15"/>
  <c r="O668" i="15"/>
  <c r="O669" i="15"/>
  <c r="O684" i="15"/>
  <c r="O685" i="15"/>
  <c r="O686" i="15"/>
  <c r="O687" i="15"/>
  <c r="O688" i="15"/>
  <c r="O689" i="15"/>
  <c r="O691" i="15"/>
  <c r="O692" i="15"/>
  <c r="O693" i="15"/>
  <c r="O694" i="15"/>
  <c r="O695" i="15"/>
  <c r="O696" i="15"/>
  <c r="O697" i="15"/>
  <c r="O698" i="15"/>
  <c r="O706" i="15"/>
  <c r="O707" i="15"/>
  <c r="O708" i="15"/>
  <c r="O709" i="15"/>
  <c r="O710" i="15"/>
  <c r="O711" i="15"/>
  <c r="O713" i="15"/>
  <c r="O729" i="15"/>
  <c r="O730" i="15"/>
  <c r="O731" i="15"/>
  <c r="O732" i="15"/>
  <c r="O733" i="15"/>
  <c r="O734" i="15"/>
  <c r="O735" i="15"/>
  <c r="O736" i="15"/>
  <c r="O737" i="15"/>
  <c r="O739" i="15"/>
  <c r="O740" i="15"/>
  <c r="O741" i="15"/>
  <c r="O742" i="15"/>
  <c r="O743" i="15"/>
  <c r="O744" i="15"/>
  <c r="O745" i="15"/>
  <c r="O751" i="15"/>
  <c r="O752" i="15"/>
  <c r="O753" i="15"/>
  <c r="O754" i="15"/>
  <c r="O755" i="15"/>
  <c r="O756" i="15"/>
  <c r="O757" i="15"/>
  <c r="O758" i="15"/>
  <c r="O759" i="15"/>
  <c r="O760" i="15"/>
  <c r="O761" i="15"/>
  <c r="O762" i="15"/>
  <c r="O763" i="15"/>
  <c r="W366" i="29"/>
  <c r="W286" i="20" l="1"/>
  <c r="O658" i="15"/>
  <c r="W657" i="15"/>
  <c r="O657" i="15"/>
  <c r="W322" i="38"/>
  <c r="AA321" i="38"/>
  <c r="W321" i="38"/>
  <c r="W400" i="29"/>
  <c r="W399" i="29"/>
  <c r="W646" i="15"/>
  <c r="W627" i="15"/>
  <c r="O627" i="15"/>
  <c r="W285" i="20"/>
  <c r="W168" i="22"/>
  <c r="W167" i="22"/>
  <c r="W645" i="15" l="1"/>
  <c r="V284" i="20"/>
  <c r="W284" i="20"/>
  <c r="V626" i="15" l="1"/>
  <c r="W626" i="15" s="1"/>
  <c r="O626" i="15"/>
  <c r="W644" i="15" l="1"/>
  <c r="W283" i="20" l="1"/>
  <c r="V643" i="15"/>
  <c r="W643" i="15"/>
  <c r="V625" i="15"/>
  <c r="W625" i="15" s="1"/>
  <c r="O625" i="15"/>
  <c r="W312" i="14" l="1"/>
  <c r="V605" i="15"/>
  <c r="W605" i="15" s="1"/>
  <c r="O602" i="15"/>
  <c r="O603" i="15"/>
  <c r="O604" i="15"/>
  <c r="O605" i="15"/>
  <c r="O606" i="15"/>
  <c r="O607" i="15"/>
  <c r="O608" i="15"/>
  <c r="O609" i="15"/>
  <c r="V642" i="15"/>
  <c r="W642" i="15" s="1"/>
  <c r="V282" i="20" l="1"/>
  <c r="W282" i="20" s="1"/>
  <c r="W281" i="20"/>
  <c r="M101" i="17" l="1"/>
  <c r="V624" i="15"/>
  <c r="W624" i="15"/>
  <c r="O624" i="15"/>
  <c r="V365" i="29"/>
  <c r="V604" i="15"/>
  <c r="W604" i="15" s="1"/>
  <c r="W359" i="29"/>
  <c r="AA371" i="29"/>
  <c r="AA372" i="29"/>
  <c r="AA373" i="29"/>
  <c r="AA370" i="29"/>
  <c r="AA385" i="29"/>
  <c r="AA386" i="29"/>
  <c r="AA387" i="29"/>
  <c r="AA384" i="29"/>
  <c r="V384" i="29"/>
  <c r="W383" i="29"/>
  <c r="V371" i="29"/>
  <c r="W371" i="29" s="1"/>
  <c r="V641" i="15"/>
  <c r="W641" i="15" s="1"/>
  <c r="O81" i="1" l="1"/>
  <c r="P81" i="1"/>
  <c r="V623" i="15" l="1"/>
  <c r="W623" i="15"/>
  <c r="O623" i="15"/>
  <c r="V355" i="18"/>
  <c r="V354" i="18"/>
  <c r="V278" i="20"/>
  <c r="W278" i="20"/>
  <c r="W640" i="15"/>
  <c r="W319" i="38" l="1"/>
  <c r="W318" i="38"/>
  <c r="W622" i="15"/>
  <c r="W639" i="15" l="1"/>
  <c r="W306" i="14"/>
  <c r="W277" i="20"/>
  <c r="W317" i="38"/>
  <c r="AA316" i="38"/>
  <c r="W316" i="38"/>
  <c r="W621" i="15"/>
  <c r="W638" i="15"/>
  <c r="W603" i="15"/>
  <c r="W369" i="29"/>
  <c r="W276" i="20"/>
  <c r="W351" i="29"/>
  <c r="V275" i="20" l="1"/>
  <c r="W275" i="20" s="1"/>
  <c r="W353" i="29"/>
  <c r="V274" i="20" l="1"/>
  <c r="W274" i="20"/>
  <c r="W352" i="29" l="1"/>
  <c r="W273" i="20" l="1"/>
  <c r="V364" i="29"/>
  <c r="W350" i="29"/>
  <c r="W165" i="22" l="1"/>
  <c r="W164" i="22"/>
  <c r="W269" i="20"/>
  <c r="W300" i="14"/>
  <c r="V357" i="29"/>
  <c r="W348" i="29"/>
  <c r="V347" i="18"/>
  <c r="W268" i="20" l="1"/>
  <c r="V272" i="20"/>
  <c r="W272" i="20"/>
  <c r="W347" i="29"/>
  <c r="V362" i="29" l="1"/>
  <c r="V361" i="29" l="1"/>
  <c r="V116" i="33" l="1"/>
  <c r="V271" i="20" l="1"/>
  <c r="W271" i="20"/>
  <c r="W270" i="20"/>
  <c r="V267" i="20"/>
  <c r="W267" i="20" s="1"/>
  <c r="W314" i="38"/>
  <c r="W266" i="20" l="1"/>
  <c r="W602" i="15"/>
  <c r="W620" i="15"/>
  <c r="W313" i="38"/>
  <c r="AA312" i="38"/>
  <c r="W312" i="38"/>
  <c r="W265" i="20"/>
  <c r="O601" i="15" l="1"/>
  <c r="W637" i="15"/>
  <c r="O616" i="15"/>
  <c r="O617" i="15"/>
  <c r="O618" i="15"/>
  <c r="O619" i="15"/>
  <c r="O620" i="15"/>
  <c r="O621" i="15"/>
  <c r="O622" i="15"/>
  <c r="O634" i="15"/>
  <c r="O635" i="15"/>
  <c r="O637" i="15"/>
  <c r="O638" i="15"/>
  <c r="O639" i="15"/>
  <c r="O640" i="15"/>
  <c r="O641" i="15"/>
  <c r="O642" i="15"/>
  <c r="O643" i="15"/>
  <c r="O644" i="15"/>
  <c r="O645" i="15"/>
  <c r="O646" i="15"/>
  <c r="O647" i="15"/>
  <c r="O648" i="15"/>
  <c r="O649" i="15"/>
  <c r="O650" i="15"/>
  <c r="O659" i="15"/>
  <c r="O661" i="15"/>
  <c r="O662" i="15"/>
  <c r="O663" i="15"/>
  <c r="O664" i="15"/>
  <c r="O636" i="15"/>
  <c r="W601" i="15"/>
  <c r="V340" i="18" l="1"/>
  <c r="V636" i="15"/>
  <c r="W636" i="15" s="1"/>
  <c r="V619" i="15"/>
  <c r="W619" i="15" s="1"/>
  <c r="V600" i="15"/>
  <c r="W600" i="15" s="1"/>
  <c r="O600" i="15"/>
  <c r="W341" i="29"/>
  <c r="W292" i="14"/>
  <c r="W340" i="29" l="1"/>
  <c r="V264" i="20" l="1"/>
  <c r="W264" i="20" s="1"/>
  <c r="W263" i="20"/>
  <c r="V113" i="33"/>
  <c r="W115" i="33"/>
  <c r="V599" i="15"/>
  <c r="W599" i="15"/>
  <c r="O599" i="15"/>
  <c r="V345" i="29"/>
  <c r="V618" i="15" l="1"/>
  <c r="W618" i="15" s="1"/>
  <c r="M95" i="17"/>
  <c r="W309" i="38"/>
  <c r="W310" i="38"/>
  <c r="V635" i="15"/>
  <c r="W635" i="15" s="1"/>
  <c r="W634" i="15"/>
  <c r="V617" i="15" l="1"/>
  <c r="W617" i="15" s="1"/>
  <c r="V355" i="29"/>
  <c r="W339" i="29"/>
  <c r="W598" i="15" l="1"/>
  <c r="O598" i="15"/>
  <c r="W308" i="38"/>
  <c r="AA307" i="38"/>
  <c r="W307" i="38"/>
  <c r="W261" i="20"/>
  <c r="W616" i="15"/>
  <c r="W597" i="15"/>
  <c r="O597" i="15"/>
  <c r="W584" i="15" l="1"/>
  <c r="O584" i="15"/>
  <c r="W596" i="15"/>
  <c r="O596" i="15"/>
  <c r="W615" i="15"/>
  <c r="O615" i="15"/>
  <c r="O614" i="15"/>
  <c r="W583" i="15"/>
  <c r="O583" i="15"/>
  <c r="W582" i="15"/>
  <c r="O582" i="15"/>
  <c r="W260" i="20"/>
  <c r="W286" i="14"/>
  <c r="V614" i="15"/>
  <c r="W614" i="15" s="1"/>
  <c r="O79" i="1"/>
  <c r="P79" i="1"/>
  <c r="V595" i="15"/>
  <c r="W595" i="15" s="1"/>
  <c r="O595" i="15"/>
  <c r="V581" i="15" l="1"/>
  <c r="W581" i="15"/>
  <c r="O581" i="15"/>
  <c r="M93" i="17"/>
  <c r="W305" i="38"/>
  <c r="AA304" i="38"/>
  <c r="W304" i="38"/>
  <c r="V110" i="33"/>
  <c r="W109" i="33"/>
  <c r="W332" i="29"/>
  <c r="O613" i="15"/>
  <c r="V613" i="15"/>
  <c r="W613" i="15" s="1"/>
  <c r="W259" i="20"/>
  <c r="O594" i="15"/>
  <c r="V594" i="15"/>
  <c r="W594" i="15" s="1"/>
  <c r="V343" i="29"/>
  <c r="W258" i="20" l="1"/>
  <c r="W326" i="29"/>
  <c r="V334" i="18"/>
  <c r="V333" i="18"/>
  <c r="W302" i="38"/>
  <c r="P78" i="1"/>
  <c r="W580" i="15"/>
  <c r="O580" i="15"/>
  <c r="W593" i="15"/>
  <c r="O593" i="15"/>
  <c r="W301" i="38" l="1"/>
  <c r="W592" i="15" l="1"/>
  <c r="O592" i="15"/>
  <c r="W257" i="20"/>
  <c r="W300" i="38" l="1"/>
  <c r="AA299" i="38"/>
  <c r="W299" i="38"/>
  <c r="V561" i="15"/>
  <c r="W561" i="15" s="1"/>
  <c r="O561" i="15"/>
  <c r="V336" i="29"/>
  <c r="V579" i="15"/>
  <c r="W579" i="15" s="1"/>
  <c r="O579" i="15"/>
  <c r="V591" i="15"/>
  <c r="W591" i="15" s="1"/>
  <c r="O591" i="15"/>
  <c r="W590" i="15"/>
  <c r="V560" i="15"/>
  <c r="W560" i="15" s="1"/>
  <c r="O560" i="15"/>
  <c r="V325" i="18"/>
  <c r="V318" i="18"/>
  <c r="W297" i="38"/>
  <c r="W296" i="38"/>
  <c r="V578" i="15"/>
  <c r="W578" i="15" s="1"/>
  <c r="O578" i="15"/>
  <c r="V559" i="15" l="1"/>
  <c r="W559" i="15"/>
  <c r="O559" i="15"/>
  <c r="V256" i="20" l="1"/>
  <c r="W256" i="20"/>
  <c r="W255" i="20"/>
  <c r="V577" i="15"/>
  <c r="W577" i="15" s="1"/>
  <c r="O577" i="15"/>
  <c r="W325" i="29"/>
  <c r="W281" i="14"/>
  <c r="W295" i="38"/>
  <c r="AA294" i="38"/>
  <c r="W294" i="38"/>
  <c r="P77" i="1"/>
  <c r="V576" i="15"/>
  <c r="W576" i="15" s="1"/>
  <c r="V558" i="15"/>
  <c r="W558" i="15" s="1"/>
  <c r="W575" i="15" l="1"/>
  <c r="V318" i="29" l="1"/>
  <c r="V335" i="29"/>
  <c r="W335" i="29" s="1"/>
  <c r="V329" i="29"/>
  <c r="W539" i="15"/>
  <c r="O539" i="15"/>
  <c r="W557" i="15"/>
  <c r="W292" i="38"/>
  <c r="W253" i="20"/>
  <c r="W574" i="15"/>
  <c r="W291" i="38"/>
  <c r="V317" i="29" l="1"/>
  <c r="W538" i="15" l="1"/>
  <c r="O538" i="15"/>
  <c r="W252" i="20"/>
  <c r="W106" i="33" l="1"/>
  <c r="W556" i="15"/>
  <c r="W162" i="22"/>
  <c r="W161" i="22"/>
  <c r="W290" i="38"/>
  <c r="AA289" i="38"/>
  <c r="W289" i="38"/>
  <c r="W251" i="20"/>
  <c r="W573" i="15"/>
  <c r="W537" i="15"/>
  <c r="V572" i="15"/>
  <c r="W572" i="15" s="1"/>
  <c r="V246" i="20"/>
  <c r="W246" i="20" s="1"/>
  <c r="V250" i="20" l="1"/>
  <c r="W250" i="20"/>
  <c r="W274" i="14"/>
  <c r="V555" i="15"/>
  <c r="W555" i="15" s="1"/>
  <c r="V249" i="20" l="1"/>
  <c r="W249" i="20"/>
  <c r="W248" i="20"/>
  <c r="W245" i="20"/>
  <c r="W536" i="15"/>
  <c r="W554" i="15"/>
  <c r="W311" i="29"/>
  <c r="W571" i="15"/>
  <c r="W244" i="20"/>
  <c r="V553" i="15" l="1"/>
  <c r="W553" i="15"/>
  <c r="V570" i="15"/>
  <c r="W570" i="15"/>
  <c r="O570" i="15"/>
  <c r="O76" i="1"/>
  <c r="V243" i="20" l="1"/>
  <c r="W243" i="20"/>
  <c r="V321" i="29"/>
  <c r="V552" i="15" l="1"/>
  <c r="W552" i="15"/>
  <c r="V535" i="15"/>
  <c r="W535" i="15" s="1"/>
  <c r="V242" i="20" l="1"/>
  <c r="W242" i="20"/>
  <c r="O535" i="15"/>
  <c r="O536" i="15"/>
  <c r="O537" i="15"/>
  <c r="O571" i="15"/>
  <c r="O572" i="15"/>
  <c r="O573" i="15"/>
  <c r="O574" i="15"/>
  <c r="O575" i="15"/>
  <c r="O576" i="15"/>
  <c r="O552" i="15"/>
  <c r="O553" i="15"/>
  <c r="O554" i="15"/>
  <c r="O555" i="15"/>
  <c r="O556" i="15"/>
  <c r="O557" i="15"/>
  <c r="O558" i="15"/>
  <c r="V569" i="15" l="1"/>
  <c r="W569" i="15"/>
  <c r="O569" i="15"/>
  <c r="V241" i="20"/>
  <c r="W241" i="20" s="1"/>
  <c r="V551" i="15"/>
  <c r="W551" i="15"/>
  <c r="O551" i="15"/>
  <c r="O550" i="15"/>
  <c r="V534" i="15"/>
  <c r="W534" i="15"/>
  <c r="O534" i="15"/>
  <c r="V568" i="15"/>
  <c r="W568" i="15" s="1"/>
  <c r="O568" i="15"/>
  <c r="W567" i="15"/>
  <c r="W268" i="14"/>
  <c r="V159" i="22" l="1"/>
  <c r="W159" i="22"/>
  <c r="W158" i="22"/>
  <c r="V533" i="15"/>
  <c r="W533" i="15" s="1"/>
  <c r="O533" i="15"/>
  <c r="V550" i="15"/>
  <c r="W550" i="15"/>
  <c r="V104" i="33"/>
  <c r="W103" i="33"/>
  <c r="M87" i="17"/>
  <c r="P76" i="1" l="1"/>
  <c r="P75" i="1"/>
  <c r="P74" i="1"/>
  <c r="P72" i="1"/>
  <c r="P71" i="1"/>
  <c r="P70" i="1"/>
  <c r="P68" i="1"/>
  <c r="V240" i="20"/>
  <c r="W240" i="20" s="1"/>
  <c r="W239" i="20"/>
  <c r="V315" i="29"/>
  <c r="V310" i="18"/>
  <c r="V309" i="18"/>
  <c r="V549" i="15"/>
  <c r="W549" i="15" s="1"/>
  <c r="O548" i="15"/>
  <c r="O549" i="15"/>
  <c r="V320" i="29"/>
  <c r="W320" i="29" s="1"/>
  <c r="W287" i="38"/>
  <c r="V314" i="29"/>
  <c r="V532" i="15"/>
  <c r="W532" i="15"/>
  <c r="O532" i="15"/>
  <c r="V517" i="15" l="1"/>
  <c r="O517" i="15"/>
  <c r="W517" i="15"/>
  <c r="V531" i="15" l="1"/>
  <c r="W531" i="15" s="1"/>
  <c r="O531" i="15"/>
  <c r="V516" i="15"/>
  <c r="W516" i="15" s="1"/>
  <c r="O516" i="15"/>
  <c r="V548" i="15"/>
  <c r="W548" i="15" s="1"/>
  <c r="V309" i="29"/>
  <c r="W309" i="29" s="1"/>
  <c r="W237" i="20" l="1"/>
  <c r="W236" i="20"/>
  <c r="W515" i="15"/>
  <c r="O515" i="15"/>
  <c r="AA284" i="38"/>
  <c r="W284" i="38"/>
  <c r="W547" i="15"/>
  <c r="W530" i="15"/>
  <c r="O530" i="15"/>
  <c r="V529" i="15" l="1"/>
  <c r="W529" i="15" s="1"/>
  <c r="O529" i="15"/>
  <c r="V514" i="15"/>
  <c r="W514" i="15" s="1"/>
  <c r="O514" i="15"/>
  <c r="V303" i="18"/>
  <c r="V101" i="33"/>
  <c r="W100" i="33"/>
  <c r="V308" i="29"/>
  <c r="V235" i="20" l="1"/>
  <c r="W235" i="20" s="1"/>
  <c r="V546" i="15"/>
  <c r="W546" i="15" s="1"/>
  <c r="O546" i="15"/>
  <c r="W545" i="15"/>
  <c r="W262" i="14"/>
  <c r="V307" i="29"/>
  <c r="W281" i="38"/>
  <c r="W282" i="38"/>
  <c r="W528" i="15" l="1"/>
  <c r="O528" i="15"/>
  <c r="W513" i="15" l="1"/>
  <c r="O513" i="15"/>
  <c r="V313" i="29"/>
  <c r="W313" i="29" s="1"/>
  <c r="V527" i="15"/>
  <c r="W527" i="15" s="1"/>
  <c r="O527" i="15"/>
  <c r="W280" i="38" l="1"/>
  <c r="V526" i="15" l="1"/>
  <c r="W526" i="15" s="1"/>
  <c r="O526" i="15"/>
  <c r="V512" i="15"/>
  <c r="W512" i="15" s="1"/>
  <c r="O512" i="15"/>
  <c r="W257" i="14"/>
  <c r="V306" i="29"/>
  <c r="W279" i="38"/>
  <c r="AA278" i="38"/>
  <c r="W278" i="38"/>
  <c r="V234" i="20"/>
  <c r="W234" i="20" s="1"/>
  <c r="W233" i="20"/>
  <c r="V525" i="15" l="1"/>
  <c r="W525" i="15" s="1"/>
  <c r="O525" i="15"/>
  <c r="V511" i="15" l="1"/>
  <c r="W511" i="15" s="1"/>
  <c r="O511" i="15"/>
  <c r="V494" i="15"/>
  <c r="W494" i="15" s="1"/>
  <c r="O494" i="15"/>
  <c r="V493" i="15" l="1"/>
  <c r="W493" i="15" s="1"/>
  <c r="O493" i="15"/>
  <c r="V231" i="20" l="1"/>
  <c r="W231" i="20"/>
  <c r="V510" i="15" l="1"/>
  <c r="W510" i="15" s="1"/>
  <c r="O510" i="15"/>
  <c r="V298" i="18" l="1"/>
  <c r="V297" i="18"/>
  <c r="V524" i="15"/>
  <c r="W524" i="15" s="1"/>
  <c r="O524" i="15"/>
  <c r="W523" i="15"/>
  <c r="M84" i="17"/>
  <c r="O73" i="1"/>
  <c r="P73" i="1" s="1"/>
  <c r="V492" i="15"/>
  <c r="W492" i="15" s="1"/>
  <c r="O492" i="15"/>
  <c r="W275" i="38" l="1"/>
  <c r="W276" i="38"/>
  <c r="W509" i="15"/>
  <c r="O509" i="15" l="1"/>
  <c r="V230" i="20" l="1"/>
  <c r="W230" i="20"/>
  <c r="W305" i="29" l="1"/>
  <c r="W508" i="15"/>
  <c r="O508" i="15"/>
  <c r="W491" i="15"/>
  <c r="O491" i="15"/>
  <c r="W97" i="33"/>
  <c r="W274" i="38"/>
  <c r="W156" i="22"/>
  <c r="W155" i="22"/>
  <c r="W304" i="29"/>
  <c r="W221" i="20"/>
  <c r="W229" i="20"/>
  <c r="W228" i="20"/>
  <c r="W226" i="20"/>
  <c r="W220" i="20"/>
  <c r="W507" i="15"/>
  <c r="O507" i="15"/>
  <c r="AA272" i="38"/>
  <c r="W272" i="38"/>
  <c r="W490" i="15"/>
  <c r="O490" i="15"/>
  <c r="W219" i="20"/>
  <c r="W472" i="15"/>
  <c r="O472" i="15"/>
  <c r="V227" i="20"/>
  <c r="W227" i="20"/>
  <c r="W218" i="20"/>
  <c r="V506" i="15"/>
  <c r="W506" i="15" s="1"/>
  <c r="O506" i="15"/>
  <c r="V489" i="15"/>
  <c r="W489" i="15" s="1"/>
  <c r="V471" i="15"/>
  <c r="W471" i="15" s="1"/>
  <c r="O471" i="15"/>
  <c r="O489" i="15"/>
  <c r="W505" i="15"/>
  <c r="O505" i="15"/>
  <c r="O504" i="15"/>
  <c r="W504" i="15"/>
  <c r="O503" i="15"/>
  <c r="W503" i="15"/>
  <c r="V470" i="15"/>
  <c r="W470" i="15" s="1"/>
  <c r="O470" i="15"/>
  <c r="V488" i="15"/>
  <c r="W488" i="15" s="1"/>
  <c r="O488" i="15"/>
  <c r="W252" i="14"/>
  <c r="W487" i="15"/>
  <c r="W486" i="15"/>
  <c r="O487" i="15"/>
  <c r="W469" i="15"/>
  <c r="O469" i="15"/>
  <c r="W95" i="33"/>
  <c r="W94" i="33"/>
  <c r="W217" i="20"/>
  <c r="W216" i="20"/>
  <c r="O486" i="15"/>
  <c r="V502" i="15" l="1"/>
  <c r="W502" i="15" s="1"/>
  <c r="O502" i="15"/>
  <c r="V485" i="15"/>
  <c r="W485" i="15" s="1"/>
  <c r="O485" i="15"/>
  <c r="V291" i="18"/>
  <c r="V210" i="20" l="1"/>
  <c r="W210" i="20"/>
  <c r="V501" i="15" l="1"/>
  <c r="W501" i="15" s="1"/>
  <c r="O501" i="15"/>
  <c r="W500" i="15"/>
  <c r="V468" i="15"/>
  <c r="W468" i="15" s="1"/>
  <c r="O468" i="15"/>
  <c r="V300" i="29"/>
  <c r="W300" i="29" s="1"/>
  <c r="V292" i="29"/>
  <c r="V484" i="15"/>
  <c r="W484" i="15" s="1"/>
  <c r="O484" i="15"/>
  <c r="W270" i="38" l="1"/>
  <c r="O483" i="15"/>
  <c r="W467" i="15"/>
  <c r="O467" i="15"/>
  <c r="W209" i="20"/>
  <c r="W208" i="20"/>
  <c r="W269" i="38"/>
  <c r="W207" i="20"/>
  <c r="W202" i="20"/>
  <c r="W482" i="15"/>
  <c r="O482" i="15"/>
  <c r="W466" i="15"/>
  <c r="O466" i="15"/>
  <c r="W245" i="14"/>
  <c r="W91" i="33"/>
  <c r="W206" i="20"/>
  <c r="V449" i="15" l="1"/>
  <c r="V450" i="15"/>
  <c r="W450" i="15" s="1"/>
  <c r="O450" i="15"/>
  <c r="W268" i="38"/>
  <c r="AA267" i="38"/>
  <c r="W267" i="38"/>
  <c r="V465" i="15"/>
  <c r="W465" i="15" s="1"/>
  <c r="O465" i="15"/>
  <c r="V481" i="15"/>
  <c r="W481" i="15" s="1"/>
  <c r="O481" i="15"/>
  <c r="W449" i="15" l="1"/>
  <c r="O449" i="15"/>
  <c r="V205" i="20"/>
  <c r="W205" i="20"/>
  <c r="V291" i="29"/>
  <c r="V204" i="20"/>
  <c r="W204" i="20"/>
  <c r="V448" i="15"/>
  <c r="V480" i="15" l="1"/>
  <c r="W480" i="15" s="1"/>
  <c r="O480" i="15"/>
  <c r="O479" i="15"/>
  <c r="V463" i="15"/>
  <c r="W463" i="15" s="1"/>
  <c r="O463" i="15"/>
  <c r="V464" i="15"/>
  <c r="W464" i="15" s="1"/>
  <c r="O464" i="15"/>
  <c r="W448" i="15"/>
  <c r="O448" i="15"/>
  <c r="W447" i="15" l="1"/>
  <c r="O447" i="15"/>
  <c r="W203" i="20"/>
  <c r="W479" i="15"/>
  <c r="W478" i="15"/>
  <c r="O478" i="15"/>
  <c r="W296" i="29" l="1"/>
  <c r="W462" i="15"/>
  <c r="O462" i="15"/>
  <c r="W446" i="15" l="1"/>
  <c r="O446" i="15"/>
  <c r="V461" i="15" l="1"/>
  <c r="W461" i="15" s="1"/>
  <c r="O461" i="15"/>
  <c r="O69" i="1" l="1"/>
  <c r="P69" i="1" s="1"/>
  <c r="P67" i="1"/>
  <c r="V198" i="20"/>
  <c r="V199" i="20"/>
  <c r="W199" i="20" s="1"/>
  <c r="V445" i="15"/>
  <c r="W445" i="15" s="1"/>
  <c r="O445" i="15"/>
  <c r="V284" i="18" l="1"/>
  <c r="V460" i="15"/>
  <c r="W460" i="15"/>
  <c r="O460" i="15"/>
  <c r="W198" i="20"/>
  <c r="V290" i="29"/>
  <c r="V444" i="15" l="1"/>
  <c r="W444" i="15" s="1"/>
  <c r="O444" i="15"/>
  <c r="V89" i="33"/>
  <c r="W88" i="33"/>
  <c r="W240" i="14"/>
  <c r="W197" i="20" l="1"/>
  <c r="W459" i="15"/>
  <c r="O459" i="15"/>
  <c r="W428" i="15"/>
  <c r="O428" i="15"/>
  <c r="W265" i="38"/>
  <c r="W443" i="15"/>
  <c r="O443" i="15"/>
  <c r="W196" i="20"/>
  <c r="W458" i="15"/>
  <c r="O458" i="15"/>
  <c r="W195" i="20"/>
  <c r="W194" i="20"/>
  <c r="W442" i="15"/>
  <c r="O442" i="15"/>
  <c r="W457" i="15"/>
  <c r="O457" i="15"/>
  <c r="W456" i="15"/>
  <c r="O456" i="15"/>
  <c r="W427" i="15"/>
  <c r="O427" i="15"/>
  <c r="W263" i="38" l="1"/>
  <c r="AA262" i="38"/>
  <c r="W262" i="38"/>
  <c r="V441" i="15"/>
  <c r="W441" i="15" s="1"/>
  <c r="O441" i="15"/>
  <c r="V426" i="15"/>
  <c r="W426" i="15" s="1"/>
  <c r="O426" i="15"/>
  <c r="V289" i="29"/>
  <c r="W289" i="29" s="1"/>
  <c r="V284" i="29"/>
  <c r="V278" i="18" l="1"/>
  <c r="V277" i="18"/>
  <c r="V440" i="15"/>
  <c r="W440" i="15" s="1"/>
  <c r="O440" i="15"/>
  <c r="V439" i="15"/>
  <c r="W439" i="15" s="1"/>
  <c r="O438" i="15"/>
  <c r="O439" i="15"/>
  <c r="V192" i="20"/>
  <c r="W192" i="20" s="1"/>
  <c r="W260" i="38" l="1"/>
  <c r="W152" i="22"/>
  <c r="W425" i="15"/>
  <c r="O425" i="15"/>
  <c r="W191" i="20"/>
  <c r="W278" i="29"/>
  <c r="W438" i="15"/>
  <c r="W190" i="20"/>
  <c r="W149" i="22" l="1"/>
  <c r="W148" i="22"/>
  <c r="W424" i="15"/>
  <c r="O424" i="15"/>
  <c r="W437" i="15"/>
  <c r="O437" i="15"/>
  <c r="W257" i="38"/>
  <c r="AA256" i="38"/>
  <c r="W256" i="38"/>
  <c r="W277" i="29"/>
  <c r="W189" i="20"/>
  <c r="W85" i="33"/>
  <c r="W436" i="15"/>
  <c r="O436" i="15"/>
  <c r="W423" i="15"/>
  <c r="O423" i="15"/>
  <c r="V187" i="20"/>
  <c r="W187" i="20"/>
  <c r="V188" i="20"/>
  <c r="W188" i="20"/>
  <c r="W233" i="14"/>
  <c r="V407" i="15"/>
  <c r="W407" i="15"/>
  <c r="O407" i="15"/>
  <c r="W186" i="20"/>
  <c r="W422" i="15"/>
  <c r="O422" i="15"/>
  <c r="W406" i="15" l="1"/>
  <c r="O406" i="15"/>
  <c r="V435" i="15" l="1"/>
  <c r="W435" i="15" s="1"/>
  <c r="O435" i="15"/>
  <c r="W434" i="15"/>
  <c r="O434" i="15"/>
  <c r="V421" i="15"/>
  <c r="W421" i="15" s="1"/>
  <c r="O421" i="15"/>
  <c r="V405" i="15"/>
  <c r="W405" i="15" s="1"/>
  <c r="O405" i="15"/>
  <c r="V270" i="18"/>
  <c r="V420" i="15"/>
  <c r="W420" i="15" s="1"/>
  <c r="O420" i="15"/>
  <c r="O419" i="15"/>
  <c r="O66" i="1" l="1"/>
  <c r="P61" i="1"/>
  <c r="P62" i="1"/>
  <c r="P63" i="1"/>
  <c r="P64" i="1"/>
  <c r="P65" i="1"/>
  <c r="P66" i="1"/>
  <c r="W254" i="38"/>
  <c r="W253" i="38"/>
  <c r="W419" i="15" l="1"/>
  <c r="W385" i="15" l="1"/>
  <c r="O385" i="15"/>
  <c r="W404" i="15"/>
  <c r="O404" i="15"/>
  <c r="W185" i="20"/>
  <c r="W252" i="38"/>
  <c r="AA251" i="38"/>
  <c r="W251" i="38"/>
  <c r="O384" i="15"/>
  <c r="W418" i="15"/>
  <c r="O418" i="15"/>
  <c r="W403" i="15" l="1"/>
  <c r="O403" i="15"/>
  <c r="W417" i="15"/>
  <c r="O417" i="15"/>
  <c r="O383" i="15"/>
  <c r="W416" i="15"/>
  <c r="O416" i="15"/>
  <c r="W402" i="15"/>
  <c r="O402" i="15"/>
  <c r="W382" i="15"/>
  <c r="O382" i="15"/>
  <c r="V263" i="18"/>
  <c r="W401" i="15"/>
  <c r="W391" i="15"/>
  <c r="O401" i="15"/>
  <c r="W279" i="29"/>
  <c r="W226" i="14"/>
  <c r="V415" i="15"/>
  <c r="W415" i="15" s="1"/>
  <c r="V414" i="15"/>
  <c r="O415" i="15"/>
  <c r="W246" i="38"/>
  <c r="W245" i="38"/>
  <c r="W261" i="29" l="1"/>
  <c r="V399" i="15"/>
  <c r="V400" i="15"/>
  <c r="W400" i="15" s="1"/>
  <c r="O400" i="15"/>
  <c r="V381" i="15"/>
  <c r="W381" i="15" s="1"/>
  <c r="O381" i="15"/>
  <c r="U414" i="15"/>
  <c r="W414" i="15" s="1"/>
  <c r="O414" i="15"/>
  <c r="W413" i="15"/>
  <c r="O413" i="15"/>
  <c r="U399" i="15"/>
  <c r="W399" i="15" s="1"/>
  <c r="O399" i="15"/>
  <c r="W184" i="20" l="1"/>
  <c r="W398" i="15"/>
  <c r="O398" i="15"/>
  <c r="W380" i="15"/>
  <c r="O380" i="15"/>
  <c r="W183" i="20"/>
  <c r="W379" i="15"/>
  <c r="O379" i="15"/>
  <c r="W244" i="38" l="1"/>
  <c r="AA243" i="38"/>
  <c r="W243" i="38"/>
  <c r="V257" i="18"/>
  <c r="V256" i="18"/>
  <c r="V378" i="15"/>
  <c r="W378" i="15"/>
  <c r="O378" i="15"/>
  <c r="V182" i="20"/>
  <c r="W182" i="20"/>
  <c r="V363" i="15"/>
  <c r="W363" i="15" s="1"/>
  <c r="O363" i="15"/>
  <c r="V397" i="15"/>
  <c r="W397" i="15" s="1"/>
  <c r="O397" i="15"/>
  <c r="V377" i="15"/>
  <c r="W377" i="15" s="1"/>
  <c r="O377" i="15"/>
  <c r="W362" i="15"/>
  <c r="O362" i="15"/>
  <c r="V260" i="29"/>
  <c r="V265" i="29"/>
  <c r="V181" i="20"/>
  <c r="W181" i="20"/>
  <c r="V361" i="15"/>
  <c r="W361" i="15" s="1"/>
  <c r="O361" i="15"/>
  <c r="V396" i="15"/>
  <c r="W396" i="15" s="1"/>
  <c r="O396" i="15"/>
  <c r="W174" i="20"/>
  <c r="W240" i="38"/>
  <c r="V376" i="15" l="1"/>
  <c r="W376" i="15" s="1"/>
  <c r="O376" i="15"/>
  <c r="V180" i="20"/>
  <c r="W180" i="20" s="1"/>
  <c r="W395" i="15" l="1"/>
  <c r="O395" i="15"/>
  <c r="W360" i="15"/>
  <c r="O360" i="15"/>
  <c r="W218" i="14"/>
  <c r="W173" i="20"/>
  <c r="O375" i="15"/>
  <c r="W82" i="33"/>
  <c r="W178" i="20"/>
  <c r="W179" i="20"/>
  <c r="W394" i="15"/>
  <c r="O394" i="15"/>
  <c r="W359" i="15"/>
  <c r="O359" i="15"/>
  <c r="W172" i="20"/>
  <c r="W374" i="15"/>
  <c r="O374" i="15"/>
  <c r="W237" i="38"/>
  <c r="W276" i="29" l="1"/>
  <c r="W275" i="29"/>
  <c r="W274" i="29"/>
  <c r="W273" i="29"/>
  <c r="W271" i="29"/>
  <c r="W270" i="29"/>
  <c r="W269" i="29"/>
  <c r="W268" i="29"/>
  <c r="W267" i="29"/>
  <c r="W281" i="29"/>
  <c r="W266" i="29"/>
  <c r="W265" i="29"/>
  <c r="W177" i="20" l="1"/>
  <c r="V373" i="15"/>
  <c r="W373" i="15" s="1"/>
  <c r="O373" i="15"/>
  <c r="V171" i="20"/>
  <c r="W171" i="20" s="1"/>
  <c r="V393" i="15"/>
  <c r="W393" i="15"/>
  <c r="O393" i="15"/>
  <c r="V170" i="20"/>
  <c r="W170" i="20" s="1"/>
  <c r="V358" i="15"/>
  <c r="W358" i="15" s="1"/>
  <c r="O358" i="15"/>
  <c r="V258" i="29"/>
  <c r="W264" i="29" l="1"/>
  <c r="V372" i="15"/>
  <c r="W372" i="15"/>
  <c r="O372" i="15"/>
  <c r="V169" i="20" l="1"/>
  <c r="W169" i="20"/>
  <c r="V392" i="15" l="1"/>
  <c r="W392" i="15" s="1"/>
  <c r="O392" i="15"/>
  <c r="O391" i="15"/>
  <c r="V371" i="15"/>
  <c r="W371" i="15" s="1"/>
  <c r="O371" i="15"/>
  <c r="O370" i="15"/>
  <c r="W168" i="20" l="1"/>
  <c r="W79" i="33"/>
  <c r="W357" i="15"/>
  <c r="O357" i="15"/>
  <c r="W370" i="15"/>
  <c r="W369" i="15"/>
  <c r="O369" i="15"/>
  <c r="W213" i="14"/>
  <c r="AA231" i="38"/>
  <c r="W231" i="38"/>
  <c r="W356" i="15"/>
  <c r="O356" i="15"/>
  <c r="V355" i="15" l="1"/>
  <c r="W355" i="15" s="1"/>
  <c r="O355" i="15"/>
  <c r="V253" i="29"/>
  <c r="V257" i="29"/>
  <c r="V339" i="15" l="1"/>
  <c r="W339" i="15"/>
  <c r="O339" i="15"/>
  <c r="W247" i="29"/>
  <c r="W206" i="14"/>
  <c r="V338" i="15"/>
  <c r="W338" i="15" s="1"/>
  <c r="O338" i="15"/>
  <c r="W246" i="29"/>
  <c r="V354" i="15"/>
  <c r="W354" i="15"/>
  <c r="O354" i="15"/>
  <c r="V164" i="20"/>
  <c r="W164" i="20"/>
  <c r="V337" i="15"/>
  <c r="W337" i="15"/>
  <c r="O337" i="15"/>
  <c r="W353" i="15" l="1"/>
  <c r="O353" i="15"/>
  <c r="W336" i="15"/>
  <c r="O336" i="15"/>
  <c r="W163" i="20"/>
  <c r="W352" i="15"/>
  <c r="O352" i="15"/>
  <c r="W162" i="20"/>
  <c r="W149" i="20"/>
  <c r="W351" i="15"/>
  <c r="O351" i="15"/>
  <c r="W335" i="15"/>
  <c r="O335" i="15"/>
  <c r="V76" i="33" l="1"/>
  <c r="W75" i="33"/>
  <c r="V148" i="20"/>
  <c r="W148" i="20" s="1"/>
  <c r="V161" i="20"/>
  <c r="W161" i="20"/>
  <c r="V292" i="15" l="1"/>
  <c r="W292" i="15" s="1"/>
  <c r="O292" i="15"/>
  <c r="V147" i="20"/>
  <c r="W147" i="20" s="1"/>
  <c r="V350" i="15"/>
  <c r="W350" i="15" s="1"/>
  <c r="O350" i="15"/>
  <c r="V146" i="20"/>
  <c r="W146" i="20"/>
  <c r="V160" i="20"/>
  <c r="W160" i="20" s="1"/>
  <c r="W159" i="20"/>
  <c r="V291" i="15" l="1"/>
  <c r="W291" i="15" s="1"/>
  <c r="O291" i="15"/>
  <c r="V244" i="29"/>
  <c r="V145" i="20"/>
  <c r="W145" i="20" s="1"/>
  <c r="V334" i="15" l="1"/>
  <c r="W334" i="15" s="1"/>
  <c r="O334" i="15"/>
  <c r="V349" i="15"/>
  <c r="W349" i="15" s="1"/>
  <c r="O349" i="15"/>
  <c r="O348" i="15"/>
  <c r="V250" i="29"/>
  <c r="W250" i="29" s="1"/>
  <c r="W144" i="20" l="1"/>
  <c r="W72" i="33"/>
  <c r="W348" i="15"/>
  <c r="W333" i="15"/>
  <c r="O333" i="15"/>
  <c r="W290" i="15"/>
  <c r="W143" i="20"/>
  <c r="W289" i="15" l="1"/>
  <c r="W332" i="15"/>
  <c r="O332" i="15"/>
  <c r="W347" i="15"/>
  <c r="O347" i="15"/>
  <c r="W199" i="14"/>
  <c r="W331" i="15" l="1"/>
  <c r="O331" i="15"/>
  <c r="W346" i="15"/>
  <c r="O346" i="15"/>
  <c r="W345" i="15"/>
  <c r="O345" i="15"/>
  <c r="W146" i="22" l="1"/>
  <c r="W145" i="22"/>
  <c r="W288" i="15"/>
  <c r="O288" i="15"/>
  <c r="V330" i="15" l="1"/>
  <c r="W330" i="15" s="1"/>
  <c r="O330" i="15"/>
  <c r="O60" i="1" l="1"/>
  <c r="P60" i="1"/>
  <c r="V329" i="15"/>
  <c r="W329" i="15"/>
  <c r="O329" i="15"/>
  <c r="V287" i="15"/>
  <c r="W287" i="15"/>
  <c r="O287" i="15"/>
  <c r="V157" i="20"/>
  <c r="W157" i="20" s="1"/>
  <c r="V327" i="15"/>
  <c r="W327" i="15" s="1"/>
  <c r="V328" i="15"/>
  <c r="W328" i="15" s="1"/>
  <c r="O328" i="15"/>
  <c r="W316" i="15" l="1"/>
  <c r="V249" i="18"/>
  <c r="W315" i="15"/>
  <c r="O315" i="15"/>
  <c r="O327" i="15"/>
  <c r="W314" i="15" l="1"/>
  <c r="O314" i="15"/>
  <c r="W326" i="15"/>
  <c r="O326" i="15"/>
  <c r="W68" i="33"/>
  <c r="W226" i="38"/>
  <c r="V313" i="15" l="1"/>
  <c r="W313" i="15" s="1"/>
  <c r="O313" i="15"/>
  <c r="V156" i="20"/>
  <c r="W156" i="20" s="1"/>
  <c r="V325" i="15"/>
  <c r="W325" i="15" s="1"/>
  <c r="O325" i="15"/>
  <c r="W224" i="38"/>
  <c r="AA223" i="38"/>
  <c r="W223" i="38"/>
  <c r="V312" i="15"/>
  <c r="W312" i="15" s="1"/>
  <c r="O312" i="15"/>
  <c r="V241" i="29"/>
  <c r="W241" i="29" s="1"/>
  <c r="V311" i="15"/>
  <c r="W311" i="15" s="1"/>
  <c r="O311" i="15"/>
  <c r="V286" i="15"/>
  <c r="W286" i="15" s="1"/>
  <c r="W155" i="20"/>
  <c r="O286" i="15"/>
  <c r="V324" i="15"/>
  <c r="W324" i="15" s="1"/>
  <c r="O324" i="15"/>
  <c r="V154" i="20"/>
  <c r="W154" i="20" s="1"/>
  <c r="V153" i="20" l="1"/>
  <c r="W153" i="20"/>
  <c r="V323" i="15"/>
  <c r="W323" i="15"/>
  <c r="O323" i="15"/>
  <c r="W322" i="15"/>
  <c r="O322" i="15"/>
  <c r="V152" i="20" l="1"/>
  <c r="W152" i="20"/>
  <c r="V310" i="15"/>
  <c r="W310" i="15" s="1"/>
  <c r="V285" i="15"/>
  <c r="W285" i="15" s="1"/>
  <c r="O285" i="15"/>
  <c r="V284" i="15"/>
  <c r="W284" i="15"/>
  <c r="O284" i="15"/>
  <c r="P59" i="1" l="1"/>
  <c r="V309" i="15"/>
  <c r="W309" i="15" s="1"/>
  <c r="V151" i="20"/>
  <c r="W151" i="20"/>
  <c r="W150" i="20"/>
  <c r="V283" i="15"/>
  <c r="W283" i="15" s="1"/>
  <c r="V308" i="15"/>
  <c r="W308" i="15" s="1"/>
  <c r="W191" i="14"/>
  <c r="P58" i="1" l="1"/>
  <c r="W282" i="15" l="1"/>
  <c r="V307" i="15"/>
  <c r="W307" i="15" s="1"/>
  <c r="V271" i="15"/>
  <c r="W271" i="15" s="1"/>
  <c r="O271" i="15"/>
  <c r="V241" i="18"/>
  <c r="V240" i="18"/>
  <c r="M65" i="17"/>
  <c r="V270" i="15"/>
  <c r="W270" i="15" s="1"/>
  <c r="O270" i="15"/>
  <c r="W219" i="38" l="1"/>
  <c r="V306" i="15"/>
  <c r="W306" i="15"/>
  <c r="V281" i="15"/>
  <c r="W281" i="15" s="1"/>
  <c r="V236" i="29"/>
  <c r="W218" i="38"/>
  <c r="AA217" i="38"/>
  <c r="W217" i="38"/>
  <c r="V305" i="15"/>
  <c r="W305" i="15" s="1"/>
  <c r="V269" i="15"/>
  <c r="W269" i="15" s="1"/>
  <c r="O269" i="15"/>
  <c r="V280" i="15"/>
  <c r="W280" i="15" s="1"/>
  <c r="V143" i="22" l="1"/>
  <c r="W143" i="22"/>
  <c r="W142" i="22"/>
  <c r="V235" i="29" l="1"/>
  <c r="V304" i="15" l="1"/>
  <c r="W304" i="15" s="1"/>
  <c r="V279" i="15" l="1"/>
  <c r="W279" i="15" s="1"/>
  <c r="V303" i="15"/>
  <c r="W303" i="15"/>
  <c r="O303" i="15"/>
  <c r="V268" i="15"/>
  <c r="W268" i="15" s="1"/>
  <c r="O268" i="15"/>
  <c r="V142" i="20" l="1"/>
  <c r="W142" i="20"/>
  <c r="V267" i="15"/>
  <c r="W267" i="15" s="1"/>
  <c r="O267" i="15"/>
  <c r="V234" i="18"/>
  <c r="O304" i="15"/>
  <c r="O305" i="15"/>
  <c r="O306" i="15"/>
  <c r="O307" i="15"/>
  <c r="O308" i="15"/>
  <c r="O309" i="15"/>
  <c r="O310" i="15"/>
  <c r="O279" i="15"/>
  <c r="O280" i="15"/>
  <c r="O281" i="15"/>
  <c r="O282" i="15"/>
  <c r="O283" i="15"/>
  <c r="O289" i="15"/>
  <c r="O290" i="15"/>
  <c r="V302" i="15"/>
  <c r="W302" i="15" s="1"/>
  <c r="O302" i="15"/>
  <c r="W266" i="15" l="1"/>
  <c r="O266" i="15"/>
  <c r="W215" i="38"/>
  <c r="W301" i="15"/>
  <c r="O301" i="15"/>
  <c r="W265" i="15"/>
  <c r="O265" i="15"/>
  <c r="V300" i="15" l="1"/>
  <c r="W300" i="15" s="1"/>
  <c r="O300" i="15"/>
  <c r="M63" i="17"/>
  <c r="W213" i="38"/>
  <c r="V264" i="15"/>
  <c r="W264" i="15" s="1"/>
  <c r="V278" i="15"/>
  <c r="W278" i="15" s="1"/>
  <c r="V227" i="29"/>
  <c r="V263" i="15" l="1"/>
  <c r="W263" i="15" s="1"/>
  <c r="W141" i="20"/>
  <c r="V299" i="15"/>
  <c r="W299" i="15" s="1"/>
  <c r="O299" i="15"/>
  <c r="W186" i="14"/>
  <c r="V226" i="29"/>
  <c r="V298" i="15" l="1"/>
  <c r="W298" i="15" s="1"/>
  <c r="O298" i="15"/>
  <c r="W297" i="15"/>
  <c r="O297" i="15"/>
  <c r="W222" i="29"/>
  <c r="V277" i="15"/>
  <c r="W277" i="15" s="1"/>
  <c r="O277" i="15"/>
  <c r="W276" i="15"/>
  <c r="O276" i="15"/>
  <c r="V225" i="29"/>
  <c r="V140" i="20"/>
  <c r="W140" i="20" s="1"/>
  <c r="W139" i="20"/>
  <c r="W65" i="33"/>
  <c r="V262" i="15"/>
  <c r="W262" i="15" s="1"/>
  <c r="M62" i="17"/>
  <c r="M61" i="17"/>
  <c r="AA212" i="38"/>
  <c r="W212" i="38"/>
  <c r="V261" i="15"/>
  <c r="W261" i="15" s="1"/>
  <c r="P57" i="1" l="1"/>
  <c r="P56" i="1"/>
  <c r="O55" i="1"/>
  <c r="P55" i="1"/>
  <c r="V220" i="29"/>
  <c r="W210" i="38" l="1"/>
  <c r="V224" i="29"/>
  <c r="W137" i="20" l="1"/>
  <c r="W208" i="38"/>
  <c r="AA207" i="38"/>
  <c r="W207" i="38"/>
  <c r="W139" i="22"/>
  <c r="V219" i="29" l="1"/>
  <c r="V220" i="18"/>
  <c r="V136" i="20" l="1"/>
  <c r="W136" i="20" s="1"/>
  <c r="W180" i="14"/>
  <c r="W203" i="38"/>
  <c r="W202" i="38"/>
  <c r="V135" i="20" l="1"/>
  <c r="W135" i="20" s="1"/>
  <c r="V260" i="15"/>
  <c r="W260" i="15" s="1"/>
  <c r="V252" i="15"/>
  <c r="W252" i="15" s="1"/>
  <c r="O252" i="15"/>
  <c r="W201" i="38"/>
  <c r="AA200" i="38"/>
  <c r="W200" i="38"/>
  <c r="V217" i="29"/>
  <c r="W62" i="33" l="1"/>
  <c r="V134" i="20"/>
  <c r="W134" i="20"/>
  <c r="W133" i="20"/>
  <c r="O263" i="15"/>
  <c r="O264" i="15"/>
  <c r="O278" i="15"/>
  <c r="V259" i="15"/>
  <c r="W259" i="15" s="1"/>
  <c r="V251" i="15" l="1"/>
  <c r="W251" i="15" s="1"/>
  <c r="O251" i="15"/>
  <c r="V135" i="22" l="1"/>
  <c r="W135" i="22"/>
  <c r="W134" i="22"/>
  <c r="M60" i="17" l="1"/>
  <c r="V258" i="15"/>
  <c r="W258" i="15" s="1"/>
  <c r="V215" i="18"/>
  <c r="V214" i="18"/>
  <c r="V250" i="15"/>
  <c r="W250" i="15" s="1"/>
  <c r="O250" i="15"/>
  <c r="M59" i="17" l="1"/>
  <c r="W198" i="38"/>
  <c r="V257" i="15" l="1"/>
  <c r="W257" i="15"/>
  <c r="O258" i="15"/>
  <c r="O259" i="15"/>
  <c r="O260" i="15"/>
  <c r="O261" i="15"/>
  <c r="O262" i="15"/>
  <c r="O257" i="15"/>
  <c r="W197" i="38" l="1"/>
  <c r="AA196" i="38"/>
  <c r="W196" i="38"/>
  <c r="M58" i="17"/>
  <c r="V256" i="15"/>
  <c r="W256" i="15" s="1"/>
  <c r="O256" i="15"/>
  <c r="W255" i="15"/>
  <c r="O255" i="15"/>
  <c r="V249" i="15"/>
  <c r="W249" i="15"/>
  <c r="O249" i="15"/>
  <c r="O54" i="1" l="1"/>
  <c r="P54" i="1"/>
  <c r="V248" i="15" l="1"/>
  <c r="W248" i="15" s="1"/>
  <c r="O248" i="15"/>
  <c r="V211" i="29" l="1"/>
  <c r="W174" i="14" l="1"/>
  <c r="V210" i="29" l="1"/>
  <c r="V247" i="15"/>
  <c r="W247" i="15" s="1"/>
  <c r="O247" i="15"/>
  <c r="V207" i="18" l="1"/>
  <c r="W59" i="33"/>
  <c r="W231" i="15"/>
  <c r="W194" i="38"/>
  <c r="W246" i="15"/>
  <c r="O246" i="15"/>
  <c r="W232" i="15"/>
  <c r="O232" i="15"/>
  <c r="W245" i="15"/>
  <c r="O245" i="15"/>
  <c r="W131" i="20"/>
  <c r="W230" i="15"/>
  <c r="O230" i="15"/>
  <c r="V244" i="15" l="1"/>
  <c r="W244" i="15" s="1"/>
  <c r="O244" i="15"/>
  <c r="V229" i="15"/>
  <c r="W229" i="15" s="1"/>
  <c r="O229" i="15"/>
  <c r="V132" i="22"/>
  <c r="W132" i="22"/>
  <c r="W131" i="22"/>
  <c r="V130" i="20" l="1"/>
  <c r="W130" i="20" s="1"/>
  <c r="W192" i="38" l="1"/>
  <c r="AA191" i="38"/>
  <c r="W191" i="38"/>
  <c r="V209" i="29"/>
  <c r="V243" i="15" l="1"/>
  <c r="W243" i="15" s="1"/>
  <c r="O243" i="15"/>
  <c r="V129" i="20"/>
  <c r="W129" i="20"/>
  <c r="V200" i="18" l="1"/>
  <c r="V199" i="18"/>
  <c r="P53" i="1" l="1"/>
  <c r="V228" i="15"/>
  <c r="W228" i="15" s="1"/>
  <c r="O228" i="15"/>
  <c r="W189" i="38"/>
  <c r="V128" i="20"/>
  <c r="W128" i="20" s="1"/>
  <c r="V242" i="15" l="1"/>
  <c r="W242" i="15" s="1"/>
  <c r="O242" i="15"/>
  <c r="W168" i="14" l="1"/>
  <c r="W188" i="38"/>
  <c r="W191" i="29"/>
  <c r="W127" i="20"/>
  <c r="W126" i="20"/>
  <c r="W190" i="29" l="1"/>
  <c r="AA186" i="38" l="1"/>
  <c r="W186" i="38"/>
  <c r="V192" i="18"/>
  <c r="W189" i="29" l="1"/>
  <c r="W182" i="38"/>
  <c r="W183" i="38"/>
  <c r="W184" i="38"/>
  <c r="V241" i="15"/>
  <c r="W241" i="15" s="1"/>
  <c r="V227" i="15"/>
  <c r="W227" i="15" s="1"/>
  <c r="O227" i="15"/>
  <c r="V226" i="15" l="1"/>
  <c r="W226" i="15" s="1"/>
  <c r="O226" i="15"/>
  <c r="V240" i="15"/>
  <c r="W240" i="15" s="1"/>
  <c r="O241" i="15"/>
  <c r="O240" i="15"/>
  <c r="O239" i="15"/>
  <c r="O238" i="15"/>
  <c r="W124" i="20"/>
  <c r="W181" i="38"/>
  <c r="V201" i="29"/>
  <c r="V123" i="20"/>
  <c r="W123" i="20" s="1"/>
  <c r="V194" i="29"/>
  <c r="W239" i="15" l="1"/>
  <c r="W225" i="15"/>
  <c r="O225" i="15"/>
  <c r="W238" i="15"/>
  <c r="W237" i="15"/>
  <c r="O237" i="15"/>
  <c r="W55" i="33"/>
  <c r="W122" i="20"/>
  <c r="W180" i="38"/>
  <c r="AA179" i="38"/>
  <c r="W179" i="38"/>
  <c r="V186" i="18" l="1"/>
  <c r="V185" i="18"/>
  <c r="W224" i="15"/>
  <c r="O224" i="15"/>
  <c r="O52" i="1"/>
  <c r="P52" i="1"/>
  <c r="V121" i="20"/>
  <c r="W121" i="20"/>
  <c r="W117" i="20"/>
  <c r="W120" i="20" l="1"/>
  <c r="W162" i="14" l="1"/>
  <c r="W223" i="15"/>
  <c r="O223" i="15"/>
  <c r="W177" i="38" l="1"/>
  <c r="W119" i="20"/>
  <c r="M55" i="17" l="1"/>
  <c r="V222" i="15"/>
  <c r="W222" i="15" s="1"/>
  <c r="O222" i="15"/>
  <c r="V118" i="20"/>
  <c r="W118" i="20" s="1"/>
  <c r="W176" i="38"/>
  <c r="V193" i="29"/>
  <c r="V221" i="15" l="1"/>
  <c r="W221" i="15" s="1"/>
  <c r="O221" i="15"/>
  <c r="W176" i="29" l="1"/>
  <c r="W175" i="29" l="1"/>
  <c r="V220" i="15"/>
  <c r="W220" i="15" s="1"/>
  <c r="O220" i="15"/>
  <c r="W174" i="29"/>
  <c r="V180" i="18"/>
  <c r="V179" i="18"/>
  <c r="W175" i="38"/>
  <c r="AA174" i="38"/>
  <c r="W174" i="38"/>
  <c r="W172" i="38" l="1"/>
  <c r="W219" i="15"/>
  <c r="O219" i="15"/>
  <c r="W211" i="15" l="1"/>
  <c r="O211" i="15"/>
  <c r="W156" i="14"/>
  <c r="W171" i="38"/>
  <c r="W113" i="20"/>
  <c r="W218" i="15"/>
  <c r="O218" i="15"/>
  <c r="W112" i="20"/>
  <c r="V112" i="20"/>
  <c r="V210" i="15" l="1"/>
  <c r="W210" i="15"/>
  <c r="O210" i="15"/>
  <c r="W169" i="38"/>
  <c r="W170" i="38"/>
  <c r="W173" i="29"/>
  <c r="W171" i="29"/>
  <c r="W170" i="29"/>
  <c r="W172" i="29"/>
  <c r="V111" i="20"/>
  <c r="W111" i="20" s="1"/>
  <c r="V217" i="15" l="1"/>
  <c r="W217" i="15" s="1"/>
  <c r="O217" i="15"/>
  <c r="W216" i="15"/>
  <c r="O216" i="15"/>
  <c r="W196" i="15"/>
  <c r="O196" i="15"/>
  <c r="V186" i="29" l="1"/>
  <c r="V209" i="15" l="1"/>
  <c r="W209" i="15" s="1"/>
  <c r="O209" i="15"/>
  <c r="O207" i="15"/>
  <c r="V53" i="33" l="1"/>
  <c r="W53" i="33" s="1"/>
  <c r="W52" i="33"/>
  <c r="V173" i="18" l="1"/>
  <c r="W168" i="38"/>
  <c r="AA167" i="38"/>
  <c r="W167" i="38"/>
  <c r="W110" i="20" l="1"/>
  <c r="W208" i="15"/>
  <c r="O208" i="15"/>
  <c r="W207" i="15"/>
  <c r="P50" i="1"/>
  <c r="W206" i="15" l="1"/>
  <c r="O206" i="15"/>
  <c r="V180" i="29" l="1"/>
  <c r="V205" i="15" l="1"/>
  <c r="W205" i="15" s="1"/>
  <c r="O205" i="15"/>
  <c r="W204" i="15" l="1"/>
  <c r="O204" i="15"/>
  <c r="W203" i="15" l="1"/>
  <c r="O203" i="15"/>
  <c r="W149" i="14"/>
  <c r="W202" i="15"/>
  <c r="O202" i="15"/>
  <c r="M53" i="17" l="1"/>
  <c r="V201" i="15"/>
  <c r="W201" i="15" s="1"/>
  <c r="O201" i="15"/>
  <c r="V200" i="15" l="1"/>
  <c r="W200" i="15" s="1"/>
  <c r="O200" i="15"/>
  <c r="O198" i="15"/>
  <c r="W162" i="38" l="1"/>
  <c r="V179" i="29" l="1"/>
  <c r="W161" i="38"/>
  <c r="W199" i="15"/>
  <c r="O199" i="15"/>
  <c r="O197" i="15"/>
  <c r="W198" i="15" l="1"/>
  <c r="V197" i="15" l="1"/>
  <c r="W197" i="15" s="1"/>
  <c r="W160" i="38" l="1"/>
  <c r="AA159" i="38"/>
  <c r="W159" i="38"/>
  <c r="W109" i="20" l="1"/>
  <c r="W108" i="20"/>
  <c r="P46" i="1"/>
  <c r="W105" i="20"/>
  <c r="W138" i="14"/>
  <c r="W126" i="22" l="1"/>
  <c r="W169" i="29" l="1"/>
  <c r="W158" i="29"/>
  <c r="W157" i="29" l="1"/>
  <c r="V102" i="20" l="1"/>
  <c r="W102" i="20" s="1"/>
  <c r="W101" i="20" l="1"/>
  <c r="W189" i="15"/>
  <c r="O189" i="15"/>
  <c r="V99" i="20" l="1"/>
  <c r="W99" i="20"/>
  <c r="V188" i="15" l="1"/>
  <c r="W188" i="15" s="1"/>
  <c r="O188" i="15"/>
  <c r="V187" i="15" l="1"/>
  <c r="W187" i="15" s="1"/>
  <c r="O187" i="15"/>
  <c r="W129" i="14"/>
  <c r="V164" i="29"/>
  <c r="V186" i="15" l="1"/>
  <c r="W186" i="15" s="1"/>
  <c r="O186" i="15"/>
  <c r="V156" i="29"/>
  <c r="W156" i="29" s="1"/>
  <c r="V151" i="29" l="1"/>
  <c r="W151" i="29" s="1"/>
  <c r="W150" i="29"/>
  <c r="V165" i="18"/>
  <c r="W185" i="15"/>
  <c r="O185" i="15"/>
  <c r="W184" i="15" l="1"/>
  <c r="O184" i="15"/>
  <c r="V183" i="15" l="1"/>
  <c r="W183" i="15" s="1"/>
  <c r="O183" i="15"/>
  <c r="W151" i="38"/>
  <c r="AA150" i="38"/>
  <c r="W150" i="38"/>
  <c r="V182" i="15"/>
  <c r="W182" i="15" s="1"/>
  <c r="O182" i="15"/>
  <c r="V181" i="15" l="1"/>
  <c r="W181" i="15" s="1"/>
  <c r="O181" i="15"/>
  <c r="W144" i="29" l="1"/>
  <c r="V158" i="18"/>
  <c r="W180" i="15" l="1"/>
  <c r="O180" i="15"/>
  <c r="W169" i="15"/>
  <c r="O169" i="15"/>
  <c r="W179" i="15" l="1"/>
  <c r="W148" i="38"/>
  <c r="W168" i="15"/>
  <c r="W167" i="15"/>
  <c r="W178" i="15"/>
  <c r="W146" i="38"/>
  <c r="W142" i="29" l="1"/>
  <c r="V177" i="15" l="1"/>
  <c r="W177" i="15" s="1"/>
  <c r="O177" i="15"/>
  <c r="W175" i="15"/>
  <c r="O175" i="15"/>
  <c r="W145" i="38"/>
  <c r="AA144" i="38"/>
  <c r="W144" i="38"/>
  <c r="W104" i="20" l="1"/>
  <c r="W103" i="20"/>
  <c r="W176" i="15"/>
  <c r="O176" i="15"/>
  <c r="W174" i="15"/>
  <c r="O174" i="15"/>
  <c r="W166" i="15"/>
  <c r="O166" i="15"/>
  <c r="W122" i="14" l="1"/>
  <c r="W165" i="15"/>
  <c r="W98" i="20"/>
  <c r="W164" i="15" l="1"/>
  <c r="V152" i="18"/>
  <c r="V151" i="18"/>
  <c r="V141" i="29" l="1"/>
  <c r="W141" i="38"/>
  <c r="W140" i="38"/>
  <c r="W94" i="20" l="1"/>
  <c r="W163" i="15"/>
  <c r="O163" i="15"/>
  <c r="AA138" i="38"/>
  <c r="W138" i="38"/>
  <c r="W162" i="15"/>
  <c r="O162" i="15"/>
  <c r="W126" i="29" l="1"/>
  <c r="W125" i="29"/>
  <c r="W93" i="20"/>
  <c r="V161" i="15" l="1"/>
  <c r="W161" i="15" s="1"/>
  <c r="O161" i="15"/>
  <c r="W116" i="14" l="1"/>
  <c r="V122" i="22" l="1"/>
  <c r="W122" i="22"/>
  <c r="W121" i="22"/>
  <c r="W124" i="29"/>
  <c r="V92" i="20"/>
  <c r="W92" i="20"/>
  <c r="W123" i="29"/>
  <c r="V91" i="20"/>
  <c r="W91" i="20" s="1"/>
  <c r="W160" i="15"/>
  <c r="O160" i="15"/>
  <c r="W159" i="15" l="1"/>
  <c r="O159" i="15"/>
  <c r="W90" i="20"/>
  <c r="V146" i="18"/>
  <c r="V147" i="18"/>
  <c r="W158" i="15"/>
  <c r="O158" i="15"/>
  <c r="V143" i="18" l="1"/>
  <c r="V121" i="29" l="1"/>
  <c r="W136" i="38"/>
  <c r="W135" i="38"/>
  <c r="V89" i="20"/>
  <c r="W89" i="20" s="1"/>
  <c r="W157" i="15"/>
  <c r="V119" i="22"/>
  <c r="W119" i="22"/>
  <c r="W118" i="22"/>
  <c r="V148" i="15" l="1"/>
  <c r="W148" i="15" s="1"/>
  <c r="O148" i="15"/>
  <c r="V156" i="15" l="1"/>
  <c r="W156" i="15" s="1"/>
  <c r="W110" i="14"/>
  <c r="V147" i="15"/>
  <c r="W147" i="15" s="1"/>
  <c r="O147" i="15"/>
  <c r="W134" i="38" l="1"/>
  <c r="AA133" i="38" l="1"/>
  <c r="W133" i="38"/>
  <c r="V97" i="20"/>
  <c r="W97" i="20"/>
  <c r="W96" i="20"/>
  <c r="V88" i="20"/>
  <c r="W88" i="20" s="1"/>
  <c r="V155" i="15"/>
  <c r="W155" i="15" s="1"/>
  <c r="O155" i="15"/>
  <c r="O156" i="15"/>
  <c r="O157" i="15"/>
  <c r="W154" i="15"/>
  <c r="O154" i="15"/>
  <c r="V146" i="15"/>
  <c r="W146" i="15" s="1"/>
  <c r="O146" i="15"/>
  <c r="P37" i="1" l="1"/>
  <c r="W86" i="20"/>
  <c r="V136" i="18"/>
  <c r="V145" i="15" l="1"/>
  <c r="W145" i="15" s="1"/>
  <c r="O145" i="15"/>
  <c r="W130" i="38" l="1"/>
  <c r="V144" i="15"/>
  <c r="W144" i="15" s="1"/>
  <c r="O144" i="15"/>
  <c r="W143" i="15" l="1"/>
  <c r="O143" i="15"/>
  <c r="W128" i="38" l="1"/>
  <c r="AA127" i="38"/>
  <c r="W127" i="38"/>
  <c r="W109" i="29" l="1"/>
  <c r="V114" i="29"/>
  <c r="W114" i="29" s="1"/>
  <c r="W108" i="29"/>
  <c r="W107" i="29"/>
  <c r="V142" i="15"/>
  <c r="W142" i="15"/>
  <c r="O142" i="15"/>
  <c r="W105" i="14" l="1"/>
  <c r="V141" i="15"/>
  <c r="W141" i="15" s="1"/>
  <c r="O141" i="15"/>
  <c r="W106" i="29" l="1"/>
  <c r="W103" i="29" l="1"/>
  <c r="V104" i="29"/>
  <c r="W104" i="29" s="1"/>
  <c r="W105" i="29"/>
  <c r="V84" i="20" l="1"/>
  <c r="W84" i="20"/>
  <c r="V140" i="15"/>
  <c r="W140" i="15" s="1"/>
  <c r="O140" i="15"/>
  <c r="V120" i="29"/>
  <c r="V127" i="15"/>
  <c r="W127" i="15"/>
  <c r="O127" i="15"/>
  <c r="V83" i="20" l="1"/>
  <c r="W83" i="20" s="1"/>
  <c r="V139" i="15"/>
  <c r="W139" i="15" s="1"/>
  <c r="O139" i="15"/>
  <c r="V126" i="15"/>
  <c r="W126" i="15" s="1"/>
  <c r="O126" i="15"/>
  <c r="V138" i="15" l="1"/>
  <c r="W138" i="15" s="1"/>
  <c r="O138" i="15"/>
  <c r="V125" i="15"/>
  <c r="W125" i="15" s="1"/>
  <c r="O125" i="15"/>
  <c r="W124" i="15" l="1"/>
  <c r="O124" i="15"/>
  <c r="W102" i="29"/>
  <c r="W101" i="29"/>
  <c r="W137" i="15"/>
  <c r="O137" i="15"/>
  <c r="W100" i="29"/>
  <c r="W98" i="14"/>
  <c r="W123" i="15"/>
  <c r="O123" i="15"/>
  <c r="W136" i="15"/>
  <c r="O136" i="15"/>
  <c r="V129" i="18"/>
  <c r="W116" i="22" l="1"/>
  <c r="W115" i="22"/>
  <c r="V118" i="29" l="1"/>
  <c r="V135" i="15"/>
  <c r="W135" i="15" s="1"/>
  <c r="O135" i="15"/>
  <c r="W122" i="38"/>
  <c r="V122" i="15" l="1"/>
  <c r="W122" i="15" s="1"/>
  <c r="O122" i="15"/>
  <c r="V80" i="20" l="1"/>
  <c r="W80" i="20"/>
  <c r="W79" i="20"/>
  <c r="V48" i="33"/>
  <c r="W47" i="33"/>
  <c r="W121" i="38"/>
  <c r="AA120" i="38"/>
  <c r="W120" i="38"/>
  <c r="V134" i="15"/>
  <c r="W134" i="15" s="1"/>
  <c r="O134" i="15"/>
  <c r="W133" i="15"/>
  <c r="O133" i="15"/>
  <c r="P36" i="1"/>
  <c r="V123" i="18"/>
  <c r="W121" i="15"/>
  <c r="O121" i="15"/>
  <c r="W112" i="29" l="1"/>
  <c r="W91" i="14" l="1"/>
  <c r="W118" i="38"/>
  <c r="W120" i="15"/>
  <c r="O120" i="15"/>
  <c r="W78" i="20"/>
  <c r="P35" i="1"/>
  <c r="P34" i="1"/>
  <c r="W98" i="29"/>
  <c r="W119" i="15"/>
  <c r="O119" i="15"/>
  <c r="W117" i="38" l="1"/>
  <c r="V118" i="15"/>
  <c r="W118" i="15" s="1"/>
  <c r="O118" i="15"/>
  <c r="W116" i="38" l="1"/>
  <c r="W117" i="15" l="1"/>
  <c r="O117" i="15"/>
  <c r="AA115" i="38"/>
  <c r="W115" i="38"/>
  <c r="V118" i="18" l="1"/>
  <c r="W116" i="15"/>
  <c r="O116" i="15"/>
  <c r="W113" i="38" l="1"/>
  <c r="W74" i="20"/>
  <c r="W112" i="38"/>
  <c r="W115" i="15"/>
  <c r="O115" i="15"/>
  <c r="W114" i="15"/>
  <c r="O114" i="15"/>
  <c r="W111" i="38" l="1"/>
  <c r="W81" i="29"/>
  <c r="W80" i="29"/>
  <c r="V96" i="29"/>
  <c r="P33" i="1"/>
  <c r="V73" i="20"/>
  <c r="W73" i="20"/>
  <c r="V113" i="15"/>
  <c r="W113" i="15" s="1"/>
  <c r="O113" i="15"/>
  <c r="P32" i="1"/>
  <c r="W110" i="38"/>
  <c r="V112" i="15" l="1"/>
  <c r="W112" i="15" s="1"/>
  <c r="O112" i="15"/>
  <c r="W109" i="38"/>
  <c r="O31" i="1" l="1"/>
  <c r="P31" i="1"/>
  <c r="W108" i="38"/>
  <c r="W107" i="38"/>
  <c r="W72" i="20"/>
  <c r="V45" i="33"/>
  <c r="W45" i="33" s="1"/>
  <c r="W44" i="33"/>
  <c r="W83" i="14"/>
  <c r="V111" i="15"/>
  <c r="W111" i="15" s="1"/>
  <c r="O111" i="15"/>
  <c r="W110" i="15"/>
  <c r="O110" i="15"/>
  <c r="W106" i="38" l="1"/>
  <c r="AA105" i="38"/>
  <c r="W105" i="38"/>
  <c r="W104" i="15" l="1"/>
  <c r="O104" i="15"/>
  <c r="V86" i="29" l="1"/>
  <c r="V112" i="18"/>
  <c r="V111" i="18"/>
  <c r="V103" i="15" l="1"/>
  <c r="W103" i="15" s="1"/>
  <c r="O103" i="15"/>
  <c r="P27" i="1" l="1"/>
  <c r="W103" i="38" l="1"/>
  <c r="W102" i="15" l="1"/>
  <c r="O102" i="15"/>
  <c r="W77" i="14"/>
  <c r="P21" i="1"/>
  <c r="W100" i="38"/>
  <c r="AA99" i="38"/>
  <c r="W99" i="38"/>
  <c r="P20" i="1"/>
  <c r="P19" i="1"/>
  <c r="P18" i="1"/>
  <c r="V68" i="29"/>
  <c r="V69" i="20"/>
  <c r="W69" i="20" s="1"/>
  <c r="W68" i="20"/>
  <c r="W66" i="20" l="1"/>
  <c r="W65" i="20"/>
  <c r="W101" i="15"/>
  <c r="O101" i="15"/>
  <c r="W63" i="29"/>
  <c r="W62" i="29"/>
  <c r="W61" i="29"/>
  <c r="V104" i="18" l="1"/>
  <c r="W100" i="15"/>
  <c r="W89" i="15"/>
  <c r="O100" i="15"/>
  <c r="W97" i="38"/>
  <c r="W64" i="20"/>
  <c r="W99" i="15"/>
  <c r="O99" i="15"/>
  <c r="O17" i="1" l="1"/>
  <c r="P17" i="1"/>
  <c r="O16" i="1"/>
  <c r="V98" i="15"/>
  <c r="W98" i="15" s="1"/>
  <c r="O98" i="15"/>
  <c r="O97" i="15"/>
  <c r="O96" i="15"/>
  <c r="V63" i="20"/>
  <c r="W63" i="20" s="1"/>
  <c r="P16" i="1" l="1"/>
  <c r="P15" i="1"/>
  <c r="V84" i="29"/>
  <c r="V83" i="15" l="1"/>
  <c r="W83" i="15" s="1"/>
  <c r="O83" i="15"/>
  <c r="O82" i="15"/>
  <c r="O81" i="15"/>
  <c r="W97" i="15"/>
  <c r="W82" i="15"/>
  <c r="AA93" i="38"/>
  <c r="W93" i="38"/>
  <c r="V97" i="18"/>
  <c r="W96" i="15" l="1"/>
  <c r="V62" i="20" l="1"/>
  <c r="W62" i="20" s="1"/>
  <c r="W61" i="20"/>
  <c r="W71" i="14" l="1"/>
  <c r="W95" i="15"/>
  <c r="O95" i="15"/>
  <c r="V81" i="15" l="1"/>
  <c r="W81" i="15" s="1"/>
  <c r="V94" i="15"/>
  <c r="W94" i="15" s="1"/>
  <c r="O94" i="15"/>
  <c r="W88" i="38"/>
  <c r="AA87" i="38"/>
  <c r="W87" i="38"/>
  <c r="V42" i="33" l="1"/>
  <c r="W41" i="33"/>
  <c r="V90" i="18"/>
  <c r="V93" i="15"/>
  <c r="W93" i="15" s="1"/>
  <c r="O93" i="15"/>
  <c r="O92" i="15"/>
  <c r="O91" i="15"/>
  <c r="V74" i="29"/>
  <c r="V66" i="29"/>
  <c r="V80" i="15"/>
  <c r="W80" i="15" s="1"/>
  <c r="O80" i="15"/>
  <c r="V61" i="15"/>
  <c r="W61" i="15" s="1"/>
  <c r="O61" i="15"/>
  <c r="V60" i="15"/>
  <c r="W60" i="15" s="1"/>
  <c r="O60" i="15"/>
  <c r="W85" i="38"/>
  <c r="W84" i="38"/>
  <c r="W79" i="15"/>
  <c r="O79" i="15"/>
  <c r="V92" i="15"/>
  <c r="W92" i="15" s="1"/>
  <c r="W83" i="38" l="1"/>
  <c r="W78" i="15"/>
  <c r="O78" i="15"/>
  <c r="W91" i="15"/>
  <c r="W82" i="38"/>
  <c r="W65" i="14"/>
  <c r="W59" i="15"/>
  <c r="O59" i="15"/>
  <c r="W59" i="20" l="1"/>
  <c r="V90" i="15" l="1"/>
  <c r="W90" i="15" s="1"/>
  <c r="O90" i="15"/>
  <c r="O89" i="15"/>
  <c r="V65" i="29"/>
  <c r="V48" i="29"/>
  <c r="M39" i="17"/>
  <c r="V77" i="15"/>
  <c r="W77" i="15" s="1"/>
  <c r="O77" i="15"/>
  <c r="V76" i="15" l="1"/>
  <c r="W76" i="15" s="1"/>
  <c r="O76" i="15"/>
  <c r="V84" i="18"/>
  <c r="W79" i="38"/>
  <c r="AA78" i="38"/>
  <c r="W78" i="38"/>
  <c r="V58" i="15" l="1"/>
  <c r="W58" i="15" s="1"/>
  <c r="O58" i="15"/>
  <c r="O57" i="15"/>
  <c r="O14" i="1"/>
  <c r="P14" i="1" s="1"/>
  <c r="V75" i="15"/>
  <c r="W75" i="15" s="1"/>
  <c r="O75" i="15"/>
  <c r="W75" i="38" l="1"/>
  <c r="W57" i="15" l="1"/>
  <c r="W58" i="14"/>
  <c r="W58" i="20"/>
  <c r="P13" i="1"/>
  <c r="W40" i="15"/>
  <c r="O40" i="15"/>
  <c r="W74" i="15"/>
  <c r="O74" i="15"/>
  <c r="W74" i="38" l="1"/>
  <c r="AA73" i="38"/>
  <c r="W73" i="38"/>
  <c r="V57" i="20"/>
  <c r="W57" i="20" s="1"/>
  <c r="M38" i="17"/>
  <c r="V56" i="20" l="1"/>
  <c r="W56" i="20"/>
  <c r="W56" i="15" l="1"/>
  <c r="O56" i="15"/>
  <c r="V78" i="18"/>
  <c r="W39" i="15"/>
  <c r="O39" i="15"/>
  <c r="W73" i="15"/>
  <c r="O73" i="15"/>
  <c r="V55" i="20" l="1"/>
  <c r="W55" i="20"/>
  <c r="V55" i="15"/>
  <c r="W55" i="15" s="1"/>
  <c r="O55" i="15"/>
  <c r="W69" i="38"/>
  <c r="W54" i="20"/>
  <c r="V39" i="33" l="1"/>
  <c r="W39" i="33" s="1"/>
  <c r="W38" i="33"/>
  <c r="V53" i="20"/>
  <c r="W53" i="20" s="1"/>
  <c r="V38" i="15"/>
  <c r="W38" i="15" s="1"/>
  <c r="O38" i="15"/>
  <c r="V72" i="15"/>
  <c r="W72" i="15" s="1"/>
  <c r="O72" i="15"/>
  <c r="V54" i="15"/>
  <c r="W54" i="15" s="1"/>
  <c r="O54" i="15"/>
  <c r="W68" i="38" l="1"/>
  <c r="V71" i="15" l="1"/>
  <c r="W71" i="15" s="1"/>
  <c r="O71" i="15"/>
  <c r="V53" i="15"/>
  <c r="W53" i="15" s="1"/>
  <c r="O53" i="15"/>
  <c r="V37" i="15"/>
  <c r="W37" i="15" s="1"/>
  <c r="O37" i="15"/>
  <c r="W67" i="38"/>
  <c r="V41" i="20"/>
  <c r="W41" i="20" s="1"/>
  <c r="W66" i="38"/>
  <c r="V52" i="20"/>
  <c r="W52" i="20"/>
  <c r="W51" i="20"/>
  <c r="V70" i="15"/>
  <c r="W70" i="15" s="1"/>
  <c r="O70" i="15"/>
  <c r="V52" i="15"/>
  <c r="W52" i="15" s="1"/>
  <c r="O52" i="15"/>
  <c r="V56" i="29" l="1"/>
  <c r="V36" i="15" l="1"/>
  <c r="W36" i="15" s="1"/>
  <c r="O36" i="15"/>
  <c r="W69" i="15" l="1"/>
  <c r="W68" i="15"/>
  <c r="O68" i="15"/>
  <c r="W51" i="15"/>
  <c r="W35" i="15"/>
  <c r="O35" i="15"/>
  <c r="W35" i="33"/>
  <c r="V50" i="15"/>
  <c r="W50" i="15" s="1"/>
  <c r="O12" i="1" l="1"/>
  <c r="P12" i="1"/>
  <c r="V34" i="15"/>
  <c r="W34" i="15"/>
  <c r="O34" i="15"/>
  <c r="W64" i="38"/>
  <c r="W63" i="38"/>
  <c r="AA63" i="38"/>
  <c r="V33" i="15" l="1"/>
  <c r="W33" i="15" s="1"/>
  <c r="O33" i="15"/>
  <c r="V49" i="15"/>
  <c r="W49" i="15" s="1"/>
  <c r="W52" i="14"/>
  <c r="V19" i="15" l="1"/>
  <c r="W19" i="15" s="1"/>
  <c r="O19" i="15"/>
  <c r="P11" i="1" l="1"/>
  <c r="V72" i="18"/>
  <c r="O69" i="15"/>
  <c r="O51" i="15"/>
  <c r="O50" i="15"/>
  <c r="O49" i="15"/>
  <c r="O48" i="15"/>
  <c r="V48" i="15"/>
  <c r="W48" i="15" s="1"/>
  <c r="W47" i="15"/>
  <c r="O47" i="15"/>
  <c r="W46" i="15"/>
  <c r="O46" i="15"/>
  <c r="V32" i="15" l="1"/>
  <c r="W32" i="15" s="1"/>
  <c r="O32" i="15"/>
  <c r="V18" i="15"/>
  <c r="W18" i="15" s="1"/>
  <c r="O18" i="15"/>
  <c r="W60" i="38"/>
  <c r="W17" i="15" l="1"/>
  <c r="O17" i="15"/>
  <c r="W31" i="15"/>
  <c r="AA57" i="38" l="1"/>
  <c r="V47" i="20" l="1"/>
  <c r="P10" i="1"/>
  <c r="V30" i="15"/>
  <c r="W30" i="15"/>
  <c r="V65" i="18"/>
  <c r="V31" i="29"/>
  <c r="W27" i="29"/>
  <c r="V46" i="20"/>
  <c r="W40" i="20" l="1"/>
  <c r="W46" i="14" l="1"/>
  <c r="W16" i="15"/>
  <c r="O16" i="15"/>
  <c r="W29" i="15"/>
  <c r="V28" i="15" l="1"/>
  <c r="W28" i="15" s="1"/>
  <c r="V15" i="15"/>
  <c r="W15" i="15" s="1"/>
  <c r="O15" i="15"/>
  <c r="AA51" i="38" l="1"/>
  <c r="W26" i="29"/>
  <c r="W42" i="20"/>
  <c r="W21" i="29"/>
  <c r="V58" i="18"/>
  <c r="V36" i="20" l="1"/>
  <c r="V33" i="33"/>
  <c r="W32" i="33"/>
  <c r="W39" i="14"/>
  <c r="W33" i="20" l="1"/>
  <c r="AA44" i="38"/>
  <c r="AA61" i="38"/>
  <c r="AA60" i="38"/>
  <c r="AA59" i="38"/>
  <c r="AA58" i="38"/>
  <c r="AA56" i="38"/>
  <c r="AA55" i="38"/>
  <c r="AA54" i="38"/>
  <c r="AA53" i="38"/>
  <c r="AA52" i="38"/>
  <c r="AA50" i="38"/>
  <c r="AA49" i="38"/>
  <c r="AA48" i="38"/>
  <c r="AA47" i="38"/>
  <c r="AA46" i="38"/>
  <c r="AA45" i="38"/>
  <c r="AA43" i="38"/>
  <c r="W61" i="38"/>
  <c r="W59" i="38"/>
  <c r="W58" i="38"/>
  <c r="W56" i="38"/>
  <c r="W55" i="38"/>
  <c r="W54" i="38"/>
  <c r="W53" i="38"/>
  <c r="W52" i="38"/>
  <c r="W50" i="38"/>
  <c r="W49" i="38"/>
  <c r="W48" i="38"/>
  <c r="W47" i="38"/>
  <c r="W46" i="38"/>
  <c r="W45" i="38"/>
  <c r="W43" i="38"/>
  <c r="V28" i="20"/>
  <c r="V51" i="18"/>
  <c r="V30" i="33" l="1"/>
  <c r="W29" i="33"/>
  <c r="V27" i="20"/>
  <c r="W26" i="20"/>
  <c r="W27" i="15"/>
  <c r="W33" i="14"/>
  <c r="V14" i="15"/>
  <c r="W14" i="15" s="1"/>
  <c r="O14" i="15"/>
  <c r="V26" i="15"/>
  <c r="W26" i="15" s="1"/>
  <c r="O26" i="15"/>
  <c r="O27" i="15"/>
  <c r="O28" i="15"/>
  <c r="O29" i="15"/>
  <c r="O30" i="15"/>
  <c r="O31" i="15"/>
  <c r="W25" i="15"/>
  <c r="O25" i="15"/>
  <c r="AA37" i="38"/>
  <c r="V24" i="29"/>
  <c r="V29" i="29"/>
  <c r="W13" i="15" l="1"/>
  <c r="O13" i="15"/>
  <c r="P9" i="1" l="1"/>
  <c r="W12" i="15" l="1"/>
  <c r="O12" i="15"/>
  <c r="V45" i="18"/>
  <c r="V44" i="18"/>
  <c r="V11" i="15" l="1"/>
  <c r="W11" i="15" s="1"/>
  <c r="O11" i="15"/>
  <c r="V10" i="15" l="1"/>
  <c r="W10" i="15" s="1"/>
  <c r="O10" i="15"/>
  <c r="W27" i="14"/>
  <c r="V113" i="22"/>
  <c r="W112" i="22"/>
  <c r="V37" i="18" l="1"/>
  <c r="P8" i="1"/>
  <c r="W9" i="15"/>
  <c r="O9" i="15"/>
  <c r="W8" i="15"/>
  <c r="O8" i="15"/>
  <c r="AA31" i="38"/>
  <c r="W42" i="38"/>
  <c r="W41" i="38"/>
  <c r="W40" i="38"/>
  <c r="W39" i="38"/>
  <c r="W38" i="38"/>
  <c r="W36" i="38"/>
  <c r="W35" i="38"/>
  <c r="W34" i="38"/>
  <c r="W33" i="38"/>
  <c r="W32" i="38"/>
  <c r="AA42" i="38"/>
  <c r="AA41" i="38"/>
  <c r="AA40" i="38"/>
  <c r="AA39" i="38"/>
  <c r="AA38" i="38"/>
  <c r="AA36" i="38"/>
  <c r="AA35" i="38"/>
  <c r="AA34" i="38"/>
  <c r="AA33" i="38"/>
  <c r="AA32" i="38"/>
  <c r="O7" i="1"/>
  <c r="P7" i="1" s="1"/>
  <c r="V7" i="15"/>
  <c r="W7" i="15" s="1"/>
  <c r="O7" i="15"/>
  <c r="V27" i="33" l="1"/>
  <c r="W26" i="33"/>
  <c r="V6" i="15"/>
  <c r="W6" i="15" s="1"/>
  <c r="O6" i="15"/>
  <c r="V22" i="20"/>
  <c r="V21" i="20"/>
  <c r="V5" i="15" l="1"/>
  <c r="W5" i="15" s="1"/>
  <c r="O5" i="15"/>
  <c r="W4" i="15"/>
  <c r="O4" i="15"/>
  <c r="V20" i="20" l="1"/>
  <c r="W19" i="20"/>
  <c r="W21" i="14"/>
  <c r="AA27" i="38"/>
  <c r="V30" i="18"/>
  <c r="P6" i="1" l="1"/>
  <c r="V12" i="29"/>
  <c r="V17" i="29"/>
  <c r="V17" i="20"/>
  <c r="V11" i="20" l="1"/>
  <c r="V24" i="18" l="1"/>
  <c r="W16" i="14" l="1"/>
  <c r="V15" i="20" l="1"/>
  <c r="V6" i="29"/>
  <c r="W6" i="29" s="1"/>
  <c r="W7" i="29"/>
  <c r="W8" i="29"/>
  <c r="W20" i="29"/>
  <c r="W19" i="29"/>
  <c r="W17" i="29"/>
  <c r="W15" i="29"/>
  <c r="W14" i="29"/>
  <c r="W13" i="29"/>
  <c r="W12" i="29"/>
  <c r="P5" i="1" l="1"/>
  <c r="W23" i="33"/>
  <c r="AA21" i="38"/>
  <c r="W12" i="20" l="1"/>
  <c r="V10" i="20"/>
  <c r="V9" i="20"/>
  <c r="V8" i="20" l="1"/>
  <c r="W10" i="14"/>
  <c r="V7" i="20" l="1"/>
  <c r="V110" i="22" l="1"/>
  <c r="W109" i="22"/>
  <c r="V18" i="18"/>
  <c r="AA11" i="38" l="1"/>
  <c r="P4" i="1" l="1"/>
  <c r="W20" i="33"/>
  <c r="W5" i="20" l="1"/>
  <c r="W4" i="20"/>
  <c r="AA4" i="38" l="1"/>
  <c r="V18" i="33"/>
  <c r="W17" i="33"/>
  <c r="V16" i="18" l="1"/>
  <c r="W4" i="14" l="1"/>
  <c r="V11" i="18"/>
  <c r="V15" i="33" l="1"/>
  <c r="W15" i="33"/>
  <c r="W14" i="33"/>
  <c r="V8" i="18" l="1"/>
  <c r="V7" i="18"/>
  <c r="V6" i="18"/>
  <c r="W107" i="22" l="1"/>
  <c r="W106" i="22"/>
  <c r="M27" i="17"/>
  <c r="V12" i="33" l="1"/>
  <c r="W10" i="33" l="1"/>
  <c r="V5" i="18" l="1"/>
  <c r="V4" i="18"/>
  <c r="N25" i="17" l="1"/>
  <c r="V104" i="22" l="1"/>
  <c r="W103" i="22"/>
  <c r="W8" i="33" l="1"/>
  <c r="W7" i="33"/>
  <c r="V5" i="33" l="1"/>
  <c r="W4" i="33"/>
  <c r="M21" i="17" l="1"/>
  <c r="M19" i="17" l="1"/>
  <c r="W62" i="38" l="1"/>
  <c r="W30" i="38"/>
  <c r="W29" i="38"/>
  <c r="W28" i="38"/>
  <c r="W26" i="38"/>
  <c r="W25" i="38"/>
  <c r="W24" i="38"/>
  <c r="W23" i="38"/>
  <c r="W20" i="38"/>
  <c r="W19" i="38"/>
  <c r="W18" i="38"/>
  <c r="W17" i="38"/>
  <c r="W16" i="38"/>
  <c r="W15" i="38"/>
  <c r="W14" i="38"/>
  <c r="W13" i="38"/>
  <c r="W10" i="38"/>
  <c r="W9" i="38"/>
  <c r="W8" i="38"/>
  <c r="W7" i="38"/>
  <c r="W6" i="38"/>
  <c r="W5" i="38"/>
  <c r="M18" i="17" l="1"/>
  <c r="V101" i="22" l="1"/>
  <c r="W100" i="22"/>
  <c r="M17" i="17" l="1"/>
  <c r="AA5" i="38" l="1"/>
  <c r="AA6" i="38"/>
  <c r="AA7" i="38"/>
  <c r="AA8" i="38"/>
  <c r="AA9" i="38"/>
  <c r="AA10" i="38"/>
  <c r="AA12" i="38"/>
  <c r="AA13" i="38"/>
  <c r="AA14" i="38"/>
  <c r="AA15" i="38"/>
  <c r="AA16" i="38"/>
  <c r="AA17" i="38"/>
  <c r="AA18" i="38"/>
  <c r="AA19" i="38"/>
  <c r="AA20" i="38"/>
  <c r="AA22" i="38"/>
  <c r="AA23" i="38"/>
  <c r="AA24" i="38"/>
  <c r="AA25" i="38"/>
  <c r="AA26" i="38"/>
  <c r="AA28" i="38"/>
  <c r="AA29" i="38"/>
  <c r="AA30" i="38"/>
  <c r="AA62" i="38"/>
  <c r="M16" i="17" l="1"/>
  <c r="W6" i="20" l="1"/>
  <c r="W7" i="20"/>
  <c r="W8" i="20"/>
  <c r="W9" i="20"/>
  <c r="W10" i="20"/>
  <c r="W11" i="20"/>
  <c r="W13" i="20"/>
  <c r="W14" i="20"/>
  <c r="W15" i="20"/>
  <c r="W16" i="20"/>
  <c r="W17" i="20"/>
  <c r="W18" i="20"/>
  <c r="W20" i="20"/>
  <c r="W21" i="20"/>
  <c r="W22" i="20"/>
  <c r="W23" i="20"/>
  <c r="W24" i="20"/>
  <c r="W25" i="20"/>
  <c r="W27" i="20"/>
  <c r="W28" i="20"/>
  <c r="W29" i="20"/>
  <c r="W30" i="20"/>
  <c r="W31" i="20"/>
  <c r="W32" i="20"/>
  <c r="W34" i="20"/>
  <c r="W35" i="20"/>
  <c r="W36" i="20"/>
  <c r="W37" i="20"/>
  <c r="W38" i="20"/>
  <c r="W39" i="20"/>
  <c r="W43" i="20"/>
  <c r="W44" i="20"/>
  <c r="W45" i="20"/>
  <c r="W46" i="20"/>
  <c r="W47" i="20"/>
  <c r="W48" i="20"/>
  <c r="W49" i="20"/>
  <c r="W50" i="20"/>
  <c r="W97" i="22" l="1"/>
  <c r="W94" i="22" l="1"/>
  <c r="Q128" i="26" l="1"/>
  <c r="Q127" i="26"/>
  <c r="Q126" i="26"/>
  <c r="Q125" i="26"/>
  <c r="Q124" i="26"/>
  <c r="Q123" i="26"/>
  <c r="Q122" i="26"/>
  <c r="Q121" i="26"/>
  <c r="Q120" i="26"/>
  <c r="Q119" i="26"/>
  <c r="Q118" i="26"/>
  <c r="Q117" i="26"/>
  <c r="Q116" i="26"/>
  <c r="Q115" i="26"/>
  <c r="Q114" i="26"/>
  <c r="Q113" i="26"/>
  <c r="Q112" i="26"/>
  <c r="Q111" i="26"/>
  <c r="Q110" i="26"/>
  <c r="Q109" i="26"/>
  <c r="Q108" i="26"/>
  <c r="Q107" i="26"/>
  <c r="Q106" i="26"/>
  <c r="Q105" i="26"/>
  <c r="Q104" i="26"/>
  <c r="Q103" i="26"/>
  <c r="Q102" i="26"/>
  <c r="Q101" i="26"/>
  <c r="Q100" i="26"/>
  <c r="Q99" i="26"/>
  <c r="Q98" i="26"/>
  <c r="Q97" i="26"/>
  <c r="Q96" i="26"/>
  <c r="Q95" i="26"/>
  <c r="Q94" i="26"/>
  <c r="Q93" i="26"/>
  <c r="Q92" i="26"/>
  <c r="Q91" i="26"/>
  <c r="Q90" i="26"/>
  <c r="Q89" i="26"/>
  <c r="Q88" i="26"/>
  <c r="Q87" i="26"/>
  <c r="Q86" i="26"/>
  <c r="Q85" i="26"/>
  <c r="Q84" i="26"/>
  <c r="Q83" i="26"/>
  <c r="Q82" i="26"/>
  <c r="Q81" i="26"/>
  <c r="Q80" i="26"/>
  <c r="Q79" i="26"/>
  <c r="Q78" i="26"/>
  <c r="Q77" i="26"/>
  <c r="Q76" i="26"/>
  <c r="Q75" i="26"/>
  <c r="Q74" i="26"/>
  <c r="Q73" i="26"/>
  <c r="Q72" i="26"/>
  <c r="Q71" i="26"/>
  <c r="Q70" i="26"/>
  <c r="Q69" i="26"/>
  <c r="Q68" i="26"/>
  <c r="Q67" i="26"/>
  <c r="Q66" i="26"/>
  <c r="Q65" i="26"/>
  <c r="Q64" i="26"/>
  <c r="Q63" i="26"/>
  <c r="Q62" i="26"/>
  <c r="Q61" i="26"/>
  <c r="Q60" i="26"/>
  <c r="Q59" i="26"/>
  <c r="Q58" i="26"/>
  <c r="Q57" i="26"/>
  <c r="Q56" i="26"/>
  <c r="Q55" i="26"/>
  <c r="Q54" i="26"/>
  <c r="Q51" i="26"/>
  <c r="Q50" i="26"/>
  <c r="Q49" i="26"/>
  <c r="Q48" i="26"/>
  <c r="Q45" i="26"/>
  <c r="Q44" i="26"/>
  <c r="Q43" i="26"/>
  <c r="Q42" i="26"/>
  <c r="Q39" i="26"/>
  <c r="Q38" i="26"/>
  <c r="Q37" i="26"/>
  <c r="Q36" i="26"/>
  <c r="Q35" i="26"/>
  <c r="Q34" i="26"/>
  <c r="Q33" i="26"/>
  <c r="Q31" i="26"/>
  <c r="Q30" i="26"/>
  <c r="Q29" i="26"/>
  <c r="Q28" i="26"/>
  <c r="Q27" i="26"/>
  <c r="Q26" i="26"/>
  <c r="Q25" i="26"/>
  <c r="Q23" i="26"/>
  <c r="Q22" i="26"/>
  <c r="Q21" i="26"/>
  <c r="Q20" i="26"/>
  <c r="Q18" i="26"/>
  <c r="Q17" i="26"/>
  <c r="Q16" i="26"/>
  <c r="Q15" i="26"/>
  <c r="W13" i="26"/>
  <c r="Q13" i="26"/>
  <c r="Q11" i="26"/>
  <c r="Q10" i="26"/>
  <c r="Q9" i="26"/>
  <c r="Q8" i="26"/>
  <c r="Q7" i="26"/>
  <c r="W117" i="22"/>
  <c r="W114" i="22"/>
  <c r="W113" i="22"/>
  <c r="W111" i="22"/>
  <c r="W110" i="22"/>
  <c r="W108" i="22"/>
  <c r="W105" i="22"/>
  <c r="W104" i="22"/>
  <c r="W102" i="22"/>
  <c r="W101" i="22"/>
  <c r="W99" i="22"/>
  <c r="W98" i="22"/>
  <c r="W96" i="22"/>
  <c r="W95" i="22"/>
  <c r="W93" i="22"/>
  <c r="W92" i="22"/>
  <c r="V92" i="22"/>
  <c r="W91" i="22"/>
  <c r="W90" i="22"/>
  <c r="W89" i="22"/>
  <c r="V89" i="22"/>
  <c r="W88" i="22"/>
  <c r="W87" i="22"/>
  <c r="W86" i="22"/>
  <c r="V86" i="22"/>
  <c r="W85" i="22"/>
  <c r="W84" i="22"/>
  <c r="W83" i="22"/>
  <c r="W82" i="22"/>
  <c r="W81" i="22"/>
  <c r="V80" i="22"/>
  <c r="W80" i="22" s="1"/>
  <c r="W79" i="22"/>
  <c r="W78" i="22"/>
  <c r="V77" i="22"/>
  <c r="W77" i="22" s="1"/>
  <c r="W76" i="22"/>
  <c r="W75" i="22"/>
  <c r="W74" i="22"/>
  <c r="W73" i="22"/>
  <c r="W72" i="22"/>
  <c r="V71" i="22"/>
  <c r="W71" i="22" s="1"/>
  <c r="W70" i="22"/>
  <c r="W69" i="22"/>
  <c r="V68" i="22"/>
  <c r="W68" i="22" s="1"/>
  <c r="W67" i="22"/>
  <c r="W66" i="22"/>
  <c r="V65" i="22"/>
  <c r="W65" i="22" s="1"/>
  <c r="W64" i="22"/>
  <c r="W63" i="22"/>
  <c r="V62" i="22"/>
  <c r="W62" i="22" s="1"/>
  <c r="W61" i="22"/>
  <c r="W60" i="22"/>
  <c r="V59" i="22"/>
  <c r="W59" i="22" s="1"/>
  <c r="W58" i="22"/>
  <c r="W57" i="22"/>
  <c r="W56" i="22"/>
  <c r="W55" i="22"/>
  <c r="W54" i="22"/>
  <c r="W53" i="22"/>
  <c r="W52" i="22"/>
  <c r="W51" i="22"/>
  <c r="W50" i="22"/>
  <c r="W49" i="22"/>
  <c r="W48" i="22"/>
  <c r="W47" i="22"/>
  <c r="W46" i="22"/>
  <c r="W45" i="22"/>
  <c r="W44" i="22"/>
  <c r="W43" i="22"/>
  <c r="W42" i="22"/>
  <c r="W41" i="22"/>
  <c r="W40" i="22"/>
  <c r="W39" i="22"/>
  <c r="W38" i="22"/>
  <c r="W37" i="22"/>
  <c r="W36" i="22"/>
  <c r="W35" i="22"/>
  <c r="W34" i="22"/>
  <c r="V34" i="22"/>
  <c r="W33" i="22"/>
  <c r="W32" i="22"/>
  <c r="W31" i="22"/>
  <c r="V31" i="22"/>
  <c r="W30" i="22"/>
  <c r="W29" i="22"/>
  <c r="W28" i="22"/>
  <c r="W27" i="22"/>
  <c r="W26" i="22"/>
  <c r="W25" i="22"/>
  <c r="W24" i="22"/>
  <c r="V24" i="22"/>
  <c r="W23" i="22"/>
  <c r="W22" i="22"/>
  <c r="W21" i="22"/>
  <c r="W20" i="22"/>
  <c r="W19" i="22"/>
  <c r="W17" i="22"/>
  <c r="W16" i="22"/>
  <c r="W15" i="22"/>
  <c r="W14" i="22"/>
  <c r="W13" i="22"/>
  <c r="W12" i="22"/>
  <c r="W11" i="22"/>
  <c r="W10" i="22"/>
  <c r="W9" i="22"/>
  <c r="W8" i="22"/>
  <c r="V8" i="22"/>
  <c r="W7" i="22"/>
  <c r="W6" i="22"/>
  <c r="W5" i="22"/>
  <c r="V5" i="22"/>
  <c r="U249" i="27"/>
  <c r="U248" i="27"/>
  <c r="U247" i="27"/>
  <c r="U246" i="27"/>
  <c r="U245" i="27"/>
  <c r="U244" i="27"/>
  <c r="U243" i="27"/>
  <c r="U242" i="27"/>
  <c r="U241" i="27"/>
  <c r="U240" i="27"/>
  <c r="U239" i="27"/>
  <c r="U238" i="27"/>
  <c r="U237" i="27"/>
  <c r="U236" i="27"/>
  <c r="U235" i="27"/>
  <c r="U234" i="27"/>
  <c r="U233" i="27"/>
  <c r="U232" i="27"/>
  <c r="U231" i="27"/>
  <c r="U230" i="27"/>
  <c r="U229" i="27"/>
  <c r="U228" i="27"/>
  <c r="U227" i="27"/>
  <c r="U226" i="27"/>
  <c r="U225" i="27"/>
  <c r="U224" i="27"/>
  <c r="U223" i="27"/>
  <c r="U222" i="27"/>
  <c r="U221" i="27"/>
  <c r="U220" i="27"/>
  <c r="U219" i="27"/>
  <c r="U218" i="27"/>
  <c r="U217" i="27"/>
  <c r="U216" i="27"/>
  <c r="U215" i="27"/>
  <c r="U214" i="27"/>
  <c r="U213" i="27"/>
  <c r="U212" i="27"/>
  <c r="U211" i="27"/>
  <c r="U210" i="27"/>
  <c r="U209" i="27"/>
  <c r="U208" i="27"/>
  <c r="U207" i="27"/>
  <c r="U206" i="27"/>
  <c r="U205" i="27"/>
  <c r="U204" i="27"/>
  <c r="U203" i="27"/>
  <c r="U202" i="27"/>
  <c r="U201" i="27"/>
  <c r="U200" i="27"/>
  <c r="U199" i="27"/>
  <c r="U198" i="27"/>
  <c r="U197" i="27"/>
  <c r="U196" i="27"/>
  <c r="U195" i="27"/>
  <c r="U194" i="27"/>
  <c r="U193" i="27"/>
  <c r="U192" i="27"/>
  <c r="U191" i="27"/>
  <c r="U190" i="27"/>
  <c r="U189" i="27"/>
  <c r="U188" i="27"/>
  <c r="U187" i="27"/>
  <c r="U186" i="27"/>
  <c r="U185" i="27"/>
  <c r="U184" i="27"/>
  <c r="U183" i="27"/>
  <c r="U182" i="27"/>
  <c r="U181" i="27"/>
  <c r="U180" i="27"/>
  <c r="U179" i="27"/>
  <c r="U178" i="27"/>
  <c r="U177" i="27"/>
  <c r="U176" i="27"/>
  <c r="U175" i="27"/>
  <c r="U174" i="27"/>
  <c r="U173" i="27"/>
  <c r="U172" i="27"/>
  <c r="U171" i="27"/>
  <c r="U170" i="27"/>
  <c r="U169" i="27"/>
  <c r="U168" i="27"/>
  <c r="U167" i="27"/>
  <c r="U166" i="27"/>
  <c r="U165" i="27"/>
  <c r="U164" i="27"/>
  <c r="U163" i="27"/>
  <c r="U162" i="27"/>
  <c r="U161" i="27"/>
  <c r="U160" i="27"/>
  <c r="U159" i="27"/>
  <c r="U158" i="27"/>
  <c r="U157" i="27"/>
  <c r="U156" i="27"/>
  <c r="U155" i="27"/>
  <c r="U154" i="27"/>
  <c r="U153" i="27"/>
  <c r="U152" i="27"/>
  <c r="U151" i="27"/>
  <c r="U150" i="27"/>
  <c r="U149" i="27"/>
  <c r="U148" i="27"/>
  <c r="U147" i="27"/>
  <c r="U146" i="27"/>
  <c r="U145" i="27"/>
  <c r="U144" i="27"/>
  <c r="U143" i="27"/>
  <c r="U142" i="27"/>
  <c r="U141" i="27"/>
  <c r="U140" i="27"/>
  <c r="U139" i="27"/>
  <c r="U138" i="27"/>
  <c r="U137" i="27"/>
  <c r="U136" i="27"/>
  <c r="U135" i="27"/>
  <c r="U134" i="27"/>
  <c r="U133" i="27"/>
  <c r="U132" i="27"/>
  <c r="U131" i="27"/>
  <c r="U130" i="27"/>
  <c r="U129" i="27"/>
  <c r="U128" i="27"/>
  <c r="U127" i="27"/>
  <c r="U126" i="27"/>
  <c r="U125" i="27"/>
  <c r="U124" i="27"/>
  <c r="U123" i="27"/>
  <c r="U122" i="27"/>
  <c r="U121" i="27"/>
  <c r="U120" i="27"/>
  <c r="U119" i="27"/>
  <c r="U118" i="27"/>
  <c r="U117" i="27"/>
  <c r="U116" i="27"/>
  <c r="U115" i="27"/>
  <c r="U114" i="27"/>
  <c r="U113" i="27"/>
  <c r="U112" i="27"/>
  <c r="U111" i="27"/>
  <c r="U110" i="27"/>
  <c r="U109" i="27"/>
  <c r="U108" i="27"/>
  <c r="U107" i="27"/>
  <c r="U106" i="27"/>
  <c r="U105" i="27"/>
  <c r="U104" i="27"/>
  <c r="U103" i="27"/>
  <c r="U102" i="27"/>
  <c r="U101" i="27"/>
  <c r="U100" i="27"/>
  <c r="U99" i="27"/>
  <c r="U98" i="27"/>
  <c r="U97" i="27"/>
  <c r="U96" i="27"/>
  <c r="U95" i="27"/>
  <c r="U94" i="27"/>
  <c r="U93" i="27"/>
  <c r="U92" i="27"/>
  <c r="U91" i="27"/>
  <c r="U90" i="27"/>
  <c r="U89" i="27"/>
  <c r="U88" i="27"/>
  <c r="U87" i="27"/>
  <c r="U86" i="27"/>
  <c r="U85" i="27"/>
  <c r="U84" i="27"/>
  <c r="U83" i="27"/>
  <c r="U82" i="27"/>
  <c r="U81" i="27"/>
  <c r="U80" i="27"/>
  <c r="U79" i="27"/>
  <c r="U78" i="27"/>
  <c r="U77" i="27"/>
  <c r="U76" i="27"/>
  <c r="U75" i="27"/>
  <c r="U74" i="27"/>
  <c r="U73" i="27"/>
  <c r="U72" i="27"/>
  <c r="U71" i="27"/>
  <c r="U70" i="27"/>
  <c r="U69" i="27"/>
  <c r="U68" i="27"/>
  <c r="U67" i="27"/>
  <c r="U66" i="27"/>
  <c r="U65" i="27"/>
  <c r="U64" i="27"/>
  <c r="U63" i="27"/>
  <c r="U62" i="27"/>
  <c r="U61" i="27"/>
  <c r="U60" i="27"/>
  <c r="U59" i="27"/>
  <c r="U58" i="27"/>
  <c r="U57" i="27"/>
  <c r="U56" i="27"/>
  <c r="U55" i="27"/>
  <c r="U54" i="27"/>
  <c r="U53" i="27"/>
  <c r="U52" i="27"/>
  <c r="U51" i="27"/>
  <c r="U50" i="27"/>
  <c r="U49" i="27"/>
  <c r="U48" i="27"/>
  <c r="U47" i="27"/>
  <c r="U46" i="27"/>
  <c r="U45" i="27"/>
  <c r="U44" i="27"/>
  <c r="U43" i="27"/>
  <c r="U42" i="27"/>
  <c r="U41" i="27"/>
  <c r="U40" i="27"/>
  <c r="U39" i="27"/>
  <c r="U38" i="27"/>
  <c r="U37" i="27"/>
  <c r="U36" i="27"/>
  <c r="U35" i="27"/>
  <c r="U34" i="27"/>
  <c r="U33" i="27"/>
  <c r="U32" i="27"/>
  <c r="U31" i="27"/>
  <c r="U30" i="27"/>
  <c r="U29" i="27"/>
  <c r="U28" i="27"/>
  <c r="U27" i="27"/>
  <c r="U26" i="27"/>
  <c r="U25" i="27"/>
  <c r="U24" i="27"/>
  <c r="U23" i="27"/>
  <c r="U22" i="27"/>
  <c r="U21" i="27"/>
  <c r="U20" i="27"/>
  <c r="U19" i="27"/>
  <c r="U18" i="27"/>
  <c r="U17" i="27"/>
  <c r="U16" i="27"/>
  <c r="U15" i="27"/>
  <c r="U14" i="27"/>
  <c r="U13" i="27"/>
  <c r="U12" i="27"/>
  <c r="U11" i="27"/>
  <c r="T11" i="27"/>
  <c r="U10" i="27"/>
  <c r="U9" i="27"/>
  <c r="U8" i="27"/>
  <c r="U7" i="27"/>
  <c r="U6" i="27"/>
  <c r="U5" i="27"/>
  <c r="U4" i="27"/>
  <c r="N344" i="17"/>
  <c r="N343" i="17"/>
  <c r="N342" i="17"/>
  <c r="N341" i="17"/>
  <c r="N340" i="17"/>
  <c r="N339" i="17"/>
  <c r="N338" i="17"/>
  <c r="N337" i="17"/>
  <c r="N336" i="17"/>
  <c r="N335" i="17"/>
  <c r="N334" i="17"/>
  <c r="N333" i="17"/>
  <c r="N332" i="17"/>
  <c r="N331" i="17"/>
  <c r="N330" i="17"/>
  <c r="N329" i="17"/>
  <c r="N328" i="17"/>
  <c r="N327" i="17"/>
  <c r="N326" i="17"/>
  <c r="N325" i="17"/>
  <c r="N324" i="17"/>
  <c r="N323" i="17"/>
  <c r="N322" i="17"/>
  <c r="N321" i="17"/>
  <c r="N320" i="17"/>
  <c r="N319" i="17"/>
  <c r="N318" i="17"/>
  <c r="N317" i="17"/>
  <c r="N316" i="17"/>
  <c r="N315" i="17"/>
  <c r="N314" i="17"/>
  <c r="N313" i="17"/>
  <c r="N312" i="17"/>
  <c r="N311" i="17"/>
  <c r="N310" i="17"/>
  <c r="N309" i="17"/>
  <c r="N308" i="17"/>
  <c r="N307" i="17"/>
  <c r="N306" i="17"/>
  <c r="N305" i="17"/>
  <c r="N304" i="17"/>
  <c r="N303" i="17"/>
  <c r="N302" i="17"/>
  <c r="N301" i="17"/>
  <c r="N300" i="17"/>
  <c r="N299" i="17"/>
  <c r="N298" i="17"/>
  <c r="N297" i="17"/>
  <c r="N296" i="17"/>
  <c r="N295" i="17"/>
  <c r="N294" i="17"/>
  <c r="N293" i="17"/>
  <c r="N292" i="17"/>
  <c r="N291" i="17"/>
  <c r="N290" i="17"/>
  <c r="N289" i="17"/>
  <c r="N288" i="17"/>
  <c r="N287" i="17"/>
  <c r="N286" i="17"/>
  <c r="N285" i="17"/>
  <c r="N284" i="17"/>
  <c r="N283" i="17"/>
  <c r="N282" i="17"/>
  <c r="N281" i="17"/>
  <c r="N280" i="17"/>
  <c r="N279" i="17"/>
  <c r="N278" i="17"/>
  <c r="N277" i="17"/>
  <c r="N276" i="17"/>
  <c r="N275" i="17"/>
  <c r="N274" i="17"/>
  <c r="N273" i="17"/>
  <c r="N272" i="17"/>
  <c r="N271" i="17"/>
  <c r="N270" i="17"/>
  <c r="N269" i="17"/>
  <c r="N268" i="17"/>
  <c r="N267" i="17"/>
  <c r="N266" i="17"/>
  <c r="N265" i="17"/>
  <c r="N264" i="17"/>
  <c r="N263" i="17"/>
  <c r="N262" i="17"/>
  <c r="N261" i="17"/>
  <c r="N260" i="17"/>
  <c r="N259" i="17"/>
  <c r="N258" i="17"/>
  <c r="N257" i="17"/>
  <c r="N256" i="17"/>
  <c r="N255" i="17"/>
  <c r="N254" i="17"/>
  <c r="N253" i="17"/>
  <c r="N252" i="17"/>
  <c r="N251" i="17"/>
  <c r="N250" i="17"/>
  <c r="N249" i="17"/>
  <c r="N248" i="17"/>
  <c r="N247" i="17"/>
  <c r="N246" i="17"/>
  <c r="N245" i="17"/>
  <c r="N244" i="17"/>
  <c r="N243" i="17"/>
  <c r="N242" i="17"/>
  <c r="N241" i="17"/>
  <c r="N240" i="17"/>
  <c r="N239" i="17"/>
  <c r="N238" i="17"/>
  <c r="N237" i="17"/>
  <c r="N236" i="17"/>
  <c r="N235" i="17"/>
  <c r="N234" i="17"/>
  <c r="N233" i="17"/>
  <c r="N232" i="17"/>
  <c r="N231" i="17"/>
  <c r="N230" i="17"/>
  <c r="N229" i="17"/>
  <c r="N228" i="17"/>
  <c r="N227" i="17"/>
  <c r="N226" i="17"/>
  <c r="N225" i="17"/>
  <c r="N224" i="17"/>
  <c r="N223" i="17"/>
  <c r="N222" i="17"/>
  <c r="N221" i="17"/>
  <c r="N220" i="17"/>
  <c r="N219" i="17"/>
  <c r="N218" i="17"/>
  <c r="N217" i="17"/>
  <c r="N216" i="17"/>
  <c r="N215" i="17"/>
  <c r="N214" i="17"/>
  <c r="N213" i="17"/>
  <c r="N212" i="17"/>
  <c r="N211" i="17"/>
  <c r="N210" i="17"/>
  <c r="N209" i="17"/>
  <c r="N208" i="17"/>
  <c r="N207" i="17"/>
  <c r="N206" i="17"/>
  <c r="N205" i="17"/>
  <c r="N204" i="17"/>
  <c r="N203" i="17"/>
  <c r="N202" i="17"/>
  <c r="N201" i="17"/>
  <c r="N200" i="17"/>
  <c r="N199" i="17"/>
  <c r="N198" i="17"/>
  <c r="N197" i="17"/>
  <c r="N196" i="17"/>
  <c r="N195" i="17"/>
  <c r="N194" i="17"/>
  <c r="N193" i="17"/>
  <c r="N192" i="17"/>
  <c r="N191" i="17"/>
  <c r="N190" i="17"/>
  <c r="N189" i="17"/>
  <c r="N188" i="17"/>
  <c r="N187" i="17"/>
  <c r="N186" i="17"/>
  <c r="N185" i="17"/>
  <c r="N184" i="17"/>
  <c r="N183" i="17"/>
  <c r="N182" i="17"/>
  <c r="N181" i="17"/>
  <c r="N180" i="17"/>
  <c r="N179" i="17"/>
  <c r="N178" i="17"/>
  <c r="N177" i="17"/>
  <c r="N176" i="17"/>
  <c r="N175" i="17"/>
  <c r="N174" i="17"/>
  <c r="N173" i="17"/>
  <c r="N172" i="17"/>
  <c r="N171" i="17"/>
  <c r="N170" i="17"/>
  <c r="N169" i="17"/>
  <c r="N168" i="17"/>
  <c r="N167" i="17"/>
  <c r="N166" i="17"/>
  <c r="N165" i="17"/>
  <c r="N164" i="17"/>
  <c r="N163" i="17"/>
  <c r="N162" i="17"/>
  <c r="N161" i="17"/>
  <c r="N160" i="17"/>
  <c r="N159" i="17"/>
  <c r="N158" i="17"/>
  <c r="N157" i="17"/>
  <c r="N156" i="17"/>
  <c r="N155" i="17"/>
  <c r="N154" i="17"/>
  <c r="N153" i="17"/>
  <c r="N152" i="17"/>
  <c r="N151" i="17"/>
  <c r="N150" i="17"/>
  <c r="N149" i="17"/>
  <c r="N148" i="17"/>
  <c r="N147" i="17"/>
  <c r="N146" i="17"/>
  <c r="N145" i="17"/>
  <c r="N144" i="17"/>
  <c r="N143" i="17"/>
  <c r="N142" i="17"/>
  <c r="N141" i="17"/>
  <c r="N140" i="17"/>
  <c r="N139" i="17"/>
  <c r="N138" i="17"/>
  <c r="N137" i="17"/>
  <c r="N136" i="17"/>
  <c r="N135" i="17"/>
  <c r="N134" i="17"/>
  <c r="N133" i="17"/>
  <c r="N132" i="17"/>
  <c r="N131" i="17"/>
  <c r="N130" i="17"/>
  <c r="N129" i="17"/>
  <c r="N128" i="17"/>
  <c r="N127" i="17"/>
  <c r="N126" i="17"/>
  <c r="N125" i="17"/>
  <c r="N124" i="17"/>
  <c r="N123" i="17"/>
  <c r="N122" i="17"/>
  <c r="N121" i="17"/>
  <c r="N120" i="17"/>
  <c r="N119" i="17"/>
  <c r="N118" i="17"/>
  <c r="N117" i="17"/>
  <c r="N116" i="17"/>
  <c r="N115" i="17"/>
  <c r="N114" i="17"/>
  <c r="N113" i="17"/>
  <c r="N112" i="17"/>
  <c r="N111" i="17"/>
  <c r="N110" i="17"/>
  <c r="N109" i="17"/>
  <c r="N108" i="17"/>
  <c r="N107" i="17"/>
  <c r="N106" i="17"/>
  <c r="N105" i="17"/>
  <c r="N104" i="17"/>
  <c r="N103" i="17"/>
  <c r="N102" i="17"/>
  <c r="N101" i="17"/>
  <c r="N100" i="17"/>
  <c r="N99" i="17"/>
  <c r="N98" i="17"/>
  <c r="N97" i="17"/>
  <c r="N96" i="17"/>
  <c r="N95" i="17"/>
  <c r="N94" i="17"/>
  <c r="N93" i="17"/>
  <c r="N92" i="17"/>
  <c r="N91" i="17"/>
  <c r="N90" i="17"/>
  <c r="N89" i="17"/>
  <c r="N88" i="17"/>
  <c r="N87" i="17"/>
  <c r="N86" i="17"/>
  <c r="N85" i="17"/>
  <c r="N84" i="17"/>
  <c r="N83" i="17"/>
  <c r="N82" i="17"/>
  <c r="N81" i="17"/>
  <c r="N80" i="17"/>
  <c r="N79" i="17"/>
  <c r="N78" i="17"/>
  <c r="N77" i="17"/>
  <c r="N76" i="17"/>
  <c r="N75" i="17"/>
  <c r="N74" i="17"/>
  <c r="N73" i="17"/>
  <c r="N72" i="17"/>
  <c r="N71" i="17"/>
  <c r="N70" i="17"/>
  <c r="N69" i="17"/>
  <c r="N68" i="17"/>
  <c r="N67" i="17"/>
  <c r="N66" i="17"/>
  <c r="N65" i="17"/>
  <c r="N64" i="17"/>
  <c r="N63" i="17"/>
  <c r="N62" i="17"/>
  <c r="N61" i="17"/>
  <c r="N60" i="17"/>
  <c r="N59" i="17"/>
  <c r="N58" i="17"/>
  <c r="N57" i="17"/>
  <c r="N56" i="17"/>
  <c r="N55" i="17"/>
  <c r="N54" i="17"/>
  <c r="N53" i="17"/>
  <c r="N51" i="17"/>
  <c r="N50" i="17"/>
  <c r="N49" i="17"/>
  <c r="N48" i="17"/>
  <c r="N47" i="17"/>
  <c r="N46" i="17"/>
  <c r="N45" i="17"/>
  <c r="N44" i="17"/>
  <c r="N43" i="17"/>
  <c r="N42" i="17"/>
  <c r="N41" i="17"/>
  <c r="N40" i="17"/>
  <c r="N39" i="17"/>
  <c r="N38" i="17"/>
  <c r="N37" i="17"/>
  <c r="N36" i="17"/>
  <c r="N35" i="17"/>
  <c r="N34" i="17"/>
  <c r="N33" i="17"/>
  <c r="N32" i="17"/>
  <c r="N31" i="17"/>
  <c r="N30" i="17"/>
  <c r="N29" i="17"/>
  <c r="N28" i="17"/>
  <c r="N27" i="17"/>
  <c r="N26" i="17"/>
  <c r="N24" i="17"/>
  <c r="N23" i="17"/>
  <c r="N22" i="17"/>
  <c r="N21" i="17"/>
  <c r="N20" i="17"/>
  <c r="N19" i="17"/>
  <c r="N18" i="17"/>
  <c r="N17" i="17"/>
  <c r="N16" i="17"/>
  <c r="N15" i="17"/>
  <c r="N14" i="17"/>
  <c r="N13" i="17"/>
  <c r="N12" i="17"/>
  <c r="N11" i="17"/>
  <c r="N10" i="17"/>
  <c r="N9" i="17"/>
  <c r="N8" i="17"/>
  <c r="N7" i="17"/>
  <c r="N6" i="17"/>
  <c r="N5" i="17"/>
  <c r="N4" i="17"/>
  <c r="Q221" i="25"/>
  <c r="Q220" i="25"/>
  <c r="Q219" i="25"/>
  <c r="Q218" i="25"/>
  <c r="Q217" i="25"/>
  <c r="Q216" i="25"/>
  <c r="Q215" i="25"/>
  <c r="Q214" i="25"/>
  <c r="Q213" i="25"/>
  <c r="Q212" i="25"/>
  <c r="Q211" i="25"/>
  <c r="Q210" i="25"/>
  <c r="Q209" i="25"/>
  <c r="Q208" i="25"/>
  <c r="Q207" i="25"/>
  <c r="Q206" i="25"/>
  <c r="Q205" i="25"/>
  <c r="Q204" i="25"/>
  <c r="Q203" i="25"/>
  <c r="Q202" i="25"/>
  <c r="Q201" i="25"/>
  <c r="Q200" i="25"/>
  <c r="Q199" i="25"/>
  <c r="Q198" i="25"/>
  <c r="Q197" i="25"/>
  <c r="Q196" i="25"/>
  <c r="Q195" i="25"/>
  <c r="Q194" i="25"/>
  <c r="Q193" i="25"/>
  <c r="Q192" i="25"/>
  <c r="Q191" i="25"/>
  <c r="Q190" i="25"/>
  <c r="Q189" i="25"/>
  <c r="Q188" i="25"/>
  <c r="Q187" i="25"/>
  <c r="Q186" i="25"/>
  <c r="Q185" i="25"/>
  <c r="Q184" i="25"/>
  <c r="Q183" i="25"/>
  <c r="Q182" i="25"/>
  <c r="Q181" i="25"/>
  <c r="Q180" i="25"/>
  <c r="Q179" i="25"/>
  <c r="Q178" i="25"/>
  <c r="Q177" i="25"/>
  <c r="Q176" i="25"/>
  <c r="Q175" i="25"/>
  <c r="Q174" i="25"/>
  <c r="Q173" i="25"/>
  <c r="Q172" i="25"/>
  <c r="Q171" i="25"/>
  <c r="Q170" i="25"/>
  <c r="Q169" i="25"/>
  <c r="Q168" i="25"/>
  <c r="Q167" i="25"/>
  <c r="Q166" i="25"/>
  <c r="Q165" i="25"/>
  <c r="Q164" i="25"/>
  <c r="Q163" i="25"/>
  <c r="Q162" i="25"/>
  <c r="Q161" i="25"/>
  <c r="Q160" i="25"/>
  <c r="Q159" i="25"/>
  <c r="Q158" i="25"/>
  <c r="Q157" i="25"/>
  <c r="Q156" i="25"/>
  <c r="Q155" i="25"/>
  <c r="Q154" i="25"/>
  <c r="Q153" i="25"/>
  <c r="Q152" i="25"/>
  <c r="Q151" i="25"/>
  <c r="Q150" i="25"/>
  <c r="Q149" i="25"/>
  <c r="Q148" i="25"/>
  <c r="Q147" i="25"/>
  <c r="Q146" i="25"/>
  <c r="Q145" i="25"/>
  <c r="Q144" i="25"/>
  <c r="Q143" i="25"/>
  <c r="Q142" i="25"/>
  <c r="Q141" i="25"/>
  <c r="Q140" i="25"/>
  <c r="Q139" i="25"/>
  <c r="Q138" i="25"/>
  <c r="Q137" i="25"/>
  <c r="Q136" i="25"/>
  <c r="Q135" i="25"/>
  <c r="Q134" i="25"/>
  <c r="Q133" i="25"/>
  <c r="Q132" i="25"/>
  <c r="Q131" i="25"/>
  <c r="Q130" i="25"/>
  <c r="Q129" i="25"/>
  <c r="Q128" i="25"/>
  <c r="Q127" i="25"/>
  <c r="Q126" i="25"/>
  <c r="Q125" i="25"/>
  <c r="Q124" i="25"/>
  <c r="Q123" i="25"/>
  <c r="Q122" i="25"/>
  <c r="Q121" i="25"/>
  <c r="Q120" i="25"/>
  <c r="Q119" i="25"/>
  <c r="Q118" i="25"/>
  <c r="Q117" i="25"/>
  <c r="Q116" i="25"/>
  <c r="Q115" i="25"/>
  <c r="Q114" i="25"/>
  <c r="Q113" i="25"/>
  <c r="Q112" i="25"/>
  <c r="Q111" i="25"/>
  <c r="Q110" i="25"/>
  <c r="Q109" i="25"/>
  <c r="Q108" i="25"/>
  <c r="Q107" i="25"/>
  <c r="Q106" i="25"/>
  <c r="Q105" i="25"/>
  <c r="Q104" i="25"/>
  <c r="Q103" i="25"/>
  <c r="Q102" i="25"/>
  <c r="Q101" i="25"/>
  <c r="Q100" i="25"/>
  <c r="Q99" i="25"/>
  <c r="Q98" i="25"/>
  <c r="Q97" i="25"/>
  <c r="Q95" i="25"/>
  <c r="Q94" i="25"/>
  <c r="Q93" i="25"/>
  <c r="Q92" i="25"/>
  <c r="Q91" i="25"/>
  <c r="Q90" i="25"/>
  <c r="Q89" i="25"/>
  <c r="Q88" i="25"/>
  <c r="Q87" i="25"/>
  <c r="Q85" i="25"/>
  <c r="Q84" i="25"/>
  <c r="Q83" i="25"/>
  <c r="Q82" i="25"/>
  <c r="Q81" i="25"/>
  <c r="Q80" i="25"/>
  <c r="Q79" i="25"/>
  <c r="Q77" i="25"/>
  <c r="Q76" i="25"/>
  <c r="Q75" i="25"/>
  <c r="Q74" i="25"/>
  <c r="Q73" i="25"/>
  <c r="Q71" i="25"/>
  <c r="Q70" i="25"/>
  <c r="Q69" i="25"/>
  <c r="Q68" i="25"/>
  <c r="Q67" i="25"/>
  <c r="Q66" i="25"/>
  <c r="Q65" i="25"/>
  <c r="Q64" i="25"/>
  <c r="Q62" i="25"/>
  <c r="Q61" i="25"/>
  <c r="Q60" i="25"/>
  <c r="Q59" i="25"/>
  <c r="Q58" i="25"/>
  <c r="Q56" i="25"/>
  <c r="Q55" i="25"/>
  <c r="Q53" i="25"/>
  <c r="Q52" i="25"/>
  <c r="Q51" i="25"/>
  <c r="Q50" i="25"/>
  <c r="Q49" i="25"/>
  <c r="Q48" i="25"/>
  <c r="Q47" i="25"/>
  <c r="Q46" i="25"/>
  <c r="Q44" i="25"/>
  <c r="Q43" i="25"/>
  <c r="Q42" i="25"/>
  <c r="Q41" i="25"/>
  <c r="Q40" i="25"/>
  <c r="Q38" i="25"/>
  <c r="Q37" i="25"/>
  <c r="Q36" i="25"/>
  <c r="Q35" i="25"/>
  <c r="Q33" i="25"/>
  <c r="Q32" i="25"/>
  <c r="Q31" i="25"/>
  <c r="Q30" i="25"/>
  <c r="Q29" i="25"/>
  <c r="Q28" i="25"/>
  <c r="Q26" i="25"/>
  <c r="Q25" i="25"/>
  <c r="Q24" i="25"/>
  <c r="Q23" i="25"/>
  <c r="Q22" i="25"/>
  <c r="Q21" i="25"/>
  <c r="Q19" i="25"/>
  <c r="Q18" i="25"/>
  <c r="Q17" i="25"/>
  <c r="Q16" i="25"/>
  <c r="Q15" i="25"/>
  <c r="Q13" i="25"/>
  <c r="Q12" i="25"/>
  <c r="Q11" i="25"/>
  <c r="Q10" i="25"/>
  <c r="Q9" i="25"/>
  <c r="Q8" i="25"/>
  <c r="Q7" i="25"/>
  <c r="V771" i="18"/>
  <c r="V770" i="18"/>
  <c r="V769" i="18"/>
  <c r="V768" i="18"/>
  <c r="V767" i="18"/>
  <c r="V766" i="18"/>
  <c r="V765" i="18"/>
  <c r="V764" i="18"/>
  <c r="V763" i="18"/>
  <c r="V762" i="18"/>
  <c r="V761" i="18"/>
  <c r="V760" i="18"/>
  <c r="V759" i="18"/>
  <c r="V758" i="18"/>
  <c r="V757" i="18"/>
  <c r="V756" i="18"/>
  <c r="V755" i="18"/>
  <c r="V754" i="18"/>
  <c r="V753" i="18"/>
  <c r="V752" i="18"/>
  <c r="V751" i="18"/>
  <c r="V750" i="18"/>
  <c r="V749" i="18"/>
  <c r="V748" i="18"/>
  <c r="V747" i="18"/>
  <c r="V746" i="18"/>
  <c r="V745" i="18"/>
  <c r="V744" i="18"/>
  <c r="V743" i="18"/>
  <c r="V742" i="18"/>
  <c r="V741" i="18"/>
  <c r="V740" i="18"/>
  <c r="V739" i="18"/>
  <c r="V738" i="18"/>
  <c r="V737" i="18"/>
  <c r="V736" i="18"/>
  <c r="V735" i="18"/>
  <c r="V734" i="18"/>
  <c r="V733" i="18"/>
  <c r="V732" i="18"/>
  <c r="V731" i="18"/>
  <c r="V730" i="18"/>
  <c r="V729" i="18"/>
  <c r="V728" i="18"/>
  <c r="V727" i="18"/>
  <c r="V726" i="18"/>
  <c r="V725" i="18"/>
  <c r="V724" i="18"/>
  <c r="V723" i="18"/>
  <c r="V722" i="18"/>
  <c r="V721" i="18"/>
  <c r="V720" i="18"/>
  <c r="V719" i="18"/>
  <c r="V718" i="18"/>
  <c r="V717" i="18"/>
  <c r="V716" i="18"/>
  <c r="V715" i="18"/>
  <c r="V714" i="18"/>
  <c r="V713" i="18"/>
  <c r="V712" i="18"/>
  <c r="V711" i="18"/>
  <c r="V710" i="18"/>
  <c r="V709" i="18"/>
  <c r="V708" i="18"/>
  <c r="V707" i="18"/>
  <c r="V706" i="18"/>
  <c r="V705" i="18"/>
  <c r="V704" i="18"/>
  <c r="V703" i="18"/>
  <c r="V702" i="18"/>
  <c r="V701" i="18"/>
  <c r="V700" i="18"/>
  <c r="V699" i="18"/>
  <c r="V698" i="18"/>
  <c r="V697" i="18"/>
  <c r="V696" i="18"/>
  <c r="V695" i="18"/>
  <c r="V694" i="18"/>
  <c r="V693" i="18"/>
  <c r="V692" i="18"/>
  <c r="V691" i="18"/>
  <c r="V690" i="18"/>
  <c r="V689" i="18"/>
  <c r="V688" i="18"/>
  <c r="V687" i="18"/>
  <c r="V686" i="18"/>
  <c r="V685" i="18"/>
  <c r="V684" i="18"/>
  <c r="V683" i="18"/>
  <c r="V682" i="18"/>
  <c r="V681" i="18"/>
  <c r="V680" i="18"/>
  <c r="V679" i="18"/>
  <c r="V678" i="18"/>
  <c r="V677" i="18"/>
  <c r="V676" i="18"/>
  <c r="V675" i="18"/>
  <c r="V674" i="18"/>
  <c r="V673" i="18"/>
  <c r="V672" i="18"/>
  <c r="V671" i="18"/>
  <c r="V670" i="18"/>
  <c r="V669" i="18"/>
  <c r="V668" i="18"/>
  <c r="V667" i="18"/>
  <c r="V666" i="18"/>
  <c r="V665" i="18"/>
  <c r="V664" i="18"/>
  <c r="V663" i="18"/>
  <c r="V662" i="18"/>
  <c r="V661" i="18"/>
  <c r="V660" i="18"/>
  <c r="V659" i="18"/>
  <c r="V658" i="18"/>
  <c r="V657" i="18"/>
  <c r="V656" i="18"/>
  <c r="V655" i="18"/>
  <c r="V654" i="18"/>
  <c r="V653" i="18"/>
  <c r="V652" i="18"/>
  <c r="V651" i="18"/>
  <c r="V650" i="18"/>
  <c r="V649" i="18"/>
  <c r="V648" i="18"/>
  <c r="V647" i="18"/>
  <c r="V646" i="18"/>
  <c r="V645" i="18"/>
  <c r="V644" i="18"/>
  <c r="V643" i="18"/>
  <c r="V642" i="18"/>
  <c r="V641" i="18"/>
  <c r="V640" i="18"/>
  <c r="V639" i="18"/>
  <c r="V638" i="18"/>
  <c r="V637" i="18"/>
  <c r="V636" i="18"/>
  <c r="V635" i="18"/>
  <c r="V634" i="18"/>
  <c r="V633" i="18"/>
  <c r="V632" i="18"/>
  <c r="V631" i="18"/>
  <c r="V630" i="18"/>
  <c r="V629" i="18"/>
  <c r="V628" i="18"/>
  <c r="V627" i="18"/>
  <c r="V626" i="18"/>
  <c r="V625" i="18"/>
  <c r="V624" i="18"/>
  <c r="V623" i="18"/>
  <c r="V622" i="18"/>
  <c r="V621" i="18"/>
  <c r="V620" i="18"/>
  <c r="V619" i="18"/>
  <c r="V618" i="18"/>
  <c r="V617" i="18"/>
  <c r="V616" i="18"/>
  <c r="V615" i="18"/>
  <c r="V614" i="18"/>
  <c r="V613" i="18"/>
  <c r="V612" i="18"/>
  <c r="V611" i="18"/>
  <c r="V610" i="18"/>
  <c r="V609" i="18"/>
  <c r="V608" i="18"/>
  <c r="V607" i="18"/>
  <c r="V606" i="18"/>
  <c r="V605" i="18"/>
  <c r="V604" i="18"/>
  <c r="V603" i="18"/>
  <c r="V602" i="18"/>
  <c r="V601" i="18"/>
  <c r="V600" i="18"/>
  <c r="V599" i="18"/>
  <c r="V598" i="18"/>
  <c r="V597" i="18"/>
  <c r="V596" i="18"/>
  <c r="V595" i="18"/>
  <c r="V594" i="18"/>
  <c r="V593" i="18"/>
  <c r="V592" i="18"/>
  <c r="V591" i="18"/>
  <c r="V590" i="18"/>
  <c r="V589" i="18"/>
  <c r="V588" i="18"/>
  <c r="V587" i="18"/>
  <c r="V586" i="18"/>
  <c r="V585" i="18"/>
  <c r="V584" i="18"/>
  <c r="V583" i="18"/>
  <c r="V582" i="18"/>
  <c r="V581" i="18"/>
  <c r="V580" i="18"/>
  <c r="V579" i="18"/>
  <c r="V578" i="18"/>
  <c r="V577" i="18"/>
  <c r="V576" i="18"/>
  <c r="V575" i="18"/>
  <c r="V574" i="18"/>
  <c r="V573" i="18"/>
  <c r="V572" i="18"/>
  <c r="V571" i="18"/>
  <c r="V570" i="18"/>
  <c r="V569" i="18"/>
  <c r="V568" i="18"/>
  <c r="V567" i="18"/>
  <c r="V566" i="18"/>
  <c r="V565" i="18"/>
  <c r="V564" i="18"/>
  <c r="V563" i="18"/>
  <c r="V562" i="18"/>
  <c r="V561" i="18"/>
  <c r="V560" i="18"/>
  <c r="V559" i="18"/>
  <c r="V558" i="18"/>
  <c r="V557" i="18"/>
  <c r="V556" i="18"/>
  <c r="V555" i="18"/>
  <c r="V554" i="18"/>
  <c r="V553" i="18"/>
  <c r="V552" i="18"/>
  <c r="V551" i="18"/>
  <c r="V550" i="18"/>
  <c r="V549" i="18"/>
  <c r="V548" i="18"/>
  <c r="V547" i="18"/>
  <c r="V546" i="18"/>
  <c r="V545" i="18"/>
  <c r="V544" i="18"/>
  <c r="V543" i="18"/>
  <c r="V542" i="18"/>
  <c r="V541" i="18"/>
  <c r="V540" i="18"/>
  <c r="V539" i="18"/>
  <c r="V538" i="18"/>
  <c r="V537" i="18"/>
  <c r="V536" i="18"/>
  <c r="V535" i="18"/>
  <c r="V534" i="18"/>
  <c r="V533" i="18"/>
  <c r="V532" i="18"/>
  <c r="V531" i="18"/>
  <c r="V530" i="18"/>
  <c r="V529" i="18"/>
  <c r="V528" i="18"/>
  <c r="V527" i="18"/>
  <c r="V526" i="18"/>
  <c r="V525" i="18"/>
  <c r="V524" i="18"/>
  <c r="V523" i="18"/>
  <c r="V522" i="18"/>
  <c r="V521" i="18"/>
  <c r="V520" i="18"/>
  <c r="V519" i="18"/>
  <c r="V518" i="18"/>
  <c r="V517" i="18"/>
  <c r="V516" i="18"/>
  <c r="V515" i="18"/>
  <c r="V514" i="18"/>
  <c r="V513" i="18"/>
  <c r="V512" i="18"/>
  <c r="V511" i="18"/>
  <c r="V510" i="18"/>
  <c r="V509" i="18"/>
  <c r="V508" i="18"/>
  <c r="V507" i="18"/>
  <c r="V506" i="18"/>
  <c r="V505" i="18"/>
  <c r="V504" i="18"/>
  <c r="V503" i="18"/>
  <c r="V502" i="18"/>
  <c r="V501" i="18"/>
  <c r="V500" i="18"/>
  <c r="V499" i="18"/>
  <c r="V498" i="18"/>
  <c r="V497" i="18"/>
  <c r="V496" i="18"/>
  <c r="V495" i="18"/>
  <c r="V494" i="18"/>
  <c r="V493" i="18"/>
  <c r="V492" i="18"/>
  <c r="V491" i="18"/>
  <c r="V490" i="18"/>
  <c r="V489" i="18"/>
  <c r="V488" i="18"/>
  <c r="V487" i="18"/>
  <c r="V486" i="18"/>
  <c r="V485" i="18"/>
  <c r="V484" i="18"/>
  <c r="V483" i="18"/>
  <c r="V482" i="18"/>
  <c r="V481" i="18"/>
  <c r="V480" i="18"/>
  <c r="V479" i="18"/>
  <c r="V478" i="18"/>
  <c r="V477" i="18"/>
  <c r="V476" i="18"/>
  <c r="V475" i="18"/>
  <c r="V474" i="18"/>
  <c r="V473" i="18"/>
  <c r="V472" i="18"/>
  <c r="V471" i="18"/>
  <c r="V470" i="18"/>
  <c r="V469" i="18"/>
  <c r="V468" i="18"/>
  <c r="V467" i="18"/>
  <c r="V466" i="18"/>
  <c r="V465" i="18"/>
  <c r="V464" i="18"/>
  <c r="V463" i="18"/>
  <c r="V462" i="18"/>
  <c r="V461" i="18"/>
  <c r="V460" i="18"/>
  <c r="V459" i="18"/>
  <c r="V458" i="18"/>
  <c r="V457" i="18"/>
  <c r="V456" i="18"/>
  <c r="V455" i="18"/>
  <c r="V454" i="18"/>
  <c r="V453" i="18"/>
  <c r="V452" i="18"/>
  <c r="V451" i="18"/>
  <c r="V450" i="18"/>
  <c r="V449" i="18"/>
  <c r="V448" i="18"/>
  <c r="V447" i="18"/>
  <c r="V446" i="18"/>
  <c r="V445" i="18"/>
  <c r="V444" i="18"/>
  <c r="V443" i="18"/>
  <c r="V442" i="18"/>
  <c r="V441" i="18"/>
  <c r="V440" i="18"/>
  <c r="V439" i="18"/>
  <c r="V438" i="18"/>
  <c r="V437" i="18"/>
  <c r="V436" i="18"/>
  <c r="V435" i="18"/>
  <c r="V434" i="18"/>
  <c r="V433" i="18"/>
  <c r="V432" i="18"/>
  <c r="V431" i="18"/>
  <c r="V430" i="18"/>
  <c r="V429" i="18"/>
  <c r="V428" i="18"/>
  <c r="V427" i="18"/>
  <c r="V426" i="18"/>
  <c r="V425" i="18"/>
  <c r="V424" i="18"/>
  <c r="V423" i="18"/>
  <c r="V422" i="18"/>
  <c r="V421" i="18"/>
  <c r="V420" i="18"/>
  <c r="V419" i="18"/>
  <c r="V418" i="18"/>
  <c r="V417" i="18"/>
  <c r="V416" i="18"/>
  <c r="V415" i="18"/>
  <c r="V414" i="18"/>
  <c r="V413" i="18"/>
  <c r="V412" i="18"/>
  <c r="V411" i="18"/>
  <c r="V410" i="18"/>
  <c r="V409" i="18"/>
  <c r="V408" i="18"/>
  <c r="V407" i="18"/>
  <c r="V406" i="18"/>
  <c r="V403" i="18"/>
  <c r="V402" i="18"/>
  <c r="V401" i="18"/>
  <c r="V400" i="18"/>
  <c r="V399" i="18"/>
  <c r="V396" i="18"/>
  <c r="V395" i="18"/>
  <c r="V394" i="18"/>
  <c r="V393" i="18"/>
  <c r="V392" i="18"/>
  <c r="V391" i="18"/>
  <c r="V390" i="18"/>
  <c r="V388" i="18"/>
  <c r="V387" i="18"/>
  <c r="V386" i="18"/>
  <c r="V385" i="18"/>
  <c r="V384" i="18"/>
  <c r="V383" i="18"/>
  <c r="V381" i="18"/>
  <c r="V380" i="18"/>
  <c r="V379" i="18"/>
  <c r="V378" i="18"/>
  <c r="V377" i="18"/>
  <c r="V376" i="18"/>
  <c r="V374" i="18"/>
  <c r="V373" i="18"/>
  <c r="V372" i="18"/>
  <c r="V371" i="18"/>
  <c r="V370" i="18"/>
  <c r="V369" i="18"/>
  <c r="V367" i="18"/>
  <c r="V366" i="18"/>
  <c r="V365" i="18"/>
  <c r="V364" i="18"/>
  <c r="V363" i="18"/>
  <c r="V360" i="18"/>
  <c r="V359" i="18"/>
  <c r="V358" i="18"/>
  <c r="V357" i="18"/>
  <c r="V356" i="18"/>
  <c r="V353" i="18"/>
  <c r="V352" i="18"/>
  <c r="V351" i="18"/>
  <c r="V350" i="18"/>
  <c r="V349" i="18"/>
  <c r="V348" i="18"/>
  <c r="V346" i="18"/>
  <c r="V345" i="18"/>
  <c r="V344" i="18"/>
  <c r="V343" i="18"/>
  <c r="V342" i="18"/>
  <c r="V341" i="18"/>
  <c r="V339" i="18"/>
  <c r="V338" i="18"/>
  <c r="V337" i="18"/>
  <c r="V336" i="18"/>
  <c r="V335" i="18"/>
  <c r="V332" i="18"/>
  <c r="V331" i="18"/>
  <c r="V330" i="18"/>
  <c r="V329" i="18"/>
  <c r="V328" i="18"/>
  <c r="V327" i="18"/>
  <c r="V326" i="18"/>
  <c r="V324" i="18"/>
  <c r="V323" i="18"/>
  <c r="V322" i="18"/>
  <c r="V321" i="18"/>
  <c r="V320" i="18"/>
  <c r="V319" i="18"/>
  <c r="V317" i="18"/>
  <c r="V316" i="18"/>
  <c r="V315" i="18"/>
  <c r="V314" i="18"/>
  <c r="V313" i="18"/>
  <c r="V312" i="18"/>
  <c r="V311" i="18"/>
  <c r="V308" i="18"/>
  <c r="V307" i="18"/>
  <c r="V306" i="18"/>
  <c r="V305" i="18"/>
  <c r="V304" i="18"/>
  <c r="V302" i="18"/>
  <c r="V301" i="18"/>
  <c r="V300" i="18"/>
  <c r="V299" i="18"/>
  <c r="V296" i="18"/>
  <c r="V295" i="18"/>
  <c r="V294" i="18"/>
  <c r="V293" i="18"/>
  <c r="V292" i="18"/>
  <c r="V290" i="18"/>
  <c r="V289" i="18"/>
  <c r="V288" i="18"/>
  <c r="V287" i="18"/>
  <c r="V286" i="18"/>
  <c r="V285" i="18"/>
  <c r="V283" i="18"/>
  <c r="V282" i="18"/>
  <c r="V281" i="18"/>
  <c r="V280" i="18"/>
  <c r="V279" i="18"/>
  <c r="V276" i="18"/>
  <c r="V275" i="18"/>
  <c r="V274" i="18"/>
  <c r="V273" i="18"/>
  <c r="V272" i="18"/>
  <c r="V271" i="18"/>
  <c r="V269" i="18"/>
  <c r="V268" i="18"/>
  <c r="V267" i="18"/>
  <c r="V266" i="18"/>
  <c r="V265" i="18"/>
  <c r="V264" i="18"/>
  <c r="V262" i="18"/>
  <c r="V261" i="18"/>
  <c r="V260" i="18"/>
  <c r="V259" i="18"/>
  <c r="V258" i="18"/>
  <c r="V255" i="18"/>
  <c r="V254" i="18"/>
  <c r="V253" i="18"/>
  <c r="V252" i="18"/>
  <c r="V251" i="18"/>
  <c r="V250" i="18"/>
  <c r="V248" i="18"/>
  <c r="V247" i="18"/>
  <c r="V246" i="18"/>
  <c r="V245" i="18"/>
  <c r="V244" i="18"/>
  <c r="V243" i="18"/>
  <c r="V242" i="18"/>
  <c r="V239" i="18"/>
  <c r="V238" i="18"/>
  <c r="V237" i="18"/>
  <c r="V236" i="18"/>
  <c r="V235" i="18"/>
  <c r="V233" i="18"/>
  <c r="V232" i="18"/>
  <c r="V231" i="18"/>
  <c r="V230" i="18"/>
  <c r="V229" i="18"/>
  <c r="V228" i="18"/>
  <c r="V227" i="18"/>
  <c r="V226" i="18"/>
  <c r="V225" i="18"/>
  <c r="V224" i="18"/>
  <c r="V223" i="18"/>
  <c r="V222" i="18"/>
  <c r="V221" i="18"/>
  <c r="V219" i="18"/>
  <c r="V218" i="18"/>
  <c r="V217" i="18"/>
  <c r="V216" i="18"/>
  <c r="V213" i="18"/>
  <c r="V212" i="18"/>
  <c r="V211" i="18"/>
  <c r="V210" i="18"/>
  <c r="V209" i="18"/>
  <c r="V208" i="18"/>
  <c r="V206" i="18"/>
  <c r="V205" i="18"/>
  <c r="V204" i="18"/>
  <c r="V203" i="18"/>
  <c r="V202" i="18"/>
  <c r="V201" i="18"/>
  <c r="V198" i="18"/>
  <c r="V197" i="18"/>
  <c r="V196" i="18"/>
  <c r="V195" i="18"/>
  <c r="V194" i="18"/>
  <c r="V193" i="18"/>
  <c r="V191" i="18"/>
  <c r="V190" i="18"/>
  <c r="V189" i="18"/>
  <c r="V188" i="18"/>
  <c r="V187" i="18"/>
  <c r="V184" i="18"/>
  <c r="V183" i="18"/>
  <c r="V182" i="18"/>
  <c r="V181" i="18"/>
  <c r="V178" i="18"/>
  <c r="V177" i="18"/>
  <c r="V176" i="18"/>
  <c r="V175" i="18"/>
  <c r="V174" i="18"/>
  <c r="V172" i="18"/>
  <c r="V169" i="18"/>
  <c r="V168" i="18"/>
  <c r="V167" i="18"/>
  <c r="V166" i="18"/>
  <c r="V164" i="18"/>
  <c r="V163" i="18"/>
  <c r="V162" i="18"/>
  <c r="V161" i="18"/>
  <c r="V160" i="18"/>
  <c r="V159" i="18"/>
  <c r="V157" i="18"/>
  <c r="V156" i="18"/>
  <c r="V155" i="18"/>
  <c r="V154" i="18"/>
  <c r="V153" i="18"/>
  <c r="V150" i="18"/>
  <c r="V149" i="18"/>
  <c r="V148" i="18"/>
  <c r="V145" i="18"/>
  <c r="V144" i="18"/>
  <c r="V142" i="18"/>
  <c r="V141" i="18"/>
  <c r="V140" i="18"/>
  <c r="V139" i="18"/>
  <c r="V138" i="18"/>
  <c r="V137" i="18"/>
  <c r="V135" i="18"/>
  <c r="V134" i="18"/>
  <c r="V133" i="18"/>
  <c r="V132" i="18"/>
  <c r="V131" i="18"/>
  <c r="V130" i="18"/>
  <c r="V128" i="18"/>
  <c r="V127" i="18"/>
  <c r="V126" i="18"/>
  <c r="V125" i="18"/>
  <c r="V124" i="18"/>
  <c r="V122" i="18"/>
  <c r="V121" i="18"/>
  <c r="V120" i="18"/>
  <c r="V119" i="18"/>
  <c r="V117" i="18"/>
  <c r="V116" i="18"/>
  <c r="V115" i="18"/>
  <c r="V114" i="18"/>
  <c r="V113" i="18"/>
  <c r="V110" i="18"/>
  <c r="V109" i="18"/>
  <c r="V108" i="18"/>
  <c r="V107" i="18"/>
  <c r="V106" i="18"/>
  <c r="V105" i="18"/>
  <c r="V103" i="18"/>
  <c r="V102" i="18"/>
  <c r="V101" i="18"/>
  <c r="V100" i="18"/>
  <c r="V99" i="18"/>
  <c r="V98" i="18"/>
  <c r="V96" i="18"/>
  <c r="V95" i="18"/>
  <c r="V94" i="18"/>
  <c r="V93" i="18"/>
  <c r="V92" i="18"/>
  <c r="V91" i="18"/>
  <c r="V89" i="18"/>
  <c r="V88" i="18"/>
  <c r="V87" i="18"/>
  <c r="V86" i="18"/>
  <c r="V85" i="18"/>
  <c r="V83" i="18"/>
  <c r="V82" i="18"/>
  <c r="V81" i="18"/>
  <c r="V80" i="18"/>
  <c r="V79" i="18"/>
  <c r="V77" i="18"/>
  <c r="V76" i="18"/>
  <c r="V75" i="18"/>
  <c r="V74" i="18"/>
  <c r="V73" i="18"/>
  <c r="V71" i="18"/>
  <c r="V70" i="18"/>
  <c r="V69" i="18"/>
  <c r="V68" i="18"/>
  <c r="V67" i="18"/>
  <c r="V66" i="18"/>
  <c r="V64" i="18"/>
  <c r="V63" i="18"/>
  <c r="V62" i="18"/>
  <c r="V61" i="18"/>
  <c r="V60" i="18"/>
  <c r="V59" i="18"/>
  <c r="V57" i="18"/>
  <c r="V56" i="18"/>
  <c r="V55" i="18"/>
  <c r="V54" i="18"/>
  <c r="V53" i="18"/>
  <c r="V52" i="18"/>
  <c r="V50" i="18"/>
  <c r="V49" i="18"/>
  <c r="V48" i="18"/>
  <c r="V47" i="18"/>
  <c r="V46" i="18"/>
  <c r="V43" i="18"/>
  <c r="V42" i="18"/>
  <c r="V41" i="18"/>
  <c r="V40" i="18"/>
  <c r="V39" i="18"/>
  <c r="V38" i="18"/>
  <c r="V36" i="18"/>
  <c r="V35" i="18"/>
  <c r="V34" i="18"/>
  <c r="V33" i="18"/>
  <c r="V32" i="18"/>
  <c r="V31" i="18"/>
  <c r="V29" i="18"/>
  <c r="V28" i="18"/>
  <c r="V27" i="18"/>
  <c r="V26" i="18"/>
  <c r="V25" i="18"/>
  <c r="V23" i="18"/>
  <c r="V22" i="18"/>
  <c r="V21" i="18"/>
  <c r="V20" i="18"/>
  <c r="V19" i="18"/>
  <c r="V17" i="18"/>
  <c r="V15" i="18"/>
  <c r="V14" i="18"/>
  <c r="V12" i="18"/>
  <c r="V10" i="18"/>
  <c r="V9" i="18"/>
  <c r="W1734" i="29"/>
  <c r="W1733" i="29"/>
  <c r="W1732" i="29"/>
  <c r="W1731" i="29"/>
  <c r="W1730" i="29"/>
  <c r="W1729" i="29"/>
  <c r="W1728" i="29"/>
  <c r="W1727" i="29"/>
  <c r="W1726" i="29"/>
  <c r="W1725" i="29"/>
  <c r="W1724" i="29"/>
  <c r="W1723" i="29"/>
  <c r="W1722" i="29"/>
  <c r="W1721" i="29"/>
  <c r="W1720" i="29"/>
  <c r="W1719" i="29"/>
  <c r="W1718" i="29"/>
  <c r="W1717" i="29"/>
  <c r="W1716" i="29"/>
  <c r="W1715" i="29"/>
  <c r="W1714" i="29"/>
  <c r="W1713" i="29"/>
  <c r="W1712" i="29"/>
  <c r="W1711" i="29"/>
  <c r="W1710" i="29"/>
  <c r="W1709" i="29"/>
  <c r="W1708" i="29"/>
  <c r="W1707" i="29"/>
  <c r="W1706" i="29"/>
  <c r="W1705" i="29"/>
  <c r="W1704" i="29"/>
  <c r="W1703" i="29"/>
  <c r="W1702" i="29"/>
  <c r="W1701" i="29"/>
  <c r="W1700" i="29"/>
  <c r="W1699" i="29"/>
  <c r="W1698" i="29"/>
  <c r="W1697" i="29"/>
  <c r="W1696" i="29"/>
  <c r="W1695" i="29"/>
  <c r="W1694" i="29"/>
  <c r="W1693" i="29"/>
  <c r="W1692" i="29"/>
  <c r="W1691" i="29"/>
  <c r="W1690" i="29"/>
  <c r="W1689" i="29"/>
  <c r="W1688" i="29"/>
  <c r="W1687" i="29"/>
  <c r="W1686" i="29"/>
  <c r="W1685" i="29"/>
  <c r="W1684" i="29"/>
  <c r="W1683" i="29"/>
  <c r="W1682" i="29"/>
  <c r="W1681" i="29"/>
  <c r="W1680" i="29"/>
  <c r="W1679" i="29"/>
  <c r="W1678" i="29"/>
  <c r="W1677" i="29"/>
  <c r="W1676" i="29"/>
  <c r="W1675" i="29"/>
  <c r="W1674" i="29"/>
  <c r="W1673" i="29"/>
  <c r="W1672" i="29"/>
  <c r="W1671" i="29"/>
  <c r="W1670" i="29"/>
  <c r="W1669" i="29"/>
  <c r="W1668" i="29"/>
  <c r="W1667" i="29"/>
  <c r="W1666" i="29"/>
  <c r="W1665" i="29"/>
  <c r="W1664" i="29"/>
  <c r="W1663" i="29"/>
  <c r="W1662" i="29"/>
  <c r="W1661" i="29"/>
  <c r="W1660" i="29"/>
  <c r="W1659" i="29"/>
  <c r="W1658" i="29"/>
  <c r="W1657" i="29"/>
  <c r="W1656" i="29"/>
  <c r="W1655" i="29"/>
  <c r="W1654" i="29"/>
  <c r="W1653" i="29"/>
  <c r="W1652" i="29"/>
  <c r="W1651" i="29"/>
  <c r="W1650" i="29"/>
  <c r="W1649" i="29"/>
  <c r="W1648" i="29"/>
  <c r="W1647" i="29"/>
  <c r="W1646" i="29"/>
  <c r="W1645" i="29"/>
  <c r="W1644" i="29"/>
  <c r="W1643" i="29"/>
  <c r="W1642" i="29"/>
  <c r="W1641" i="29"/>
  <c r="W1640" i="29"/>
  <c r="W1639" i="29"/>
  <c r="W1638" i="29"/>
  <c r="W1637" i="29"/>
  <c r="W1636" i="29"/>
  <c r="W1635" i="29"/>
  <c r="W1634" i="29"/>
  <c r="W1633" i="29"/>
  <c r="W1632" i="29"/>
  <c r="W1631" i="29"/>
  <c r="W1630" i="29"/>
  <c r="W1629" i="29"/>
  <c r="W1628" i="29"/>
  <c r="W1627" i="29"/>
  <c r="W1626" i="29"/>
  <c r="W1625" i="29"/>
  <c r="W1624" i="29"/>
  <c r="W1623" i="29"/>
  <c r="W1622" i="29"/>
  <c r="W1621" i="29"/>
  <c r="W1620" i="29"/>
  <c r="W1619" i="29"/>
  <c r="W1618" i="29"/>
  <c r="W1617" i="29"/>
  <c r="W1616" i="29"/>
  <c r="W1615" i="29"/>
  <c r="W1614" i="29"/>
  <c r="W1613" i="29"/>
  <c r="W1612" i="29"/>
  <c r="W1611" i="29"/>
  <c r="W1610" i="29"/>
  <c r="W1609" i="29"/>
  <c r="W1608" i="29"/>
  <c r="W1607" i="29"/>
  <c r="W1606" i="29"/>
  <c r="W1605" i="29"/>
  <c r="W1604" i="29"/>
  <c r="W1603" i="29"/>
  <c r="W1602" i="29"/>
  <c r="W1601" i="29"/>
  <c r="W1600" i="29"/>
  <c r="W1599" i="29"/>
  <c r="W1598" i="29"/>
  <c r="W1597" i="29"/>
  <c r="W1596" i="29"/>
  <c r="W1595" i="29"/>
  <c r="W1594" i="29"/>
  <c r="W1593" i="29"/>
  <c r="W1592" i="29"/>
  <c r="W1591" i="29"/>
  <c r="W1590" i="29"/>
  <c r="W1589" i="29"/>
  <c r="W1588" i="29"/>
  <c r="W1587" i="29"/>
  <c r="W1586" i="29"/>
  <c r="W1585" i="29"/>
  <c r="W1584" i="29"/>
  <c r="W1583" i="29"/>
  <c r="W1582" i="29"/>
  <c r="W1581" i="29"/>
  <c r="W1580" i="29"/>
  <c r="W1579" i="29"/>
  <c r="W1578" i="29"/>
  <c r="W1577" i="29"/>
  <c r="W1576" i="29"/>
  <c r="W1575" i="29"/>
  <c r="W1574" i="29"/>
  <c r="W1573" i="29"/>
  <c r="W1572" i="29"/>
  <c r="W1571" i="29"/>
  <c r="W1570" i="29"/>
  <c r="W1569" i="29"/>
  <c r="W1568" i="29"/>
  <c r="W1567" i="29"/>
  <c r="W1566" i="29"/>
  <c r="W1565" i="29"/>
  <c r="W1564" i="29"/>
  <c r="W1563" i="29"/>
  <c r="W1562" i="29"/>
  <c r="W1561" i="29"/>
  <c r="W1560" i="29"/>
  <c r="W1559" i="29"/>
  <c r="W1558" i="29"/>
  <c r="W1557" i="29"/>
  <c r="W1556" i="29"/>
  <c r="W1555" i="29"/>
  <c r="W1554" i="29"/>
  <c r="W1553" i="29"/>
  <c r="W1552" i="29"/>
  <c r="W1551" i="29"/>
  <c r="W1550" i="29"/>
  <c r="W1549" i="29"/>
  <c r="W1548" i="29"/>
  <c r="W1547" i="29"/>
  <c r="W1546" i="29"/>
  <c r="W1545" i="29"/>
  <c r="W1544" i="29"/>
  <c r="W1543" i="29"/>
  <c r="W1542" i="29"/>
  <c r="W1541" i="29"/>
  <c r="W1540" i="29"/>
  <c r="W1539" i="29"/>
  <c r="W1538" i="29"/>
  <c r="W1537" i="29"/>
  <c r="W1536" i="29"/>
  <c r="W1535" i="29"/>
  <c r="W1534" i="29"/>
  <c r="W1533" i="29"/>
  <c r="W1532" i="29"/>
  <c r="W1531" i="29"/>
  <c r="W1530" i="29"/>
  <c r="W1529" i="29"/>
  <c r="W1528" i="29"/>
  <c r="W1527" i="29"/>
  <c r="W1526" i="29"/>
  <c r="W1525" i="29"/>
  <c r="W1524" i="29"/>
  <c r="W1523" i="29"/>
  <c r="W1522" i="29"/>
  <c r="W1521" i="29"/>
  <c r="W1520" i="29"/>
  <c r="W1519" i="29"/>
  <c r="W1518" i="29"/>
  <c r="W1517" i="29"/>
  <c r="W1516" i="29"/>
  <c r="W1515" i="29"/>
  <c r="W1514" i="29"/>
  <c r="W1513" i="29"/>
  <c r="W1512" i="29"/>
  <c r="W1511" i="29"/>
  <c r="W1510" i="29"/>
  <c r="W1509" i="29"/>
  <c r="W1508" i="29"/>
  <c r="W1507" i="29"/>
  <c r="W1506" i="29"/>
  <c r="W1505" i="29"/>
  <c r="W1504" i="29"/>
  <c r="W1503" i="29"/>
  <c r="W1502" i="29"/>
  <c r="W1501" i="29"/>
  <c r="W1500" i="29"/>
  <c r="W1499" i="29"/>
  <c r="W1498" i="29"/>
  <c r="W1497" i="29"/>
  <c r="W1496" i="29"/>
  <c r="W1495" i="29"/>
  <c r="W1494" i="29"/>
  <c r="W1493" i="29"/>
  <c r="W1492" i="29"/>
  <c r="W1491" i="29"/>
  <c r="W1490" i="29"/>
  <c r="W1489" i="29"/>
  <c r="W1488" i="29"/>
  <c r="W1487" i="29"/>
  <c r="W1486" i="29"/>
  <c r="W1485" i="29"/>
  <c r="W1484" i="29"/>
  <c r="W1483" i="29"/>
  <c r="W1482" i="29"/>
  <c r="W1481" i="29"/>
  <c r="W1480" i="29"/>
  <c r="W1479" i="29"/>
  <c r="W1478" i="29"/>
  <c r="W1477" i="29"/>
  <c r="W1476" i="29"/>
  <c r="W1475" i="29"/>
  <c r="W1474" i="29"/>
  <c r="W1473" i="29"/>
  <c r="W1472" i="29"/>
  <c r="W1471" i="29"/>
  <c r="W1470" i="29"/>
  <c r="W1469" i="29"/>
  <c r="W1468" i="29"/>
  <c r="W1467" i="29"/>
  <c r="W1466" i="29"/>
  <c r="W1465" i="29"/>
  <c r="W1464" i="29"/>
  <c r="W1463" i="29"/>
  <c r="W1462" i="29"/>
  <c r="W1461" i="29"/>
  <c r="W1460" i="29"/>
  <c r="W1459" i="29"/>
  <c r="W1458" i="29"/>
  <c r="W1457" i="29"/>
  <c r="W1456" i="29"/>
  <c r="W1455" i="29"/>
  <c r="W1454" i="29"/>
  <c r="W1453" i="29"/>
  <c r="W1452" i="29"/>
  <c r="W1451" i="29"/>
  <c r="W1450" i="29"/>
  <c r="W1449" i="29"/>
  <c r="W1448" i="29"/>
  <c r="W1447" i="29"/>
  <c r="W1446" i="29"/>
  <c r="W1445" i="29"/>
  <c r="W1444" i="29"/>
  <c r="W1443" i="29"/>
  <c r="W1442" i="29"/>
  <c r="W1441" i="29"/>
  <c r="W1440" i="29"/>
  <c r="W1439" i="29"/>
  <c r="W1438" i="29"/>
  <c r="W1437" i="29"/>
  <c r="W1436" i="29"/>
  <c r="W1435" i="29"/>
  <c r="W1434" i="29"/>
  <c r="W1433" i="29"/>
  <c r="W1432" i="29"/>
  <c r="W1431" i="29"/>
  <c r="W1430" i="29"/>
  <c r="W1429" i="29"/>
  <c r="W1428" i="29"/>
  <c r="W1427" i="29"/>
  <c r="W1426" i="29"/>
  <c r="W1425" i="29"/>
  <c r="W1424" i="29"/>
  <c r="W1423" i="29"/>
  <c r="W1422" i="29"/>
  <c r="W1421" i="29"/>
  <c r="W1420" i="29"/>
  <c r="W1419" i="29"/>
  <c r="W1418" i="29"/>
  <c r="W1417" i="29"/>
  <c r="W1416" i="29"/>
  <c r="W1415" i="29"/>
  <c r="W1414" i="29"/>
  <c r="W1413" i="29"/>
  <c r="W1412" i="29"/>
  <c r="W1411" i="29"/>
  <c r="W1410" i="29"/>
  <c r="W1409" i="29"/>
  <c r="W1408" i="29"/>
  <c r="W1407" i="29"/>
  <c r="W1406" i="29"/>
  <c r="W1405" i="29"/>
  <c r="W1404" i="29"/>
  <c r="W1403" i="29"/>
  <c r="W1402" i="29"/>
  <c r="W1401" i="29"/>
  <c r="W1400" i="29"/>
  <c r="W1399" i="29"/>
  <c r="W1398" i="29"/>
  <c r="W1397" i="29"/>
  <c r="W1396" i="29"/>
  <c r="W1395" i="29"/>
  <c r="W1394" i="29"/>
  <c r="W1393" i="29"/>
  <c r="W1392" i="29"/>
  <c r="W1391" i="29"/>
  <c r="W1390" i="29"/>
  <c r="W1389" i="29"/>
  <c r="W1388" i="29"/>
  <c r="W1387" i="29"/>
  <c r="W1386" i="29"/>
  <c r="W1385" i="29"/>
  <c r="W1384" i="29"/>
  <c r="W1383" i="29"/>
  <c r="W1382" i="29"/>
  <c r="W1381" i="29"/>
  <c r="W1380" i="29"/>
  <c r="W1379" i="29"/>
  <c r="W1378" i="29"/>
  <c r="W1377" i="29"/>
  <c r="W1376" i="29"/>
  <c r="W1375" i="29"/>
  <c r="W1374" i="29"/>
  <c r="W1373" i="29"/>
  <c r="W1372" i="29"/>
  <c r="W1371" i="29"/>
  <c r="W1370" i="29"/>
  <c r="W1369" i="29"/>
  <c r="W1368" i="29"/>
  <c r="W1367" i="29"/>
  <c r="W1366" i="29"/>
  <c r="W1365" i="29"/>
  <c r="W1364" i="29"/>
  <c r="W1363" i="29"/>
  <c r="W1362" i="29"/>
  <c r="W1361" i="29"/>
  <c r="W1360" i="29"/>
  <c r="W1359" i="29"/>
  <c r="W1358" i="29"/>
  <c r="W1357" i="29"/>
  <c r="W1356" i="29"/>
  <c r="W1355" i="29"/>
  <c r="W1354" i="29"/>
  <c r="W1353" i="29"/>
  <c r="W1352" i="29"/>
  <c r="W1351" i="29"/>
  <c r="W1350" i="29"/>
  <c r="W1349" i="29"/>
  <c r="W1348" i="29"/>
  <c r="W1347" i="29"/>
  <c r="W1346" i="29"/>
  <c r="W1345" i="29"/>
  <c r="W1344" i="29"/>
  <c r="W1343" i="29"/>
  <c r="W1342" i="29"/>
  <c r="W1341" i="29"/>
  <c r="W1340" i="29"/>
  <c r="W1339" i="29"/>
  <c r="W1338" i="29"/>
  <c r="W1337" i="29"/>
  <c r="W1336" i="29"/>
  <c r="W1335" i="29"/>
  <c r="W1334" i="29"/>
  <c r="W1333" i="29"/>
  <c r="W1332" i="29"/>
  <c r="W1331" i="29"/>
  <c r="W1330" i="29"/>
  <c r="W1329" i="29"/>
  <c r="W1328" i="29"/>
  <c r="W1327" i="29"/>
  <c r="W1326" i="29"/>
  <c r="W1325" i="29"/>
  <c r="W1324" i="29"/>
  <c r="W1323" i="29"/>
  <c r="W1322" i="29"/>
  <c r="W1321" i="29"/>
  <c r="W1320" i="29"/>
  <c r="W1319" i="29"/>
  <c r="W1318" i="29"/>
  <c r="W1317" i="29"/>
  <c r="W1316" i="29"/>
  <c r="W1315" i="29"/>
  <c r="W1314" i="29"/>
  <c r="W1313" i="29"/>
  <c r="W1312" i="29"/>
  <c r="W1311" i="29"/>
  <c r="W1310" i="29"/>
  <c r="W1309" i="29"/>
  <c r="W1308" i="29"/>
  <c r="W1307" i="29"/>
  <c r="W1306" i="29"/>
  <c r="W1305" i="29"/>
  <c r="W1304" i="29"/>
  <c r="W1303" i="29"/>
  <c r="W1302" i="29"/>
  <c r="W1301" i="29"/>
  <c r="W1300" i="29"/>
  <c r="W1299" i="29"/>
  <c r="W1298" i="29"/>
  <c r="W1297" i="29"/>
  <c r="W1296" i="29"/>
  <c r="W1295" i="29"/>
  <c r="W1294" i="29"/>
  <c r="W1293" i="29"/>
  <c r="W1292" i="29"/>
  <c r="W1291" i="29"/>
  <c r="W1290" i="29"/>
  <c r="W1289" i="29"/>
  <c r="W1288" i="29"/>
  <c r="W1287" i="29"/>
  <c r="W1286" i="29"/>
  <c r="W1285" i="29"/>
  <c r="W1284" i="29"/>
  <c r="W1283" i="29"/>
  <c r="W1282" i="29"/>
  <c r="W1281" i="29"/>
  <c r="W1280" i="29"/>
  <c r="W1279" i="29"/>
  <c r="W1278" i="29"/>
  <c r="W1277" i="29"/>
  <c r="W1276" i="29"/>
  <c r="W1275" i="29"/>
  <c r="W1274" i="29"/>
  <c r="W1273" i="29"/>
  <c r="W1272" i="29"/>
  <c r="W1271" i="29"/>
  <c r="W1270" i="29"/>
  <c r="W1269" i="29"/>
  <c r="W1268" i="29"/>
  <c r="W1267" i="29"/>
  <c r="W1266" i="29"/>
  <c r="W1265" i="29"/>
  <c r="W1264" i="29"/>
  <c r="W1263" i="29"/>
  <c r="W1262" i="29"/>
  <c r="W1261" i="29"/>
  <c r="W1260" i="29"/>
  <c r="W1259" i="29"/>
  <c r="W1258" i="29"/>
  <c r="W1257" i="29"/>
  <c r="W1256" i="29"/>
  <c r="W1255" i="29"/>
  <c r="W1254" i="29"/>
  <c r="W1253" i="29"/>
  <c r="W1252" i="29"/>
  <c r="W1251" i="29"/>
  <c r="W1250" i="29"/>
  <c r="W1249" i="29"/>
  <c r="W1248" i="29"/>
  <c r="W1247" i="29"/>
  <c r="W1246" i="29"/>
  <c r="W1245" i="29"/>
  <c r="W1244" i="29"/>
  <c r="W1243" i="29"/>
  <c r="W1242" i="29"/>
  <c r="W1241" i="29"/>
  <c r="W1240" i="29"/>
  <c r="W1239" i="29"/>
  <c r="W1238" i="29"/>
  <c r="W1237" i="29"/>
  <c r="W1236" i="29"/>
  <c r="W1235" i="29"/>
  <c r="W1234" i="29"/>
  <c r="W1233" i="29"/>
  <c r="W1232" i="29"/>
  <c r="W1231" i="29"/>
  <c r="W1230" i="29"/>
  <c r="W1229" i="29"/>
  <c r="W1228" i="29"/>
  <c r="W1227" i="29"/>
  <c r="W1226" i="29"/>
  <c r="W1225" i="29"/>
  <c r="W1224" i="29"/>
  <c r="W1223" i="29"/>
  <c r="W1222" i="29"/>
  <c r="W1221" i="29"/>
  <c r="W1220" i="29"/>
  <c r="W1219" i="29"/>
  <c r="W1218" i="29"/>
  <c r="W1217" i="29"/>
  <c r="W1216" i="29"/>
  <c r="W1215" i="29"/>
  <c r="W1214" i="29"/>
  <c r="W1213" i="29"/>
  <c r="W1212" i="29"/>
  <c r="W1211" i="29"/>
  <c r="W1210" i="29"/>
  <c r="W1209" i="29"/>
  <c r="W1208" i="29"/>
  <c r="W1207" i="29"/>
  <c r="W1206" i="29"/>
  <c r="W1205" i="29"/>
  <c r="W1204" i="29"/>
  <c r="W1203" i="29"/>
  <c r="W1202" i="29"/>
  <c r="W1201" i="29"/>
  <c r="W1200" i="29"/>
  <c r="W1199" i="29"/>
  <c r="W1198" i="29"/>
  <c r="W1197" i="29"/>
  <c r="W1196" i="29"/>
  <c r="W1195" i="29"/>
  <c r="W1194" i="29"/>
  <c r="W1193" i="29"/>
  <c r="W1192" i="29"/>
  <c r="W1191" i="29"/>
  <c r="W1190" i="29"/>
  <c r="W1189" i="29"/>
  <c r="W1188" i="29"/>
  <c r="W1187" i="29"/>
  <c r="W1186" i="29"/>
  <c r="W1185" i="29"/>
  <c r="W1184" i="29"/>
  <c r="W1183" i="29"/>
  <c r="W1182" i="29"/>
  <c r="W1181" i="29"/>
  <c r="W1180" i="29"/>
  <c r="W1179" i="29"/>
  <c r="W1178" i="29"/>
  <c r="W1177" i="29"/>
  <c r="W1176" i="29"/>
  <c r="W1175" i="29"/>
  <c r="W1174" i="29"/>
  <c r="W1173" i="29"/>
  <c r="W1172" i="29"/>
  <c r="W1171" i="29"/>
  <c r="W1170" i="29"/>
  <c r="W1169" i="29"/>
  <c r="W1168" i="29"/>
  <c r="W1167" i="29"/>
  <c r="W1166" i="29"/>
  <c r="W1165" i="29"/>
  <c r="W1164" i="29"/>
  <c r="W1163" i="29"/>
  <c r="W1162" i="29"/>
  <c r="W1161" i="29"/>
  <c r="W1160" i="29"/>
  <c r="W1159" i="29"/>
  <c r="W1158" i="29"/>
  <c r="W1157" i="29"/>
  <c r="W1156" i="29"/>
  <c r="W1155" i="29"/>
  <c r="W1154" i="29"/>
  <c r="W1153" i="29"/>
  <c r="W1152" i="29"/>
  <c r="W1151" i="29"/>
  <c r="W1150" i="29"/>
  <c r="W1149" i="29"/>
  <c r="W1148" i="29"/>
  <c r="W1147" i="29"/>
  <c r="W1146" i="29"/>
  <c r="W1145" i="29"/>
  <c r="W1144" i="29"/>
  <c r="W1143" i="29"/>
  <c r="W1142" i="29"/>
  <c r="W1141" i="29"/>
  <c r="W1140" i="29"/>
  <c r="W1139" i="29"/>
  <c r="W1138" i="29"/>
  <c r="W1137" i="29"/>
  <c r="W1136" i="29"/>
  <c r="W1135" i="29"/>
  <c r="W1134" i="29"/>
  <c r="W1133" i="29"/>
  <c r="W1132" i="29"/>
  <c r="W1131" i="29"/>
  <c r="W1130" i="29"/>
  <c r="W1129" i="29"/>
  <c r="W1128" i="29"/>
  <c r="W1127" i="29"/>
  <c r="W1126" i="29"/>
  <c r="W1125" i="29"/>
  <c r="W1124" i="29"/>
  <c r="W1123" i="29"/>
  <c r="W1122" i="29"/>
  <c r="W1121" i="29"/>
  <c r="W1120" i="29"/>
  <c r="W1119" i="29"/>
  <c r="W1118" i="29"/>
  <c r="W1117" i="29"/>
  <c r="W1116" i="29"/>
  <c r="W1115" i="29"/>
  <c r="W1114" i="29"/>
  <c r="W1113" i="29"/>
  <c r="W1112" i="29"/>
  <c r="W1111" i="29"/>
  <c r="W1110" i="29"/>
  <c r="W1109" i="29"/>
  <c r="W1108" i="29"/>
  <c r="W1107" i="29"/>
  <c r="W1106" i="29"/>
  <c r="W1105" i="29"/>
  <c r="W1104" i="29"/>
  <c r="W1103" i="29"/>
  <c r="W1102" i="29"/>
  <c r="W1101" i="29"/>
  <c r="W1100" i="29"/>
  <c r="W1099" i="29"/>
  <c r="W1098" i="29"/>
  <c r="W1097" i="29"/>
  <c r="W1096" i="29"/>
  <c r="W1095" i="29"/>
  <c r="W1094" i="29"/>
  <c r="W1093" i="29"/>
  <c r="W1092" i="29"/>
  <c r="W1091" i="29"/>
  <c r="W1090" i="29"/>
  <c r="W1089" i="29"/>
  <c r="W1088" i="29"/>
  <c r="W1087" i="29"/>
  <c r="W1086" i="29"/>
  <c r="W1085" i="29"/>
  <c r="W1084" i="29"/>
  <c r="W1083" i="29"/>
  <c r="W1082" i="29"/>
  <c r="W1081" i="29"/>
  <c r="W1080" i="29"/>
  <c r="W1079" i="29"/>
  <c r="W1078" i="29"/>
  <c r="W1077" i="29"/>
  <c r="W1076" i="29"/>
  <c r="W1075" i="29"/>
  <c r="W1074" i="29"/>
  <c r="W1073" i="29"/>
  <c r="W1072" i="29"/>
  <c r="W1071" i="29"/>
  <c r="W1070" i="29"/>
  <c r="W1069" i="29"/>
  <c r="W1068" i="29"/>
  <c r="W1067" i="29"/>
  <c r="W1066" i="29"/>
  <c r="W1065" i="29"/>
  <c r="W1064" i="29"/>
  <c r="W1063" i="29"/>
  <c r="W1062" i="29"/>
  <c r="W1061" i="29"/>
  <c r="W1060" i="29"/>
  <c r="W1059" i="29"/>
  <c r="W1058" i="29"/>
  <c r="W1057" i="29"/>
  <c r="W1056" i="29"/>
  <c r="W1055" i="29"/>
  <c r="W1054" i="29"/>
  <c r="W1053" i="29"/>
  <c r="W1052" i="29"/>
  <c r="W1051" i="29"/>
  <c r="W1050" i="29"/>
  <c r="W1049" i="29"/>
  <c r="W1048" i="29"/>
  <c r="W1047" i="29"/>
  <c r="W1046" i="29"/>
  <c r="W1045" i="29"/>
  <c r="W1044" i="29"/>
  <c r="W1043" i="29"/>
  <c r="W1042" i="29"/>
  <c r="W1041" i="29"/>
  <c r="W1040" i="29"/>
  <c r="W1039" i="29"/>
  <c r="W1038" i="29"/>
  <c r="W1037" i="29"/>
  <c r="W1036" i="29"/>
  <c r="W1035" i="29"/>
  <c r="W1034" i="29"/>
  <c r="W1033" i="29"/>
  <c r="W1032" i="29"/>
  <c r="W1031" i="29"/>
  <c r="W1030" i="29"/>
  <c r="W1029" i="29"/>
  <c r="W1028" i="29"/>
  <c r="W1027" i="29"/>
  <c r="W1026" i="29"/>
  <c r="W1025" i="29"/>
  <c r="W1024" i="29"/>
  <c r="W1023" i="29"/>
  <c r="W1022" i="29"/>
  <c r="W1021" i="29"/>
  <c r="W1020" i="29"/>
  <c r="W1019" i="29"/>
  <c r="W1018" i="29"/>
  <c r="W1017" i="29"/>
  <c r="W1016" i="29"/>
  <c r="W1015" i="29"/>
  <c r="W1014" i="29"/>
  <c r="W1013" i="29"/>
  <c r="W1012" i="29"/>
  <c r="W1011" i="29"/>
  <c r="W1010" i="29"/>
  <c r="W1009" i="29"/>
  <c r="W1008" i="29"/>
  <c r="W1007" i="29"/>
  <c r="W1006" i="29"/>
  <c r="W1005" i="29"/>
  <c r="W1004" i="29"/>
  <c r="W1003" i="29"/>
  <c r="W1002" i="29"/>
  <c r="W1001" i="29"/>
  <c r="W1000" i="29"/>
  <c r="W999" i="29"/>
  <c r="W998" i="29"/>
  <c r="W997" i="29"/>
  <c r="W996" i="29"/>
  <c r="W995" i="29"/>
  <c r="W994" i="29"/>
  <c r="W993" i="29"/>
  <c r="W992" i="29"/>
  <c r="W991" i="29"/>
  <c r="W990" i="29"/>
  <c r="W989" i="29"/>
  <c r="W988" i="29"/>
  <c r="W987" i="29"/>
  <c r="W986" i="29"/>
  <c r="W985" i="29"/>
  <c r="W984" i="29"/>
  <c r="W983" i="29"/>
  <c r="W982" i="29"/>
  <c r="W981" i="29"/>
  <c r="W980" i="29"/>
  <c r="W979" i="29"/>
  <c r="W978" i="29"/>
  <c r="W977" i="29"/>
  <c r="W976" i="29"/>
  <c r="W975" i="29"/>
  <c r="W974" i="29"/>
  <c r="W973" i="29"/>
  <c r="W972" i="29"/>
  <c r="W971" i="29"/>
  <c r="W970" i="29"/>
  <c r="W969" i="29"/>
  <c r="W968" i="29"/>
  <c r="W967" i="29"/>
  <c r="W966" i="29"/>
  <c r="W965" i="29"/>
  <c r="W964" i="29"/>
  <c r="W963" i="29"/>
  <c r="W962" i="29"/>
  <c r="W961" i="29"/>
  <c r="W960" i="29"/>
  <c r="W959" i="29"/>
  <c r="W958" i="29"/>
  <c r="W957" i="29"/>
  <c r="W956" i="29"/>
  <c r="W955" i="29"/>
  <c r="W954" i="29"/>
  <c r="W953" i="29"/>
  <c r="W952" i="29"/>
  <c r="W951" i="29"/>
  <c r="W950" i="29"/>
  <c r="W949" i="29"/>
  <c r="W948" i="29"/>
  <c r="W947" i="29"/>
  <c r="W946" i="29"/>
  <c r="W945" i="29"/>
  <c r="W944" i="29"/>
  <c r="W943" i="29"/>
  <c r="W942" i="29"/>
  <c r="W941" i="29"/>
  <c r="W940" i="29"/>
  <c r="W939" i="29"/>
  <c r="W938" i="29"/>
  <c r="W937" i="29"/>
  <c r="W936" i="29"/>
  <c r="W935" i="29"/>
  <c r="W934" i="29"/>
  <c r="W933" i="29"/>
  <c r="W932" i="29"/>
  <c r="W931" i="29"/>
  <c r="W930" i="29"/>
  <c r="W929" i="29"/>
  <c r="W928" i="29"/>
  <c r="W927" i="29"/>
  <c r="W926" i="29"/>
  <c r="W925" i="29"/>
  <c r="W924" i="29"/>
  <c r="W923" i="29"/>
  <c r="W922" i="29"/>
  <c r="W921" i="29"/>
  <c r="W920" i="29"/>
  <c r="W919" i="29"/>
  <c r="W918" i="29"/>
  <c r="W917" i="29"/>
  <c r="W916" i="29"/>
  <c r="W915" i="29"/>
  <c r="W914" i="29"/>
  <c r="W913" i="29"/>
  <c r="W912" i="29"/>
  <c r="W911" i="29"/>
  <c r="W910" i="29"/>
  <c r="W909" i="29"/>
  <c r="W908" i="29"/>
  <c r="W907" i="29"/>
  <c r="W906" i="29"/>
  <c r="W905" i="29"/>
  <c r="W904" i="29"/>
  <c r="W903" i="29"/>
  <c r="W902" i="29"/>
  <c r="W901" i="29"/>
  <c r="W900" i="29"/>
  <c r="W899" i="29"/>
  <c r="W898" i="29"/>
  <c r="W897" i="29"/>
  <c r="W896" i="29"/>
  <c r="W895" i="29"/>
  <c r="W894" i="29"/>
  <c r="W893" i="29"/>
  <c r="W892" i="29"/>
  <c r="W891" i="29"/>
  <c r="W890" i="29"/>
  <c r="W889" i="29"/>
  <c r="W888" i="29"/>
  <c r="W887" i="29"/>
  <c r="W886" i="29"/>
  <c r="W885" i="29"/>
  <c r="W884" i="29"/>
  <c r="W883" i="29"/>
  <c r="W882" i="29"/>
  <c r="W881" i="29"/>
  <c r="W880" i="29"/>
  <c r="W879" i="29"/>
  <c r="W878" i="29"/>
  <c r="W877" i="29"/>
  <c r="W876" i="29"/>
  <c r="W875" i="29"/>
  <c r="W874" i="29"/>
  <c r="W873" i="29"/>
  <c r="W872" i="29"/>
  <c r="W871" i="29"/>
  <c r="W870" i="29"/>
  <c r="W869" i="29"/>
  <c r="W868" i="29"/>
  <c r="W867" i="29"/>
  <c r="W866" i="29"/>
  <c r="W865" i="29"/>
  <c r="W864" i="29"/>
  <c r="W863" i="29"/>
  <c r="W862" i="29"/>
  <c r="W861" i="29"/>
  <c r="W860" i="29"/>
  <c r="W859" i="29"/>
  <c r="W858" i="29"/>
  <c r="W857" i="29"/>
  <c r="W856" i="29"/>
  <c r="W855" i="29"/>
  <c r="W854" i="29"/>
  <c r="W853" i="29"/>
  <c r="W852" i="29"/>
  <c r="W851" i="29"/>
  <c r="W850" i="29"/>
  <c r="W849" i="29"/>
  <c r="W848" i="29"/>
  <c r="W847" i="29"/>
  <c r="W846" i="29"/>
  <c r="W845" i="29"/>
  <c r="W844" i="29"/>
  <c r="W843" i="29"/>
  <c r="W842" i="29"/>
  <c r="W841" i="29"/>
  <c r="W840" i="29"/>
  <c r="W839" i="29"/>
  <c r="W838" i="29"/>
  <c r="W837" i="29"/>
  <c r="W836" i="29"/>
  <c r="W835" i="29"/>
  <c r="W834" i="29"/>
  <c r="W833" i="29"/>
  <c r="W832" i="29"/>
  <c r="W831" i="29"/>
  <c r="W830" i="29"/>
  <c r="W829" i="29"/>
  <c r="W828" i="29"/>
  <c r="W827" i="29"/>
  <c r="W826" i="29"/>
  <c r="W825" i="29"/>
  <c r="W824" i="29"/>
  <c r="W823" i="29"/>
  <c r="W822" i="29"/>
  <c r="W821" i="29"/>
  <c r="W820" i="29"/>
  <c r="W819" i="29"/>
  <c r="W818" i="29"/>
  <c r="W817" i="29"/>
  <c r="W816" i="29"/>
  <c r="W815" i="29"/>
  <c r="W814" i="29"/>
  <c r="W813" i="29"/>
  <c r="W812" i="29"/>
  <c r="W811" i="29"/>
  <c r="W810" i="29"/>
  <c r="W809" i="29"/>
  <c r="W808" i="29"/>
  <c r="W807" i="29"/>
  <c r="W806" i="29"/>
  <c r="W805" i="29"/>
  <c r="W804" i="29"/>
  <c r="W803" i="29"/>
  <c r="W802" i="29"/>
  <c r="W801" i="29"/>
  <c r="W800" i="29"/>
  <c r="W799" i="29"/>
  <c r="W798" i="29"/>
  <c r="W797" i="29"/>
  <c r="W796" i="29"/>
  <c r="W795" i="29"/>
  <c r="W794" i="29"/>
  <c r="W793" i="29"/>
  <c r="W792" i="29"/>
  <c r="W791" i="29"/>
  <c r="W790" i="29"/>
  <c r="W789" i="29"/>
  <c r="W788" i="29"/>
  <c r="W787" i="29"/>
  <c r="W786" i="29"/>
  <c r="W785" i="29"/>
  <c r="W784" i="29"/>
  <c r="W783" i="29"/>
  <c r="W782" i="29"/>
  <c r="W781" i="29"/>
  <c r="W780" i="29"/>
  <c r="W779" i="29"/>
  <c r="W778" i="29"/>
  <c r="W777" i="29"/>
  <c r="W776" i="29"/>
  <c r="W775" i="29"/>
  <c r="W774" i="29"/>
  <c r="W773" i="29"/>
  <c r="W772" i="29"/>
  <c r="W771" i="29"/>
  <c r="W770" i="29"/>
  <c r="W769" i="29"/>
  <c r="W768" i="29"/>
  <c r="W767" i="29"/>
  <c r="W766" i="29"/>
  <c r="W765" i="29"/>
  <c r="W764" i="29"/>
  <c r="W763" i="29"/>
  <c r="W762" i="29"/>
  <c r="W761" i="29"/>
  <c r="W760" i="29"/>
  <c r="W759" i="29"/>
  <c r="W758" i="29"/>
  <c r="W757" i="29"/>
  <c r="W756" i="29"/>
  <c r="W755" i="29"/>
  <c r="W754" i="29"/>
  <c r="W753" i="29"/>
  <c r="W752" i="29"/>
  <c r="W751" i="29"/>
  <c r="W750" i="29"/>
  <c r="W749" i="29"/>
  <c r="W748" i="29"/>
  <c r="W747" i="29"/>
  <c r="W746" i="29"/>
  <c r="W745" i="29"/>
  <c r="W744" i="29"/>
  <c r="W743" i="29"/>
  <c r="W742" i="29"/>
  <c r="W741" i="29"/>
  <c r="W740" i="29"/>
  <c r="W739" i="29"/>
  <c r="W738" i="29"/>
  <c r="W737" i="29"/>
  <c r="W736" i="29"/>
  <c r="W735" i="29"/>
  <c r="W734" i="29"/>
  <c r="W733" i="29"/>
  <c r="W732" i="29"/>
  <c r="W731" i="29"/>
  <c r="W730" i="29"/>
  <c r="W729" i="29"/>
  <c r="W728" i="29"/>
  <c r="W727" i="29"/>
  <c r="W726" i="29"/>
  <c r="W725" i="29"/>
  <c r="W724" i="29"/>
  <c r="W723" i="29"/>
  <c r="W722" i="29"/>
  <c r="W721" i="29"/>
  <c r="W720" i="29"/>
  <c r="W719" i="29"/>
  <c r="W718" i="29"/>
  <c r="W717" i="29"/>
  <c r="W716" i="29"/>
  <c r="W715" i="29"/>
  <c r="W714" i="29"/>
  <c r="W713" i="29"/>
  <c r="W712" i="29"/>
  <c r="W711" i="29"/>
  <c r="W710" i="29"/>
  <c r="W709" i="29"/>
  <c r="W708" i="29"/>
  <c r="W707" i="29"/>
  <c r="W706" i="29"/>
  <c r="W705" i="29"/>
  <c r="W704" i="29"/>
  <c r="W703" i="29"/>
  <c r="W702" i="29"/>
  <c r="W701" i="29"/>
  <c r="W700" i="29"/>
  <c r="W699" i="29"/>
  <c r="W698" i="29"/>
  <c r="W697" i="29"/>
  <c r="W696" i="29"/>
  <c r="W695" i="29"/>
  <c r="W694" i="29"/>
  <c r="W693" i="29"/>
  <c r="W692" i="29"/>
  <c r="W691" i="29"/>
  <c r="W690" i="29"/>
  <c r="W689" i="29"/>
  <c r="W688" i="29"/>
  <c r="W687" i="29"/>
  <c r="W686" i="29"/>
  <c r="W685" i="29"/>
  <c r="W684" i="29"/>
  <c r="W683" i="29"/>
  <c r="W682" i="29"/>
  <c r="W681" i="29"/>
  <c r="W680" i="29"/>
  <c r="W679" i="29"/>
  <c r="W678" i="29"/>
  <c r="W677" i="29"/>
  <c r="W676" i="29"/>
  <c r="W675" i="29"/>
  <c r="W674" i="29"/>
  <c r="W673" i="29"/>
  <c r="W672" i="29"/>
  <c r="W671" i="29"/>
  <c r="W670" i="29"/>
  <c r="W669" i="29"/>
  <c r="W668" i="29"/>
  <c r="W667" i="29"/>
  <c r="W666" i="29"/>
  <c r="W665" i="29"/>
  <c r="W664" i="29"/>
  <c r="W663" i="29"/>
  <c r="W662" i="29"/>
  <c r="W661" i="29"/>
  <c r="W660" i="29"/>
  <c r="W659" i="29"/>
  <c r="W658" i="29"/>
  <c r="W657" i="29"/>
  <c r="W656" i="29"/>
  <c r="W655" i="29"/>
  <c r="W654" i="29"/>
  <c r="W653" i="29"/>
  <c r="W652" i="29"/>
  <c r="W651" i="29"/>
  <c r="W650" i="29"/>
  <c r="W649" i="29"/>
  <c r="W648" i="29"/>
  <c r="W647" i="29"/>
  <c r="W646" i="29"/>
  <c r="W645" i="29"/>
  <c r="W644" i="29"/>
  <c r="W643" i="29"/>
  <c r="W642" i="29"/>
  <c r="W641" i="29"/>
  <c r="W640" i="29"/>
  <c r="W639" i="29"/>
  <c r="W638" i="29"/>
  <c r="W637" i="29"/>
  <c r="W636" i="29"/>
  <c r="W635" i="29"/>
  <c r="W634" i="29"/>
  <c r="W633" i="29"/>
  <c r="W632" i="29"/>
  <c r="W631" i="29"/>
  <c r="W630" i="29"/>
  <c r="W629" i="29"/>
  <c r="W628" i="29"/>
  <c r="W627" i="29"/>
  <c r="W626" i="29"/>
  <c r="W625" i="29"/>
  <c r="W624" i="29"/>
  <c r="W623" i="29"/>
  <c r="W622" i="29"/>
  <c r="W621" i="29"/>
  <c r="W620" i="29"/>
  <c r="W619" i="29"/>
  <c r="W618" i="29"/>
  <c r="W617" i="29"/>
  <c r="W616" i="29"/>
  <c r="W615" i="29"/>
  <c r="W614" i="29"/>
  <c r="W613" i="29"/>
  <c r="W612" i="29"/>
  <c r="W611" i="29"/>
  <c r="W610" i="29"/>
  <c r="W609" i="29"/>
  <c r="W608" i="29"/>
  <c r="W607" i="29"/>
  <c r="W606" i="29"/>
  <c r="W605" i="29"/>
  <c r="W604" i="29"/>
  <c r="W603" i="29"/>
  <c r="W602" i="29"/>
  <c r="W601" i="29"/>
  <c r="W600" i="29"/>
  <c r="W599" i="29"/>
  <c r="W598" i="29"/>
  <c r="W597" i="29"/>
  <c r="W596" i="29"/>
  <c r="W570" i="29"/>
  <c r="W569" i="29"/>
  <c r="W568" i="29"/>
  <c r="W567" i="29"/>
  <c r="W565" i="29"/>
  <c r="W559" i="29"/>
  <c r="W558" i="29"/>
  <c r="W550" i="29"/>
  <c r="W549" i="29"/>
  <c r="W538" i="29"/>
  <c r="W537" i="29"/>
  <c r="W530" i="29"/>
  <c r="W529" i="29"/>
  <c r="W528" i="29"/>
  <c r="W522" i="29"/>
  <c r="W521" i="29"/>
  <c r="W520" i="29"/>
  <c r="W515" i="29"/>
  <c r="W513" i="29"/>
  <c r="W512" i="29"/>
  <c r="W511" i="29"/>
  <c r="W508" i="29"/>
  <c r="W507" i="29"/>
  <c r="W506" i="29"/>
  <c r="W505" i="29"/>
  <c r="W503" i="29"/>
  <c r="W500" i="29"/>
  <c r="W494" i="29"/>
  <c r="W482" i="29"/>
  <c r="W470" i="29"/>
  <c r="W469" i="29"/>
  <c r="W461" i="29"/>
  <c r="W460" i="29"/>
  <c r="W459" i="29"/>
  <c r="W452" i="29"/>
  <c r="W444" i="29"/>
  <c r="W443" i="29"/>
  <c r="W442" i="29"/>
  <c r="W430" i="29"/>
  <c r="W429" i="29"/>
  <c r="W428" i="29"/>
  <c r="W427" i="29"/>
  <c r="W413" i="29"/>
  <c r="W412" i="29"/>
  <c r="W411" i="29"/>
  <c r="W401" i="29"/>
  <c r="W387" i="29"/>
  <c r="W386" i="29"/>
  <c r="W385" i="29"/>
  <c r="W384" i="29"/>
  <c r="W375" i="29"/>
  <c r="W374" i="29"/>
  <c r="W373" i="29"/>
  <c r="W372" i="29"/>
  <c r="W370" i="29"/>
  <c r="W365" i="29"/>
  <c r="W364" i="29"/>
  <c r="W363" i="29"/>
  <c r="W362" i="29"/>
  <c r="W361" i="29"/>
  <c r="W360" i="29"/>
  <c r="W358" i="29"/>
  <c r="W357" i="29"/>
  <c r="W356" i="29"/>
  <c r="W355" i="29"/>
  <c r="W349" i="29"/>
  <c r="W346" i="29"/>
  <c r="W345" i="29"/>
  <c r="W344" i="29"/>
  <c r="W343" i="29"/>
  <c r="W338" i="29"/>
  <c r="W337" i="29"/>
  <c r="W336" i="29"/>
  <c r="W331" i="29"/>
  <c r="W330" i="29"/>
  <c r="W329" i="29"/>
  <c r="W328" i="29"/>
  <c r="W324" i="29"/>
  <c r="W323" i="29"/>
  <c r="W322" i="29"/>
  <c r="W321" i="29"/>
  <c r="W318" i="29"/>
  <c r="W317" i="29"/>
  <c r="W316" i="29"/>
  <c r="W315" i="29"/>
  <c r="W314" i="29"/>
  <c r="W310" i="29"/>
  <c r="W308" i="29"/>
  <c r="W307" i="29"/>
  <c r="W306" i="29"/>
  <c r="W302" i="29"/>
  <c r="W301" i="29"/>
  <c r="W298" i="29"/>
  <c r="W297" i="29"/>
  <c r="W294" i="29"/>
  <c r="W293" i="29"/>
  <c r="W292" i="29"/>
  <c r="W291" i="29"/>
  <c r="W290" i="29"/>
  <c r="W287" i="29"/>
  <c r="W286" i="29"/>
  <c r="W285" i="29"/>
  <c r="W284" i="29"/>
  <c r="W283" i="29"/>
  <c r="W282" i="29"/>
  <c r="W260" i="29"/>
  <c r="W259" i="29"/>
  <c r="W258" i="29"/>
  <c r="W257" i="29"/>
  <c r="W255" i="29"/>
  <c r="W254" i="29"/>
  <c r="W253" i="29"/>
  <c r="W252" i="29"/>
  <c r="W251" i="29"/>
  <c r="W245" i="29"/>
  <c r="W244" i="29"/>
  <c r="W243" i="29"/>
  <c r="W242" i="29"/>
  <c r="W239" i="29"/>
  <c r="W238" i="29"/>
  <c r="W237" i="29"/>
  <c r="W236" i="29"/>
  <c r="W235" i="29"/>
  <c r="W234" i="29"/>
  <c r="W233" i="29"/>
  <c r="W231" i="29"/>
  <c r="W230" i="29"/>
  <c r="W229" i="29"/>
  <c r="W228" i="29"/>
  <c r="W227" i="29"/>
  <c r="W226" i="29"/>
  <c r="W225" i="29"/>
  <c r="W224" i="29"/>
  <c r="W221" i="29"/>
  <c r="W220" i="29"/>
  <c r="W219" i="29"/>
  <c r="W218" i="29"/>
  <c r="W217" i="29"/>
  <c r="W216" i="29"/>
  <c r="W214" i="29"/>
  <c r="W213" i="29"/>
  <c r="W212" i="29"/>
  <c r="W211" i="29"/>
  <c r="W210" i="29"/>
  <c r="W209" i="29"/>
  <c r="W207" i="29"/>
  <c r="W206" i="29"/>
  <c r="W205" i="29"/>
  <c r="W204" i="29"/>
  <c r="W203" i="29"/>
  <c r="W202" i="29"/>
  <c r="W201" i="29"/>
  <c r="W199" i="29"/>
  <c r="W198" i="29"/>
  <c r="W197" i="29"/>
  <c r="W196" i="29"/>
  <c r="W195" i="29"/>
  <c r="W194" i="29"/>
  <c r="W193" i="29"/>
  <c r="W188" i="29"/>
  <c r="W187" i="29"/>
  <c r="W186" i="29"/>
  <c r="W185" i="29"/>
  <c r="W183" i="29"/>
  <c r="W182" i="29"/>
  <c r="W181" i="29"/>
  <c r="W180" i="29"/>
  <c r="W179" i="29"/>
  <c r="W167" i="29"/>
  <c r="W164" i="29"/>
  <c r="W163" i="29"/>
  <c r="W159" i="29"/>
  <c r="W155" i="29"/>
  <c r="W154" i="29"/>
  <c r="W153" i="29"/>
  <c r="W149" i="29"/>
  <c r="W148" i="29"/>
  <c r="W147" i="29"/>
  <c r="W146" i="29"/>
  <c r="W141" i="29"/>
  <c r="W140" i="29"/>
  <c r="W139" i="29"/>
  <c r="W138" i="29"/>
  <c r="W136" i="29"/>
  <c r="W135" i="29"/>
  <c r="W134" i="29"/>
  <c r="W133" i="29"/>
  <c r="W132" i="29"/>
  <c r="W131" i="29"/>
  <c r="W122" i="29"/>
  <c r="W121" i="29"/>
  <c r="W120" i="29"/>
  <c r="W119" i="29"/>
  <c r="W118" i="29"/>
  <c r="W113" i="29"/>
  <c r="W111" i="29"/>
  <c r="W99" i="29"/>
  <c r="W97" i="29"/>
  <c r="W96" i="29"/>
  <c r="W95" i="29"/>
  <c r="W88" i="29"/>
  <c r="W87" i="29"/>
  <c r="W86" i="29"/>
  <c r="W85" i="29"/>
  <c r="W84" i="29"/>
  <c r="W79" i="29"/>
  <c r="W78" i="29"/>
  <c r="W77" i="29"/>
  <c r="W76" i="29"/>
  <c r="W75" i="29"/>
  <c r="W74" i="29"/>
  <c r="W70" i="29"/>
  <c r="W69" i="29"/>
  <c r="W68" i="29"/>
  <c r="W67" i="29"/>
  <c r="W66" i="29"/>
  <c r="W65" i="29"/>
  <c r="W60" i="29"/>
  <c r="W59" i="29"/>
  <c r="W58" i="29"/>
  <c r="W57" i="29"/>
  <c r="W56" i="29"/>
  <c r="W51" i="29"/>
  <c r="W49" i="29"/>
  <c r="W48" i="29"/>
  <c r="W47" i="29"/>
  <c r="W46" i="29"/>
  <c r="W44" i="29"/>
  <c r="W43" i="29"/>
  <c r="W42" i="29"/>
  <c r="W41" i="29"/>
  <c r="W40" i="29"/>
  <c r="W38" i="29"/>
  <c r="W37" i="29"/>
  <c r="W36" i="29"/>
  <c r="W35" i="29"/>
  <c r="W34" i="29"/>
  <c r="W32" i="29"/>
  <c r="W31" i="29"/>
  <c r="W30" i="29"/>
  <c r="W29" i="29"/>
  <c r="W25" i="29"/>
  <c r="W24" i="29"/>
  <c r="W23" i="29"/>
  <c r="W1146" i="33"/>
  <c r="W1145" i="33"/>
  <c r="W1144" i="33"/>
  <c r="W1143" i="33"/>
  <c r="W1142" i="33"/>
  <c r="W1141" i="33"/>
  <c r="W1140" i="33"/>
  <c r="W1139" i="33"/>
  <c r="W1138" i="33"/>
  <c r="W1137" i="33"/>
  <c r="W1136" i="33"/>
  <c r="W1135" i="33"/>
  <c r="W1134" i="33"/>
  <c r="W1133" i="33"/>
  <c r="W1132" i="33"/>
  <c r="W1131" i="33"/>
  <c r="W1130" i="33"/>
  <c r="W1129" i="33"/>
  <c r="W1128" i="33"/>
  <c r="W1127" i="33"/>
  <c r="W1126" i="33"/>
  <c r="W1125" i="33"/>
  <c r="W1124" i="33"/>
  <c r="W1123" i="33"/>
  <c r="W1122" i="33"/>
  <c r="W1121" i="33"/>
  <c r="W1120" i="33"/>
  <c r="W1119" i="33"/>
  <c r="W1118" i="33"/>
  <c r="W1117" i="33"/>
  <c r="W1116" i="33"/>
  <c r="W1115" i="33"/>
  <c r="W1114" i="33"/>
  <c r="W1113" i="33"/>
  <c r="W1112" i="33"/>
  <c r="W1111" i="33"/>
  <c r="W1110" i="33"/>
  <c r="W1109" i="33"/>
  <c r="W1108" i="33"/>
  <c r="W1107" i="33"/>
  <c r="W1106" i="33"/>
  <c r="W1105" i="33"/>
  <c r="W1104" i="33"/>
  <c r="W1103" i="33"/>
  <c r="W1102" i="33"/>
  <c r="W1101" i="33"/>
  <c r="W1100" i="33"/>
  <c r="W1099" i="33"/>
  <c r="W1098" i="33"/>
  <c r="W1097" i="33"/>
  <c r="W1096" i="33"/>
  <c r="W1095" i="33"/>
  <c r="W1094" i="33"/>
  <c r="W1093" i="33"/>
  <c r="W1092" i="33"/>
  <c r="W1091" i="33"/>
  <c r="W1090" i="33"/>
  <c r="W1089" i="33"/>
  <c r="W1088" i="33"/>
  <c r="W1087" i="33"/>
  <c r="W1086" i="33"/>
  <c r="W1085" i="33"/>
  <c r="W1084" i="33"/>
  <c r="W1083" i="33"/>
  <c r="W1082" i="33"/>
  <c r="W1081" i="33"/>
  <c r="W1080" i="33"/>
  <c r="W1079" i="33"/>
  <c r="W1078" i="33"/>
  <c r="W1077" i="33"/>
  <c r="W1076" i="33"/>
  <c r="W1075" i="33"/>
  <c r="W1074" i="33"/>
  <c r="W1073" i="33"/>
  <c r="W1072" i="33"/>
  <c r="W1071" i="33"/>
  <c r="W1070" i="33"/>
  <c r="W1069" i="33"/>
  <c r="W1068" i="33"/>
  <c r="W1067" i="33"/>
  <c r="W1066" i="33"/>
  <c r="W1065" i="33"/>
  <c r="W1064" i="33"/>
  <c r="W1063" i="33"/>
  <c r="W1062" i="33"/>
  <c r="W1061" i="33"/>
  <c r="W1060" i="33"/>
  <c r="W1059" i="33"/>
  <c r="W1058" i="33"/>
  <c r="W1057" i="33"/>
  <c r="W1056" i="33"/>
  <c r="W1055" i="33"/>
  <c r="W1054" i="33"/>
  <c r="W1053" i="33"/>
  <c r="W1052" i="33"/>
  <c r="W1051" i="33"/>
  <c r="W1050" i="33"/>
  <c r="W1049" i="33"/>
  <c r="W1048" i="33"/>
  <c r="W1047" i="33"/>
  <c r="W1046" i="33"/>
  <c r="W1045" i="33"/>
  <c r="W1044" i="33"/>
  <c r="W1043" i="33"/>
  <c r="W1042" i="33"/>
  <c r="W1041" i="33"/>
  <c r="W1040" i="33"/>
  <c r="W1039" i="33"/>
  <c r="W1038" i="33"/>
  <c r="W1037" i="33"/>
  <c r="W1036" i="33"/>
  <c r="W1035" i="33"/>
  <c r="W1034" i="33"/>
  <c r="W1033" i="33"/>
  <c r="W1032" i="33"/>
  <c r="W1031" i="33"/>
  <c r="W1030" i="33"/>
  <c r="W1029" i="33"/>
  <c r="W1028" i="33"/>
  <c r="W1027" i="33"/>
  <c r="W1026" i="33"/>
  <c r="W1025" i="33"/>
  <c r="W1024" i="33"/>
  <c r="W1023" i="33"/>
  <c r="W1022" i="33"/>
  <c r="W1021" i="33"/>
  <c r="W1020" i="33"/>
  <c r="W1019" i="33"/>
  <c r="W1018" i="33"/>
  <c r="W1017" i="33"/>
  <c r="W1016" i="33"/>
  <c r="W1015" i="33"/>
  <c r="W1014" i="33"/>
  <c r="W1013" i="33"/>
  <c r="W1012" i="33"/>
  <c r="W1011" i="33"/>
  <c r="W1010" i="33"/>
  <c r="W1009" i="33"/>
  <c r="W1008" i="33"/>
  <c r="W1007" i="33"/>
  <c r="W1006" i="33"/>
  <c r="W1005" i="33"/>
  <c r="W1004" i="33"/>
  <c r="W1003" i="33"/>
  <c r="W1002" i="33"/>
  <c r="W1001" i="33"/>
  <c r="W1000" i="33"/>
  <c r="W999" i="33"/>
  <c r="W998" i="33"/>
  <c r="W997" i="33"/>
  <c r="W996" i="33"/>
  <c r="W995" i="33"/>
  <c r="W994" i="33"/>
  <c r="W993" i="33"/>
  <c r="W992" i="33"/>
  <c r="W991" i="33"/>
  <c r="W990" i="33"/>
  <c r="W989" i="33"/>
  <c r="W988" i="33"/>
  <c r="W987" i="33"/>
  <c r="W986" i="33"/>
  <c r="W985" i="33"/>
  <c r="W984" i="33"/>
  <c r="W983" i="33"/>
  <c r="W982" i="33"/>
  <c r="W981" i="33"/>
  <c r="W980" i="33"/>
  <c r="W979" i="33"/>
  <c r="W978" i="33"/>
  <c r="W977" i="33"/>
  <c r="W976" i="33"/>
  <c r="W975" i="33"/>
  <c r="W974" i="33"/>
  <c r="W973" i="33"/>
  <c r="W972" i="33"/>
  <c r="W971" i="33"/>
  <c r="W970" i="33"/>
  <c r="W969" i="33"/>
  <c r="W968" i="33"/>
  <c r="W967" i="33"/>
  <c r="W966" i="33"/>
  <c r="W965" i="33"/>
  <c r="W964" i="33"/>
  <c r="W963" i="33"/>
  <c r="W962" i="33"/>
  <c r="W961" i="33"/>
  <c r="W960" i="33"/>
  <c r="W959" i="33"/>
  <c r="W958" i="33"/>
  <c r="W957" i="33"/>
  <c r="W956" i="33"/>
  <c r="W955" i="33"/>
  <c r="W954" i="33"/>
  <c r="W953" i="33"/>
  <c r="W952" i="33"/>
  <c r="W951" i="33"/>
  <c r="W950" i="33"/>
  <c r="W949" i="33"/>
  <c r="W948" i="33"/>
  <c r="W947" i="33"/>
  <c r="W946" i="33"/>
  <c r="W945" i="33"/>
  <c r="W944" i="33"/>
  <c r="W943" i="33"/>
  <c r="W942" i="33"/>
  <c r="W941" i="33"/>
  <c r="W940" i="33"/>
  <c r="W939" i="33"/>
  <c r="W938" i="33"/>
  <c r="W937" i="33"/>
  <c r="W936" i="33"/>
  <c r="W935" i="33"/>
  <c r="W934" i="33"/>
  <c r="W933" i="33"/>
  <c r="W932" i="33"/>
  <c r="W931" i="33"/>
  <c r="W930" i="33"/>
  <c r="W929" i="33"/>
  <c r="W928" i="33"/>
  <c r="W927" i="33"/>
  <c r="W926" i="33"/>
  <c r="W925" i="33"/>
  <c r="W924" i="33"/>
  <c r="W923" i="33"/>
  <c r="W922" i="33"/>
  <c r="W921" i="33"/>
  <c r="W920" i="33"/>
  <c r="W919" i="33"/>
  <c r="W918" i="33"/>
  <c r="W917" i="33"/>
  <c r="W916" i="33"/>
  <c r="W915" i="33"/>
  <c r="W914" i="33"/>
  <c r="W913" i="33"/>
  <c r="W912" i="33"/>
  <c r="W911" i="33"/>
  <c r="W910" i="33"/>
  <c r="W909" i="33"/>
  <c r="W908" i="33"/>
  <c r="W907" i="33"/>
  <c r="W906" i="33"/>
  <c r="W905" i="33"/>
  <c r="W904" i="33"/>
  <c r="W903" i="33"/>
  <c r="W902" i="33"/>
  <c r="W901" i="33"/>
  <c r="W900" i="33"/>
  <c r="W899" i="33"/>
  <c r="W898" i="33"/>
  <c r="W897" i="33"/>
  <c r="W896" i="33"/>
  <c r="W895" i="33"/>
  <c r="W894" i="33"/>
  <c r="W893" i="33"/>
  <c r="W892" i="33"/>
  <c r="W891" i="33"/>
  <c r="W890" i="33"/>
  <c r="W889" i="33"/>
  <c r="W888" i="33"/>
  <c r="W887" i="33"/>
  <c r="W886" i="33"/>
  <c r="W885" i="33"/>
  <c r="W884" i="33"/>
  <c r="W883" i="33"/>
  <c r="W882" i="33"/>
  <c r="W881" i="33"/>
  <c r="W880" i="33"/>
  <c r="W879" i="33"/>
  <c r="W878" i="33"/>
  <c r="W877" i="33"/>
  <c r="W876" i="33"/>
  <c r="W875" i="33"/>
  <c r="W874" i="33"/>
  <c r="W873" i="33"/>
  <c r="W872" i="33"/>
  <c r="W871" i="33"/>
  <c r="W870" i="33"/>
  <c r="W869" i="33"/>
  <c r="W868" i="33"/>
  <c r="W867" i="33"/>
  <c r="W866" i="33"/>
  <c r="W865" i="33"/>
  <c r="W864" i="33"/>
  <c r="W863" i="33"/>
  <c r="W862" i="33"/>
  <c r="W861" i="33"/>
  <c r="W860" i="33"/>
  <c r="W859" i="33"/>
  <c r="W858" i="33"/>
  <c r="W857" i="33"/>
  <c r="W856" i="33"/>
  <c r="W855" i="33"/>
  <c r="W854" i="33"/>
  <c r="W853" i="33"/>
  <c r="W852" i="33"/>
  <c r="W851" i="33"/>
  <c r="W850" i="33"/>
  <c r="W849" i="33"/>
  <c r="W848" i="33"/>
  <c r="W847" i="33"/>
  <c r="W846" i="33"/>
  <c r="W845" i="33"/>
  <c r="W844" i="33"/>
  <c r="W843" i="33"/>
  <c r="W842" i="33"/>
  <c r="W841" i="33"/>
  <c r="W840" i="33"/>
  <c r="W839" i="33"/>
  <c r="W838" i="33"/>
  <c r="W837" i="33"/>
  <c r="W836" i="33"/>
  <c r="W835" i="33"/>
  <c r="W834" i="33"/>
  <c r="W833" i="33"/>
  <c r="W832" i="33"/>
  <c r="W831" i="33"/>
  <c r="W830" i="33"/>
  <c r="W829" i="33"/>
  <c r="W828" i="33"/>
  <c r="W827" i="33"/>
  <c r="W826" i="33"/>
  <c r="W825" i="33"/>
  <c r="W824" i="33"/>
  <c r="W823" i="33"/>
  <c r="W822" i="33"/>
  <c r="W821" i="33"/>
  <c r="W820" i="33"/>
  <c r="W819" i="33"/>
  <c r="W818" i="33"/>
  <c r="W817" i="33"/>
  <c r="W816" i="33"/>
  <c r="W815" i="33"/>
  <c r="W814" i="33"/>
  <c r="W813" i="33"/>
  <c r="W812" i="33"/>
  <c r="W811" i="33"/>
  <c r="W810" i="33"/>
  <c r="W809" i="33"/>
  <c r="W808" i="33"/>
  <c r="W807" i="33"/>
  <c r="W806" i="33"/>
  <c r="W805" i="33"/>
  <c r="W804" i="33"/>
  <c r="W803" i="33"/>
  <c r="W802" i="33"/>
  <c r="W801" i="33"/>
  <c r="W800" i="33"/>
  <c r="W799" i="33"/>
  <c r="W798" i="33"/>
  <c r="W797" i="33"/>
  <c r="W796" i="33"/>
  <c r="W795" i="33"/>
  <c r="W794" i="33"/>
  <c r="W793" i="33"/>
  <c r="W792" i="33"/>
  <c r="W791" i="33"/>
  <c r="W790" i="33"/>
  <c r="W789" i="33"/>
  <c r="W788" i="33"/>
  <c r="W787" i="33"/>
  <c r="W786" i="33"/>
  <c r="W785" i="33"/>
  <c r="W784" i="33"/>
  <c r="W783" i="33"/>
  <c r="W782" i="33"/>
  <c r="W781" i="33"/>
  <c r="W780" i="33"/>
  <c r="W779" i="33"/>
  <c r="W778" i="33"/>
  <c r="W777" i="33"/>
  <c r="W776" i="33"/>
  <c r="W775" i="33"/>
  <c r="W774" i="33"/>
  <c r="W773" i="33"/>
  <c r="W772" i="33"/>
  <c r="W771" i="33"/>
  <c r="W770" i="33"/>
  <c r="W769" i="33"/>
  <c r="W768" i="33"/>
  <c r="W767" i="33"/>
  <c r="W766" i="33"/>
  <c r="W765" i="33"/>
  <c r="W764" i="33"/>
  <c r="W763" i="33"/>
  <c r="W762" i="33"/>
  <c r="W761" i="33"/>
  <c r="W760" i="33"/>
  <c r="W759" i="33"/>
  <c r="W758" i="33"/>
  <c r="W757" i="33"/>
  <c r="W756" i="33"/>
  <c r="W755" i="33"/>
  <c r="W754" i="33"/>
  <c r="W753" i="33"/>
  <c r="W752" i="33"/>
  <c r="W751" i="33"/>
  <c r="W750" i="33"/>
  <c r="W749" i="33"/>
  <c r="W748" i="33"/>
  <c r="W747" i="33"/>
  <c r="W746" i="33"/>
  <c r="W745" i="33"/>
  <c r="W744" i="33"/>
  <c r="W743" i="33"/>
  <c r="W742" i="33"/>
  <c r="W741" i="33"/>
  <c r="W740" i="33"/>
  <c r="W739" i="33"/>
  <c r="W738" i="33"/>
  <c r="W737" i="33"/>
  <c r="W736" i="33"/>
  <c r="W735" i="33"/>
  <c r="W734" i="33"/>
  <c r="W733" i="33"/>
  <c r="W732" i="33"/>
  <c r="W731" i="33"/>
  <c r="W730" i="33"/>
  <c r="W729" i="33"/>
  <c r="W728" i="33"/>
  <c r="W727" i="33"/>
  <c r="W726" i="33"/>
  <c r="W725" i="33"/>
  <c r="W724" i="33"/>
  <c r="W723" i="33"/>
  <c r="W722" i="33"/>
  <c r="W721" i="33"/>
  <c r="W720" i="33"/>
  <c r="W719" i="33"/>
  <c r="W718" i="33"/>
  <c r="W717" i="33"/>
  <c r="W716" i="33"/>
  <c r="W715" i="33"/>
  <c r="W714" i="33"/>
  <c r="W713" i="33"/>
  <c r="W712" i="33"/>
  <c r="W711" i="33"/>
  <c r="W710" i="33"/>
  <c r="W709" i="33"/>
  <c r="W708" i="33"/>
  <c r="W707" i="33"/>
  <c r="W706" i="33"/>
  <c r="W705" i="33"/>
  <c r="W704" i="33"/>
  <c r="W703" i="33"/>
  <c r="W702" i="33"/>
  <c r="W701" i="33"/>
  <c r="W700" i="33"/>
  <c r="W699" i="33"/>
  <c r="W698" i="33"/>
  <c r="W697" i="33"/>
  <c r="W696" i="33"/>
  <c r="W695" i="33"/>
  <c r="W694" i="33"/>
  <c r="W693" i="33"/>
  <c r="W692" i="33"/>
  <c r="W691" i="33"/>
  <c r="W690" i="33"/>
  <c r="W689" i="33"/>
  <c r="W688" i="33"/>
  <c r="W687" i="33"/>
  <c r="W686" i="33"/>
  <c r="W685" i="33"/>
  <c r="W684" i="33"/>
  <c r="W683" i="33"/>
  <c r="W682" i="33"/>
  <c r="W681" i="33"/>
  <c r="W680" i="33"/>
  <c r="W679" i="33"/>
  <c r="W678" i="33"/>
  <c r="W677" i="33"/>
  <c r="W676" i="33"/>
  <c r="W675" i="33"/>
  <c r="W674" i="33"/>
  <c r="W673" i="33"/>
  <c r="W672" i="33"/>
  <c r="W671" i="33"/>
  <c r="W670" i="33"/>
  <c r="W669" i="33"/>
  <c r="W668" i="33"/>
  <c r="W667" i="33"/>
  <c r="W666" i="33"/>
  <c r="W665" i="33"/>
  <c r="W664" i="33"/>
  <c r="W663" i="33"/>
  <c r="W662" i="33"/>
  <c r="W661" i="33"/>
  <c r="W660" i="33"/>
  <c r="W659" i="33"/>
  <c r="W658" i="33"/>
  <c r="W657" i="33"/>
  <c r="W656" i="33"/>
  <c r="W655" i="33"/>
  <c r="W654" i="33"/>
  <c r="W653" i="33"/>
  <c r="W652" i="33"/>
  <c r="W651" i="33"/>
  <c r="W650" i="33"/>
  <c r="W649" i="33"/>
  <c r="W648" i="33"/>
  <c r="W647" i="33"/>
  <c r="W646" i="33"/>
  <c r="W645" i="33"/>
  <c r="W644" i="33"/>
  <c r="W643" i="33"/>
  <c r="W642" i="33"/>
  <c r="W641" i="33"/>
  <c r="W640" i="33"/>
  <c r="W639" i="33"/>
  <c r="W638" i="33"/>
  <c r="W637" i="33"/>
  <c r="W636" i="33"/>
  <c r="W635" i="33"/>
  <c r="W634" i="33"/>
  <c r="W633" i="33"/>
  <c r="W632" i="33"/>
  <c r="W631" i="33"/>
  <c r="W630" i="33"/>
  <c r="W629" i="33"/>
  <c r="W628" i="33"/>
  <c r="W627" i="33"/>
  <c r="W626" i="33"/>
  <c r="W625" i="33"/>
  <c r="W624" i="33"/>
  <c r="W623" i="33"/>
  <c r="W622" i="33"/>
  <c r="W621" i="33"/>
  <c r="W620" i="33"/>
  <c r="W619" i="33"/>
  <c r="W618" i="33"/>
  <c r="W617" i="33"/>
  <c r="W616" i="33"/>
  <c r="W615" i="33"/>
  <c r="W614" i="33"/>
  <c r="W613" i="33"/>
  <c r="W612" i="33"/>
  <c r="W611" i="33"/>
  <c r="W610" i="33"/>
  <c r="W609" i="33"/>
  <c r="W608" i="33"/>
  <c r="W607" i="33"/>
  <c r="W606" i="33"/>
  <c r="W605" i="33"/>
  <c r="W604" i="33"/>
  <c r="W603" i="33"/>
  <c r="W602" i="33"/>
  <c r="W601" i="33"/>
  <c r="W600" i="33"/>
  <c r="W599" i="33"/>
  <c r="W598" i="33"/>
  <c r="W597" i="33"/>
  <c r="W596" i="33"/>
  <c r="W595" i="33"/>
  <c r="W594" i="33"/>
  <c r="W593" i="33"/>
  <c r="W592" i="33"/>
  <c r="W591" i="33"/>
  <c r="W590" i="33"/>
  <c r="W589" i="33"/>
  <c r="W588" i="33"/>
  <c r="W587" i="33"/>
  <c r="W586" i="33"/>
  <c r="W585" i="33"/>
  <c r="W584" i="33"/>
  <c r="W583" i="33"/>
  <c r="W582" i="33"/>
  <c r="W581" i="33"/>
  <c r="W580" i="33"/>
  <c r="W579" i="33"/>
  <c r="W578" i="33"/>
  <c r="W577" i="33"/>
  <c r="W576" i="33"/>
  <c r="W575" i="33"/>
  <c r="W574" i="33"/>
  <c r="W573" i="33"/>
  <c r="W572" i="33"/>
  <c r="W571" i="33"/>
  <c r="W570" i="33"/>
  <c r="W569" i="33"/>
  <c r="W568" i="33"/>
  <c r="W567" i="33"/>
  <c r="W566" i="33"/>
  <c r="W565" i="33"/>
  <c r="W564" i="33"/>
  <c r="W563" i="33"/>
  <c r="W562" i="33"/>
  <c r="W561" i="33"/>
  <c r="W560" i="33"/>
  <c r="W559" i="33"/>
  <c r="W558" i="33"/>
  <c r="W557" i="33"/>
  <c r="W556" i="33"/>
  <c r="W555" i="33"/>
  <c r="W554" i="33"/>
  <c r="W553" i="33"/>
  <c r="W552" i="33"/>
  <c r="W551" i="33"/>
  <c r="W550" i="33"/>
  <c r="W549" i="33"/>
  <c r="W548" i="33"/>
  <c r="W547" i="33"/>
  <c r="W546" i="33"/>
  <c r="W545" i="33"/>
  <c r="W544" i="33"/>
  <c r="W543" i="33"/>
  <c r="W542" i="33"/>
  <c r="W541" i="33"/>
  <c r="W540" i="33"/>
  <c r="W539" i="33"/>
  <c r="W538" i="33"/>
  <c r="W537" i="33"/>
  <c r="W536" i="33"/>
  <c r="W535" i="33"/>
  <c r="W534" i="33"/>
  <c r="W533" i="33"/>
  <c r="W532" i="33"/>
  <c r="W531" i="33"/>
  <c r="W530" i="33"/>
  <c r="W529" i="33"/>
  <c r="W528" i="33"/>
  <c r="W527" i="33"/>
  <c r="W526" i="33"/>
  <c r="W525" i="33"/>
  <c r="W524" i="33"/>
  <c r="W523" i="33"/>
  <c r="W522" i="33"/>
  <c r="W521" i="33"/>
  <c r="W520" i="33"/>
  <c r="W519" i="33"/>
  <c r="W518" i="33"/>
  <c r="W517" i="33"/>
  <c r="W516" i="33"/>
  <c r="W515" i="33"/>
  <c r="W514" i="33"/>
  <c r="W513" i="33"/>
  <c r="W512" i="33"/>
  <c r="W511" i="33"/>
  <c r="W510" i="33"/>
  <c r="W509" i="33"/>
  <c r="W508" i="33"/>
  <c r="W507" i="33"/>
  <c r="W506" i="33"/>
  <c r="W505" i="33"/>
  <c r="W504" i="33"/>
  <c r="W503" i="33"/>
  <c r="W502" i="33"/>
  <c r="W501" i="33"/>
  <c r="W500" i="33"/>
  <c r="W499" i="33"/>
  <c r="W498" i="33"/>
  <c r="W497" i="33"/>
  <c r="W496" i="33"/>
  <c r="W495" i="33"/>
  <c r="W494" i="33"/>
  <c r="W493" i="33"/>
  <c r="W492" i="33"/>
  <c r="W491" i="33"/>
  <c r="W490" i="33"/>
  <c r="W489" i="33"/>
  <c r="W488" i="33"/>
  <c r="W487" i="33"/>
  <c r="W486" i="33"/>
  <c r="W485" i="33"/>
  <c r="W484" i="33"/>
  <c r="W483" i="33"/>
  <c r="W482" i="33"/>
  <c r="W481" i="33"/>
  <c r="W480" i="33"/>
  <c r="W479" i="33"/>
  <c r="W478" i="33"/>
  <c r="W477" i="33"/>
  <c r="W476" i="33"/>
  <c r="W475" i="33"/>
  <c r="W474" i="33"/>
  <c r="W473" i="33"/>
  <c r="W472" i="33"/>
  <c r="W471" i="33"/>
  <c r="W470" i="33"/>
  <c r="W469" i="33"/>
  <c r="W468" i="33"/>
  <c r="W467" i="33"/>
  <c r="W466" i="33"/>
  <c r="W465" i="33"/>
  <c r="W464" i="33"/>
  <c r="W463" i="33"/>
  <c r="W462" i="33"/>
  <c r="W461" i="33"/>
  <c r="W460" i="33"/>
  <c r="W459" i="33"/>
  <c r="W458" i="33"/>
  <c r="W457" i="33"/>
  <c r="W456" i="33"/>
  <c r="W455" i="33"/>
  <c r="W454" i="33"/>
  <c r="W453" i="33"/>
  <c r="W452" i="33"/>
  <c r="W451" i="33"/>
  <c r="W450" i="33"/>
  <c r="W449" i="33"/>
  <c r="W448" i="33"/>
  <c r="W447" i="33"/>
  <c r="W446" i="33"/>
  <c r="W445" i="33"/>
  <c r="W444" i="33"/>
  <c r="W443" i="33"/>
  <c r="W442" i="33"/>
  <c r="W441" i="33"/>
  <c r="W440" i="33"/>
  <c r="W439" i="33"/>
  <c r="W438" i="33"/>
  <c r="W437" i="33"/>
  <c r="W436" i="33"/>
  <c r="W435" i="33"/>
  <c r="W434" i="33"/>
  <c r="W433" i="33"/>
  <c r="W432" i="33"/>
  <c r="W431" i="33"/>
  <c r="W430" i="33"/>
  <c r="W429" i="33"/>
  <c r="W428" i="33"/>
  <c r="W427" i="33"/>
  <c r="W426" i="33"/>
  <c r="W425" i="33"/>
  <c r="W424" i="33"/>
  <c r="W423" i="33"/>
  <c r="W422" i="33"/>
  <c r="W421" i="33"/>
  <c r="W420" i="33"/>
  <c r="W419" i="33"/>
  <c r="W418" i="33"/>
  <c r="W417" i="33"/>
  <c r="W416" i="33"/>
  <c r="W415" i="33"/>
  <c r="W414" i="33"/>
  <c r="W413" i="33"/>
  <c r="W412" i="33"/>
  <c r="W411" i="33"/>
  <c r="W410" i="33"/>
  <c r="W409" i="33"/>
  <c r="W408" i="33"/>
  <c r="W407" i="33"/>
  <c r="W406" i="33"/>
  <c r="W405" i="33"/>
  <c r="W404" i="33"/>
  <c r="W403" i="33"/>
  <c r="W402" i="33"/>
  <c r="W401" i="33"/>
  <c r="W400" i="33"/>
  <c r="W399" i="33"/>
  <c r="W398" i="33"/>
  <c r="W397" i="33"/>
  <c r="W396" i="33"/>
  <c r="W395" i="33"/>
  <c r="W394" i="33"/>
  <c r="W393" i="33"/>
  <c r="W392" i="33"/>
  <c r="W391" i="33"/>
  <c r="W390" i="33"/>
  <c r="W389" i="33"/>
  <c r="W388" i="33"/>
  <c r="W387" i="33"/>
  <c r="W386" i="33"/>
  <c r="W385" i="33"/>
  <c r="W384" i="33"/>
  <c r="W383" i="33"/>
  <c r="W382" i="33"/>
  <c r="W381" i="33"/>
  <c r="W380" i="33"/>
  <c r="W379" i="33"/>
  <c r="W378" i="33"/>
  <c r="W377" i="33"/>
  <c r="W376" i="33"/>
  <c r="W375" i="33"/>
  <c r="W374" i="33"/>
  <c r="W373" i="33"/>
  <c r="W372" i="33"/>
  <c r="W371" i="33"/>
  <c r="W370" i="33"/>
  <c r="W369" i="33"/>
  <c r="W368" i="33"/>
  <c r="W367" i="33"/>
  <c r="W366" i="33"/>
  <c r="W365" i="33"/>
  <c r="W364" i="33"/>
  <c r="W363" i="33"/>
  <c r="W362" i="33"/>
  <c r="W361" i="33"/>
  <c r="W360" i="33"/>
  <c r="W359" i="33"/>
  <c r="W358" i="33"/>
  <c r="W357" i="33"/>
  <c r="W356" i="33"/>
  <c r="W355" i="33"/>
  <c r="W354" i="33"/>
  <c r="W353" i="33"/>
  <c r="W352" i="33"/>
  <c r="W351" i="33"/>
  <c r="W350" i="33"/>
  <c r="W349" i="33"/>
  <c r="W348" i="33"/>
  <c r="W347" i="33"/>
  <c r="W346" i="33"/>
  <c r="W345" i="33"/>
  <c r="W344" i="33"/>
  <c r="W343" i="33"/>
  <c r="W342" i="33"/>
  <c r="W341" i="33"/>
  <c r="W340" i="33"/>
  <c r="W339" i="33"/>
  <c r="W338" i="33"/>
  <c r="W337" i="33"/>
  <c r="W336" i="33"/>
  <c r="W335" i="33"/>
  <c r="W334" i="33"/>
  <c r="W333" i="33"/>
  <c r="W332" i="33"/>
  <c r="W331" i="33"/>
  <c r="W330" i="33"/>
  <c r="W329" i="33"/>
  <c r="W328" i="33"/>
  <c r="W327" i="33"/>
  <c r="W326" i="33"/>
  <c r="W325" i="33"/>
  <c r="W324" i="33"/>
  <c r="W323" i="33"/>
  <c r="W322" i="33"/>
  <c r="W321" i="33"/>
  <c r="W320" i="33"/>
  <c r="W319" i="33"/>
  <c r="W318" i="33"/>
  <c r="W317" i="33"/>
  <c r="W316" i="33"/>
  <c r="W315" i="33"/>
  <c r="W314" i="33"/>
  <c r="W313" i="33"/>
  <c r="W312" i="33"/>
  <c r="W311" i="33"/>
  <c r="W310" i="33"/>
  <c r="W309" i="33"/>
  <c r="W308" i="33"/>
  <c r="W307" i="33"/>
  <c r="W306" i="33"/>
  <c r="W305" i="33"/>
  <c r="W304" i="33"/>
  <c r="W303" i="33"/>
  <c r="W302" i="33"/>
  <c r="W301" i="33"/>
  <c r="W300" i="33"/>
  <c r="W299" i="33"/>
  <c r="W298" i="33"/>
  <c r="W297" i="33"/>
  <c r="W296" i="33"/>
  <c r="W295" i="33"/>
  <c r="W294" i="33"/>
  <c r="W293" i="33"/>
  <c r="W292" i="33"/>
  <c r="W291" i="33"/>
  <c r="W290" i="33"/>
  <c r="W289" i="33"/>
  <c r="W288" i="33"/>
  <c r="W287" i="33"/>
  <c r="W286" i="33"/>
  <c r="W285" i="33"/>
  <c r="W284" i="33"/>
  <c r="W283" i="33"/>
  <c r="W282" i="33"/>
  <c r="W281" i="33"/>
  <c r="W280" i="33"/>
  <c r="W279" i="33"/>
  <c r="W278" i="33"/>
  <c r="W277" i="33"/>
  <c r="W276" i="33"/>
  <c r="W275" i="33"/>
  <c r="W274" i="33"/>
  <c r="W273" i="33"/>
  <c r="W272" i="33"/>
  <c r="W271" i="33"/>
  <c r="W270" i="33"/>
  <c r="W269" i="33"/>
  <c r="W268" i="33"/>
  <c r="W267" i="33"/>
  <c r="W266" i="33"/>
  <c r="W265" i="33"/>
  <c r="W264" i="33"/>
  <c r="W263" i="33"/>
  <c r="W262" i="33"/>
  <c r="W261" i="33"/>
  <c r="W260" i="33"/>
  <c r="W259" i="33"/>
  <c r="W258" i="33"/>
  <c r="W257" i="33"/>
  <c r="W256" i="33"/>
  <c r="W255" i="33"/>
  <c r="W254" i="33"/>
  <c r="W253" i="33"/>
  <c r="W252" i="33"/>
  <c r="W251" i="33"/>
  <c r="W250" i="33"/>
  <c r="W249" i="33"/>
  <c r="W248" i="33"/>
  <c r="W247" i="33"/>
  <c r="W246" i="33"/>
  <c r="W245" i="33"/>
  <c r="W244" i="33"/>
  <c r="W243" i="33"/>
  <c r="W242" i="33"/>
  <c r="W241" i="33"/>
  <c r="W240" i="33"/>
  <c r="W239" i="33"/>
  <c r="W238" i="33"/>
  <c r="W237" i="33"/>
  <c r="W236" i="33"/>
  <c r="W235" i="33"/>
  <c r="W234" i="33"/>
  <c r="W233" i="33"/>
  <c r="W232" i="33"/>
  <c r="W231" i="33"/>
  <c r="W230" i="33"/>
  <c r="W229" i="33"/>
  <c r="W228" i="33"/>
  <c r="W227" i="33"/>
  <c r="W226" i="33"/>
  <c r="W225" i="33"/>
  <c r="W224" i="33"/>
  <c r="W223" i="33"/>
  <c r="W222" i="33"/>
  <c r="W221" i="33"/>
  <c r="W220" i="33"/>
  <c r="W219" i="33"/>
  <c r="W218" i="33"/>
  <c r="W217" i="33"/>
  <c r="W216" i="33"/>
  <c r="W215" i="33"/>
  <c r="W214" i="33"/>
  <c r="W213" i="33"/>
  <c r="W212" i="33"/>
  <c r="W211" i="33"/>
  <c r="W210" i="33"/>
  <c r="W209" i="33"/>
  <c r="W208" i="33"/>
  <c r="W207" i="33"/>
  <c r="W206" i="33"/>
  <c r="W205" i="33"/>
  <c r="W204" i="33"/>
  <c r="W203" i="33"/>
  <c r="W202" i="33"/>
  <c r="W201" i="33"/>
  <c r="W200" i="33"/>
  <c r="W199" i="33"/>
  <c r="W198" i="33"/>
  <c r="W197" i="33"/>
  <c r="W196" i="33"/>
  <c r="W195" i="33"/>
  <c r="W194" i="33"/>
  <c r="W193" i="33"/>
  <c r="W192" i="33"/>
  <c r="W191" i="33"/>
  <c r="W190" i="33"/>
  <c r="W189" i="33"/>
  <c r="W188" i="33"/>
  <c r="W187" i="33"/>
  <c r="W186" i="33"/>
  <c r="W185" i="33"/>
  <c r="W184" i="33"/>
  <c r="W183" i="33"/>
  <c r="W182" i="33"/>
  <c r="W181" i="33"/>
  <c r="W180" i="33"/>
  <c r="W179" i="33"/>
  <c r="W178" i="33"/>
  <c r="W177" i="33"/>
  <c r="W176" i="33"/>
  <c r="W175" i="33"/>
  <c r="W174" i="33"/>
  <c r="W173" i="33"/>
  <c r="W172" i="33"/>
  <c r="W171" i="33"/>
  <c r="W170" i="33"/>
  <c r="W169" i="33"/>
  <c r="W168" i="33"/>
  <c r="W167" i="33"/>
  <c r="W166" i="33"/>
  <c r="W165" i="33"/>
  <c r="W164" i="33"/>
  <c r="W163" i="33"/>
  <c r="W162" i="33"/>
  <c r="W161" i="33"/>
  <c r="W160" i="33"/>
  <c r="W159" i="33"/>
  <c r="W158" i="33"/>
  <c r="W157" i="33"/>
  <c r="W156" i="33"/>
  <c r="W155" i="33"/>
  <c r="W152" i="33"/>
  <c r="W149" i="33"/>
  <c r="W146" i="33"/>
  <c r="W145" i="33"/>
  <c r="W143" i="33"/>
  <c r="W142" i="33"/>
  <c r="W140" i="33"/>
  <c r="W139" i="33"/>
  <c r="W137" i="33"/>
  <c r="W136" i="33"/>
  <c r="W134" i="33"/>
  <c r="W133" i="33"/>
  <c r="W131" i="33"/>
  <c r="W130" i="33"/>
  <c r="W128" i="33"/>
  <c r="W127" i="33"/>
  <c r="W125" i="33"/>
  <c r="W124" i="33"/>
  <c r="W122" i="33"/>
  <c r="W121" i="33"/>
  <c r="W119" i="33"/>
  <c r="W118" i="33"/>
  <c r="W116" i="33"/>
  <c r="W114" i="33"/>
  <c r="W113" i="33"/>
  <c r="W111" i="33"/>
  <c r="W110" i="33"/>
  <c r="W108" i="33"/>
  <c r="W107" i="33"/>
  <c r="W105" i="33"/>
  <c r="W104" i="33"/>
  <c r="W102" i="33"/>
  <c r="W101" i="33"/>
  <c r="W99" i="33"/>
  <c r="W98" i="33"/>
  <c r="W96" i="33"/>
  <c r="W93" i="33"/>
  <c r="W92" i="33"/>
  <c r="W90" i="33"/>
  <c r="W89" i="33"/>
  <c r="W87" i="33"/>
  <c r="W86" i="33"/>
  <c r="W84" i="33"/>
  <c r="W83" i="33"/>
  <c r="W81" i="33"/>
  <c r="W80" i="33"/>
  <c r="W78" i="33"/>
  <c r="W77" i="33"/>
  <c r="W76" i="33"/>
  <c r="W74" i="33"/>
  <c r="W73" i="33"/>
  <c r="W71" i="33"/>
  <c r="W70" i="33"/>
  <c r="W69" i="33"/>
  <c r="W67" i="33"/>
  <c r="W66" i="33"/>
  <c r="W64" i="33"/>
  <c r="W63" i="33"/>
  <c r="W61" i="33"/>
  <c r="W60" i="33"/>
  <c r="W58" i="33"/>
  <c r="W57" i="33"/>
  <c r="W56" i="33"/>
  <c r="W54" i="33"/>
  <c r="W51" i="33"/>
  <c r="W49" i="33"/>
  <c r="W48" i="33"/>
  <c r="W46" i="33"/>
  <c r="W43" i="33"/>
  <c r="W42" i="33"/>
  <c r="W40" i="33"/>
  <c r="W37" i="33"/>
  <c r="W36" i="33"/>
  <c r="W34" i="33"/>
  <c r="W33" i="33"/>
  <c r="W31" i="33"/>
  <c r="W30" i="33"/>
  <c r="W28" i="33"/>
  <c r="W27" i="33"/>
  <c r="W25" i="33"/>
  <c r="W24" i="33"/>
  <c r="W22" i="33"/>
  <c r="W21" i="33"/>
  <c r="W19" i="33"/>
  <c r="W18" i="33"/>
  <c r="W16" i="33"/>
  <c r="W13" i="33"/>
  <c r="W12" i="33"/>
  <c r="W11" i="33"/>
  <c r="W9" i="33"/>
  <c r="W6" i="33"/>
  <c r="W5" i="33"/>
  <c r="P104838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I3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NLT 95.0% instead of NLT 98.%. Change date 03.08.19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T3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Alpha picoline contant limit change date on 30.04.2019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B167" authorId="0" shapeId="0" xr:uid="{00000000-0006-0000-04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Abnormal sample, greenish layer &amp; Carocene like smel. 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Y379" authorId="0" shapeId="0" xr:uid="{00000000-0006-0000-0700-000001000000}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  <comment ref="AA379" authorId="0" shapeId="0" xr:uid="{00000000-0006-0000-0700-000002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INCRESED 
HCB+PCB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A14" authorId="0" shapeId="0" xr:uid="{00000000-0006-0000-0F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0.433/0.134=162ppm
Dark brown liquid
</t>
        </r>
      </text>
    </comment>
  </commentList>
</comments>
</file>

<file path=xl/sharedStrings.xml><?xml version="1.0" encoding="utf-8"?>
<sst xmlns="http://schemas.openxmlformats.org/spreadsheetml/2006/main" count="25444" uniqueCount="4889">
  <si>
    <t>Date</t>
  </si>
  <si>
    <t>Shift</t>
  </si>
  <si>
    <t xml:space="preserve">A.R.No. </t>
  </si>
  <si>
    <t>Batch No</t>
  </si>
  <si>
    <t xml:space="preserve">Remark </t>
  </si>
  <si>
    <t>Specification</t>
  </si>
  <si>
    <t>For information</t>
  </si>
  <si>
    <t>MC</t>
  </si>
  <si>
    <t>0.10% (max)</t>
  </si>
  <si>
    <t>TCB (% area)</t>
  </si>
  <si>
    <t>Density    (gm/ml)</t>
  </si>
  <si>
    <t>1.12 - 1.14</t>
  </si>
  <si>
    <t>50.0 - 52.0 %</t>
  </si>
  <si>
    <t>Appearance</t>
  </si>
  <si>
    <t>-</t>
  </si>
  <si>
    <t>Location</t>
  </si>
  <si>
    <t>MC (%)</t>
  </si>
  <si>
    <t>pH</t>
  </si>
  <si>
    <t>TCB-1</t>
  </si>
  <si>
    <t>TCB-2</t>
  </si>
  <si>
    <t>CTCMP</t>
  </si>
  <si>
    <t>OCP</t>
  </si>
  <si>
    <t>Heptane</t>
  </si>
  <si>
    <t>2TCMP</t>
  </si>
  <si>
    <t>Free acidity (PPM)</t>
  </si>
  <si>
    <t>Free Chorine (PPM)</t>
  </si>
  <si>
    <t>500 ppm</t>
  </si>
  <si>
    <t>7.50 - 9.00</t>
  </si>
  <si>
    <t>CTCMP  %W/W</t>
  </si>
  <si>
    <t>M/C</t>
  </si>
  <si>
    <t>90.0% (min)</t>
  </si>
  <si>
    <t>ACID IMP (ppm)</t>
  </si>
  <si>
    <t>Alpha Picoline  (% By Tritation)</t>
  </si>
  <si>
    <t>1,2,4, TCB</t>
  </si>
  <si>
    <t xml:space="preserve">HCB+PCB </t>
  </si>
  <si>
    <t>PCB</t>
  </si>
  <si>
    <t>HCB</t>
  </si>
  <si>
    <t>Stage-I: Alpha Picoline content w/w  in APTCB feed (by Tritation)</t>
  </si>
  <si>
    <t>23 DC6TCMP</t>
  </si>
  <si>
    <t xml:space="preserve">Stage-V: Melting and Degassing </t>
  </si>
  <si>
    <t>M/C (PPM)</t>
  </si>
  <si>
    <t>0.05 % (max)</t>
  </si>
  <si>
    <t>Stage-IICR: Heptane Online/Recovery</t>
  </si>
  <si>
    <t>99.0% (min)</t>
  </si>
  <si>
    <t>Informative</t>
  </si>
  <si>
    <t>Stage-V: Flaker</t>
  </si>
  <si>
    <t>Off white solid</t>
  </si>
  <si>
    <t>% W by W Analysis</t>
  </si>
  <si>
    <t>3C6 TCMP</t>
  </si>
  <si>
    <t>3C2 TCMP</t>
  </si>
  <si>
    <t>2,4 DC6TCMP</t>
  </si>
  <si>
    <t>3,6 DC2TCMP</t>
  </si>
  <si>
    <t>3C6  TCMP</t>
  </si>
  <si>
    <t>3C2  TCMP</t>
  </si>
  <si>
    <t xml:space="preserve">CTCMP </t>
  </si>
  <si>
    <t>40  (max)</t>
  </si>
  <si>
    <t>Acidity (PPM)</t>
  </si>
  <si>
    <t>Iron content (PPM)</t>
  </si>
  <si>
    <t>Stage-II CR</t>
  </si>
  <si>
    <t>Iron Contant (PPM)</t>
  </si>
  <si>
    <t>C12H6Cl6N2 or Dimmers</t>
  </si>
  <si>
    <t>A-56-P</t>
  </si>
  <si>
    <t>A-46-P</t>
  </si>
  <si>
    <t>A-5Tet</t>
  </si>
  <si>
    <t>A-6-tri</t>
  </si>
  <si>
    <t>ATCMP</t>
  </si>
  <si>
    <t>Remarks</t>
  </si>
  <si>
    <t xml:space="preserve">HCB+PCB (PPM) </t>
  </si>
  <si>
    <t>Acid Impurity (PPM)</t>
  </si>
  <si>
    <t>Free Acidity (PPM)</t>
  </si>
  <si>
    <t>Residual solvent       (PPM)</t>
  </si>
  <si>
    <t>Related Impurities (By GC % Area)</t>
  </si>
  <si>
    <t>Clarity in MDC</t>
  </si>
  <si>
    <t xml:space="preserve">Appearance                          </t>
  </si>
  <si>
    <t>Off white to white solid</t>
  </si>
  <si>
    <t>NMT           3.0</t>
  </si>
  <si>
    <t>NMT             40</t>
  </si>
  <si>
    <t>NMT            60</t>
  </si>
  <si>
    <t>NMT               40</t>
  </si>
  <si>
    <t>NMT           250</t>
  </si>
  <si>
    <t>NMT          0.08</t>
  </si>
  <si>
    <t>NMT          0.20</t>
  </si>
  <si>
    <t>NMT        0.08</t>
  </si>
  <si>
    <t>NMT         0.40</t>
  </si>
  <si>
    <t>NMT           0.07</t>
  </si>
  <si>
    <t>NMT                    0.05</t>
  </si>
  <si>
    <t>NLT                99.0</t>
  </si>
  <si>
    <t>Should be clear &amp; free from suspended particles</t>
  </si>
  <si>
    <t>CTCMP (Assy %w/w)</t>
  </si>
  <si>
    <t>CTCMP Intermediant___Final Analysis</t>
  </si>
  <si>
    <t>0.07 % (max)</t>
  </si>
  <si>
    <t>Sample Rece. Time</t>
  </si>
  <si>
    <t>Result Out Time</t>
  </si>
  <si>
    <t>Identikfication by GC</t>
  </si>
  <si>
    <t>NMT                 200</t>
  </si>
  <si>
    <t>NMT           0.10</t>
  </si>
  <si>
    <t>NMT        0.10</t>
  </si>
  <si>
    <t>NMT          0.10</t>
  </si>
  <si>
    <t>NMT           300</t>
  </si>
  <si>
    <t>NMT            100</t>
  </si>
  <si>
    <t>NMT             50</t>
  </si>
  <si>
    <t>06.10.18</t>
  </si>
  <si>
    <t>MIS18-00764</t>
  </si>
  <si>
    <t>Complies</t>
  </si>
  <si>
    <t>OCP/Dimer</t>
  </si>
  <si>
    <t>Tank__Top Sample</t>
  </si>
  <si>
    <t>Stage-IIA: Chlorination &amp;  Neutralization-I___Rx mass monitoring sample addition APTCB &amp; 2TCMP Conversion   &amp;  After Nitrogen / Aqueous Layer / Organic Layer</t>
  </si>
  <si>
    <t xml:space="preserve">Stage-IV: Crystallization (R/ANF-7401) &amp; Re-crystallization (R/ANF-7403) </t>
  </si>
  <si>
    <t>Stage-III: Neutralization-II (R-7209)</t>
  </si>
  <si>
    <t>Heptanes__ML</t>
  </si>
  <si>
    <t>Clarity</t>
  </si>
  <si>
    <t>Batch Qty.</t>
  </si>
  <si>
    <t>Free Acidity</t>
  </si>
  <si>
    <t>Iron</t>
  </si>
  <si>
    <t>Qty:-19.610              Date-10.10.18</t>
  </si>
  <si>
    <t>CTCMP Tank Analysis ___As per Dow specification __T-7202</t>
  </si>
  <si>
    <t xml:space="preserve">Stage-I &amp; IIA : 1,2,4 -TCB from reactor after charging (V-7101 / T-7103 / V-7225 / R-7203 / R-7204 / R-7205) </t>
  </si>
  <si>
    <t>20 ppm (max)</t>
  </si>
  <si>
    <t>0.1 % (max)</t>
  </si>
  <si>
    <t>30  (max)</t>
  </si>
  <si>
    <t>0.10  (max)</t>
  </si>
  <si>
    <t>10  (max)</t>
  </si>
  <si>
    <t>Free Acidity (ppm)</t>
  </si>
  <si>
    <t>Iron  (ppm)</t>
  </si>
  <si>
    <t>Alpha picoline</t>
  </si>
  <si>
    <t>0.20 % (max)</t>
  </si>
  <si>
    <t>Iron (ppm)</t>
  </si>
  <si>
    <t>M/C (By KF) (%)</t>
  </si>
  <si>
    <t>Acid Imp (ppm)</t>
  </si>
  <si>
    <t>1.50% (max)</t>
  </si>
  <si>
    <t>60  (max)</t>
  </si>
  <si>
    <t>HCB+PCB  (ppm)</t>
  </si>
  <si>
    <t>2 (max)</t>
  </si>
  <si>
    <t>100 (max)</t>
  </si>
  <si>
    <t>M/C (ppm)</t>
  </si>
  <si>
    <t>250  (max)</t>
  </si>
  <si>
    <t>RS (ppm)</t>
  </si>
  <si>
    <t>B</t>
  </si>
  <si>
    <t>A</t>
  </si>
  <si>
    <t>C</t>
  </si>
  <si>
    <t>Colourless liquid</t>
  </si>
  <si>
    <t>V-7225</t>
  </si>
  <si>
    <t>Light brown color liquid</t>
  </si>
  <si>
    <t>R-7204</t>
  </si>
  <si>
    <t>Light yellow liquid</t>
  </si>
  <si>
    <t>OK</t>
  </si>
  <si>
    <t>V-7401</t>
  </si>
  <si>
    <t>Appearance                        
     (AS such Solid phase)</t>
  </si>
  <si>
    <t>IPCI19-00467</t>
  </si>
  <si>
    <t>V-7212</t>
  </si>
  <si>
    <t>:</t>
  </si>
  <si>
    <t>B1901-IIB-CTC009</t>
  </si>
  <si>
    <t>R-7209</t>
  </si>
  <si>
    <t>UNK</t>
  </si>
  <si>
    <t>0.1 % MAX</t>
  </si>
  <si>
    <t>R-7401</t>
  </si>
  <si>
    <t>Sample Description</t>
  </si>
  <si>
    <t>R-7407</t>
  </si>
  <si>
    <t>Total  Imp</t>
  </si>
  <si>
    <t>UNK Imp</t>
  </si>
  <si>
    <t xml:space="preserve">Appearance        </t>
  </si>
  <si>
    <t>Product Name</t>
  </si>
  <si>
    <t>CTCMP-6</t>
  </si>
  <si>
    <t>Stage</t>
  </si>
  <si>
    <t>IIB</t>
  </si>
  <si>
    <t>V-7464__Composite sample</t>
  </si>
  <si>
    <t>Qty</t>
  </si>
  <si>
    <t>10 gm</t>
  </si>
  <si>
    <t>UNK Imp (12.80 RT)</t>
  </si>
  <si>
    <t>BLAKISH SOLID</t>
  </si>
  <si>
    <t xml:space="preserve">Dark brown semisolid </t>
  </si>
  <si>
    <t>Yellowish to light brown liquid / Brownish liquid</t>
  </si>
  <si>
    <t>Colorless to light yellow liquid</t>
  </si>
  <si>
    <t>Off white to light yellow solid</t>
  </si>
  <si>
    <t>Colorless  to light yellow liquid / Pale yellow liquid</t>
  </si>
  <si>
    <t>Drum Comp__2nd Crop</t>
  </si>
  <si>
    <t xml:space="preserve">R-7405 </t>
  </si>
  <si>
    <t>CTCMP (%Area)</t>
  </si>
  <si>
    <t>CTCMP (%W/W)</t>
  </si>
  <si>
    <t xml:space="preserve">3C6  TCMP </t>
  </si>
  <si>
    <t>0.20% (max)</t>
  </si>
  <si>
    <t xml:space="preserve">3C6  TCMP + 3C2  TCMP </t>
  </si>
  <si>
    <t>UNK Imp (12.50 RT)</t>
  </si>
  <si>
    <t>RT</t>
  </si>
  <si>
    <t xml:space="preserve">HPLC impurity </t>
  </si>
  <si>
    <t>95.0%            (min)</t>
  </si>
  <si>
    <t>CTCMP (W/W)</t>
  </si>
  <si>
    <t>Dispatch                               Date &amp; Qty</t>
  </si>
  <si>
    <t>Acidity</t>
  </si>
  <si>
    <t>Unk Imp. (By HPLC_Dimmer)</t>
  </si>
  <si>
    <t>Clerity</t>
  </si>
  <si>
    <t xml:space="preserve">% Area Total </t>
  </si>
  <si>
    <t xml:space="preserve">Sum of impurities  </t>
  </si>
  <si>
    <t>% Area Total</t>
  </si>
  <si>
    <t xml:space="preserve">Sum of other  impurities  </t>
  </si>
  <si>
    <t>Total -5 % (Max)</t>
  </si>
  <si>
    <t>ANF-7401</t>
  </si>
  <si>
    <t>During Degassing</t>
  </si>
  <si>
    <t>ONLINE</t>
  </si>
  <si>
    <t>R-7403</t>
  </si>
  <si>
    <t>V-7413</t>
  </si>
  <si>
    <t>ANF-7403</t>
  </si>
  <si>
    <t>`</t>
  </si>
  <si>
    <t>V-7462</t>
  </si>
  <si>
    <t>COMPOSITE</t>
  </si>
  <si>
    <t>R-7205</t>
  </si>
  <si>
    <t>V-7435</t>
  </si>
  <si>
    <t>S.F.OUTLET</t>
  </si>
  <si>
    <t>OFF WHITE SOLID</t>
  </si>
  <si>
    <t>V-7414</t>
  </si>
  <si>
    <t>V-7418</t>
  </si>
  <si>
    <t>R-7208</t>
  </si>
  <si>
    <t>R-7203</t>
  </si>
  <si>
    <t>N2 PURGING</t>
  </si>
  <si>
    <t>c</t>
  </si>
  <si>
    <t>INITIAL</t>
  </si>
  <si>
    <t>13.01.20</t>
  </si>
  <si>
    <t>IPCI20-00470</t>
  </si>
  <si>
    <t>B2001-IICR-CTC002</t>
  </si>
  <si>
    <t>B2001-IICR-001</t>
  </si>
  <si>
    <t xml:space="preserve"> </t>
  </si>
  <si>
    <t>V-7420</t>
  </si>
  <si>
    <t>14.01.20</t>
  </si>
  <si>
    <t>B2001-IICR-003</t>
  </si>
  <si>
    <t>IPCI20-00493</t>
  </si>
  <si>
    <t>ANF-7405</t>
  </si>
  <si>
    <t>OFF WHITE SOLIDE</t>
  </si>
  <si>
    <t>R-7207</t>
  </si>
  <si>
    <t>16.01.20</t>
  </si>
  <si>
    <t>18.01.20</t>
  </si>
  <si>
    <t>Stage-IIB: Product Recovery___Online &amp; Composite (V-7414/V-7413 / V-7464 / V-7420)</t>
  </si>
  <si>
    <t>Stage-IIB: Product Recovery___Online &amp; Composite (V-7401/ V-7403 / V-7405)</t>
  </si>
  <si>
    <t>INITIAL SAMPLE</t>
  </si>
  <si>
    <t>IPCI19-00625</t>
  </si>
  <si>
    <t>2T CONVERSION</t>
  </si>
  <si>
    <t>20.01.20</t>
  </si>
  <si>
    <t>B2001-IICR-004</t>
  </si>
  <si>
    <t>IPCI20-00668</t>
  </si>
  <si>
    <t>21.01.20</t>
  </si>
  <si>
    <t>B2001-IICR-005</t>
  </si>
  <si>
    <t>IPCI20-00706</t>
  </si>
  <si>
    <t>01.02.20</t>
  </si>
  <si>
    <t>IPCI20-00815</t>
  </si>
  <si>
    <t>B1906-V-CTC075 RP</t>
  </si>
  <si>
    <t>02.02.20</t>
  </si>
  <si>
    <t>IPCI20-00816</t>
  </si>
  <si>
    <t>IPCI20-00817</t>
  </si>
  <si>
    <t>After Degassing</t>
  </si>
  <si>
    <t>IPCI20-00818</t>
  </si>
  <si>
    <t>From Vessel</t>
  </si>
  <si>
    <t>IPCI20-00819</t>
  </si>
  <si>
    <t>FL-7701</t>
  </si>
  <si>
    <t>FLACKER</t>
  </si>
  <si>
    <t>IPCI20-00820</t>
  </si>
  <si>
    <t>IPCI20-00823</t>
  </si>
  <si>
    <t>IPCI20-00822</t>
  </si>
  <si>
    <t>IPCI20-00825</t>
  </si>
  <si>
    <t>IPCI20-00826</t>
  </si>
  <si>
    <t>IPCI20-00827</t>
  </si>
  <si>
    <t>IPCI20-00828</t>
  </si>
  <si>
    <t>IPCI20-00829</t>
  </si>
  <si>
    <t>IPCI20-00830</t>
  </si>
  <si>
    <t>IPCI20-00831</t>
  </si>
  <si>
    <t>03.02.20</t>
  </si>
  <si>
    <t>IPCI20-00835</t>
  </si>
  <si>
    <t xml:space="preserve">During Degassing </t>
  </si>
  <si>
    <t>IPCI20-00837</t>
  </si>
  <si>
    <t>B1907-V-CTC085 RP</t>
  </si>
  <si>
    <t>B1907-V-CTC087 RP</t>
  </si>
  <si>
    <t>IPCI20-00839</t>
  </si>
  <si>
    <t>INITIAL FLACKER</t>
  </si>
  <si>
    <t>IPCI20-00841</t>
  </si>
  <si>
    <t>FLACKER Dr.No 01</t>
  </si>
  <si>
    <t>FLACKER Dr.No 05</t>
  </si>
  <si>
    <t>FLACKER Dr.No 10</t>
  </si>
  <si>
    <t>FLACKER Dr.No 15</t>
  </si>
  <si>
    <t>FLACKER Dr.No 20</t>
  </si>
  <si>
    <t>IPCI20-00842</t>
  </si>
  <si>
    <t>IPCI20-00843</t>
  </si>
  <si>
    <t>IPCI20-00845</t>
  </si>
  <si>
    <t>IPCI20-00846</t>
  </si>
  <si>
    <t>COLORLESS LIQUID</t>
  </si>
  <si>
    <t>03.03.20</t>
  </si>
  <si>
    <t>NLT-95</t>
  </si>
  <si>
    <t>NMT-0.1</t>
  </si>
  <si>
    <t>NMT-0.05</t>
  </si>
  <si>
    <t>B2002-IICR-006</t>
  </si>
  <si>
    <t>IPCI20-01110</t>
  </si>
  <si>
    <t>LIGHT BROWN SEMI SOLID</t>
  </si>
  <si>
    <t>LIGHT YELLOW LIQUID</t>
  </si>
  <si>
    <t>05.03.20</t>
  </si>
  <si>
    <t>IPCI20.01156</t>
  </si>
  <si>
    <t>BLAKISH LIQUID</t>
  </si>
  <si>
    <t>off white solid</t>
  </si>
  <si>
    <t>off white   solid</t>
  </si>
  <si>
    <t>MAINWET CAKE</t>
  </si>
  <si>
    <t xml:space="preserve">V-7214 HEPTANE </t>
  </si>
  <si>
    <t>05.09.20</t>
  </si>
  <si>
    <t>IPCI20-05324</t>
  </si>
  <si>
    <t>B2009-III-CTC-093</t>
  </si>
  <si>
    <t>V-7214 HEPTANE  BEFORE CIRCULATION</t>
  </si>
  <si>
    <t>IPCI20-05325</t>
  </si>
  <si>
    <t>IPCI20-05330</t>
  </si>
  <si>
    <t>R-7209 SODA(W/W)</t>
  </si>
  <si>
    <t>NOT OK  black particles present</t>
  </si>
  <si>
    <t xml:space="preserve">Black particles &amp; suspended particles </t>
  </si>
  <si>
    <t>01.10.20</t>
  </si>
  <si>
    <t>IPCI20.05777</t>
  </si>
  <si>
    <t>02.10.20</t>
  </si>
  <si>
    <t>IPCI20.05785</t>
  </si>
  <si>
    <t>FINAL SAMPLE</t>
  </si>
  <si>
    <t>03.10.20</t>
  </si>
  <si>
    <t>IPCI20.05799</t>
  </si>
  <si>
    <t>Tank__Bottem Sample</t>
  </si>
  <si>
    <t>08.10.20</t>
  </si>
  <si>
    <t>IPCI20-05842</t>
  </si>
  <si>
    <t>V-7413 #87</t>
  </si>
  <si>
    <t>B2009-IIB-CTC87</t>
  </si>
  <si>
    <t>HEPTANE</t>
  </si>
  <si>
    <t xml:space="preserve">INITIAL SPL </t>
  </si>
  <si>
    <t xml:space="preserve">Impurity profile by HPLC </t>
  </si>
  <si>
    <t>III</t>
  </si>
  <si>
    <t xml:space="preserve">RT </t>
  </si>
  <si>
    <t>IV</t>
  </si>
  <si>
    <t>21.11.20</t>
  </si>
  <si>
    <t>Dow ISO _21.11.20</t>
  </si>
  <si>
    <t>MIS20-00742</t>
  </si>
  <si>
    <t>22.11.20</t>
  </si>
  <si>
    <t>MIDDLE (12.1 MT) SAMPLE</t>
  </si>
  <si>
    <t>FINAL (19.1 MT) SAMPLE</t>
  </si>
  <si>
    <t>COMPOSITE SAMPLE</t>
  </si>
  <si>
    <t xml:space="preserve">INITIAL  </t>
  </si>
  <si>
    <t>INITIAL  (5.2 MT) SAMPLE</t>
  </si>
  <si>
    <t>NA</t>
  </si>
  <si>
    <t>FP20-00455</t>
  </si>
  <si>
    <t>FG SAMPLE</t>
  </si>
  <si>
    <t xml:space="preserve">V-7413 </t>
  </si>
  <si>
    <t>2ND WASH</t>
  </si>
  <si>
    <t>ANF-7401 2ND WASH</t>
  </si>
  <si>
    <t>ANF-7403 2ND WASH</t>
  </si>
  <si>
    <t>ANF-7403 3RD WASH</t>
  </si>
  <si>
    <t>R-7407 INITIAL</t>
  </si>
  <si>
    <t>20.12.20</t>
  </si>
  <si>
    <t>MIS20-00846</t>
  </si>
  <si>
    <t>INITIAL  (5.0 MT) SAMPLE</t>
  </si>
  <si>
    <t>MIDDLE (12.0 MT) SAMPLE</t>
  </si>
  <si>
    <t>FINAL (19.0 MT) SAMPLE</t>
  </si>
  <si>
    <t>MIS20-00847</t>
  </si>
  <si>
    <t>R-7403 INITIAL</t>
  </si>
  <si>
    <t>B2012-CTC-120</t>
  </si>
  <si>
    <t>ANF-7401 MAINWET CAKE</t>
  </si>
  <si>
    <t>B2012-CTC-121</t>
  </si>
  <si>
    <t>B2012-IV-CTC-122</t>
  </si>
  <si>
    <t>B2012-IV-CTC-123</t>
  </si>
  <si>
    <t>28.12.20</t>
  </si>
  <si>
    <t>10.463
NMT-0.05</t>
  </si>
  <si>
    <t>B2012-CTC-122</t>
  </si>
  <si>
    <t>ANF-7401 INITIAL</t>
  </si>
  <si>
    <t>R-7209 S.F. OUTLET</t>
  </si>
  <si>
    <t>R-7401 MAINWET CAKE</t>
  </si>
  <si>
    <t>R-7403 2ND WASH</t>
  </si>
  <si>
    <t>B2012-CTC-123</t>
  </si>
  <si>
    <t>R-7401 INITIAL</t>
  </si>
  <si>
    <t>30.12.20</t>
  </si>
  <si>
    <t>10.290
NMT-0.05</t>
  </si>
  <si>
    <t>ANF-7403 MAINWET CAKE</t>
  </si>
  <si>
    <t>B2012-IV-CTC-127</t>
  </si>
  <si>
    <t>R-7409 INITIAL</t>
  </si>
  <si>
    <t>02.01.21</t>
  </si>
  <si>
    <t>INT21-00001</t>
  </si>
  <si>
    <t>B2012-V-CTC128</t>
  </si>
  <si>
    <t>03.01.21</t>
  </si>
  <si>
    <t>MIS21-00006</t>
  </si>
  <si>
    <t>MIS21-00007</t>
  </si>
  <si>
    <t>MIS21-00008</t>
  </si>
  <si>
    <t>MIS21-00009</t>
  </si>
  <si>
    <t>INITIAL  (5.1 MT) SAMPLE</t>
  </si>
  <si>
    <t>MIDDLE (12.3 MT) SAMPLE</t>
  </si>
  <si>
    <t>FINAL (18.6 MT) SAMPLE</t>
  </si>
  <si>
    <t>ok</t>
  </si>
  <si>
    <t xml:space="preserve">R-7401 </t>
  </si>
  <si>
    <t>Dow ISO _03.01.2021</t>
  </si>
  <si>
    <t>BASF ISO _20.12.2020</t>
  </si>
  <si>
    <t xml:space="preserve">REC HEPTANE </t>
  </si>
  <si>
    <t>HAZY LIQUID</t>
  </si>
  <si>
    <t>.</t>
  </si>
  <si>
    <t>Dark brown liquid</t>
  </si>
  <si>
    <t>28.01.21</t>
  </si>
  <si>
    <t>V-7438</t>
  </si>
  <si>
    <t>IPCI21-00804</t>
  </si>
  <si>
    <t>B2102-IICR-CTC001</t>
  </si>
  <si>
    <t>2nd Crop</t>
  </si>
  <si>
    <t>1ST WASH</t>
  </si>
  <si>
    <t>NFL</t>
  </si>
  <si>
    <t>MAIN WET CAKE</t>
  </si>
  <si>
    <t>DIMER BY HPLC</t>
  </si>
  <si>
    <t>04.02.21</t>
  </si>
  <si>
    <t>INT21-00002</t>
  </si>
  <si>
    <t>B2102-V-CTC022</t>
  </si>
  <si>
    <t>DIAMER-0.001</t>
  </si>
  <si>
    <t>06.02.21</t>
  </si>
  <si>
    <t>INT21-00003</t>
  </si>
  <si>
    <t>B2102-V-CTC023</t>
  </si>
  <si>
    <t>08.02.21</t>
  </si>
  <si>
    <t>INT21-00004</t>
  </si>
  <si>
    <t>B2102-V-CTC024</t>
  </si>
  <si>
    <t>10.02.21</t>
  </si>
  <si>
    <t>INT21-00005</t>
  </si>
  <si>
    <t>B2102-V-CTC025</t>
  </si>
  <si>
    <t>11.02.21</t>
  </si>
  <si>
    <t>INT21-00006</t>
  </si>
  <si>
    <t>B2102-V-CTC026</t>
  </si>
  <si>
    <t>13.02.21</t>
  </si>
  <si>
    <t>INT21-00007</t>
  </si>
  <si>
    <t>B2102-V-CTC027</t>
  </si>
  <si>
    <t>A-6-tri (2C6DCMP)</t>
  </si>
  <si>
    <t>A-5Tet (3C6TCMP)</t>
  </si>
  <si>
    <t>A-46-P(24DC6TCMP)</t>
  </si>
  <si>
    <t>A-56-P(23DC6TCMP)</t>
  </si>
  <si>
    <t>IPCI21-01270</t>
  </si>
  <si>
    <t>2ND CROP CTCMP</t>
  </si>
  <si>
    <t>BROWNISH SOLID</t>
  </si>
  <si>
    <t>NIL</t>
  </si>
  <si>
    <t>18.02.21</t>
  </si>
  <si>
    <t>INT21-00008</t>
  </si>
  <si>
    <t>B2102-V-CTC030</t>
  </si>
  <si>
    <t>DIAMER-0.000</t>
  </si>
  <si>
    <t>20.02.21</t>
  </si>
  <si>
    <t>INT21-00009</t>
  </si>
  <si>
    <t>B2102-V-CTC031</t>
  </si>
  <si>
    <t>B2102-V-CTC032</t>
  </si>
  <si>
    <t>22.02.21</t>
  </si>
  <si>
    <t>INT21-00010</t>
  </si>
  <si>
    <t>B2102-V-CTC033</t>
  </si>
  <si>
    <t>24.02.21</t>
  </si>
  <si>
    <t>INT21-00011</t>
  </si>
  <si>
    <t>1ST ISO DISPATCH ON DATE 16/02/2021</t>
  </si>
  <si>
    <t>B2102-V-CTC034</t>
  </si>
  <si>
    <t>25.02.21</t>
  </si>
  <si>
    <t>INT21-00012</t>
  </si>
  <si>
    <t>B2102-V-CTC035</t>
  </si>
  <si>
    <t>27.02.21</t>
  </si>
  <si>
    <t>INT21-00013</t>
  </si>
  <si>
    <t>B2102-V-CTC037</t>
  </si>
  <si>
    <t>01.03.21</t>
  </si>
  <si>
    <t>INT21-00014</t>
  </si>
  <si>
    <t>DIAMER-NILL</t>
  </si>
  <si>
    <t>B2102-V-CTC038</t>
  </si>
  <si>
    <t>Clarity ok in 10%mdc</t>
  </si>
  <si>
    <t>03.03.21</t>
  </si>
  <si>
    <t>2ND ISO DISPATCH ON DATE 26/02/2021</t>
  </si>
  <si>
    <t>INT21-00015</t>
  </si>
  <si>
    <t xml:space="preserve">R-7403 </t>
  </si>
  <si>
    <t>04.03.21</t>
  </si>
  <si>
    <t>INT21-00016</t>
  </si>
  <si>
    <t>B2102-V-CTC039</t>
  </si>
  <si>
    <t>06.03.21</t>
  </si>
  <si>
    <t>INT21-00017</t>
  </si>
  <si>
    <t>B2102-V-CTC040</t>
  </si>
  <si>
    <t>07.03.21</t>
  </si>
  <si>
    <t>INT21-00018</t>
  </si>
  <si>
    <t>B2102-V-CTC041</t>
  </si>
  <si>
    <t>09.03.21</t>
  </si>
  <si>
    <t>INT21-00019</t>
  </si>
  <si>
    <t>B2102-V-CTC042</t>
  </si>
  <si>
    <t>10.03.21</t>
  </si>
  <si>
    <t>INT21-00020</t>
  </si>
  <si>
    <t>B2102-V-CTC043</t>
  </si>
  <si>
    <t>11.03.21</t>
  </si>
  <si>
    <t>12.03.21</t>
  </si>
  <si>
    <t>3RD ISO DISPATCH ON DATE 09/03/2021</t>
  </si>
  <si>
    <t>INT21-00021</t>
  </si>
  <si>
    <t>B2102-V-CTC044</t>
  </si>
  <si>
    <t>INT21-00022</t>
  </si>
  <si>
    <t>B2102-V-CTC045</t>
  </si>
  <si>
    <t>&lt; 10 ppm</t>
  </si>
  <si>
    <t>14.03.21</t>
  </si>
  <si>
    <t>INT21-00023</t>
  </si>
  <si>
    <t>B2102-V-CTC046</t>
  </si>
  <si>
    <t>16.03.21</t>
  </si>
  <si>
    <t>INT21-00024</t>
  </si>
  <si>
    <t>B2102-V-CTC047</t>
  </si>
  <si>
    <t>17.03.21</t>
  </si>
  <si>
    <t>INT21-00025</t>
  </si>
  <si>
    <t>B2102-V-CTC048</t>
  </si>
  <si>
    <t>10.705
NMT-0.05</t>
  </si>
  <si>
    <t>18.03.21</t>
  </si>
  <si>
    <t>V</t>
  </si>
  <si>
    <t>B2103-CTCBL005</t>
  </si>
  <si>
    <t>FP21-00091</t>
  </si>
  <si>
    <t>B2103-CTC048</t>
  </si>
  <si>
    <t>R-7407 INT</t>
  </si>
  <si>
    <t>B2103-CTC049</t>
  </si>
  <si>
    <t>INT21-00026</t>
  </si>
  <si>
    <t>B2102-V-CTC049</t>
  </si>
  <si>
    <t>4TH ISO DISPATCH ON DATE 17/03/2021</t>
  </si>
  <si>
    <t>20.03.21</t>
  </si>
  <si>
    <t>INT21-00027</t>
  </si>
  <si>
    <t>B2102-V-CTC050</t>
  </si>
  <si>
    <t>22.03.21</t>
  </si>
  <si>
    <t>INT21-00028</t>
  </si>
  <si>
    <t>B2102-V-CTC051</t>
  </si>
  <si>
    <t>B2103-IIB-CTC040</t>
  </si>
  <si>
    <t>24.03.21</t>
  </si>
  <si>
    <t>IPCI21-02550</t>
  </si>
  <si>
    <t>R-7406 RESIDUE (W/W)</t>
  </si>
  <si>
    <t>25.03.21</t>
  </si>
  <si>
    <t>IPCI21-02573</t>
  </si>
  <si>
    <t>V-7413 W/W RESIDUE</t>
  </si>
  <si>
    <t>26.03.21</t>
  </si>
  <si>
    <t>IPCI21-02608</t>
  </si>
  <si>
    <t>27.03.21</t>
  </si>
  <si>
    <t>IPCI21-02637</t>
  </si>
  <si>
    <t>28.03.21</t>
  </si>
  <si>
    <t>INT21-00029</t>
  </si>
  <si>
    <t>B2102-V-CTC056</t>
  </si>
  <si>
    <t>0..01</t>
  </si>
  <si>
    <t>29.03.21</t>
  </si>
  <si>
    <t>INT21-00030</t>
  </si>
  <si>
    <t>B2102-V-CTC057</t>
  </si>
  <si>
    <t>31.03.21</t>
  </si>
  <si>
    <t>INT21-00031</t>
  </si>
  <si>
    <t>B2102-V-CTC058</t>
  </si>
  <si>
    <t>5TH ISO DISPATCH ON DATE 23/03/2021</t>
  </si>
  <si>
    <t>B2103-IIB-CTC044</t>
  </si>
  <si>
    <t>01.04.21</t>
  </si>
  <si>
    <t>INT21-00032</t>
  </si>
  <si>
    <t>B2102-V-CTC059</t>
  </si>
  <si>
    <t>02.04.21</t>
  </si>
  <si>
    <t>IPCI21-02826</t>
  </si>
  <si>
    <t>V-7414 W/W RESIDUE</t>
  </si>
  <si>
    <t>04.04.21</t>
  </si>
  <si>
    <t>INT21-00033</t>
  </si>
  <si>
    <t>B2102-V-CTC060</t>
  </si>
  <si>
    <t>05.04.21</t>
  </si>
  <si>
    <t>B2104-V-CTC060</t>
  </si>
  <si>
    <t>INT</t>
  </si>
  <si>
    <t>9.965
NMT-0.05</t>
  </si>
  <si>
    <t>COMP. HEPTANE</t>
  </si>
  <si>
    <t>AQS. LAYER</t>
  </si>
  <si>
    <t>M</t>
  </si>
  <si>
    <t>E</t>
  </si>
  <si>
    <t>12.05.21</t>
  </si>
  <si>
    <t>IPCI21-04056</t>
  </si>
  <si>
    <t>COLOUR LESS  LIQUID</t>
  </si>
  <si>
    <t>light brown solid</t>
  </si>
  <si>
    <t>Light Brown liquid</t>
  </si>
  <si>
    <t>B2105-IIB-CTC070</t>
  </si>
  <si>
    <t>LIGHT GREENISH SOLID</t>
  </si>
  <si>
    <t>01.06.21</t>
  </si>
  <si>
    <t>IPCI21-0457</t>
  </si>
  <si>
    <t>PH</t>
  </si>
  <si>
    <t>03.06.21</t>
  </si>
  <si>
    <t>IPCI21-04551</t>
  </si>
  <si>
    <t xml:space="preserve">V-7413 W/W </t>
  </si>
  <si>
    <t>WET CAKE</t>
  </si>
  <si>
    <t>B2106-IIB-CTC075</t>
  </si>
  <si>
    <t>13.06.21</t>
  </si>
  <si>
    <t>14.06.21</t>
  </si>
  <si>
    <t>IPCI21-04862</t>
  </si>
  <si>
    <t>off white  semi solid</t>
  </si>
  <si>
    <t>IPCI21-04867</t>
  </si>
  <si>
    <t>Light Brown Solid</t>
  </si>
  <si>
    <t>Batch Number</t>
  </si>
  <si>
    <t>16.06.21</t>
  </si>
  <si>
    <t>IPCI21-04922</t>
  </si>
  <si>
    <t>B2106-IIB-CTC082</t>
  </si>
  <si>
    <t>24.06.21</t>
  </si>
  <si>
    <t>IPCI21-05173</t>
  </si>
  <si>
    <t>LIGHT BROWN SOLID</t>
  </si>
  <si>
    <t>2T CONVERSON</t>
  </si>
  <si>
    <t>29.06.21</t>
  </si>
  <si>
    <t>IPCI21-05323</t>
  </si>
  <si>
    <t>SF-7201 SODA(W/W)</t>
  </si>
  <si>
    <t>INT21-00034</t>
  </si>
  <si>
    <t>B2106-V-CTC112</t>
  </si>
  <si>
    <t>6TH ISO DISPATCH ON DATE 08/04/2021</t>
  </si>
  <si>
    <t>B2106-IIB-CTC087</t>
  </si>
  <si>
    <t>01.07.21</t>
  </si>
  <si>
    <t>INT21-00035</t>
  </si>
  <si>
    <t>B2106-V-CTC113</t>
  </si>
  <si>
    <t>02.07.21</t>
  </si>
  <si>
    <t>IPCI21-05384</t>
  </si>
  <si>
    <t>INT21-00036</t>
  </si>
  <si>
    <t>B2107-V-CTC114</t>
  </si>
  <si>
    <t>03.07.21</t>
  </si>
  <si>
    <t>IPCI21-05433</t>
  </si>
  <si>
    <t>B2107-III-CTC117</t>
  </si>
  <si>
    <t>04.07.21</t>
  </si>
  <si>
    <t>INT21-00037</t>
  </si>
  <si>
    <t>B2107-V-CTC115</t>
  </si>
  <si>
    <t>05.07.21</t>
  </si>
  <si>
    <t>IPCI21-05479</t>
  </si>
  <si>
    <t>06.07.21</t>
  </si>
  <si>
    <t>B2107-IIB-CTC090</t>
  </si>
  <si>
    <t>INT21-00038</t>
  </si>
  <si>
    <t>B2107-V-CTC116</t>
  </si>
  <si>
    <t>07.07.21</t>
  </si>
  <si>
    <t>INT21-00039</t>
  </si>
  <si>
    <t>B2107-V-CTC117</t>
  </si>
  <si>
    <t xml:space="preserve">ANF-7401 </t>
  </si>
  <si>
    <t>INT21-00040</t>
  </si>
  <si>
    <t>B2107-V-CTC118</t>
  </si>
  <si>
    <t>10.07.21</t>
  </si>
  <si>
    <t>IPCI21-05610</t>
  </si>
  <si>
    <t>B2107-IIB-CTC092</t>
  </si>
  <si>
    <t>INT21-00041</t>
  </si>
  <si>
    <t>B2107-V-CTC119</t>
  </si>
  <si>
    <t>B2107-IIB-CTC093</t>
  </si>
  <si>
    <t>12.07.21</t>
  </si>
  <si>
    <t>B2107-V-CTC120</t>
  </si>
  <si>
    <t>INT21-00042</t>
  </si>
  <si>
    <t xml:space="preserve">Sample not received </t>
  </si>
  <si>
    <t>2.5 ppm (max)</t>
  </si>
  <si>
    <t>2.5ppm (max)</t>
  </si>
  <si>
    <t>2 .5ppm (max)</t>
  </si>
  <si>
    <t>13.07.21</t>
  </si>
  <si>
    <t>IPCI21-05707</t>
  </si>
  <si>
    <t>B2107-V-CTC121</t>
  </si>
  <si>
    <t>4000 KG APTCB ADDTN</t>
  </si>
  <si>
    <t>15.07.21</t>
  </si>
  <si>
    <t>4500 KG APTCB ADDTN</t>
  </si>
  <si>
    <t>5000 KG APTCB ADDTN</t>
  </si>
  <si>
    <t>INT21-00043</t>
  </si>
  <si>
    <t>B2107-V-CTC122</t>
  </si>
  <si>
    <t>5500 KG APTCB ADDTN</t>
  </si>
  <si>
    <t>16.07.21</t>
  </si>
  <si>
    <t>IPCI21-05809</t>
  </si>
  <si>
    <t>Dow ISO _16.07.2021</t>
  </si>
  <si>
    <t>MIS21-00486</t>
  </si>
  <si>
    <t>MIS21-00487</t>
  </si>
  <si>
    <t>MIS21-00488</t>
  </si>
  <si>
    <t>MIS21-00489</t>
  </si>
  <si>
    <t xml:space="preserve">  (5.0 MT) SAMPLE</t>
  </si>
  <si>
    <t>17.07.21</t>
  </si>
  <si>
    <t>INT21-00044</t>
  </si>
  <si>
    <t>B2107-V-CTC123</t>
  </si>
  <si>
    <t>6000 KG APTCB ADDTN</t>
  </si>
  <si>
    <t>IH</t>
  </si>
  <si>
    <t>22.07.21</t>
  </si>
  <si>
    <t>IPCI21-06015</t>
  </si>
  <si>
    <t>DRUM COMPOSITE</t>
  </si>
  <si>
    <t>DRUM</t>
  </si>
  <si>
    <t>2000 KG APTCB ADDTN</t>
  </si>
  <si>
    <t>2500 KG APTCB ADDTN</t>
  </si>
  <si>
    <t>3000 KG APTCB ADDTN</t>
  </si>
  <si>
    <t>3500 KG APTCB ADDTN</t>
  </si>
  <si>
    <t>B2107-IIB-CTC100</t>
  </si>
  <si>
    <t>25.07.21</t>
  </si>
  <si>
    <t>IPCI21-06105</t>
  </si>
  <si>
    <t>30.07.21</t>
  </si>
  <si>
    <t>IPCI21-06266</t>
  </si>
  <si>
    <t>IPCI21-06289</t>
  </si>
  <si>
    <t>31.07.21</t>
  </si>
  <si>
    <t>B2107-IICR-CTC008</t>
  </si>
  <si>
    <t>IPCI21-06308</t>
  </si>
  <si>
    <t>IPCI21-06321</t>
  </si>
  <si>
    <t>01.08.21</t>
  </si>
  <si>
    <t>IPCI21-06344</t>
  </si>
  <si>
    <t>IPCI21-06373</t>
  </si>
  <si>
    <t>03.08.21</t>
  </si>
  <si>
    <t>B2107-IICR-CTC007</t>
  </si>
  <si>
    <t>IPCI21-06412</t>
  </si>
  <si>
    <t>04.08.21</t>
  </si>
  <si>
    <t>B2107-IICR-CTC009</t>
  </si>
  <si>
    <t>IPCI21-06439</t>
  </si>
  <si>
    <t>AQ. LAYER</t>
  </si>
  <si>
    <t>B2108-IIB-CTC108</t>
  </si>
  <si>
    <t>B2108-IIB-CTC109</t>
  </si>
  <si>
    <t>B2107-IICR-CTC010</t>
  </si>
  <si>
    <t>10.08.21</t>
  </si>
  <si>
    <t>IPCI21-06634</t>
  </si>
  <si>
    <t>11.08.21</t>
  </si>
  <si>
    <t>14.08.21</t>
  </si>
  <si>
    <t>IPCI21-06750</t>
  </si>
  <si>
    <t>B2108-IIB-CTC113</t>
  </si>
  <si>
    <t>18.09.21</t>
  </si>
  <si>
    <t>B2108-IIB-CTC114</t>
  </si>
  <si>
    <t>21.08.21</t>
  </si>
  <si>
    <t>B2107-IICR-CTC011</t>
  </si>
  <si>
    <t>IPCI21-06967</t>
  </si>
  <si>
    <t>22.08.21</t>
  </si>
  <si>
    <t>IPCI21-06993</t>
  </si>
  <si>
    <t>23.08.21</t>
  </si>
  <si>
    <t>IPCI21-07033</t>
  </si>
  <si>
    <t>24.08.21</t>
  </si>
  <si>
    <t>INT21-00045</t>
  </si>
  <si>
    <t>26.08.21</t>
  </si>
  <si>
    <t>INT21-00046</t>
  </si>
  <si>
    <t>29.08.21</t>
  </si>
  <si>
    <t>INT21-00047</t>
  </si>
  <si>
    <t>B2108-V-CTC149</t>
  </si>
  <si>
    <t>B2108-V-CTC147</t>
  </si>
  <si>
    <t>B2108-V-CTC148</t>
  </si>
  <si>
    <t>N2PURGING</t>
  </si>
  <si>
    <t>31.08.21</t>
  </si>
  <si>
    <t>INT21-00048</t>
  </si>
  <si>
    <t>B2108-V-CTC150</t>
  </si>
  <si>
    <t>Dow ISO _31.08.2021</t>
  </si>
  <si>
    <t>MIS21-00598</t>
  </si>
  <si>
    <t>MIS21-00599</t>
  </si>
  <si>
    <t>MIS21-00600</t>
  </si>
  <si>
    <t>FINAL (17.0 MT) SAMPLE</t>
  </si>
  <si>
    <t>B2108-IIB-CTC121</t>
  </si>
  <si>
    <t>2T CONVE</t>
  </si>
  <si>
    <t>04.09.21</t>
  </si>
  <si>
    <t>INT21-00049</t>
  </si>
  <si>
    <t>B2108-V-CTC151</t>
  </si>
  <si>
    <t>INT21-00050</t>
  </si>
  <si>
    <t>06.09.21</t>
  </si>
  <si>
    <t>INT21-00051</t>
  </si>
  <si>
    <t>B2109-V-CTC153</t>
  </si>
  <si>
    <t>B2109-V-CTC152</t>
  </si>
  <si>
    <t>B2107-IICR-CTC012</t>
  </si>
  <si>
    <t>07.09.21</t>
  </si>
  <si>
    <t>INT21-00052</t>
  </si>
  <si>
    <t>B2109-V-CTC154</t>
  </si>
  <si>
    <t>08.09.21</t>
  </si>
  <si>
    <t>B2107-IICR-CTC013</t>
  </si>
  <si>
    <t>IPCI21-07438+F43:I43</t>
  </si>
  <si>
    <t>IPCI21-07493</t>
  </si>
  <si>
    <t>INT21-00053</t>
  </si>
  <si>
    <t>B2109-V-CTC155</t>
  </si>
  <si>
    <t>09.09.21</t>
  </si>
  <si>
    <t>B2107-IICR-CTC014</t>
  </si>
  <si>
    <t>IPCI21-07545</t>
  </si>
  <si>
    <t>10.09.21</t>
  </si>
  <si>
    <t>INT21-00054</t>
  </si>
  <si>
    <t>B2109-V-CTC156</t>
  </si>
  <si>
    <t>11.09.21</t>
  </si>
  <si>
    <t>INT21-00055</t>
  </si>
  <si>
    <t>B2109-V-CTC157</t>
  </si>
  <si>
    <t>12.09.21</t>
  </si>
  <si>
    <t>13.09.21</t>
  </si>
  <si>
    <t>INT21-00056</t>
  </si>
  <si>
    <t>B2109-V-CTC158</t>
  </si>
  <si>
    <t>Dow ISO _13.09.2021</t>
  </si>
  <si>
    <t>MIS21-00628</t>
  </si>
  <si>
    <t>MIS21-00629</t>
  </si>
  <si>
    <t>MIS21-00630</t>
  </si>
  <si>
    <t>14.09.21</t>
  </si>
  <si>
    <t>IPCI21-07675</t>
  </si>
  <si>
    <t>7TH ISO DISPATCH ON DATE 16/07/2021</t>
  </si>
  <si>
    <t>8TH ISO DISPATCH ON DATE 31/08/2021</t>
  </si>
  <si>
    <t>9TH ISO DISPATCH ON DATE 13/09/2021</t>
  </si>
  <si>
    <t>INT21-00057</t>
  </si>
  <si>
    <t>B2109-V-CTC159</t>
  </si>
  <si>
    <t>B2107-IICR-CTC015</t>
  </si>
  <si>
    <t>IPCI21-07690</t>
  </si>
  <si>
    <t>16.09.21</t>
  </si>
  <si>
    <t>B2107-IICR-CTC016</t>
  </si>
  <si>
    <t>IPCI21-07735</t>
  </si>
  <si>
    <t>IPCI21-07778</t>
  </si>
  <si>
    <t>V-7456</t>
  </si>
  <si>
    <t>INT21-00058</t>
  </si>
  <si>
    <t>B2109-V-CTC161</t>
  </si>
  <si>
    <t>20.09.21</t>
  </si>
  <si>
    <t>500 KG APTCB ADDTN</t>
  </si>
  <si>
    <t>1000 KG APTCB ADDTN</t>
  </si>
  <si>
    <t>ORGANIC M/C</t>
  </si>
  <si>
    <t>1500 KG APTCB ADDTN</t>
  </si>
  <si>
    <t>INT21-00059</t>
  </si>
  <si>
    <t>21.09.21</t>
  </si>
  <si>
    <t>B2109-V-CTC162</t>
  </si>
  <si>
    <t>IPCI21-07895</t>
  </si>
  <si>
    <t>INT21-00060</t>
  </si>
  <si>
    <t>B2109-V-CTC163</t>
  </si>
  <si>
    <t>B2107-IICR-CTC017</t>
  </si>
  <si>
    <t>IPCI21-07921</t>
  </si>
  <si>
    <t>24.09.21</t>
  </si>
  <si>
    <t>IPCI21-08001</t>
  </si>
  <si>
    <t>INT21-00061</t>
  </si>
  <si>
    <t>B2109-V-CTC165</t>
  </si>
  <si>
    <t>25.09.21</t>
  </si>
  <si>
    <t>Dow 30 (max)     &amp; IH 60 (max)</t>
  </si>
  <si>
    <t>B2109-IICR-CTC018</t>
  </si>
  <si>
    <t>IPCI21-08024</t>
  </si>
  <si>
    <t xml:space="preserve">R 7209 </t>
  </si>
  <si>
    <t>26.09.21</t>
  </si>
  <si>
    <t>B2109-IICR-CTC019</t>
  </si>
  <si>
    <t>IPCI21-08063</t>
  </si>
  <si>
    <t>B2107-IICR-CTC019</t>
  </si>
  <si>
    <t>LIGHT YELLOW SOLID</t>
  </si>
  <si>
    <t>Clarity  NOTok in 10%mdc</t>
  </si>
  <si>
    <t>29.09.21</t>
  </si>
  <si>
    <t>B2109-IICR-CTC020</t>
  </si>
  <si>
    <t>IPCI21-08162</t>
  </si>
  <si>
    <t>B2107-IICR-CTC020</t>
  </si>
  <si>
    <t>30.09.21</t>
  </si>
  <si>
    <t>LIGHT GREENISH SEMI SOLID</t>
  </si>
  <si>
    <t>Dow ISO _30.09.2021</t>
  </si>
  <si>
    <t>MIS21-00657</t>
  </si>
  <si>
    <t>MIS21-00658</t>
  </si>
  <si>
    <t>MIS21-00659</t>
  </si>
  <si>
    <t>ORG M/C</t>
  </si>
  <si>
    <t>03.10.21</t>
  </si>
  <si>
    <t>10TH ISO DISPATCH ON DATE 30/09/2021</t>
  </si>
  <si>
    <t>B2110-I-CTC074</t>
  </si>
  <si>
    <t>IPCI21-08327</t>
  </si>
  <si>
    <t>05.10.21</t>
  </si>
  <si>
    <t>LIGHT GREENISH  SOLID</t>
  </si>
  <si>
    <t>B2110-I-CTC075</t>
  </si>
  <si>
    <t>IPCI21-08389</t>
  </si>
  <si>
    <t>MIS21-00597</t>
  </si>
  <si>
    <t>MIS21-00624</t>
  </si>
  <si>
    <t>MIS21-00656</t>
  </si>
  <si>
    <t>T-7103</t>
  </si>
  <si>
    <t>TCB</t>
  </si>
  <si>
    <t>10.10.21</t>
  </si>
  <si>
    <t>B2110-I-CTC076</t>
  </si>
  <si>
    <t>IPCI21-08553</t>
  </si>
  <si>
    <t>COMPOSIT</t>
  </si>
  <si>
    <t>LIGHT YELLOW HAZY LIQUID</t>
  </si>
  <si>
    <t>14.10.21</t>
  </si>
  <si>
    <t>B2110-IICR-CTC022</t>
  </si>
  <si>
    <t>B2107-IICR-CTC022</t>
  </si>
  <si>
    <t>IPCI21-08649</t>
  </si>
  <si>
    <t>16.10.21</t>
  </si>
  <si>
    <t>B2110-I-CTC077</t>
  </si>
  <si>
    <t>IPCI21-08691</t>
  </si>
  <si>
    <t>B2110-IICR-CTC023</t>
  </si>
  <si>
    <t>IPCI21-08703</t>
  </si>
  <si>
    <t>17.10.21</t>
  </si>
  <si>
    <t>IPCI21-08734</t>
  </si>
  <si>
    <t>B2110-IICR-CTC024</t>
  </si>
  <si>
    <t>18.10.21</t>
  </si>
  <si>
    <t>B2110-I-CTC078</t>
  </si>
  <si>
    <t>IPCI21-08774</t>
  </si>
  <si>
    <t>19.10.21</t>
  </si>
  <si>
    <t>B2110-IICR-CTC025</t>
  </si>
  <si>
    <t>21.10.21</t>
  </si>
  <si>
    <t>B2110-IICR-CTC026</t>
  </si>
  <si>
    <t>IPCI21-08883</t>
  </si>
  <si>
    <t>B2110-IIB-CTC145</t>
  </si>
  <si>
    <t>22.10.21</t>
  </si>
  <si>
    <t>B2110-I-CTC079</t>
  </si>
  <si>
    <t>IPCI21-08917</t>
  </si>
  <si>
    <t>23.10.21</t>
  </si>
  <si>
    <t>B2110-IICR-CTC027</t>
  </si>
  <si>
    <t>IPCI21-08953</t>
  </si>
  <si>
    <t>MIS21-00731</t>
  </si>
  <si>
    <t>IPCI21-08962</t>
  </si>
  <si>
    <t>B2110-I-CTC080</t>
  </si>
  <si>
    <t>LIGHT YELLOW  LIQUID</t>
  </si>
  <si>
    <t>26.10.21</t>
  </si>
  <si>
    <t>IPCI21-09070</t>
  </si>
  <si>
    <t>27.10.21</t>
  </si>
  <si>
    <t>B2110-IICR-CTC028</t>
  </si>
  <si>
    <t>IPCI21-0918</t>
  </si>
  <si>
    <t>INT21-00062</t>
  </si>
  <si>
    <t>B2110-V-CTC187</t>
  </si>
  <si>
    <t>28.10.21</t>
  </si>
  <si>
    <t>DIMER</t>
  </si>
  <si>
    <t>0.10 % (max)</t>
  </si>
  <si>
    <t>30/60  (max)</t>
  </si>
  <si>
    <t>2.5(max)</t>
  </si>
  <si>
    <t xml:space="preserve">R-7407 </t>
  </si>
  <si>
    <t>INT21-00063</t>
  </si>
  <si>
    <t>B2110-V-CTC188</t>
  </si>
  <si>
    <t>B2110-I-CTC081</t>
  </si>
  <si>
    <t>IPCI21-09164</t>
  </si>
  <si>
    <t>31.10.21</t>
  </si>
  <si>
    <t>B2110-I-CTC082</t>
  </si>
  <si>
    <t>IPCI21-09243</t>
  </si>
  <si>
    <t>B2110-IICR-CTC029</t>
  </si>
  <si>
    <t>01.11.21</t>
  </si>
  <si>
    <t>IPCI21-09273</t>
  </si>
  <si>
    <t>02.11.21</t>
  </si>
  <si>
    <t>IPCI21-09305</t>
  </si>
  <si>
    <t>IPCI21-09326</t>
  </si>
  <si>
    <t>03.11.21</t>
  </si>
  <si>
    <t>IPCI21-09330</t>
  </si>
  <si>
    <t>INT21-00064</t>
  </si>
  <si>
    <t>04.11.21</t>
  </si>
  <si>
    <t>IPCI21-09371</t>
  </si>
  <si>
    <t>IPCI21-09381</t>
  </si>
  <si>
    <t>IPCI21-09394</t>
  </si>
  <si>
    <t>05.11.21</t>
  </si>
  <si>
    <t>IPCI21-09413</t>
  </si>
  <si>
    <t>B2111-IICR-CTC030</t>
  </si>
  <si>
    <t>IPCI2+I97+F95:F95:I95</t>
  </si>
  <si>
    <t>IPCI21-09420</t>
  </si>
  <si>
    <t>B2110-IICR-CTC030</t>
  </si>
  <si>
    <t>06.11.21</t>
  </si>
  <si>
    <t>IPCI21-09436</t>
  </si>
  <si>
    <t>B2111-I-CTC083</t>
  </si>
  <si>
    <t>B2111-I-CTC084</t>
  </si>
  <si>
    <t>INT21-00065</t>
  </si>
  <si>
    <t>07.11.21</t>
  </si>
  <si>
    <t>D/DEGGASING</t>
  </si>
  <si>
    <t>IPCI21-09466</t>
  </si>
  <si>
    <t>INT21-00066</t>
  </si>
  <si>
    <t>B2111-V-CTC193</t>
  </si>
  <si>
    <t>B2111-V-CTC191</t>
  </si>
  <si>
    <t>B2111-V-CTC192</t>
  </si>
  <si>
    <t>08.11.21</t>
  </si>
  <si>
    <t>IPCI21-09517</t>
  </si>
  <si>
    <t>B2111-I-CTC085</t>
  </si>
  <si>
    <t>IPCI21-09522</t>
  </si>
  <si>
    <t>IPCI21-09518</t>
  </si>
  <si>
    <t>09.11.21</t>
  </si>
  <si>
    <t>INT21-00067</t>
  </si>
  <si>
    <t>B2111-V-CTC194</t>
  </si>
  <si>
    <t>11.11.21</t>
  </si>
  <si>
    <t>IPCI21-09574</t>
  </si>
  <si>
    <t>IPCI21-09584</t>
  </si>
  <si>
    <t>12.11.21</t>
  </si>
  <si>
    <t>IPCI21-09612</t>
  </si>
  <si>
    <t>B2111-I-CTC086</t>
  </si>
  <si>
    <t>IPCI21-09616</t>
  </si>
  <si>
    <t>13.11.21</t>
  </si>
  <si>
    <t>B2111-IICR-CTC031</t>
  </si>
  <si>
    <t>IPCI21-09636</t>
  </si>
  <si>
    <t>B2110-IICR-CTC031</t>
  </si>
  <si>
    <t>14.11.21</t>
  </si>
  <si>
    <t>IPCI21-09659</t>
  </si>
  <si>
    <t>15.11.21</t>
  </si>
  <si>
    <t>B2111-I-CTC087</t>
  </si>
  <si>
    <t>16.11.21</t>
  </si>
  <si>
    <t>IPCI21-09721</t>
  </si>
  <si>
    <t>17.11.21</t>
  </si>
  <si>
    <t>IPCI21-09743</t>
  </si>
  <si>
    <t>18.11.21</t>
  </si>
  <si>
    <t>IPCI21-09781</t>
  </si>
  <si>
    <t>B2111-I-CTC088</t>
  </si>
  <si>
    <t>19.11.21</t>
  </si>
  <si>
    <t>IPCI21-09792</t>
  </si>
  <si>
    <t>B2111-IIB-CTC162</t>
  </si>
  <si>
    <t>IPCI21-09798</t>
  </si>
  <si>
    <t>IPCI21-09800</t>
  </si>
  <si>
    <t>20.11.21</t>
  </si>
  <si>
    <t>21.11.21</t>
  </si>
  <si>
    <t>B2111-I-CTC089</t>
  </si>
  <si>
    <t>IPCI21-09852</t>
  </si>
  <si>
    <t>23.11.21</t>
  </si>
  <si>
    <t>IPCI21-09819</t>
  </si>
  <si>
    <t>24.11.21</t>
  </si>
  <si>
    <t>IPCI21-09886</t>
  </si>
  <si>
    <t>B2111-IIB-CTC163</t>
  </si>
  <si>
    <t>IPCI21-09897</t>
  </si>
  <si>
    <t>100-94.76</t>
  </si>
  <si>
    <t>25.11.21</t>
  </si>
  <si>
    <t>B2111-IICR-CTC033</t>
  </si>
  <si>
    <t>IPCI21-09924</t>
  </si>
  <si>
    <t>B2111-I-CTC090</t>
  </si>
  <si>
    <t>26.11.21</t>
  </si>
  <si>
    <t>IPCI21-09947</t>
  </si>
  <si>
    <t>IPCI21-09950</t>
  </si>
  <si>
    <t>B2111-CTC-204</t>
  </si>
  <si>
    <t>IPCI21-09964</t>
  </si>
  <si>
    <t>B2111-CTC-205</t>
  </si>
  <si>
    <t>27.11.21</t>
  </si>
  <si>
    <t>IPCI21-09990</t>
  </si>
  <si>
    <t>B2111-III-CTC-206</t>
  </si>
  <si>
    <t>B2111-CTCF132</t>
  </si>
  <si>
    <t>IPCI21-09996</t>
  </si>
  <si>
    <t>B2111-IIB-CTC165</t>
  </si>
  <si>
    <t>28.11.21</t>
  </si>
  <si>
    <t>IPCI21-09999</t>
  </si>
  <si>
    <t>1ST WASH WET CAKE</t>
  </si>
  <si>
    <t>IPCI21-10010</t>
  </si>
  <si>
    <t>IPCI21-10023</t>
  </si>
  <si>
    <t>B2111-IICR-CTC035</t>
  </si>
  <si>
    <t>IPCI21-10015</t>
  </si>
  <si>
    <t>IPCI21-10011</t>
  </si>
  <si>
    <t>IPCI21-10020</t>
  </si>
  <si>
    <t>IPCI21-10031</t>
  </si>
  <si>
    <t>IPCI21-10025</t>
  </si>
  <si>
    <t>B2111-IIB-CTC166</t>
  </si>
  <si>
    <t>IPCI21-10032</t>
  </si>
  <si>
    <t>29.11.21</t>
  </si>
  <si>
    <t>IPCI21-10036</t>
  </si>
  <si>
    <t>B2111-I-CTC091</t>
  </si>
  <si>
    <t>IPCI21-10053</t>
  </si>
  <si>
    <t>IPCI21-10080</t>
  </si>
  <si>
    <t>30.11.21</t>
  </si>
  <si>
    <t>B2111-CTCF133</t>
  </si>
  <si>
    <t>IPCI21-10068</t>
  </si>
  <si>
    <t>IPCI21-10073</t>
  </si>
  <si>
    <t>IPCI21-10075</t>
  </si>
  <si>
    <t>IPCI21-10078</t>
  </si>
  <si>
    <t>IPCI21-10074</t>
  </si>
  <si>
    <t>B2111-III-CTC-208</t>
  </si>
  <si>
    <t>B2111-III-CTC208</t>
  </si>
  <si>
    <t>IPCI21-10087</t>
  </si>
  <si>
    <t>IPCI21-10079</t>
  </si>
  <si>
    <t>IPCI21-10088</t>
  </si>
  <si>
    <t>B2111-IIB-CTC167</t>
  </si>
  <si>
    <t>IPCI21-10094</t>
  </si>
  <si>
    <t>B2111-V-CTC-204</t>
  </si>
  <si>
    <t>IPCI21-10093</t>
  </si>
  <si>
    <t>IPCI21-10095</t>
  </si>
  <si>
    <t>Slight Greenish Solid</t>
  </si>
  <si>
    <t>IPCI21-10099</t>
  </si>
  <si>
    <t>01.12.21</t>
  </si>
  <si>
    <t>IPCI21-10106</t>
  </si>
  <si>
    <t xml:space="preserve"> Grey Colour solid</t>
  </si>
  <si>
    <t>IPCI21-10116</t>
  </si>
  <si>
    <t>B2112-IIB-CTC167</t>
  </si>
  <si>
    <t>IPCI21-10115</t>
  </si>
  <si>
    <t>IPCI21-1013</t>
  </si>
  <si>
    <t>IPCI21-10121</t>
  </si>
  <si>
    <t>B2112-I-CTC-092</t>
  </si>
  <si>
    <t>IPCI21-10128</t>
  </si>
  <si>
    <t>B2112-IV-CTC-209</t>
  </si>
  <si>
    <t>IPCI21-10125</t>
  </si>
  <si>
    <t>IPCI21-10133</t>
  </si>
  <si>
    <t>B2112-V-CTC-205</t>
  </si>
  <si>
    <t>IPCI21-10131</t>
  </si>
  <si>
    <t>IPCI21-10137</t>
  </si>
  <si>
    <t>B2111-IICR-CTC034</t>
  </si>
  <si>
    <t>IPCI21-10138</t>
  </si>
  <si>
    <t>IPCI21-10140</t>
  </si>
  <si>
    <t>IPCI21-10139</t>
  </si>
  <si>
    <t>IPCI21-10124</t>
  </si>
  <si>
    <t>IPCI21-10130</t>
  </si>
  <si>
    <t>IPCI21-10132</t>
  </si>
  <si>
    <t>02.12.21</t>
  </si>
  <si>
    <t>IPCI21-10143</t>
  </si>
  <si>
    <t>IPCI21-10145</t>
  </si>
  <si>
    <t>IPCI21-10146</t>
  </si>
  <si>
    <t>B2112-I-CTC092</t>
  </si>
  <si>
    <t>B2112-IIB-CTC168</t>
  </si>
  <si>
    <t xml:space="preserve"> Light  Grey Colour solid</t>
  </si>
  <si>
    <t>B2112-CTCF134</t>
  </si>
  <si>
    <t>B2112-III-CTC209</t>
  </si>
  <si>
    <t>IPCI21-10148</t>
  </si>
  <si>
    <t>Input Batch-B2110-IIB-CTC164</t>
  </si>
  <si>
    <t>Input Batch-B2110-IIB-CTC165</t>
  </si>
  <si>
    <t>IPCI21-10149</t>
  </si>
  <si>
    <t>Greenish Semisolid</t>
  </si>
  <si>
    <t>IPCI21-10150</t>
  </si>
  <si>
    <t>IPCI21-10154</t>
  </si>
  <si>
    <t>IPCI21-10155</t>
  </si>
  <si>
    <t>IPCI21-10156</t>
  </si>
  <si>
    <t>IPCI21-10158</t>
  </si>
  <si>
    <t>IPCI21-10157</t>
  </si>
  <si>
    <t>Greenish solid</t>
  </si>
  <si>
    <t>IPCI21-10159</t>
  </si>
  <si>
    <t>IPCI21-10164</t>
  </si>
  <si>
    <t>IPCI21-10165</t>
  </si>
  <si>
    <t>IPCI21-10166</t>
  </si>
  <si>
    <t>IPCI21-10167</t>
  </si>
  <si>
    <t>IPCI21-10169</t>
  </si>
  <si>
    <t>B2112-V-CTC-206</t>
  </si>
  <si>
    <t>IPCI21-10170</t>
  </si>
  <si>
    <t>B2112-IV-CTC-210</t>
  </si>
  <si>
    <t>03.12.21</t>
  </si>
  <si>
    <t>IPCI21-10172</t>
  </si>
  <si>
    <t>B2111-III-CTC-210</t>
  </si>
  <si>
    <t>IPCI21-10176</t>
  </si>
  <si>
    <t>IPCI21-10174</t>
  </si>
  <si>
    <t>B2112-IIB-CTC169</t>
  </si>
  <si>
    <t>IPCI21-10179</t>
  </si>
  <si>
    <t>IPCI21-10173</t>
  </si>
  <si>
    <t>IPCI21-10180</t>
  </si>
  <si>
    <t>B2112-IIA-CTC-169</t>
  </si>
  <si>
    <t>IPCI21-10182</t>
  </si>
  <si>
    <t>B2112-III-CTC210</t>
  </si>
  <si>
    <t>Input Batch-B2110-IIB-CTC166</t>
  </si>
  <si>
    <t>IPCI21-10181</t>
  </si>
  <si>
    <t>BLACKISH LIQUID</t>
  </si>
  <si>
    <t>B2112-CTCF135</t>
  </si>
  <si>
    <t>IPCI21-10184</t>
  </si>
  <si>
    <t>IPCI21-10191</t>
  </si>
  <si>
    <t>IPCI21-10193</t>
  </si>
  <si>
    <t>IPCI21-10189</t>
  </si>
  <si>
    <t>IPCI21-10190</t>
  </si>
  <si>
    <t>IPCI21-10187</t>
  </si>
  <si>
    <t>IPCI21-10194</t>
  </si>
  <si>
    <t>IPCI21-10196</t>
  </si>
  <si>
    <t>IPCI21-10195</t>
  </si>
  <si>
    <t>IPCI21-10198</t>
  </si>
  <si>
    <t>IPCI21-10199</t>
  </si>
  <si>
    <t>B2112-IV-CTC-211</t>
  </si>
  <si>
    <t>IPCI21-10200</t>
  </si>
  <si>
    <t>IPCI21-10202</t>
  </si>
  <si>
    <t>IPCI21-10205</t>
  </si>
  <si>
    <t>04.12.21</t>
  </si>
  <si>
    <t>IPCI21-10209</t>
  </si>
  <si>
    <t>B2112-IIA-CTC-170</t>
  </si>
  <si>
    <t>IPCI21-10213</t>
  </si>
  <si>
    <t>B2111-III-CTC-211</t>
  </si>
  <si>
    <t>IPCI21-10214</t>
  </si>
  <si>
    <t>B2112-CTCF136</t>
  </si>
  <si>
    <t>IPCI21-10215</t>
  </si>
  <si>
    <t>B2112-V-CTC-207</t>
  </si>
  <si>
    <t>IPCI21-10216</t>
  </si>
  <si>
    <t>B2112-III-CTC211</t>
  </si>
  <si>
    <t>IPCI21-10219</t>
  </si>
  <si>
    <t>Input Batch-B2110-IIB-CTC167</t>
  </si>
  <si>
    <t>IPCI21-10222</t>
  </si>
  <si>
    <t>IPCI21-10225</t>
  </si>
  <si>
    <t>IPCI21-10226</t>
  </si>
  <si>
    <t>IPCI21-10228</t>
  </si>
  <si>
    <t>ICI21-10227</t>
  </si>
  <si>
    <t>IPCI21-10231</t>
  </si>
  <si>
    <t>IPCI21-10234</t>
  </si>
  <si>
    <t>IPCI21-10237</t>
  </si>
  <si>
    <t>IPCI21-10238</t>
  </si>
  <si>
    <t>IPCI21-10241</t>
  </si>
  <si>
    <t>IPCI21-10242</t>
  </si>
  <si>
    <t>ICI21-10240</t>
  </si>
  <si>
    <t>IPCI21-10245</t>
  </si>
  <si>
    <t>B2112-IIB-CTC170</t>
  </si>
  <si>
    <t>IPCI21-10243</t>
  </si>
  <si>
    <t>IPCI21-10244</t>
  </si>
  <si>
    <t>05.12.21</t>
  </si>
  <si>
    <t>ICI21-10250</t>
  </si>
  <si>
    <t>IPCI21-10252</t>
  </si>
  <si>
    <t>B2112-I-CTC-093</t>
  </si>
  <si>
    <t>B2112-V-CTC-208</t>
  </si>
  <si>
    <t>IPCI21-10255</t>
  </si>
  <si>
    <t>ICI21-10256</t>
  </si>
  <si>
    <t>IPCI21-10259</t>
  </si>
  <si>
    <t>IPCI21-10257</t>
  </si>
  <si>
    <t>B2112-IV-CTC-212</t>
  </si>
  <si>
    <t>IPCI21-10258</t>
  </si>
  <si>
    <t>IPCI21-10262</t>
  </si>
  <si>
    <t>IPCI21-10264</t>
  </si>
  <si>
    <t>IPCI21-10269</t>
  </si>
  <si>
    <t>B2112-I-CTC093</t>
  </si>
  <si>
    <t>IPCI21-10271</t>
  </si>
  <si>
    <t>ICI21-10267</t>
  </si>
  <si>
    <t>IPCI21-10263</t>
  </si>
  <si>
    <t>B2112-CTCF137</t>
  </si>
  <si>
    <t>IPCI21-10261</t>
  </si>
  <si>
    <t>IPCI21-10270</t>
  </si>
  <si>
    <t>IPCI21-10272</t>
  </si>
  <si>
    <t>IPCI21-10273</t>
  </si>
  <si>
    <t>IPCI21-10275</t>
  </si>
  <si>
    <t>B2112-III-CTC212</t>
  </si>
  <si>
    <t>Input Batch-B2110-IIB-CTC168</t>
  </si>
  <si>
    <t>IPCI21-10279</t>
  </si>
  <si>
    <t>IPCI21-10278</t>
  </si>
  <si>
    <t>IPCI21-10284</t>
  </si>
  <si>
    <t>ICI21-10283</t>
  </si>
  <si>
    <t>IPCI21-10281</t>
  </si>
  <si>
    <t>IPCI21-10285</t>
  </si>
  <si>
    <t>IPCI21-10287</t>
  </si>
  <si>
    <t>06.12.21</t>
  </si>
  <si>
    <t>IPCI21-10290</t>
  </si>
  <si>
    <t>ICI21-10289</t>
  </si>
  <si>
    <t>B2112-CTCF138</t>
  </si>
  <si>
    <t>IPCI21-10292</t>
  </si>
  <si>
    <t>ICI21-10294</t>
  </si>
  <si>
    <t>Light yellow hazy liquid</t>
  </si>
  <si>
    <t>IPCI21-10297</t>
  </si>
  <si>
    <t>B2112-IIA-CTC-171</t>
  </si>
  <si>
    <t>IPCI21-10301</t>
  </si>
  <si>
    <t>IPCI21-10302</t>
  </si>
  <si>
    <t>IPCI21-10311</t>
  </si>
  <si>
    <t>IPCI21-10305</t>
  </si>
  <si>
    <t>IPCI21-10306</t>
  </si>
  <si>
    <t>IPCI21-10307</t>
  </si>
  <si>
    <t>IPCI21-10308</t>
  </si>
  <si>
    <t>B2112-IV-CTC-213</t>
  </si>
  <si>
    <t>IPCI21-10310</t>
  </si>
  <si>
    <t>IPCI21-10309</t>
  </si>
  <si>
    <t>IPCI21-10312</t>
  </si>
  <si>
    <t>B2112-V-CTC-209</t>
  </si>
  <si>
    <t>IPCI21-10314`</t>
  </si>
  <si>
    <t>IPCI21-10317</t>
  </si>
  <si>
    <t>IPCI21-10318</t>
  </si>
  <si>
    <t>07.12.21</t>
  </si>
  <si>
    <t>B2112-III-CTC213</t>
  </si>
  <si>
    <t>Input Batch-B2110-IIB-CTC169</t>
  </si>
  <si>
    <t>IPCI21-10321</t>
  </si>
  <si>
    <t>IPCI21-10322</t>
  </si>
  <si>
    <t>IPCI21-10325</t>
  </si>
  <si>
    <t>IPCI21-10320</t>
  </si>
  <si>
    <t>IPCI21-10323</t>
  </si>
  <si>
    <t>B2112-IIB-CTC1670</t>
  </si>
  <si>
    <t>B2112-IIB-CTC171</t>
  </si>
  <si>
    <t>IPCI21-10324</t>
  </si>
  <si>
    <t>IPCI21-10330</t>
  </si>
  <si>
    <t>IPCI21-10329</t>
  </si>
  <si>
    <t>IPCI21-10331</t>
  </si>
  <si>
    <t>B2112-CTCF139</t>
  </si>
  <si>
    <t>IPCI21-10333</t>
  </si>
  <si>
    <t>IPCI21-10334</t>
  </si>
  <si>
    <t>IPCI21-10340</t>
  </si>
  <si>
    <t>IPCI21-10336</t>
  </si>
  <si>
    <t>IPCI21-10339</t>
  </si>
  <si>
    <t>IPCI21-10342</t>
  </si>
  <si>
    <t>B2112-IV-CTC-214</t>
  </si>
  <si>
    <t>IPCI21-10343</t>
  </si>
  <si>
    <t>IPCI21-10337</t>
  </si>
  <si>
    <t>IPCI21-10338</t>
  </si>
  <si>
    <t>B2112-V-CTC-210</t>
  </si>
  <si>
    <t>IPCI21-10346</t>
  </si>
  <si>
    <t>IPCI21-10344</t>
  </si>
  <si>
    <t>IPCI21-10345</t>
  </si>
  <si>
    <t>IPCI21-10347</t>
  </si>
  <si>
    <t>IPCI21-10348</t>
  </si>
  <si>
    <t>IPCI21-10349</t>
  </si>
  <si>
    <t>B2112-III-CTC214</t>
  </si>
  <si>
    <t>08.12.21</t>
  </si>
  <si>
    <t>IPCI21-10350</t>
  </si>
  <si>
    <t>IPCI21-10326</t>
  </si>
  <si>
    <t>IPCI21-10327</t>
  </si>
  <si>
    <t>IPCI21-10328</t>
  </si>
  <si>
    <t>Input Batch-B2111-III-CTC208</t>
  </si>
  <si>
    <t>Input Batch-B2111-III-CTC209</t>
  </si>
  <si>
    <t>Input Batch-B2111-III-CTC210</t>
  </si>
  <si>
    <t>Input Batch-B2111-III-CTC211</t>
  </si>
  <si>
    <t>Input Batch-B2111-III-CTC212</t>
  </si>
  <si>
    <t>Input Batch-B2111-III-CTC213</t>
  </si>
  <si>
    <t>Input Batch-B2110-V-CTC-209</t>
  </si>
  <si>
    <t>Input Batch-B2110-V-CTC-208</t>
  </si>
  <si>
    <t>Input Batch-B2110-V-CTC-207</t>
  </si>
  <si>
    <t>Input Batch-B2110-V-CTC-206</t>
  </si>
  <si>
    <t>Input Batch-B2110-V-CTC-205</t>
  </si>
  <si>
    <t>Input Batch-B2110-V-CTC-204</t>
  </si>
  <si>
    <t>Input Batch-B2110-V-CTC-203</t>
  </si>
  <si>
    <t>Input Batch-B2110-V-CTC-202</t>
  </si>
  <si>
    <t>IPCI21-10351</t>
  </si>
  <si>
    <t>B2112-IIB-CTC172</t>
  </si>
  <si>
    <t>IPCI21-10352</t>
  </si>
  <si>
    <t>IPCI21-10353</t>
  </si>
  <si>
    <t>IPCI21-10354</t>
  </si>
  <si>
    <t>IPCI21-10355</t>
  </si>
  <si>
    <t>IPCI21-10356</t>
  </si>
  <si>
    <t>IPCI21-10357</t>
  </si>
  <si>
    <t>IPCI21-10358</t>
  </si>
  <si>
    <t>IPCI21-10359</t>
  </si>
  <si>
    <t>IPCI21-10361</t>
  </si>
  <si>
    <t>IPCI21-10360</t>
  </si>
  <si>
    <t>IPCI21-10362</t>
  </si>
  <si>
    <t>B2112-CTCF140</t>
  </si>
  <si>
    <t>IPCI21-10363</t>
  </si>
  <si>
    <t>IPCI21-10369</t>
  </si>
  <si>
    <t>IPCI21-10366</t>
  </si>
  <si>
    <t>IPCI21-10364</t>
  </si>
  <si>
    <t>IPCI21-10370</t>
  </si>
  <si>
    <t>IPCI21-10371</t>
  </si>
  <si>
    <t>IPCI21-10365</t>
  </si>
  <si>
    <t>IPCI21-10367</t>
  </si>
  <si>
    <t>IPCI21-10368</t>
  </si>
  <si>
    <t>B2112-V-CTC-211</t>
  </si>
  <si>
    <t>IPCI21-10372</t>
  </si>
  <si>
    <t>B2112-IV-CTC-215</t>
  </si>
  <si>
    <t>IPCI21-10373</t>
  </si>
  <si>
    <t>Input Batch-B2111-III-CTC214</t>
  </si>
  <si>
    <t>IPCI21-10374</t>
  </si>
  <si>
    <t>IPCI21-10375</t>
  </si>
  <si>
    <t>IPCI21-10376</t>
  </si>
  <si>
    <t>09.12.21</t>
  </si>
  <si>
    <t>IPCI21-10377</t>
  </si>
  <si>
    <t>IPCI21-10381</t>
  </si>
  <si>
    <t>IPCI21-10378</t>
  </si>
  <si>
    <t>IPCI21-10380</t>
  </si>
  <si>
    <t>IPCI21-10383</t>
  </si>
  <si>
    <t>IPCI21-10382</t>
  </si>
  <si>
    <t>IPCI21-10386</t>
  </si>
  <si>
    <t>B2112-III-CTC215</t>
  </si>
  <si>
    <t>IPCI21-10387</t>
  </si>
  <si>
    <t>IPCI21-10390</t>
  </si>
  <si>
    <t>IPCI21-10391</t>
  </si>
  <si>
    <t>IPCI21-10393</t>
  </si>
  <si>
    <t>IPCI21-10395</t>
  </si>
  <si>
    <t>IPCI21-10398</t>
  </si>
  <si>
    <t>IPCI21-10388</t>
  </si>
  <si>
    <t>IPCI21-10392</t>
  </si>
  <si>
    <t>IPCI21-10389</t>
  </si>
  <si>
    <t>B2112-CTCF141</t>
  </si>
  <si>
    <t>Input Batch-B2110-V-CTC-210</t>
  </si>
  <si>
    <t>Input Batch-B2110-V-CTC-211</t>
  </si>
  <si>
    <t>IPCI21-10396</t>
  </si>
  <si>
    <t>IPCI21-10402</t>
  </si>
  <si>
    <t>IPCI21-10401</t>
  </si>
  <si>
    <t>IPCI21-10399</t>
  </si>
  <si>
    <t>B2112-IIA-CTC-172</t>
  </si>
  <si>
    <t>IPCI21-10397</t>
  </si>
  <si>
    <t>IPCI21-10406</t>
  </si>
  <si>
    <t>IPCI21-10400</t>
  </si>
  <si>
    <t>IPCI21-10404</t>
  </si>
  <si>
    <t>IPCI21-10409</t>
  </si>
  <si>
    <t>IPCI21-10408</t>
  </si>
  <si>
    <t>B2112-V-CTC-212</t>
  </si>
  <si>
    <t>IPCI21-10403</t>
  </si>
  <si>
    <t>10.12.21</t>
  </si>
  <si>
    <t>IPCI21-10410</t>
  </si>
  <si>
    <t>AQUS  LAYER</t>
  </si>
  <si>
    <t>IPCI21-10411</t>
  </si>
  <si>
    <t>IPCI21-10414</t>
  </si>
  <si>
    <t>IPCI21-10416</t>
  </si>
  <si>
    <t>IPCI21-10419</t>
  </si>
  <si>
    <t>IPCI21-10420</t>
  </si>
  <si>
    <t>IPCI21-10421</t>
  </si>
  <si>
    <t>IPCI21-10422</t>
  </si>
  <si>
    <t>IPCI21-10424</t>
  </si>
  <si>
    <t>IPCI21-10429</t>
  </si>
  <si>
    <t>B2112-I-CTC094</t>
  </si>
  <si>
    <t>IPCI21-10428</t>
  </si>
  <si>
    <t>IPCI21-10423</t>
  </si>
  <si>
    <t>IPCI21-10426</t>
  </si>
  <si>
    <t>Input Batch-B2110-V-CTC-212</t>
  </si>
  <si>
    <t>IPCI21-10430</t>
  </si>
  <si>
    <t>INIRIAL</t>
  </si>
  <si>
    <t>B2112-CTCF142</t>
  </si>
  <si>
    <t>IPCI21-10427</t>
  </si>
  <si>
    <t>B2112-I-CTC-094</t>
  </si>
  <si>
    <t>IPCI21-10432</t>
  </si>
  <si>
    <t>B2112-III-CTC216</t>
  </si>
  <si>
    <t>Input Batch-B2112-IIB-CTC172</t>
  </si>
  <si>
    <t>Input Batch-B2112-IIB-CTC171</t>
  </si>
  <si>
    <t>Input Batch-B2112-IIB-CTC170</t>
  </si>
  <si>
    <t>IPCI21-10436</t>
  </si>
  <si>
    <t>1500 KG APTCB ADDTN5</t>
  </si>
  <si>
    <t>IPCI21-10435</t>
  </si>
  <si>
    <t>IPCI21-10438</t>
  </si>
  <si>
    <t>IPCI21-10441</t>
  </si>
  <si>
    <t>B2112-V-CTC-213</t>
  </si>
  <si>
    <t>IPCI21-10444</t>
  </si>
  <si>
    <t>IPCI21-10446</t>
  </si>
  <si>
    <t>IPCI21-10447</t>
  </si>
  <si>
    <t>IPCI21-10445</t>
  </si>
  <si>
    <t>IPCI21-10442</t>
  </si>
  <si>
    <t>B2112-IIA-CTC-173</t>
  </si>
  <si>
    <t>IPCI21-10443</t>
  </si>
  <si>
    <t>IPCI21-10449</t>
  </si>
  <si>
    <t>2000 KG APTCB ADDTN5</t>
  </si>
  <si>
    <t>B2112-IV-CTC-216</t>
  </si>
  <si>
    <t>IPCI21-10450</t>
  </si>
  <si>
    <t>IPCI21-10452</t>
  </si>
  <si>
    <t>B2112-IIB-CTC173</t>
  </si>
  <si>
    <t>IPCI21-10451</t>
  </si>
  <si>
    <t>IPCI21-10454</t>
  </si>
  <si>
    <t>IPCI21-10455</t>
  </si>
  <si>
    <t>IPCI21-10440</t>
  </si>
  <si>
    <t>11.12.21</t>
  </si>
  <si>
    <t>IPCI21-10457</t>
  </si>
  <si>
    <t>IPCI21-10458</t>
  </si>
  <si>
    <t>IPCI21-10459</t>
  </si>
  <si>
    <t>IPCI21-10462</t>
  </si>
  <si>
    <t>IPCI21-10463</t>
  </si>
  <si>
    <t>IPCI21-10464</t>
  </si>
  <si>
    <t>IPCI21-10466</t>
  </si>
  <si>
    <t>B2112-IV-CTC-217</t>
  </si>
  <si>
    <t>IPCI21-10465</t>
  </si>
  <si>
    <t>IPCI21-10467</t>
  </si>
  <si>
    <t>IPCI21-10468</t>
  </si>
  <si>
    <t>IPCI21-10470</t>
  </si>
  <si>
    <t>IPCI21-10472</t>
  </si>
  <si>
    <t>IPCI21-10471</t>
  </si>
  <si>
    <t>IPCI21-10473</t>
  </si>
  <si>
    <t>IPCI21-10477</t>
  </si>
  <si>
    <t>IPCI21-10474</t>
  </si>
  <si>
    <t>IPCI21-10475</t>
  </si>
  <si>
    <t>IPCI21-10476</t>
  </si>
  <si>
    <t>IPCI21-10478</t>
  </si>
  <si>
    <t>IPCI21-10479</t>
  </si>
  <si>
    <t>IPCI21-10481</t>
  </si>
  <si>
    <t>IPCI21-10485</t>
  </si>
  <si>
    <t>IPCI21-10486</t>
  </si>
  <si>
    <t>IPCI21-10483</t>
  </si>
  <si>
    <t>IPCI21-10484</t>
  </si>
  <si>
    <t>B2112-IIB-CTC174</t>
  </si>
  <si>
    <t>12.12.21</t>
  </si>
  <si>
    <t>IPCI21-10487</t>
  </si>
  <si>
    <t>IPCI21-10488</t>
  </si>
  <si>
    <t>IPCI21-10490</t>
  </si>
  <si>
    <t>IPCI21-10489</t>
  </si>
  <si>
    <t>IPCI21-10491</t>
  </si>
  <si>
    <t>IPCI21-10492</t>
  </si>
  <si>
    <t>IPCI21-10494</t>
  </si>
  <si>
    <t>IPCI21-10496</t>
  </si>
  <si>
    <t>IPCI21-10493</t>
  </si>
  <si>
    <t>IPCI21-10498</t>
  </si>
  <si>
    <t>Input Batch-B2112-V-CTC-213</t>
  </si>
  <si>
    <t>IPCI21-10501</t>
  </si>
  <si>
    <t>B2112-CTCF143</t>
  </si>
  <si>
    <t>IPCI21-10497</t>
  </si>
  <si>
    <t>IPCI21-10503</t>
  </si>
  <si>
    <t>IPCI21-10502</t>
  </si>
  <si>
    <t>IPCI21-10509</t>
  </si>
  <si>
    <t>B2111-III-CTC-217</t>
  </si>
  <si>
    <t>IPCI21-10505</t>
  </si>
  <si>
    <t>IPCI21-10507</t>
  </si>
  <si>
    <t>IPCI21-10512</t>
  </si>
  <si>
    <t>DARK GREEN SEMI SOLID</t>
  </si>
  <si>
    <t>B2112-V-CTC-214</t>
  </si>
  <si>
    <t>IPCI21-10510</t>
  </si>
  <si>
    <t>IPCI21-10515</t>
  </si>
  <si>
    <t>IPCI21-10514</t>
  </si>
  <si>
    <t>IPCI21-10513</t>
  </si>
  <si>
    <t>B2112-I-CTC-095</t>
  </si>
  <si>
    <t>IPCI21-10511</t>
  </si>
  <si>
    <t>13.12.21</t>
  </si>
  <si>
    <t>IPCI21-10518</t>
  </si>
  <si>
    <t>IPCI21-10516</t>
  </si>
  <si>
    <t>B2112-III-CTC217</t>
  </si>
  <si>
    <t>IPCI21-10520</t>
  </si>
  <si>
    <t>IPCI21-10521</t>
  </si>
  <si>
    <t>IPCI21-10522</t>
  </si>
  <si>
    <t>IPCI21-10526</t>
  </si>
  <si>
    <t>IPCI21-10523</t>
  </si>
  <si>
    <t>IPCI21-10524</t>
  </si>
  <si>
    <t>IPCI21-10527</t>
  </si>
  <si>
    <t>IPCI21-10525</t>
  </si>
  <si>
    <t>B2112-IIA-CTC-174</t>
  </si>
  <si>
    <t>IPCI21-10530</t>
  </si>
  <si>
    <t>IPCI21-10533</t>
  </si>
  <si>
    <t>IPCI21-10529</t>
  </si>
  <si>
    <t>IPCI21-10531</t>
  </si>
  <si>
    <t>B2112-V-CTC-215</t>
  </si>
  <si>
    <t>IPCI21-10532</t>
  </si>
  <si>
    <t>B2112-CTCF144</t>
  </si>
  <si>
    <t>IPCI21-10528</t>
  </si>
  <si>
    <t>Input Batch-B2112-V-CTC-214</t>
  </si>
  <si>
    <t>IPCI21-10538</t>
  </si>
  <si>
    <t>IPCI21-10534</t>
  </si>
  <si>
    <t>IPCI21-10545</t>
  </si>
  <si>
    <t>IPCI21-10546</t>
  </si>
  <si>
    <t>IPCI21-10542</t>
  </si>
  <si>
    <t>B2111-III-CTC-218</t>
  </si>
  <si>
    <t>IPCI21-10539</t>
  </si>
  <si>
    <t>B2112-IV-CTC-218</t>
  </si>
  <si>
    <t>Input Batch-B2111-III-CTC215</t>
  </si>
  <si>
    <t>Input Batch-B2111-III-CTC216</t>
  </si>
  <si>
    <t>Input Batch-B2111-III-CTC217</t>
  </si>
  <si>
    <t>IPCI21-10540</t>
  </si>
  <si>
    <t>B2112-I-CTC095</t>
  </si>
  <si>
    <t>IPCI21-10544</t>
  </si>
  <si>
    <t>IPCI21-10541</t>
  </si>
  <si>
    <t>IPCI21-10543</t>
  </si>
  <si>
    <t>IPCI21-10548</t>
  </si>
  <si>
    <t>IPCI21-10535</t>
  </si>
  <si>
    <t>IPCI21-10536</t>
  </si>
  <si>
    <t>IPCI21-10537</t>
  </si>
  <si>
    <t>IPCI21-10547</t>
  </si>
  <si>
    <t>IPCI21-10551</t>
  </si>
  <si>
    <t>B2112-III-CTC218</t>
  </si>
  <si>
    <t>IPCI21-10550</t>
  </si>
  <si>
    <t>IPCI21-10554</t>
  </si>
  <si>
    <t>IPCI21-10553</t>
  </si>
  <si>
    <t>IPCI21-10552</t>
  </si>
  <si>
    <t>14.12.21</t>
  </si>
  <si>
    <t>IPCI21-10559</t>
  </si>
  <si>
    <t>IPCI21-10560</t>
  </si>
  <si>
    <t>IPCI21-10561</t>
  </si>
  <si>
    <t>IPCI21-10565</t>
  </si>
  <si>
    <t>IPCI21-10564</t>
  </si>
  <si>
    <t>IPCI21-105666</t>
  </si>
  <si>
    <t>IPCI21-10562</t>
  </si>
  <si>
    <t>IPCI21-10563</t>
  </si>
  <si>
    <t>off white solid(Resample for G.C.)</t>
  </si>
  <si>
    <t>B2112-IV-CTC-219</t>
  </si>
  <si>
    <t>Input Batch-B2111-III-CTC218</t>
  </si>
  <si>
    <t>IPCI21-10568</t>
  </si>
  <si>
    <t>IPCI21-10567</t>
  </si>
  <si>
    <t>IPCI21-10572</t>
  </si>
  <si>
    <t>IPCI21-10569</t>
  </si>
  <si>
    <t>IPCI21-10570</t>
  </si>
  <si>
    <t>IPCI21-10573</t>
  </si>
  <si>
    <t>IPCI21-10571</t>
  </si>
  <si>
    <t>B2112-CTCF145</t>
  </si>
  <si>
    <t>Input Batch-B2112-V-CTC-215</t>
  </si>
  <si>
    <t>IPCI21-10574</t>
  </si>
  <si>
    <t>B2112-IIB-CTC175</t>
  </si>
  <si>
    <t>14.12.2021</t>
  </si>
  <si>
    <t>IPCI21-10575</t>
  </si>
  <si>
    <t>IPCI21-10576</t>
  </si>
  <si>
    <t>IPCI21-10578</t>
  </si>
  <si>
    <t>B2112-V-CTC-216</t>
  </si>
  <si>
    <t>IPCI21-10577</t>
  </si>
  <si>
    <t>INIRTIAL</t>
  </si>
  <si>
    <t>IPCI21-10579</t>
  </si>
  <si>
    <t>IPCI21-10580</t>
  </si>
  <si>
    <t>IPCI21-10581</t>
  </si>
  <si>
    <t>IPCI21-10585</t>
  </si>
  <si>
    <t>IPCI21-10583</t>
  </si>
  <si>
    <t>IPCI21-10582</t>
  </si>
  <si>
    <t>1ST MAIN WET CAKE TOP</t>
  </si>
  <si>
    <t>1ST MAIN  CAKE BOTTOM</t>
  </si>
  <si>
    <t>IPCI21-10584</t>
  </si>
  <si>
    <t>IPCI21-10587</t>
  </si>
  <si>
    <t>IPCI21-10588</t>
  </si>
  <si>
    <t>B2112-III-CTC219</t>
  </si>
  <si>
    <t>IPCI21-10586</t>
  </si>
  <si>
    <t>15.12.21</t>
  </si>
  <si>
    <t>IPCI21-10589</t>
  </si>
  <si>
    <t>IPCI21-10590</t>
  </si>
  <si>
    <t>IPCI21-10591</t>
  </si>
  <si>
    <t>IPCI21-10592</t>
  </si>
  <si>
    <t>IPCI21-10593</t>
  </si>
  <si>
    <t>IPCI21-10594</t>
  </si>
  <si>
    <t>SAMPLE-01</t>
  </si>
  <si>
    <t>IPCI21-10597</t>
  </si>
  <si>
    <t>IPCI21-10599</t>
  </si>
  <si>
    <t>IPCI21-10598</t>
  </si>
  <si>
    <t>IPCI21-10601</t>
  </si>
  <si>
    <t>IPCI21-10595</t>
  </si>
  <si>
    <t>IPCI21-10596</t>
  </si>
  <si>
    <t>SAMPLE-02</t>
  </si>
  <si>
    <t>SAMPLE-03</t>
  </si>
  <si>
    <t>IPCI21-10606</t>
  </si>
  <si>
    <t>IPCI21-10604</t>
  </si>
  <si>
    <t>B2112-CTCF146</t>
  </si>
  <si>
    <t>Input Batch-B2112-V-CTC-216</t>
  </si>
  <si>
    <t>IPCI21-10600</t>
  </si>
  <si>
    <t>IPCI21-10602</t>
  </si>
  <si>
    <t>IPCI21-10603</t>
  </si>
  <si>
    <t>B2112-V-CTC-217</t>
  </si>
  <si>
    <t>IPCI21-10609</t>
  </si>
  <si>
    <t>IPCI21-10607</t>
  </si>
  <si>
    <t>IPCI21-10608</t>
  </si>
  <si>
    <t>IPCI21-10611</t>
  </si>
  <si>
    <t>IPCI21-10610</t>
  </si>
  <si>
    <t>IPCI21-10612</t>
  </si>
  <si>
    <t>IPCI21-10619</t>
  </si>
  <si>
    <t>B2112-IV-CTC-220</t>
  </si>
  <si>
    <t>IPCI21-10614</t>
  </si>
  <si>
    <t>IPCI21-10613</t>
  </si>
  <si>
    <t>IPCI21-10616</t>
  </si>
  <si>
    <t>FLUSE TCB</t>
  </si>
  <si>
    <t>IPCI21-10617</t>
  </si>
  <si>
    <t>IPCI21-10618</t>
  </si>
  <si>
    <t>IPCI21-10620</t>
  </si>
  <si>
    <t>IPCI21-10621</t>
  </si>
  <si>
    <t>Fresh TCB</t>
  </si>
  <si>
    <t>IPCI21-10622</t>
  </si>
  <si>
    <t>IPCI21-10625</t>
  </si>
  <si>
    <t>16.12.21</t>
  </si>
  <si>
    <t>IPCI21-10624</t>
  </si>
  <si>
    <t>IPCI21-10623</t>
  </si>
  <si>
    <t>IPCI21-10626</t>
  </si>
  <si>
    <t>IPCI21-10627</t>
  </si>
  <si>
    <t>IPCI21-10628</t>
  </si>
  <si>
    <t>IPCI21-10629</t>
  </si>
  <si>
    <t>IPCI21-10633</t>
  </si>
  <si>
    <t>IPCI21-10632</t>
  </si>
  <si>
    <t>B2112-CTCF147</t>
  </si>
  <si>
    <t>IPCI21-10630</t>
  </si>
  <si>
    <t>IPCI21-10631</t>
  </si>
  <si>
    <t>IPCI21-10634</t>
  </si>
  <si>
    <t>IPCI21-10635</t>
  </si>
  <si>
    <t>IPCI21-10636</t>
  </si>
  <si>
    <t>IPCI21-10637</t>
  </si>
  <si>
    <t>TOP</t>
  </si>
  <si>
    <t>BOTTOM</t>
  </si>
  <si>
    <t>MIDDLE</t>
  </si>
  <si>
    <t>IPCI21-10642</t>
  </si>
  <si>
    <t>IPCI21-10640</t>
  </si>
  <si>
    <t>IPCI21-10641</t>
  </si>
  <si>
    <t>IPCI21-10644</t>
  </si>
  <si>
    <t>IPCI21-10646</t>
  </si>
  <si>
    <t>B2112-I-CTC096</t>
  </si>
  <si>
    <t>IPCI21-10647</t>
  </si>
  <si>
    <t>IPCI21-10645</t>
  </si>
  <si>
    <t>IPCI21-10648</t>
  </si>
  <si>
    <t>IPCI21-10649</t>
  </si>
  <si>
    <t>ONLINE REFLUX</t>
  </si>
  <si>
    <t>B2112-V-CTC-218</t>
  </si>
  <si>
    <t>IPCI21-10650</t>
  </si>
  <si>
    <t>IPCI21-10651</t>
  </si>
  <si>
    <t>IPCI21-10652</t>
  </si>
  <si>
    <t>IPCI21-10653</t>
  </si>
  <si>
    <t>IPCI21-10655</t>
  </si>
  <si>
    <t>V-7463</t>
  </si>
  <si>
    <t>IPCI21-10654</t>
  </si>
  <si>
    <t>IPCI21-10656</t>
  </si>
  <si>
    <t>B2112-III-CTC220</t>
  </si>
  <si>
    <t>17.12.21</t>
  </si>
  <si>
    <t>IPCI21-10657</t>
  </si>
  <si>
    <t>IPCI21-10658</t>
  </si>
  <si>
    <t>IPCI21-10659</t>
  </si>
  <si>
    <t>BOTTOM TCB</t>
  </si>
  <si>
    <t>IPCI21-10660</t>
  </si>
  <si>
    <t>IPCI21-10661</t>
  </si>
  <si>
    <t>IPCI21-10663</t>
  </si>
  <si>
    <t>IPCI21-10662</t>
  </si>
  <si>
    <t>UNLODADE TCB</t>
  </si>
  <si>
    <t>IPCI21-10667</t>
  </si>
  <si>
    <t>Input Batch-B2112-V-CTC-217</t>
  </si>
  <si>
    <t>Input Batch-B2112-V-CTC-218</t>
  </si>
  <si>
    <t>B2112-CTCF148</t>
  </si>
  <si>
    <t>IPCI21-10665</t>
  </si>
  <si>
    <t>IPCI21-10666</t>
  </si>
  <si>
    <t>IPCI21-10669</t>
  </si>
  <si>
    <t>IPCI21-10670</t>
  </si>
  <si>
    <t>IPCI21-10668</t>
  </si>
  <si>
    <t>BROWNISH LIQUID</t>
  </si>
  <si>
    <t>IPCI21-10674</t>
  </si>
  <si>
    <t>IPCI21-10675</t>
  </si>
  <si>
    <t>IPCI21-10671</t>
  </si>
  <si>
    <t>IPCI21-10673</t>
  </si>
  <si>
    <t>IPCI21-10681</t>
  </si>
  <si>
    <t>IPCI21-10672</t>
  </si>
  <si>
    <t>IPCI21-10680</t>
  </si>
  <si>
    <t>IPCI21-10686</t>
  </si>
  <si>
    <t>B2112-IV-CTC-221</t>
  </si>
  <si>
    <t>IPCI21-10682</t>
  </si>
  <si>
    <t>Clarity NOT OK in 10%mdc</t>
  </si>
  <si>
    <t>IPCI21-10677</t>
  </si>
  <si>
    <t>ANF-7405 MAINWET CAKE W/W</t>
  </si>
  <si>
    <t>B2112IICRTC-37</t>
  </si>
  <si>
    <t>IPCI21-10683</t>
  </si>
  <si>
    <t>IPCI21-10679</t>
  </si>
  <si>
    <t>IPCI21-10685</t>
  </si>
  <si>
    <t>V-7416</t>
  </si>
  <si>
    <t>IPCI21-10684</t>
  </si>
  <si>
    <t>B2112-IIA-CTC-1735</t>
  </si>
  <si>
    <t>18.12.21</t>
  </si>
  <si>
    <t>IPCI21-10691</t>
  </si>
  <si>
    <t>B2112-V-CTC-219</t>
  </si>
  <si>
    <t>IPCI21-10690</t>
  </si>
  <si>
    <t>IPCI21-10688</t>
  </si>
  <si>
    <t>IPCI21-1068</t>
  </si>
  <si>
    <t>IPCI21-10687</t>
  </si>
  <si>
    <t>IPCI21-10693</t>
  </si>
  <si>
    <t>IPCI21-10692</t>
  </si>
  <si>
    <t>B2112-IIA-CTC-175</t>
  </si>
  <si>
    <t>IPCI21-10694</t>
  </si>
  <si>
    <t>B2112-III-CTC221</t>
  </si>
  <si>
    <t>IPCI21-10695</t>
  </si>
  <si>
    <t>Light Brown colour liquid</t>
  </si>
  <si>
    <t>B2112-IIB-CTC176</t>
  </si>
  <si>
    <t>IPCI21-10699</t>
  </si>
  <si>
    <t>IPCI21-10698</t>
  </si>
  <si>
    <t>IPCI21-10702</t>
  </si>
  <si>
    <t>IPCI21-10696</t>
  </si>
  <si>
    <t>IPCI21-10701</t>
  </si>
  <si>
    <t>IPCI21-10700</t>
  </si>
  <si>
    <t>IPCI21-10703</t>
  </si>
  <si>
    <t>IPCI21-10697</t>
  </si>
  <si>
    <t>IPCI21-10704</t>
  </si>
  <si>
    <t>IPCI21-10709</t>
  </si>
  <si>
    <t>IPCI21-10706</t>
  </si>
  <si>
    <t>IPCI21-10710</t>
  </si>
  <si>
    <t>IPCI21-10705</t>
  </si>
  <si>
    <t>IPCI21-10711</t>
  </si>
  <si>
    <t>IPCI21-10707</t>
  </si>
  <si>
    <t>IPCI21-10712</t>
  </si>
  <si>
    <t>IPCI21-10715</t>
  </si>
  <si>
    <t>IPCI21-10714</t>
  </si>
  <si>
    <t>IPCI21-10713</t>
  </si>
  <si>
    <t>IPCI21-10708</t>
  </si>
  <si>
    <t>REACTOR FLUSHING</t>
  </si>
  <si>
    <t>IPCI21-10737</t>
  </si>
  <si>
    <t>IPCI21-10716</t>
  </si>
  <si>
    <t>Input Batch-B2111-III-CTC219</t>
  </si>
  <si>
    <t>Input Batch-B2111-III-CTC220</t>
  </si>
  <si>
    <t>IPCI21-10722</t>
  </si>
  <si>
    <t>IPCI21-10718</t>
  </si>
  <si>
    <t>1ST WASH TOP SIDE</t>
  </si>
  <si>
    <t>IPCI21-10719</t>
  </si>
  <si>
    <t>1ST WASH MIDDLE SIDE</t>
  </si>
  <si>
    <t>IPCI21-10721</t>
  </si>
  <si>
    <t>TCB(CTCMP-4)</t>
  </si>
  <si>
    <t>B2112-IV-CTC-222</t>
  </si>
  <si>
    <t>IPCI21-10725</t>
  </si>
  <si>
    <t>IPCI21-10723</t>
  </si>
  <si>
    <t>IPCI21-10720</t>
  </si>
  <si>
    <t>1ST WASH BOTTOM E SIDE</t>
  </si>
  <si>
    <t>19.12.21</t>
  </si>
  <si>
    <t>IPCI21-10727</t>
  </si>
  <si>
    <t>IPCI21-10728</t>
  </si>
  <si>
    <t>IPCI21-10729</t>
  </si>
  <si>
    <t>IPCI21-10726</t>
  </si>
  <si>
    <t>IPCI21-10730</t>
  </si>
  <si>
    <t>IPCI21-10731</t>
  </si>
  <si>
    <t>IPCI21-10733</t>
  </si>
  <si>
    <t>B2112-CTCF149</t>
  </si>
  <si>
    <t>Input Batch-B2112-V-CTC-219</t>
  </si>
  <si>
    <t>IPCI21-10732</t>
  </si>
  <si>
    <t>IPCI21-10734</t>
  </si>
  <si>
    <t>IPCI21-10735</t>
  </si>
  <si>
    <t>IPCI21-10736</t>
  </si>
  <si>
    <t>B2112-V-CTC-220</t>
  </si>
  <si>
    <t>In put Batch No B2112-IV-CTC-219</t>
  </si>
  <si>
    <t>In put Batch No B2112-IV-CTC-218</t>
  </si>
  <si>
    <t>In put Batch No B2112-IV-CTC-217</t>
  </si>
  <si>
    <t>off white solid (Only For GC)</t>
  </si>
  <si>
    <t>IPCI21-10738</t>
  </si>
  <si>
    <t>IPCI21-10740</t>
  </si>
  <si>
    <t>IPCI21-10741</t>
  </si>
  <si>
    <t>20.12.21</t>
  </si>
  <si>
    <t>IPCI21-10744</t>
  </si>
  <si>
    <t>REC TCB</t>
  </si>
  <si>
    <t>IPCI21-10742</t>
  </si>
  <si>
    <t>IPCI21-10743</t>
  </si>
  <si>
    <t>IPCI21-10748</t>
  </si>
  <si>
    <t>IPCI21-10746</t>
  </si>
  <si>
    <t>IPCI21-10747</t>
  </si>
  <si>
    <t>IPCI21-10745</t>
  </si>
  <si>
    <t>IPCI21-10749</t>
  </si>
  <si>
    <t>IPCI21-10750</t>
  </si>
  <si>
    <t>IPCI21-10751</t>
  </si>
  <si>
    <t>IPCI21-10752</t>
  </si>
  <si>
    <t>IPCI21-10753</t>
  </si>
  <si>
    <t>IPCI21-10758</t>
  </si>
  <si>
    <t>B2112-III-CTC222</t>
  </si>
  <si>
    <t>IPCI21-10756</t>
  </si>
  <si>
    <t>IPCI21-10754</t>
  </si>
  <si>
    <t>IPCI21-10755</t>
  </si>
  <si>
    <t>IPCI21-10759</t>
  </si>
  <si>
    <t>IPCI21-10760</t>
  </si>
  <si>
    <t>B2112-CTCF150</t>
  </si>
  <si>
    <t>IPCI21-10757</t>
  </si>
  <si>
    <t>IPCI21-10765</t>
  </si>
  <si>
    <t>IPCI21-10768</t>
  </si>
  <si>
    <t>IPCI21-10761</t>
  </si>
  <si>
    <t>B2112-IIA-CTC-176</t>
  </si>
  <si>
    <t>IPCI21-10764</t>
  </si>
  <si>
    <t>B2112-V-CTC-221</t>
  </si>
  <si>
    <t>In put Batch No B2112-IV-CTC-220</t>
  </si>
  <si>
    <t>IPCI21-10769</t>
  </si>
  <si>
    <t>INITAL</t>
  </si>
  <si>
    <t>B2112-IIB-CTC177</t>
  </si>
  <si>
    <t>IPCI21-10766</t>
  </si>
  <si>
    <t>IPCI21-10767</t>
  </si>
  <si>
    <t>IPCI21-10762</t>
  </si>
  <si>
    <t>IPCI21-10763</t>
  </si>
  <si>
    <t>IPCI21-10771</t>
  </si>
  <si>
    <t>IPCI21-10770</t>
  </si>
  <si>
    <t>IPCI21-10772</t>
  </si>
  <si>
    <t>IPCI21-10774</t>
  </si>
  <si>
    <t>IPCI21-10775</t>
  </si>
  <si>
    <t>IPCI21-10777</t>
  </si>
  <si>
    <t>IPCI21-10776</t>
  </si>
  <si>
    <t>IPCI21-10780</t>
  </si>
  <si>
    <t>IPCI21-10778</t>
  </si>
  <si>
    <t>B2112-IV-CTC-223</t>
  </si>
  <si>
    <t>Input Batch-B2111-III-CTC221</t>
  </si>
  <si>
    <t>Input Batch-B2111-III-CTC222</t>
  </si>
  <si>
    <t>IPCI21-10779</t>
  </si>
  <si>
    <t>IPCI21-10781</t>
  </si>
  <si>
    <t>B2112-CTCF151</t>
  </si>
  <si>
    <t>IPCI21-10785</t>
  </si>
  <si>
    <t>21.12.21</t>
  </si>
  <si>
    <t>IPCI21-10784</t>
  </si>
  <si>
    <t>IPCI21-10783</t>
  </si>
  <si>
    <t>B2112-III-CTC223</t>
  </si>
  <si>
    <t>IPCI21-10786</t>
  </si>
  <si>
    <t>IPCI21-10792</t>
  </si>
  <si>
    <t>IPCI21-10791</t>
  </si>
  <si>
    <t>IPCI21-10787</t>
  </si>
  <si>
    <t>IPCI21-10788</t>
  </si>
  <si>
    <t>IPCI21-10789</t>
  </si>
  <si>
    <t>IPCI21-10790</t>
  </si>
  <si>
    <t>IPCI21-10794</t>
  </si>
  <si>
    <t>IPCI21-10793</t>
  </si>
  <si>
    <t>IST WASH MAIN WET</t>
  </si>
  <si>
    <t>IPCI21-10796</t>
  </si>
  <si>
    <t>IPCI21-10795</t>
  </si>
  <si>
    <t>IPCI21-10797</t>
  </si>
  <si>
    <t>IPCI21-10799</t>
  </si>
  <si>
    <t>IST WASH MAIN WET REC</t>
  </si>
  <si>
    <t>IPCI21-10800</t>
  </si>
  <si>
    <t>IST WASH BOTTOM</t>
  </si>
  <si>
    <t>IPCI21-10802</t>
  </si>
  <si>
    <t>IPCI21-10803</t>
  </si>
  <si>
    <t>B2112-IV-CTC-224</t>
  </si>
  <si>
    <t>Input Batch-B2111-III-CTC223</t>
  </si>
  <si>
    <t>IPCI21-10801</t>
  </si>
  <si>
    <t>IPCI21-10804</t>
  </si>
  <si>
    <t>IPCI21-10808</t>
  </si>
  <si>
    <t>IPCI21-10809</t>
  </si>
  <si>
    <t>IPCI21-10811</t>
  </si>
  <si>
    <t>22.12.21</t>
  </si>
  <si>
    <t>IPCI21-10813</t>
  </si>
  <si>
    <t>IPCI21-10812</t>
  </si>
  <si>
    <t>2ND WASH-TOP SIDE</t>
  </si>
  <si>
    <t>2ND WASH-BOTTOM SIDE</t>
  </si>
  <si>
    <t>IPCI21-10815</t>
  </si>
  <si>
    <t>IPCI21-10814</t>
  </si>
  <si>
    <t>IPCI21-10817</t>
  </si>
  <si>
    <t>IPCI21-10818</t>
  </si>
  <si>
    <t>IPCI21-10819</t>
  </si>
  <si>
    <t>IPCI21-10820</t>
  </si>
  <si>
    <t>IPCI21-10821</t>
  </si>
  <si>
    <t>IPCI21-10823</t>
  </si>
  <si>
    <t>IPCI21-10824</t>
  </si>
  <si>
    <t>3RD WASH-BOTTOM SIDE</t>
  </si>
  <si>
    <t>IPCI21-10827</t>
  </si>
  <si>
    <t>B2112-III-CTC224</t>
  </si>
  <si>
    <t>IPCI21-10825</t>
  </si>
  <si>
    <t>IPCI21-10833</t>
  </si>
  <si>
    <t>Input Batch-B2112-V-CTC-220</t>
  </si>
  <si>
    <t>IPCI21-10834</t>
  </si>
  <si>
    <t>IPCI21-10829</t>
  </si>
  <si>
    <t>IPCI21-10830</t>
  </si>
  <si>
    <t>IPCI21-10831</t>
  </si>
  <si>
    <t>TOP MAINWET CAKE</t>
  </si>
  <si>
    <t>MIDDEL MAINWET CAKE</t>
  </si>
  <si>
    <t>BOTTOM MAINWET CAKE</t>
  </si>
  <si>
    <t>IPCI21-10832</t>
  </si>
  <si>
    <t>IPCI21-10837</t>
  </si>
  <si>
    <t>B2112-V-CTC-222</t>
  </si>
  <si>
    <t>IPCI21-10838</t>
  </si>
  <si>
    <t>IPCI21-10836</t>
  </si>
  <si>
    <t>IPCI21-10840</t>
  </si>
  <si>
    <t>23.12.21</t>
  </si>
  <si>
    <t>IPCI21-10841</t>
  </si>
  <si>
    <t>IPCI21-10842</t>
  </si>
  <si>
    <t>B2112-IV-CTC-225</t>
  </si>
  <si>
    <t>IPCI21-10843</t>
  </si>
  <si>
    <t>IPCI21-10844</t>
  </si>
  <si>
    <t>IPCI21-10845</t>
  </si>
  <si>
    <t>IPCI21-10846</t>
  </si>
  <si>
    <t>IPCI21-10847</t>
  </si>
  <si>
    <t>13"10</t>
  </si>
  <si>
    <t>IPCI21-10849</t>
  </si>
  <si>
    <t>IPCI21-10850</t>
  </si>
  <si>
    <t>B2112-CTCF152</t>
  </si>
  <si>
    <t>Input Batch-B2112-V-CTC-221</t>
  </si>
  <si>
    <t>IPCI21-10851</t>
  </si>
  <si>
    <t>IPCI21-10852</t>
  </si>
  <si>
    <t>IPCI21-10853</t>
  </si>
  <si>
    <t>IPCI21-10854</t>
  </si>
  <si>
    <t>IPCI21-10855</t>
  </si>
  <si>
    <t>IPCI21-10856</t>
  </si>
  <si>
    <t>B2112-IIA-CTC-177</t>
  </si>
  <si>
    <t>IPCI21-10857</t>
  </si>
  <si>
    <t>B2112-I-CTC-097</t>
  </si>
  <si>
    <t>IPCI21-10858</t>
  </si>
  <si>
    <t>IPCI21-10859</t>
  </si>
  <si>
    <t>B2112-I-CTC097</t>
  </si>
  <si>
    <t>IPCI21-10861</t>
  </si>
  <si>
    <t>24.12.21</t>
  </si>
  <si>
    <t>IPCI21-10862</t>
  </si>
  <si>
    <t>IPCI21-10865</t>
  </si>
  <si>
    <t>IPCI21-10863</t>
  </si>
  <si>
    <t>IPCI21-1864</t>
  </si>
  <si>
    <t>In put Batch No B2112-IV-CTC-221</t>
  </si>
  <si>
    <t>IPCI21-10866</t>
  </si>
  <si>
    <t>IPCI21-10869</t>
  </si>
  <si>
    <t>B2112-IIB-CTC178</t>
  </si>
  <si>
    <t>IPCI21-10867</t>
  </si>
  <si>
    <t>B2112-V-CTC-223</t>
  </si>
  <si>
    <t>In put Batch No B2112-IV-CTC-222</t>
  </si>
  <si>
    <t>IPCI21-10868</t>
  </si>
  <si>
    <t>IPCI21-10870</t>
  </si>
  <si>
    <t>IPCI21-10871</t>
  </si>
  <si>
    <t>B2112-III-CTC225</t>
  </si>
  <si>
    <t>IPCI21-10874</t>
  </si>
  <si>
    <t>IPCI21-10876</t>
  </si>
  <si>
    <t>IPCI21-10879</t>
  </si>
  <si>
    <t>B2112-IICR-CTC039</t>
  </si>
  <si>
    <t>IPCI21-10878</t>
  </si>
  <si>
    <t>IPCI21-10276</t>
  </si>
  <si>
    <t>IPCI21-10782</t>
  </si>
  <si>
    <t>B2112-IICR-CTC036</t>
  </si>
  <si>
    <t>B2112-IICR-CTC038</t>
  </si>
  <si>
    <t>IPCI21-10877</t>
  </si>
  <si>
    <t>IPCI21-10872</t>
  </si>
  <si>
    <t>IPCI21-10881</t>
  </si>
  <si>
    <t>IPCI21-10880</t>
  </si>
  <si>
    <t>LIGHT YELLOW SEMI SOLID</t>
  </si>
  <si>
    <t>IPCI21-10882</t>
  </si>
  <si>
    <t>IPCI21-10884</t>
  </si>
  <si>
    <t>IPCI21-10883</t>
  </si>
  <si>
    <t>IPCI21-10886</t>
  </si>
  <si>
    <t>IPCI21-10887</t>
  </si>
  <si>
    <t>B2112-CTCF153</t>
  </si>
  <si>
    <t>IPCI21-10888</t>
  </si>
  <si>
    <t>IPCI21-10889</t>
  </si>
  <si>
    <t>Input Batch-B2112-V-CTC-223</t>
  </si>
  <si>
    <t>IPCI21-10890</t>
  </si>
  <si>
    <t>25.12.21</t>
  </si>
  <si>
    <t>IPCI21-10892</t>
  </si>
  <si>
    <t>IPCI21-10893</t>
  </si>
  <si>
    <t>IPCI21-10894</t>
  </si>
  <si>
    <t>IPCI21-10895</t>
  </si>
  <si>
    <t>IPCI21-10896</t>
  </si>
  <si>
    <t>IPCI21-10897</t>
  </si>
  <si>
    <t>IPCI21-10900</t>
  </si>
  <si>
    <t>IPCI21-10899</t>
  </si>
  <si>
    <t>B2112-IV-CTC-226</t>
  </si>
  <si>
    <t>IPCI21-10898</t>
  </si>
  <si>
    <t>IPCI21-10901</t>
  </si>
  <si>
    <t>IPCI21-10904</t>
  </si>
  <si>
    <t>IPCI21-10902</t>
  </si>
  <si>
    <t>IPCI21-10903</t>
  </si>
  <si>
    <t>IPCI21-10905</t>
  </si>
  <si>
    <t>IPCI21-10906</t>
  </si>
  <si>
    <t>IPCI21-10907</t>
  </si>
  <si>
    <t>B2112-IICR-CTC040</t>
  </si>
  <si>
    <t>IPCI21-10909</t>
  </si>
  <si>
    <t>B2112-III-CTC226</t>
  </si>
  <si>
    <t>IPCI21-10908</t>
  </si>
  <si>
    <t>1ST WASH RESAMPLE</t>
  </si>
  <si>
    <t>IPCI21-10910</t>
  </si>
  <si>
    <t>26.12.21</t>
  </si>
  <si>
    <t>IPCI21-10922</t>
  </si>
  <si>
    <t>IPCI21-10920</t>
  </si>
  <si>
    <t>IPCI21-10918</t>
  </si>
  <si>
    <t>IPCI21-10919</t>
  </si>
  <si>
    <t>2ND WASH TOP RESAMPLE</t>
  </si>
  <si>
    <t>2ND WASH BOTTOM RESAMPLE</t>
  </si>
  <si>
    <t>IPCI21-10925</t>
  </si>
  <si>
    <t>IPCI21-10924</t>
  </si>
  <si>
    <t>IPCI21-10913</t>
  </si>
  <si>
    <t>IPCI21-10914</t>
  </si>
  <si>
    <t>REFLUX TCB</t>
  </si>
  <si>
    <t>IPCI21-10915</t>
  </si>
  <si>
    <t>IPCI21-10916</t>
  </si>
  <si>
    <t>IPCI21-10917</t>
  </si>
  <si>
    <t>IPCI21-10927</t>
  </si>
  <si>
    <t>IPCI21-10928</t>
  </si>
  <si>
    <t>IPCI21-10929</t>
  </si>
  <si>
    <t>B2112-V-CTC-224</t>
  </si>
  <si>
    <t>IPCI21-10930</t>
  </si>
  <si>
    <t>IPCI21-10932</t>
  </si>
  <si>
    <t>B2112-IV-CTC-227</t>
  </si>
  <si>
    <t>IPCI21-10931</t>
  </si>
  <si>
    <t>IPCI21-10933</t>
  </si>
  <si>
    <t>IPCI21-10935</t>
  </si>
  <si>
    <t>BROUN SOLIDE</t>
  </si>
  <si>
    <t>IPCI21-10938</t>
  </si>
  <si>
    <t>IPCI21-10940</t>
  </si>
  <si>
    <t>IPCI21-10941</t>
  </si>
  <si>
    <t>IPCI21-10942</t>
  </si>
  <si>
    <t>B2111-III-CTC-227</t>
  </si>
  <si>
    <t>IPCI21-10943</t>
  </si>
  <si>
    <t>IPCI21-10948</t>
  </si>
  <si>
    <t>B2112-CTCF154</t>
  </si>
  <si>
    <t>Input Batch-B2112-V-CTC-224</t>
  </si>
  <si>
    <t>27.12.21</t>
  </si>
  <si>
    <t>IPCI21-10944</t>
  </si>
  <si>
    <t>IPCI21-10946</t>
  </si>
  <si>
    <t xml:space="preserve">R-7203 </t>
  </si>
  <si>
    <t>IPCI21-10947</t>
  </si>
  <si>
    <t>IPCI21-10950</t>
  </si>
  <si>
    <t>IPCI21-10951</t>
  </si>
  <si>
    <t>IPCI21-10952</t>
  </si>
  <si>
    <t>IPCI21-10953</t>
  </si>
  <si>
    <t>B2112-IIA-CTC-178</t>
  </si>
  <si>
    <t>IPCI21-10957</t>
  </si>
  <si>
    <t>IPCI21-10960</t>
  </si>
  <si>
    <t>IPCI21-10961</t>
  </si>
  <si>
    <t>IPCI21-10956</t>
  </si>
  <si>
    <t>IPCI21-10958</t>
  </si>
  <si>
    <t>IPCI21-10955</t>
  </si>
  <si>
    <t>B2112-III-CTC227</t>
  </si>
  <si>
    <t>IPCI21-10964</t>
  </si>
  <si>
    <t>IPCI21-10966</t>
  </si>
  <si>
    <t>IPCI21-10963</t>
  </si>
  <si>
    <t>IPCI21-10965</t>
  </si>
  <si>
    <t>IPCI21-10969</t>
  </si>
  <si>
    <t>B2112-IIB-CTC179</t>
  </si>
  <si>
    <t>IPCI21-10970</t>
  </si>
  <si>
    <t>B2112-V-CTC-225</t>
  </si>
  <si>
    <t>In put Batch No B2112-IV-CTC-223</t>
  </si>
  <si>
    <t>In put Batch No B2112-IV-CTC-224</t>
  </si>
  <si>
    <t>IPCI21-10968</t>
  </si>
  <si>
    <t>IPCI21-10971</t>
  </si>
  <si>
    <t>IPCI21-10974</t>
  </si>
  <si>
    <t>IPCI21-10973</t>
  </si>
  <si>
    <t>IPCI21-10976</t>
  </si>
  <si>
    <t>IPCI21-10977</t>
  </si>
  <si>
    <t>LIGHT YELLOW HAZY  LIQUID</t>
  </si>
  <si>
    <t>IPCI21-10978</t>
  </si>
  <si>
    <t>IPCI21-10979</t>
  </si>
  <si>
    <t>IPCI21-10984</t>
  </si>
  <si>
    <t>IPCI21-10986</t>
  </si>
  <si>
    <t>IPCI21-10983</t>
  </si>
  <si>
    <t>IPCI21-10982</t>
  </si>
  <si>
    <t>28.12.21</t>
  </si>
  <si>
    <t>IPCI21-10987</t>
  </si>
  <si>
    <t>IPCI21-10988</t>
  </si>
  <si>
    <t>IPCI21-10994</t>
  </si>
  <si>
    <t>IPCI21-10990</t>
  </si>
  <si>
    <t>IPCI21-10993</t>
  </si>
  <si>
    <t>B2112-IV-CTC-228</t>
  </si>
  <si>
    <t>IPCI21-10991</t>
  </si>
  <si>
    <t>IPCI21-10992</t>
  </si>
  <si>
    <t>IPCI21-10999</t>
  </si>
  <si>
    <t>IPCI21-11000</t>
  </si>
  <si>
    <t>B2112-CTCF155</t>
  </si>
  <si>
    <t>IPCI21-10995</t>
  </si>
  <si>
    <t>IPCI21-10997</t>
  </si>
  <si>
    <t>IPCI21-10998</t>
  </si>
  <si>
    <t>IPCI21-11001</t>
  </si>
  <si>
    <t>IPCI21-11002</t>
  </si>
  <si>
    <t>IPCI21-11005</t>
  </si>
  <si>
    <t>2ND WASH RESAMPLE</t>
  </si>
  <si>
    <t>IPCI21-11007</t>
  </si>
  <si>
    <t>IPCI21-11010</t>
  </si>
  <si>
    <t>IPCI21-11011</t>
  </si>
  <si>
    <t>In put Batch No B2112-IV-CTC-225</t>
  </si>
  <si>
    <t>IPCI21-11012</t>
  </si>
  <si>
    <t>B2112-V-CTC-226</t>
  </si>
  <si>
    <t>29.12.21</t>
  </si>
  <si>
    <t>IPCI21-11015</t>
  </si>
  <si>
    <t>IPCI21-11016</t>
  </si>
  <si>
    <t>IPCI21-11019</t>
  </si>
  <si>
    <t>IPCI21-11022</t>
  </si>
  <si>
    <t>IPCI21-11021</t>
  </si>
  <si>
    <t>IPCI21-11025</t>
  </si>
  <si>
    <t>B2112-II-CTC-098</t>
  </si>
  <si>
    <t>IPCI21-11024</t>
  </si>
  <si>
    <t>IPCI21-11028</t>
  </si>
  <si>
    <t>IPCI21-11032</t>
  </si>
  <si>
    <t>B2112-CTCF156</t>
  </si>
  <si>
    <t>IPCI21-11034</t>
  </si>
  <si>
    <t>0..03</t>
  </si>
  <si>
    <t>IPCI21-11040</t>
  </si>
  <si>
    <t>IPCI21-11039</t>
  </si>
  <si>
    <t>IPCI21-11038</t>
  </si>
  <si>
    <t>IPCI21-11041</t>
  </si>
  <si>
    <t>B2112-I-CTC098</t>
  </si>
  <si>
    <t>30.12.21</t>
  </si>
  <si>
    <t>IPCI21-11047</t>
  </si>
  <si>
    <t>IPCI21-11043</t>
  </si>
  <si>
    <t>IPCI21-11044</t>
  </si>
  <si>
    <t>B2112-III-CTC228</t>
  </si>
  <si>
    <t>IPCI21-11049</t>
  </si>
  <si>
    <t>IPCI21-11051</t>
  </si>
  <si>
    <t>IPCI21-11053</t>
  </si>
  <si>
    <t>IPCI21-11054</t>
  </si>
  <si>
    <t>IPCI21-11060</t>
  </si>
  <si>
    <t>IPCI21-11063</t>
  </si>
  <si>
    <t>IPCI21-11065</t>
  </si>
  <si>
    <t>IPCI21-11064</t>
  </si>
  <si>
    <t xml:space="preserve"> white  semi solid</t>
  </si>
  <si>
    <t>IPCI21-11066</t>
  </si>
  <si>
    <t>IPCI21-11068</t>
  </si>
  <si>
    <t>IPCI21-11067</t>
  </si>
  <si>
    <t>Input Batch-B2112-V-CTC-225</t>
  </si>
  <si>
    <t>Input Batch-B2112-V-CTC-226</t>
  </si>
  <si>
    <t>IPCI21-11070</t>
  </si>
  <si>
    <t>IPCI21-11069</t>
  </si>
  <si>
    <t>31.12.21</t>
  </si>
  <si>
    <t>IPCI21-11071</t>
  </si>
  <si>
    <t xml:space="preserve">NOT OK  black particles &amp; soda present </t>
  </si>
  <si>
    <t>IPCI21-11073</t>
  </si>
  <si>
    <t>IPCI21-11074</t>
  </si>
  <si>
    <t>IPCI21-11075</t>
  </si>
  <si>
    <t>B2112-IV-CTC-229</t>
  </si>
  <si>
    <t>Input Batch-B2111-III-CTC229</t>
  </si>
  <si>
    <t>IPCI21-11078</t>
  </si>
  <si>
    <t>B2112-IICR-CTC042</t>
  </si>
  <si>
    <t>IPCI21-11080</t>
  </si>
  <si>
    <t>B2112-III-CTC229</t>
  </si>
  <si>
    <t>IPCI21-11086</t>
  </si>
  <si>
    <t>01.01.22</t>
  </si>
  <si>
    <t>IPCI21-11090</t>
  </si>
  <si>
    <t>IPCI21-11092</t>
  </si>
  <si>
    <t>IPCI21-11089</t>
  </si>
  <si>
    <t>B2212-IIB-CTC179</t>
  </si>
  <si>
    <t>B2112-IIB-CTC180</t>
  </si>
  <si>
    <t>IPCI21-11091</t>
  </si>
  <si>
    <t>IPCI21-11094</t>
  </si>
  <si>
    <t>IPCI21-11095</t>
  </si>
  <si>
    <t xml:space="preserve">2ND WASH BOTTOM </t>
  </si>
  <si>
    <t>IPCI21-11096</t>
  </si>
  <si>
    <t>IPCI21-11101</t>
  </si>
  <si>
    <t>IPCI21-11100</t>
  </si>
  <si>
    <t>IPCI21-11099</t>
  </si>
  <si>
    <t>2ND WASH MIDDLE</t>
  </si>
  <si>
    <t>B2201-IIA-CTC-001</t>
  </si>
  <si>
    <t>IPCI22-00002</t>
  </si>
  <si>
    <t>IPCI22-00006</t>
  </si>
  <si>
    <t>IPCI22-00005</t>
  </si>
  <si>
    <t>IPCI22-00012</t>
  </si>
  <si>
    <t>B2201-V-CTC001</t>
  </si>
  <si>
    <t>B2201-V-CTC-001</t>
  </si>
  <si>
    <t>IPCI22-00016</t>
  </si>
  <si>
    <t>IPCI22-00026</t>
  </si>
  <si>
    <t>IPCI22-00034</t>
  </si>
  <si>
    <t>B2201-IV-CTC-001</t>
  </si>
  <si>
    <t>02.01.22</t>
  </si>
  <si>
    <t>IPCI22-00035</t>
  </si>
  <si>
    <t>IPCI22-00032</t>
  </si>
  <si>
    <t>IPCI22-00042</t>
  </si>
  <si>
    <t>Greay Solid</t>
  </si>
  <si>
    <t>IPCI22-00041</t>
  </si>
  <si>
    <t>IPCI22-00044</t>
  </si>
  <si>
    <t>IPCI22-00045</t>
  </si>
  <si>
    <t>IPCI22-00048</t>
  </si>
  <si>
    <t>IPCI22-00050</t>
  </si>
  <si>
    <t>03.01.22</t>
  </si>
  <si>
    <t>IPCI22-00053</t>
  </si>
  <si>
    <t>B2201-III-CTC001</t>
  </si>
  <si>
    <t>IPCI22-00056</t>
  </si>
  <si>
    <t>IPCI22-00057</t>
  </si>
  <si>
    <t>IPCI21-00062</t>
  </si>
  <si>
    <t>IPCI22-00064</t>
  </si>
  <si>
    <t>IPCI22-00065</t>
  </si>
  <si>
    <t>IPCI22-00070</t>
  </si>
  <si>
    <t>IPCI22-00071</t>
  </si>
  <si>
    <t>IPCI22-00072</t>
  </si>
  <si>
    <t>IPCI21-00078</t>
  </si>
  <si>
    <t>IPCI22-00077</t>
  </si>
  <si>
    <t>B2201-CTCF001</t>
  </si>
  <si>
    <t>IPCI22-00076</t>
  </si>
  <si>
    <t>IPCI22-00079</t>
  </si>
  <si>
    <t>IPCI22-00080</t>
  </si>
  <si>
    <t>LIGHT GREY SOLID</t>
  </si>
  <si>
    <t>IPCI22-00082</t>
  </si>
  <si>
    <t>IPCI22-00081</t>
  </si>
  <si>
    <t>IPCI22-00086</t>
  </si>
  <si>
    <t>04.01.22</t>
  </si>
  <si>
    <t>IPCI22-00091</t>
  </si>
  <si>
    <t>B2201-IV-CTC-002</t>
  </si>
  <si>
    <t>IPCI22-00090</t>
  </si>
  <si>
    <t>04.1.22</t>
  </si>
  <si>
    <t>IPCI22-00094</t>
  </si>
  <si>
    <t>IPCI22-00100</t>
  </si>
  <si>
    <t>IPCI21-00105</t>
  </si>
  <si>
    <t>IPCI21-00103</t>
  </si>
  <si>
    <t>IPCI22-00109</t>
  </si>
  <si>
    <t>B2201-V-CTC002</t>
  </si>
  <si>
    <t>B2201-V-CTC-002</t>
  </si>
  <si>
    <t>B2201-IIB-CTC001</t>
  </si>
  <si>
    <t>04.01.2022</t>
  </si>
  <si>
    <t>IPCI22-00107</t>
  </si>
  <si>
    <t>IPCI22-00113</t>
  </si>
  <si>
    <t>LIGHT Brown liquid</t>
  </si>
  <si>
    <t>AQ. Layer</t>
  </si>
  <si>
    <t>IPCI22-00115</t>
  </si>
  <si>
    <t>IPCI22-00116</t>
  </si>
  <si>
    <t>IPCI22-00118</t>
  </si>
  <si>
    <t>IPCI22-00117</t>
  </si>
  <si>
    <t>B2201-IIA-CTC-002</t>
  </si>
  <si>
    <t>IPCI22-00119</t>
  </si>
  <si>
    <t>05.01.22</t>
  </si>
  <si>
    <t>IPCI22-00121</t>
  </si>
  <si>
    <t>Input Batch-B2201-V-CTC-001</t>
  </si>
  <si>
    <t>In put Batch No B2112-IV-CTC-227</t>
  </si>
  <si>
    <t>IPCI22-00120</t>
  </si>
  <si>
    <t>ORG LAYER</t>
  </si>
  <si>
    <t>IPCI22-00122</t>
  </si>
  <si>
    <t>IPCI21-00121</t>
  </si>
  <si>
    <t>IPCI22-00011</t>
  </si>
  <si>
    <t>IPCI22-00049</t>
  </si>
  <si>
    <t>IPCI22-00123</t>
  </si>
  <si>
    <t>IPCI22-00124</t>
  </si>
  <si>
    <t>IPCI22-00127</t>
  </si>
  <si>
    <t>IPCI22-00125</t>
  </si>
  <si>
    <t>IPCI21-00128</t>
  </si>
  <si>
    <t>LIGHT GREEN SEMI SOLID</t>
  </si>
  <si>
    <t>IPCI22-00126</t>
  </si>
  <si>
    <t>IPCI21-00130</t>
  </si>
  <si>
    <t>IPCI22-00129</t>
  </si>
  <si>
    <t>B2201-III-CTC002</t>
  </si>
  <si>
    <t>IPCI21-00131</t>
  </si>
  <si>
    <t>IPCI22-00132</t>
  </si>
  <si>
    <t>IPCI22-00136</t>
  </si>
  <si>
    <t>IPCI22-00135</t>
  </si>
  <si>
    <t>IPCI22-00133</t>
  </si>
  <si>
    <t>17:30`</t>
  </si>
  <si>
    <t>IPCI22-00143</t>
  </si>
  <si>
    <t>B2201-CTCF002</t>
  </si>
  <si>
    <t>Input Batch-B2201-V-CTC-002</t>
  </si>
  <si>
    <t>IPCI22-00139</t>
  </si>
  <si>
    <t>BROWNISH COLOUR SOLID</t>
  </si>
  <si>
    <t>IPCI22-00140</t>
  </si>
  <si>
    <t>IPCI22-00142</t>
  </si>
  <si>
    <t>IPCI22-00141</t>
  </si>
  <si>
    <t>In put Batch No B2112-IV-CTC-226</t>
  </si>
  <si>
    <t>IPCI22-00144</t>
  </si>
  <si>
    <t>IPCI22-00146</t>
  </si>
  <si>
    <t>Appearance (AS such Solid phase)</t>
  </si>
  <si>
    <t>IPCI22-00145</t>
  </si>
  <si>
    <t>2100 KG APTCB ADDTN</t>
  </si>
  <si>
    <t>IPCI22-00149</t>
  </si>
  <si>
    <t>IPCI22-00148</t>
  </si>
  <si>
    <t>2ND WASH ( RESAMPLE)</t>
  </si>
  <si>
    <t>SLIGHT BROWNISH SOLID</t>
  </si>
  <si>
    <t>IPCI22-00150</t>
  </si>
  <si>
    <t>06.01.22</t>
  </si>
  <si>
    <t>IPCI22-00151</t>
  </si>
  <si>
    <t>B2201-IV-CTC-003</t>
  </si>
  <si>
    <t>IPCI22-00152</t>
  </si>
  <si>
    <t>B2201-V-CTC-003</t>
  </si>
  <si>
    <t>B2201-V-CTC003</t>
  </si>
  <si>
    <t>05.4.22</t>
  </si>
  <si>
    <t>IPCI22-00137</t>
  </si>
  <si>
    <t>IPCI22-00154</t>
  </si>
  <si>
    <t>IPCI22-00155</t>
  </si>
  <si>
    <t>IPCI22-00156</t>
  </si>
  <si>
    <t>IPCI22-00157</t>
  </si>
  <si>
    <t>IPCI22-00160</t>
  </si>
  <si>
    <t>IPCI22-00159</t>
  </si>
  <si>
    <t>IPCI22-00164</t>
  </si>
  <si>
    <t>B2201-IIACTC-003</t>
  </si>
  <si>
    <t>IPCI22-00163</t>
  </si>
  <si>
    <t>B2201-III-CTC003</t>
  </si>
  <si>
    <t>IPCI22-00166</t>
  </si>
  <si>
    <t>IPCI22-00168</t>
  </si>
  <si>
    <t>IPCI22-00175</t>
  </si>
  <si>
    <t>IPCI22-00162</t>
  </si>
  <si>
    <t>IPCI22-00169</t>
  </si>
  <si>
    <t>IPCI22-00170</t>
  </si>
  <si>
    <t>IPCI22-00177</t>
  </si>
  <si>
    <t>IPCI22-00181</t>
  </si>
  <si>
    <t>B2201-I-CTC001</t>
  </si>
  <si>
    <t>IPCI22-00178</t>
  </si>
  <si>
    <t>B2201-CTCF003</t>
  </si>
  <si>
    <t>IPCI22-00171</t>
  </si>
  <si>
    <t>IPCI22-00174</t>
  </si>
  <si>
    <t>IPCI22-00173</t>
  </si>
  <si>
    <t>IPCI22-00172</t>
  </si>
  <si>
    <t>IPCI22-00184</t>
  </si>
  <si>
    <t>B2201-V-CTC-004</t>
  </si>
  <si>
    <t>B2201-V-CTC004</t>
  </si>
  <si>
    <t>IPCI22-00182</t>
  </si>
  <si>
    <t>IPCI22-00185</t>
  </si>
  <si>
    <t xml:space="preserve"> GREEN SEMI SOLID</t>
  </si>
  <si>
    <t>IPCI22-00192</t>
  </si>
  <si>
    <t>B2201-IIB-CTC002</t>
  </si>
  <si>
    <t>IPCI22-00187</t>
  </si>
  <si>
    <t>B2201-IIA-CTC-003</t>
  </si>
  <si>
    <t>IPCI22-00186</t>
  </si>
  <si>
    <t>IPCI22-00189</t>
  </si>
  <si>
    <t>IPCI22-00190</t>
  </si>
  <si>
    <t>IPCI22-00191</t>
  </si>
  <si>
    <t>IPCI22-00196</t>
  </si>
  <si>
    <t>IPCI22-00198</t>
  </si>
  <si>
    <t>IPCI22-00197</t>
  </si>
  <si>
    <t>IPCI22-00194</t>
  </si>
  <si>
    <t xml:space="preserve"> Light GREEN  SOLID</t>
  </si>
  <si>
    <t>IPCI22-00199</t>
  </si>
  <si>
    <t>B2201-IV-CTC-004</t>
  </si>
  <si>
    <t>IPCI21-00200</t>
  </si>
  <si>
    <t>IPCI22-00201</t>
  </si>
  <si>
    <t>07.01.22</t>
  </si>
  <si>
    <t>IPCI22-00204</t>
  </si>
  <si>
    <t>IPCI22-00205</t>
  </si>
  <si>
    <t>IPCI22-00203</t>
  </si>
  <si>
    <t>IPCI22-00202</t>
  </si>
  <si>
    <t>IPCI22-00206</t>
  </si>
  <si>
    <t>Input Batch-B2201-V-CTC-003</t>
  </si>
  <si>
    <t>In put Batch No B2112-IV-CTC-229</t>
  </si>
  <si>
    <t>In put Batch No B2201-IV-CTC001</t>
  </si>
  <si>
    <t>IPCI22-00208</t>
  </si>
  <si>
    <t>IPCI22-00207</t>
  </si>
  <si>
    <t>White to Off white solid</t>
  </si>
  <si>
    <t>IPCI22-00209</t>
  </si>
  <si>
    <t>IPCI22-00210</t>
  </si>
  <si>
    <t>IPCI22-00211</t>
  </si>
  <si>
    <t>IPCI22-00213</t>
  </si>
  <si>
    <t>Input Batch-B2201-V-CTC-004</t>
  </si>
  <si>
    <t>IPCI22-00215</t>
  </si>
  <si>
    <t>B2201-CTCF004</t>
  </si>
  <si>
    <t>B2201-V-CTC-005</t>
  </si>
  <si>
    <t>In put Batch No B2201-IV-CTC002</t>
  </si>
  <si>
    <t>B2201-V-CTC005</t>
  </si>
  <si>
    <t>IPCI22-00218</t>
  </si>
  <si>
    <t>IPCI22-00220</t>
  </si>
  <si>
    <t>IPCI21-00219</t>
  </si>
  <si>
    <t>IPCI22-00221</t>
  </si>
  <si>
    <t>IPCI22-00222</t>
  </si>
  <si>
    <t>IPCI22-00223</t>
  </si>
  <si>
    <t>IPCI22-00224</t>
  </si>
  <si>
    <t>IPCI22-00225</t>
  </si>
  <si>
    <t>08.01.22</t>
  </si>
  <si>
    <t>IPCI21-00227</t>
  </si>
  <si>
    <t>IPCI21-00230</t>
  </si>
  <si>
    <t>IPCI22-00228</t>
  </si>
  <si>
    <t>IPCI22-00229</t>
  </si>
  <si>
    <t>B2201-III-CTC004</t>
  </si>
  <si>
    <t>IPCI22-00231</t>
  </si>
  <si>
    <t>IPCI22-00212</t>
  </si>
  <si>
    <t>IPCI22-00235</t>
  </si>
  <si>
    <t>IPCI21-00233</t>
  </si>
  <si>
    <t>IPCI22-00236</t>
  </si>
  <si>
    <t>IPCI22-00234</t>
  </si>
  <si>
    <t>IPCI22-00239</t>
  </si>
  <si>
    <t>IPCI22-00240</t>
  </si>
  <si>
    <t>IPCI22-00237</t>
  </si>
  <si>
    <t>FLASHING TCB</t>
  </si>
  <si>
    <t>B2201-CTCF005</t>
  </si>
  <si>
    <t>IPCI22-00241</t>
  </si>
  <si>
    <t>IPCI21-00243</t>
  </si>
  <si>
    <t>IPCI22-00244</t>
  </si>
  <si>
    <t>B2201-IV-CTC-005</t>
  </si>
  <si>
    <t>IPCI22-00245</t>
  </si>
  <si>
    <t>IPCI22-00247</t>
  </si>
  <si>
    <t>B2201-V-CTC-006</t>
  </si>
  <si>
    <t>IPCI21-00249</t>
  </si>
  <si>
    <t xml:space="preserve"> GREEN  SOLID</t>
  </si>
  <si>
    <t>IPCI22-00250</t>
  </si>
  <si>
    <t>IPCI22-00253</t>
  </si>
  <si>
    <t>2T CONV.</t>
  </si>
  <si>
    <t>IPCI22-00251</t>
  </si>
  <si>
    <t>IPCI22-00252</t>
  </si>
  <si>
    <t>IPCI22-00256</t>
  </si>
  <si>
    <t>IPCI22-00255</t>
  </si>
  <si>
    <t>09.01.22</t>
  </si>
  <si>
    <t>IPCI22-00257</t>
  </si>
  <si>
    <t>IPCI21-00259</t>
  </si>
  <si>
    <t>IPCI21-00260</t>
  </si>
  <si>
    <t>IPCI22-00261</t>
  </si>
  <si>
    <t>IPCI22-00268</t>
  </si>
  <si>
    <t>IPCI22-00265</t>
  </si>
  <si>
    <t>IPCI22-00270</t>
  </si>
  <si>
    <t>IPCI22-00263</t>
  </si>
  <si>
    <t>B2201-IIB-CTC003</t>
  </si>
  <si>
    <t>IPCI22-00264</t>
  </si>
  <si>
    <t>IPCI22-00271</t>
  </si>
  <si>
    <t>IPCI22-00267</t>
  </si>
  <si>
    <t>B2201-CTCF006</t>
  </si>
  <si>
    <t>IPCI22-00275</t>
  </si>
  <si>
    <t>IPCI22-00274</t>
  </si>
  <si>
    <t>IPCI22-00278</t>
  </si>
  <si>
    <t>1ST WASH(Resample)</t>
  </si>
  <si>
    <t>IPCI22-00277</t>
  </si>
  <si>
    <t>IPCI22-00276</t>
  </si>
  <si>
    <t>B2201-III-CTC005</t>
  </si>
  <si>
    <t>IPCI22-00279</t>
  </si>
  <si>
    <t>IPCI22-00282</t>
  </si>
  <si>
    <t>IPCI22-00285</t>
  </si>
  <si>
    <t>IPCI22-00283</t>
  </si>
  <si>
    <t>IPCI22-00284</t>
  </si>
  <si>
    <t>Input Batch-B2201-V-CTC-005</t>
  </si>
  <si>
    <t>Input Batch-B2201-V-CTC-006</t>
  </si>
  <si>
    <t>IPCI22-00287</t>
  </si>
  <si>
    <t>IPCI22-00288</t>
  </si>
  <si>
    <t>10.01.22</t>
  </si>
  <si>
    <t>IPCI22-00289</t>
  </si>
  <si>
    <t>IPCI22-00290</t>
  </si>
  <si>
    <t>IPCI22-00291</t>
  </si>
  <si>
    <t>IPCI22-00296</t>
  </si>
  <si>
    <t>AQS LAYER</t>
  </si>
  <si>
    <t>IPCI22-00294</t>
  </si>
  <si>
    <t>IPCI22-00292</t>
  </si>
  <si>
    <t>In put Batch No B2201-IV-CTC003</t>
  </si>
  <si>
    <t>B2201-IIA-CTC-004</t>
  </si>
  <si>
    <t>IPCI22-00300</t>
  </si>
  <si>
    <t>IPCI22-00295</t>
  </si>
  <si>
    <t>IPCI22-00299</t>
  </si>
  <si>
    <t>IPCI21-00297</t>
  </si>
  <si>
    <t>B2201-V-CTC-007</t>
  </si>
  <si>
    <t>IPCI22-00298</t>
  </si>
  <si>
    <t>In put Batch No B2112-IV-CTC-228</t>
  </si>
  <si>
    <t>IPCI22-00302</t>
  </si>
  <si>
    <t>B2201-IV-CTC-006</t>
  </si>
  <si>
    <t>IPCI22-00303</t>
  </si>
  <si>
    <t>IPCI22-00305</t>
  </si>
  <si>
    <t>IPCI22-00307</t>
  </si>
  <si>
    <t>IPCI22-00310</t>
  </si>
  <si>
    <t>IST WASH</t>
  </si>
  <si>
    <t>1,2,4-TCB</t>
  </si>
  <si>
    <t>IPCI22-00319</t>
  </si>
  <si>
    <t>IPCI22-00308</t>
  </si>
  <si>
    <t>IIND WASH</t>
  </si>
  <si>
    <t>IPCI22-00317</t>
  </si>
  <si>
    <t xml:space="preserve">2T CONV </t>
  </si>
  <si>
    <t>Input Batch-B2201-V-CTC-007</t>
  </si>
  <si>
    <t>B2201-CTCF007</t>
  </si>
  <si>
    <t>IPCI22-00315</t>
  </si>
  <si>
    <t>IPCI22-00318</t>
  </si>
  <si>
    <t>IPCI22-00322</t>
  </si>
  <si>
    <t>IPCI22-00321</t>
  </si>
  <si>
    <t>IPCI22-00323</t>
  </si>
  <si>
    <t>IPCI22-00324</t>
  </si>
  <si>
    <t>IPCI22-00325</t>
  </si>
  <si>
    <t>IPCI22-00320</t>
  </si>
  <si>
    <t>B2201-IICR-CTC-001</t>
  </si>
  <si>
    <t>B2201-IICR-CTC-002</t>
  </si>
  <si>
    <t>IPCI22-00327</t>
  </si>
  <si>
    <t>IPCI22-00328</t>
  </si>
  <si>
    <t>IPCI22-00329</t>
  </si>
  <si>
    <t>DARK GREEM SEMI SOLID</t>
  </si>
  <si>
    <t>B2201-IIB-CTC004</t>
  </si>
  <si>
    <t>IPCI22-00330</t>
  </si>
  <si>
    <t>IPCI22-00331</t>
  </si>
  <si>
    <t>B2201-V-CTC-008</t>
  </si>
  <si>
    <t>IPCI22-00335</t>
  </si>
  <si>
    <t>IPCI22-00333</t>
  </si>
  <si>
    <t>IPCI22-00334</t>
  </si>
  <si>
    <t>11.01.22</t>
  </si>
  <si>
    <t>IPCI22-00339</t>
  </si>
  <si>
    <t>IPCI22-00338</t>
  </si>
  <si>
    <t>OFF SEMI WHITE SOLID</t>
  </si>
  <si>
    <t>IPCI22-00340</t>
  </si>
  <si>
    <t>IPCI22-00345</t>
  </si>
  <si>
    <t>B2201-III-CTC006</t>
  </si>
  <si>
    <t>IPCI22-00342</t>
  </si>
  <si>
    <t>IPCI22-00346</t>
  </si>
  <si>
    <t>Grey Solid</t>
  </si>
  <si>
    <t>IPCI22-00347</t>
  </si>
  <si>
    <t>IPCI22-00348</t>
  </si>
  <si>
    <t>IPCI22-00352</t>
  </si>
  <si>
    <t>IPCI22-00357</t>
  </si>
  <si>
    <t>B2201-CTCF008</t>
  </si>
  <si>
    <t>IPCI22-00349</t>
  </si>
  <si>
    <t>IPCI22-00350</t>
  </si>
  <si>
    <t>IPCI22-00351</t>
  </si>
  <si>
    <t>IPCI22-00354</t>
  </si>
  <si>
    <t>IPCI22-00355</t>
  </si>
  <si>
    <t>IPCI22-00358</t>
  </si>
  <si>
    <t>IPCI22-00360</t>
  </si>
  <si>
    <t>IPCI22-00361</t>
  </si>
  <si>
    <t>B2201-IICR-CTC-003</t>
  </si>
  <si>
    <t>12.01.22</t>
  </si>
  <si>
    <t>IPCI22-00365</t>
  </si>
  <si>
    <t>B2201-V-CTC-009</t>
  </si>
  <si>
    <t>In put Batch No B2201-IV-CTC004</t>
  </si>
  <si>
    <t>IPCI22-00363</t>
  </si>
  <si>
    <t>IPCI22-00362</t>
  </si>
  <si>
    <t>IPCI22-00367</t>
  </si>
  <si>
    <t>Aqus layer</t>
  </si>
  <si>
    <t>IPCI22-00369</t>
  </si>
  <si>
    <t>B2201-IV-CTC-007</t>
  </si>
  <si>
    <t>12.01.2022</t>
  </si>
  <si>
    <t>IPCI22-00368</t>
  </si>
  <si>
    <t>IPCI22-00372</t>
  </si>
  <si>
    <t>B2201-CTCF009</t>
  </si>
  <si>
    <t>IPCI22-00374</t>
  </si>
  <si>
    <t>IPCI22-00377</t>
  </si>
  <si>
    <t>IPCI22-00378</t>
  </si>
  <si>
    <t>IPCI22-00381</t>
  </si>
  <si>
    <t>IPCI22-00382</t>
  </si>
  <si>
    <t>IPCI22-00384</t>
  </si>
  <si>
    <t>IPCI22-00379</t>
  </si>
  <si>
    <t>IPCI22-00380</t>
  </si>
  <si>
    <t>IPCI22-00383</t>
  </si>
  <si>
    <t>IPCI22-00385</t>
  </si>
  <si>
    <t>2650 KG APTCB ADDTN</t>
  </si>
  <si>
    <t>IPCI22-00386</t>
  </si>
  <si>
    <t>B2201-I-CTC002</t>
  </si>
  <si>
    <t>B2201-V-CTC-010</t>
  </si>
  <si>
    <t>In put Batch No B2201-IV-CTC005</t>
  </si>
  <si>
    <t>In put Batch No B2201-IV-CTC006</t>
  </si>
  <si>
    <t>Input Batch-B2201-V-CTC-008</t>
  </si>
  <si>
    <t>Input Batch-B2201-V-CTC-009</t>
  </si>
  <si>
    <t>IPCI22-00387</t>
  </si>
  <si>
    <t>B2201-III-CTC007</t>
  </si>
  <si>
    <t>13.01.22</t>
  </si>
  <si>
    <t>IPCI22-00388</t>
  </si>
  <si>
    <t>IPCI22-00390</t>
  </si>
  <si>
    <t>v-7438</t>
  </si>
  <si>
    <t>IPCI22-00389</t>
  </si>
  <si>
    <t>B2201-IIB-CTC005</t>
  </si>
  <si>
    <t>IPCI22-00393</t>
  </si>
  <si>
    <t>IPCI22-00392</t>
  </si>
  <si>
    <t>YELLOW LIQUID</t>
  </si>
  <si>
    <t>IPCI22-00394</t>
  </si>
  <si>
    <t>B2201-IIA-CTC-005</t>
  </si>
  <si>
    <t>IPCI22-00397</t>
  </si>
  <si>
    <t>B2201-IIA-CTC-006</t>
  </si>
  <si>
    <t>IPCI22-00395</t>
  </si>
  <si>
    <t>IPCI22-00396</t>
  </si>
  <si>
    <t>IPCI22-00398</t>
  </si>
  <si>
    <t>IPCI22-00399</t>
  </si>
  <si>
    <t>IPCI22-00402</t>
  </si>
  <si>
    <t>IPCI22-00403</t>
  </si>
  <si>
    <t>LIGHT GREENISH LIQUID</t>
  </si>
  <si>
    <t>IPCI22-00401</t>
  </si>
  <si>
    <t>IPCI22-00405</t>
  </si>
  <si>
    <t>IPCI22-00406</t>
  </si>
  <si>
    <t>IPCI22-00407</t>
  </si>
  <si>
    <t>IPCI22-00408</t>
  </si>
  <si>
    <t>IPCI22-00410</t>
  </si>
  <si>
    <t>IPCI22-00409</t>
  </si>
  <si>
    <t>IPCI22-00411</t>
  </si>
  <si>
    <t>IPCI22-00413</t>
  </si>
  <si>
    <t>IPCI22-00415</t>
  </si>
  <si>
    <t>14.01.22</t>
  </si>
  <si>
    <t>IPCI22-00416</t>
  </si>
  <si>
    <t>IPCI22-00417</t>
  </si>
  <si>
    <t>B2201-IV-CTC-008</t>
  </si>
  <si>
    <t>IPCI22-00414</t>
  </si>
  <si>
    <t>IPCI22-00418</t>
  </si>
  <si>
    <t>IPCI22-00419</t>
  </si>
  <si>
    <t>IPCI22-00420</t>
  </si>
  <si>
    <t>IPCI22-00422</t>
  </si>
  <si>
    <t>B2201-CTCF010</t>
  </si>
  <si>
    <t>IPCI22-00421</t>
  </si>
  <si>
    <t>Input Batch-B2201-V-CTC-010</t>
  </si>
  <si>
    <t>IPCI22-00423</t>
  </si>
  <si>
    <t>IPCI22-00424</t>
  </si>
  <si>
    <t>IPCI22-00426</t>
  </si>
  <si>
    <t>IPCI22-00425</t>
  </si>
  <si>
    <t>IPCI22-00427</t>
  </si>
  <si>
    <t>IPCI22-00429</t>
  </si>
  <si>
    <t>IPCI22-00430</t>
  </si>
  <si>
    <t>IPCI22-00431</t>
  </si>
  <si>
    <t>IPCI22-00432</t>
  </si>
  <si>
    <t>IPCI22-00433</t>
  </si>
  <si>
    <t>1ST WASH RESPL</t>
  </si>
  <si>
    <t>IPCI22-00434</t>
  </si>
  <si>
    <t>IPCI22-00435</t>
  </si>
  <si>
    <t>IPCI22-00436</t>
  </si>
  <si>
    <t>B2201-IICR-CTC-004</t>
  </si>
  <si>
    <t>15.01.22</t>
  </si>
  <si>
    <t>IPCI22-00438</t>
  </si>
  <si>
    <t>IPCI22-00440</t>
  </si>
  <si>
    <t>IPCI22-00439</t>
  </si>
  <si>
    <t>IPCI22-00441</t>
  </si>
  <si>
    <t>B2201-V-CTC-011</t>
  </si>
  <si>
    <t>In put Batch No B2201-IV-CTC007</t>
  </si>
  <si>
    <t>IPCI22-00443</t>
  </si>
  <si>
    <t>IPCI22-00442</t>
  </si>
  <si>
    <t>IPCI22-00446</t>
  </si>
  <si>
    <t>IPCI22-00447</t>
  </si>
  <si>
    <t>IPCI22-00448</t>
  </si>
  <si>
    <t>IPCI22-00449</t>
  </si>
  <si>
    <t>V-7441</t>
  </si>
  <si>
    <t>IPCI22-00452</t>
  </si>
  <si>
    <t>IPCI22-00451</t>
  </si>
  <si>
    <t>Input Batch-B2201-V-CTC-011</t>
  </si>
  <si>
    <t>B2201-CTCF011</t>
  </si>
  <si>
    <t>IPCI22-00453</t>
  </si>
  <si>
    <t>IPCI22-00454</t>
  </si>
  <si>
    <t>IPCI22-00458</t>
  </si>
  <si>
    <t>IPCI22-00457</t>
  </si>
  <si>
    <t>IPCI22-00456</t>
  </si>
  <si>
    <t>IPCI22-00455</t>
  </si>
  <si>
    <t>IPCI22-00460</t>
  </si>
  <si>
    <t>IPCI22-00459</t>
  </si>
  <si>
    <t>B2201-I-CTC003</t>
  </si>
  <si>
    <t>IPCI22-00461</t>
  </si>
  <si>
    <t>IPCI22-00463</t>
  </si>
  <si>
    <t>B2201-III-CTC008</t>
  </si>
  <si>
    <t>IPCI22-00462</t>
  </si>
  <si>
    <t>IPCI22-00465</t>
  </si>
  <si>
    <t>IPCI22-00464</t>
  </si>
  <si>
    <t>LIGHT BROWN SOLIDE</t>
  </si>
  <si>
    <t>16.01.22</t>
  </si>
  <si>
    <t>IPCI22-00466</t>
  </si>
  <si>
    <t>IPCI22-00467</t>
  </si>
  <si>
    <t>IPCI22-00468</t>
  </si>
  <si>
    <t>IPCI22-00469</t>
  </si>
  <si>
    <t>IPCI22-00470</t>
  </si>
  <si>
    <t>IPCI22-00471</t>
  </si>
  <si>
    <t>B2201-IIA-CTC007</t>
  </si>
  <si>
    <t>IPCI22-00472</t>
  </si>
  <si>
    <t>IPCI22-00479</t>
  </si>
  <si>
    <t>IPCI22-00473</t>
  </si>
  <si>
    <t>IPCI22-00476</t>
  </si>
  <si>
    <t>IPCI22-00482</t>
  </si>
  <si>
    <t>IPCI22-00480</t>
  </si>
  <si>
    <t>IPCI22-00477</t>
  </si>
  <si>
    <t>IPCI22-00474</t>
  </si>
  <si>
    <t>B2201-IIA-CTC-007</t>
  </si>
  <si>
    <t>IPCI22-00478</t>
  </si>
  <si>
    <t>IPCI22-00483</t>
  </si>
  <si>
    <t>BROWNISH SEMI SOLID</t>
  </si>
  <si>
    <t>IPCI22-00485</t>
  </si>
  <si>
    <t>ORG. LAYER</t>
  </si>
  <si>
    <t>IPCI22-00487</t>
  </si>
  <si>
    <t>IPCI22-00486</t>
  </si>
  <si>
    <t>IPCI22-00488</t>
  </si>
  <si>
    <t>IPCI22-00492</t>
  </si>
  <si>
    <t>IPCI22-00489</t>
  </si>
  <si>
    <t>IPCI22-00493</t>
  </si>
  <si>
    <t>17.01.22</t>
  </si>
  <si>
    <t>BROWNISH  SOLID</t>
  </si>
  <si>
    <t>IPCI22-00490</t>
  </si>
  <si>
    <t>IPCI22-00491</t>
  </si>
  <si>
    <t>B2201-IV-CTC-009</t>
  </si>
  <si>
    <t>IPCI22-00494</t>
  </si>
  <si>
    <t xml:space="preserve"> BROWN SOLID</t>
  </si>
  <si>
    <t>IPCI22-00496</t>
  </si>
  <si>
    <t>In put Batch No B2201-IV-CTC008</t>
  </si>
  <si>
    <t>B2201-V-CTC-012</t>
  </si>
  <si>
    <t>IPCI22-00495</t>
  </si>
  <si>
    <t>IPCI22-00498</t>
  </si>
  <si>
    <t>IPCI22-00497</t>
  </si>
  <si>
    <t>IPCI22-00500</t>
  </si>
  <si>
    <t>IPCI22-00499</t>
  </si>
  <si>
    <t>IPCI22-00502</t>
  </si>
  <si>
    <t>BROWN SOLIDE</t>
  </si>
  <si>
    <t>IPCI22-00501</t>
  </si>
  <si>
    <t>B2201-IIB-CTC006</t>
  </si>
  <si>
    <t>IPCI21-00503</t>
  </si>
  <si>
    <t>IPCI22-00505</t>
  </si>
  <si>
    <t>IPCI22-00507</t>
  </si>
  <si>
    <t>IPCI22-00511</t>
  </si>
  <si>
    <t>IPCI22-00512</t>
  </si>
  <si>
    <t>B2201-CTCF012</t>
  </si>
  <si>
    <t>Input Batch-B2201-V-CTC-012</t>
  </si>
  <si>
    <t>IPCI22-00508</t>
  </si>
  <si>
    <t>IPCI22-00509</t>
  </si>
  <si>
    <t>IPCI22-00510</t>
  </si>
  <si>
    <t>IPCI22-00513</t>
  </si>
  <si>
    <t>IPCI22-00515</t>
  </si>
  <si>
    <t>IPCI22-00514</t>
  </si>
  <si>
    <t>IPCI22-00517</t>
  </si>
  <si>
    <t>18.01.22</t>
  </si>
  <si>
    <t>IPCI22-00518</t>
  </si>
  <si>
    <t>IPCI22-00520</t>
  </si>
  <si>
    <t>IPCI22-00519</t>
  </si>
  <si>
    <t>IPCI22-00521</t>
  </si>
  <si>
    <t>B2201-IIA-CTC008</t>
  </si>
  <si>
    <t>IPCI22-00523</t>
  </si>
  <si>
    <t>IPCI22-00524</t>
  </si>
  <si>
    <t>IPCI22-00526</t>
  </si>
  <si>
    <t>AQUS PH</t>
  </si>
  <si>
    <t>IPCI22-00528</t>
  </si>
  <si>
    <t>IPCI22-00529</t>
  </si>
  <si>
    <t>IPCI22-00525</t>
  </si>
  <si>
    <t>B2201-IICR-CTC-005</t>
  </si>
  <si>
    <t>IPCI22-00527</t>
  </si>
  <si>
    <t>B2201-IIA-CTC-008</t>
  </si>
  <si>
    <t>IPCI22-00530</t>
  </si>
  <si>
    <t>IPCI22-00531</t>
  </si>
  <si>
    <t>IPCI22-00533</t>
  </si>
  <si>
    <t>Light BROUN liquid</t>
  </si>
  <si>
    <t>B2201-III-CTC009</t>
  </si>
  <si>
    <t>IPCI22-00534</t>
  </si>
  <si>
    <t>IPCI22-00535</t>
  </si>
  <si>
    <t>IPCI22-00536</t>
  </si>
  <si>
    <t>IPCI22-00539</t>
  </si>
  <si>
    <t>IPCI22-00537</t>
  </si>
  <si>
    <t>IPCI22-00538</t>
  </si>
  <si>
    <t>B2201-I-CTC004</t>
  </si>
  <si>
    <t>19.01.22</t>
  </si>
  <si>
    <t>IPCI22-00548</t>
  </si>
  <si>
    <t>IPCI22-00540</t>
  </si>
  <si>
    <t>IPCI22-00541</t>
  </si>
  <si>
    <t>IPCI22-00545</t>
  </si>
  <si>
    <t>IPCI22-00546</t>
  </si>
  <si>
    <t>IPCI22-00547</t>
  </si>
  <si>
    <t>IPCI22-00552</t>
  </si>
  <si>
    <t>IPCI22-00554</t>
  </si>
  <si>
    <t>IPCI22-00543</t>
  </si>
  <si>
    <t>18.1.22</t>
  </si>
  <si>
    <t>IPCI22-00550</t>
  </si>
  <si>
    <t>IPCI22-00553</t>
  </si>
  <si>
    <t>B2201-IV-CTC-010</t>
  </si>
  <si>
    <t>IPCI22-00558</t>
  </si>
  <si>
    <t>IPCI22-00557</t>
  </si>
  <si>
    <t>IPCI22-00556</t>
  </si>
  <si>
    <t>IPCI22-00555</t>
  </si>
  <si>
    <t>IPCI22-00560</t>
  </si>
  <si>
    <t>IPCI22-00559</t>
  </si>
  <si>
    <t>IPCI22-00561</t>
  </si>
  <si>
    <t>IPCI22-00562</t>
  </si>
  <si>
    <t>IPCI22-00564</t>
  </si>
  <si>
    <t>LIGHT GREENISH semi LIQUID</t>
  </si>
  <si>
    <t>IPCI22-00563</t>
  </si>
  <si>
    <t>IPCI22-00565</t>
  </si>
  <si>
    <t>light yellow semi solid</t>
  </si>
  <si>
    <t>IPCI22-00566</t>
  </si>
  <si>
    <t>IPCI22-00568</t>
  </si>
  <si>
    <t>IPCI22-00569</t>
  </si>
  <si>
    <t>B2201-IIB-CTC007</t>
  </si>
  <si>
    <t>IPCI22-00570</t>
  </si>
  <si>
    <t>IPCI22-00571</t>
  </si>
  <si>
    <t>IPCI22-00572</t>
  </si>
  <si>
    <t>IPCI22-00573</t>
  </si>
  <si>
    <t>IPCI22-00574</t>
  </si>
  <si>
    <t>IPCI22-00575</t>
  </si>
  <si>
    <t>IPCI22-00576</t>
  </si>
  <si>
    <t>IPCI22-00577</t>
  </si>
  <si>
    <t>IPCI22-00578</t>
  </si>
  <si>
    <t>20.01.22</t>
  </si>
  <si>
    <t>IPCI22-00579</t>
  </si>
  <si>
    <t>IPCI22-00580</t>
  </si>
  <si>
    <t>IPCI22-00581</t>
  </si>
  <si>
    <t>IPCI22-00582</t>
  </si>
  <si>
    <t>IPCI22-00583</t>
  </si>
  <si>
    <t>IPCI22-00585</t>
  </si>
  <si>
    <t>IPCI22-00584</t>
  </si>
  <si>
    <t>IPCI22-00586</t>
  </si>
  <si>
    <t>IPCI22-00589</t>
  </si>
  <si>
    <t>Light brown liquid</t>
  </si>
  <si>
    <t>IPCI22-00587</t>
  </si>
  <si>
    <t>OFF  WHITE SOLID</t>
  </si>
  <si>
    <t>IPCI22-00588</t>
  </si>
  <si>
    <t>IPCI22-00591</t>
  </si>
  <si>
    <t>IPCI22-00592</t>
  </si>
  <si>
    <t>IPCI22-00593</t>
  </si>
  <si>
    <t>B2201-III-CTC010</t>
  </si>
  <si>
    <t>IPCI22-00590</t>
  </si>
  <si>
    <t>IPCI22-00594</t>
  </si>
  <si>
    <t>IPCI22-00597</t>
  </si>
  <si>
    <t>IPCI22-00595</t>
  </si>
  <si>
    <t>IPCI22-00596</t>
  </si>
  <si>
    <t>IPCI22-00598</t>
  </si>
  <si>
    <t>IPCI22-00599</t>
  </si>
  <si>
    <t>B2201-IV-CTC-011</t>
  </si>
  <si>
    <t>IPCI22-00602</t>
  </si>
  <si>
    <t>IPCI22-00601</t>
  </si>
  <si>
    <t>IPCI22-00600</t>
  </si>
  <si>
    <t>IPCI22-00603</t>
  </si>
  <si>
    <t>IPCI22-00604</t>
  </si>
  <si>
    <t>B2201-V-CTC-013</t>
  </si>
  <si>
    <t>In put Batch No B2201-IV-CTC009</t>
  </si>
  <si>
    <t>20.01.21</t>
  </si>
  <si>
    <t>LIGHT BROWNISH SOLID</t>
  </si>
  <si>
    <t>21.01.22</t>
  </si>
  <si>
    <t>IPCI22-00607</t>
  </si>
  <si>
    <t>B2201-III-CTC011</t>
  </si>
  <si>
    <t>IPCI22-00608</t>
  </si>
  <si>
    <t>IPCI22-00617</t>
  </si>
  <si>
    <t>aqu layer</t>
  </si>
  <si>
    <t>B2201-IIA-CTC-009</t>
  </si>
  <si>
    <t>IPCI22-00609</t>
  </si>
  <si>
    <t>IPCI22-00610</t>
  </si>
  <si>
    <t>21.01.21</t>
  </si>
  <si>
    <t>IPCI22-00615</t>
  </si>
  <si>
    <t>IPCI22-00695</t>
  </si>
  <si>
    <t>B2201-IIB-CTC008</t>
  </si>
  <si>
    <t>IPCI22-00612</t>
  </si>
  <si>
    <t>IPCI22-00616</t>
  </si>
  <si>
    <t>IPCI22-00614</t>
  </si>
  <si>
    <t>IPCI22-00618</t>
  </si>
  <si>
    <t>B2201-IIA-CTC-010</t>
  </si>
  <si>
    <t>IPCI22-00620</t>
  </si>
  <si>
    <t>IPCI22-00621</t>
  </si>
  <si>
    <t>IPCI22-00622</t>
  </si>
  <si>
    <t>IPCI22-00623</t>
  </si>
  <si>
    <t>IPCI22-00624</t>
  </si>
  <si>
    <t>B2201-IV-CTC-012</t>
  </si>
  <si>
    <t>IPCI22-0025</t>
  </si>
  <si>
    <t>IPCI22-00626</t>
  </si>
  <si>
    <t>IPCI22-00627</t>
  </si>
  <si>
    <t>m</t>
  </si>
  <si>
    <t>IPCI22-00628</t>
  </si>
  <si>
    <t>IPCI22-00629</t>
  </si>
  <si>
    <t>IPCI22-00630</t>
  </si>
  <si>
    <t>IPCI22-00631</t>
  </si>
  <si>
    <t>IPCI22-00634</t>
  </si>
  <si>
    <t>IPCI22-00636</t>
  </si>
  <si>
    <t>IPCI22-00633</t>
  </si>
  <si>
    <t>Light Green Solid</t>
  </si>
  <si>
    <t>IPCI22-00632</t>
  </si>
  <si>
    <t>IPCI22-00635</t>
  </si>
  <si>
    <t>Light Brown Liquid</t>
  </si>
  <si>
    <t>IPCI22-00637</t>
  </si>
  <si>
    <t>IPCI22-00638</t>
  </si>
  <si>
    <t>IPCI22-00639</t>
  </si>
  <si>
    <t>IPCI22-00641</t>
  </si>
  <si>
    <t>IPCI22-00642</t>
  </si>
  <si>
    <t>IPCI22-00640</t>
  </si>
  <si>
    <t>IPCI22-00643</t>
  </si>
  <si>
    <t>22.01.22</t>
  </si>
  <si>
    <t>IPCI22-00644</t>
  </si>
  <si>
    <t>B2201-IIB-CTC009</t>
  </si>
  <si>
    <t>IPCI22-00645</t>
  </si>
  <si>
    <t>IPCI22-00646</t>
  </si>
  <si>
    <t>IPCI22-00647</t>
  </si>
  <si>
    <t>IPCI22-00648</t>
  </si>
  <si>
    <t>IPCI22-00649</t>
  </si>
  <si>
    <t>B2201-III-CTC012</t>
  </si>
  <si>
    <t>IPCI22-00652</t>
  </si>
  <si>
    <t>IPCI22-00650</t>
  </si>
  <si>
    <t>IPCI22-00651</t>
  </si>
  <si>
    <t>DARK BROWN  SOLIDE</t>
  </si>
  <si>
    <t>IPCI22-00653</t>
  </si>
  <si>
    <t>Light Brown SEMI  Liquid</t>
  </si>
  <si>
    <t>IPCI22-00654</t>
  </si>
  <si>
    <t>IPCI22-00655</t>
  </si>
  <si>
    <t>IPCI22-00660</t>
  </si>
  <si>
    <t>IPCI22-00656</t>
  </si>
  <si>
    <t>IPCI22-00657</t>
  </si>
  <si>
    <t>IPCI22-00658</t>
  </si>
  <si>
    <t>IPCI22-00661</t>
  </si>
  <si>
    <t>IPCI22-00663</t>
  </si>
  <si>
    <t xml:space="preserve">LIGHT GRAY SEMI SOLID </t>
  </si>
  <si>
    <t>IPCI22-00666</t>
  </si>
  <si>
    <t>IPCI22-00662</t>
  </si>
  <si>
    <t>IPCI22-00664</t>
  </si>
  <si>
    <t>IPCI22-00665</t>
  </si>
  <si>
    <t>IPCI22-00667</t>
  </si>
  <si>
    <t>IPCI22-00669</t>
  </si>
  <si>
    <t>IPCI22-00674</t>
  </si>
  <si>
    <t>IPCI22-00671</t>
  </si>
  <si>
    <t>IPCI22-00670</t>
  </si>
  <si>
    <t>IPCI22-00675</t>
  </si>
  <si>
    <t>IPCI22-00672</t>
  </si>
  <si>
    <t>Input Batch-B2201-V-CTC-013</t>
  </si>
  <si>
    <t>B2201-CTCF013</t>
  </si>
  <si>
    <t>IPCI22-00668</t>
  </si>
  <si>
    <t>DARK BROWN SOLID</t>
  </si>
  <si>
    <t>IPCI22-00673</t>
  </si>
  <si>
    <t>IPCI22-00676</t>
  </si>
  <si>
    <t>In put Batch No B2201-IV-CTC010</t>
  </si>
  <si>
    <t>B2201-V-CTC-014</t>
  </si>
  <si>
    <t>IPCI22-00677</t>
  </si>
  <si>
    <t>GREENISH SOLID</t>
  </si>
  <si>
    <t>B2201-I-CTC005</t>
  </si>
  <si>
    <t>IPCI22-00680</t>
  </si>
  <si>
    <t>IPCI22-00678</t>
  </si>
  <si>
    <t>IPCI22-00679</t>
  </si>
  <si>
    <t>IPCI22-00681</t>
  </si>
  <si>
    <t>IPCI22-00690</t>
  </si>
  <si>
    <t>B2201-IV-CTC-013</t>
  </si>
  <si>
    <t>23.01.22</t>
  </si>
  <si>
    <t>IPCI22-00684</t>
  </si>
  <si>
    <t>IPCI22-00685</t>
  </si>
  <si>
    <t>B2201-IIA-CTC011</t>
  </si>
  <si>
    <t>IPCI22-00686</t>
  </si>
  <si>
    <t>IPCI22-00682</t>
  </si>
  <si>
    <t>IPCI22-00692</t>
  </si>
  <si>
    <t>IPCI22-00688</t>
  </si>
  <si>
    <t>IPCI22-00693</t>
  </si>
  <si>
    <t>IPCI22-00687</t>
  </si>
  <si>
    <t>IPCI22-00689</t>
  </si>
  <si>
    <t>IPCI22-00696</t>
  </si>
  <si>
    <t>B2201-IIA-CTC-011</t>
  </si>
  <si>
    <t>IPCI22-00698</t>
  </si>
  <si>
    <t>IPCI22-00699</t>
  </si>
  <si>
    <t>IPCI22-00697</t>
  </si>
  <si>
    <t>IPCI22-00700</t>
  </si>
  <si>
    <t>IPCI22-00702</t>
  </si>
  <si>
    <t>IPCI22-00701</t>
  </si>
  <si>
    <t>IPCI22-00694</t>
  </si>
  <si>
    <t>IPCI22-00705</t>
  </si>
  <si>
    <t>IPCI22-00704</t>
  </si>
  <si>
    <t>IPCI22-00706</t>
  </si>
  <si>
    <t>B2201-III-CTC013</t>
  </si>
  <si>
    <t>IPCI22-00708</t>
  </si>
  <si>
    <t>IPCI22-00707</t>
  </si>
  <si>
    <t>IPCI22-00025</t>
  </si>
  <si>
    <t>IPCI22-00711</t>
  </si>
  <si>
    <t>IPCI22-00710</t>
  </si>
  <si>
    <t>ANF-74003</t>
  </si>
  <si>
    <t>IPCI22-00712</t>
  </si>
  <si>
    <t>B2201-CTCF014</t>
  </si>
  <si>
    <t>Input Batch-B2201-V-CTC-014</t>
  </si>
  <si>
    <t>IPCI22-00714</t>
  </si>
  <si>
    <t>IPCI22-00715</t>
  </si>
  <si>
    <t>IPCI22-00717</t>
  </si>
  <si>
    <t>IPCI22-00716</t>
  </si>
  <si>
    <t>IPCI22-00719</t>
  </si>
  <si>
    <t>IPCI22-00720</t>
  </si>
  <si>
    <t>24.01.22</t>
  </si>
  <si>
    <t>IPCI22-00721</t>
  </si>
  <si>
    <t>IPCI22-00722</t>
  </si>
  <si>
    <t>IPCI22-00723</t>
  </si>
  <si>
    <t>IPCI22-00728</t>
  </si>
  <si>
    <t>IPCI22-00725</t>
  </si>
  <si>
    <t>IPCI22-00726</t>
  </si>
  <si>
    <t>IPCI22-00729</t>
  </si>
  <si>
    <t>IPCI22-00727</t>
  </si>
  <si>
    <t>IPCI22-00730</t>
  </si>
  <si>
    <t>IPCI22-00731</t>
  </si>
  <si>
    <t>IPCI22-00732</t>
  </si>
  <si>
    <t>IPCI22-00734</t>
  </si>
  <si>
    <t>IPCI22-00733</t>
  </si>
  <si>
    <t>B2201-V-CTC-015</t>
  </si>
  <si>
    <t>IPCI22-00735</t>
  </si>
  <si>
    <t>IPCI22-00739</t>
  </si>
  <si>
    <t>2T</t>
  </si>
  <si>
    <t>IPCI22-00740</t>
  </si>
  <si>
    <t>IPCI22-00743</t>
  </si>
  <si>
    <t>IPCI22-00747</t>
  </si>
  <si>
    <t>IPCI22-00749</t>
  </si>
  <si>
    <t>IPCI22-00748</t>
  </si>
  <si>
    <t>B2201-IIA-CTC012</t>
  </si>
  <si>
    <t>IPCI22-00745</t>
  </si>
  <si>
    <t>IPCI22-00750</t>
  </si>
  <si>
    <t>25.01.22</t>
  </si>
  <si>
    <t>IPCI22-00753</t>
  </si>
  <si>
    <t>IPCI22-00755</t>
  </si>
  <si>
    <t>B2201-CTCF015</t>
  </si>
  <si>
    <t>IPCI22-00758</t>
  </si>
  <si>
    <t>IPCI22-00759</t>
  </si>
  <si>
    <t>IPCI22-00756</t>
  </si>
  <si>
    <t>Brownish Solid</t>
  </si>
  <si>
    <t>IPCI22-00757</t>
  </si>
  <si>
    <t>B2201-IIA-CTC-012</t>
  </si>
  <si>
    <t>IPCI22-00763</t>
  </si>
  <si>
    <t>IPCI22-00760</t>
  </si>
  <si>
    <t>IPCI22-00761</t>
  </si>
  <si>
    <t>IPCI22-00765</t>
  </si>
  <si>
    <t>Input Batch-B2201-V-CTC-015</t>
  </si>
  <si>
    <t>B2201-IV-CTC-014</t>
  </si>
  <si>
    <t>IPCI22-00744</t>
  </si>
  <si>
    <t>IPCI22-00766</t>
  </si>
  <si>
    <t>2ND WASH TOP</t>
  </si>
  <si>
    <t>IPCI22-00767</t>
  </si>
  <si>
    <t>IPCI22-00770</t>
  </si>
  <si>
    <t>IPCI22-00768</t>
  </si>
  <si>
    <t>IPCI22-00764</t>
  </si>
  <si>
    <t>IPCI22-00769</t>
  </si>
  <si>
    <t>IPCI22-00772</t>
  </si>
  <si>
    <t>B2201-III-CTC014</t>
  </si>
  <si>
    <t>IPCI22-00771</t>
  </si>
  <si>
    <t>IPCI22-00775</t>
  </si>
  <si>
    <t>IPCI22-00773</t>
  </si>
  <si>
    <t>B2201-III-CTC0014</t>
  </si>
  <si>
    <t>IPCI22-00777</t>
  </si>
  <si>
    <t>IPCI22-00776</t>
  </si>
  <si>
    <t>IPCI22-00781</t>
  </si>
  <si>
    <t>IPCI22-00779</t>
  </si>
  <si>
    <t>B2201-IIB-CTC010</t>
  </si>
  <si>
    <t>IPCI22-00788</t>
  </si>
  <si>
    <t>IPCI22-00790</t>
  </si>
  <si>
    <t>IPCI22-00787</t>
  </si>
  <si>
    <t>IPCI22-00789</t>
  </si>
  <si>
    <t>IPCI22-00793</t>
  </si>
  <si>
    <t>IPCI22-00780</t>
  </si>
  <si>
    <t>B2201-I-CTC006</t>
  </si>
  <si>
    <t>IPCI22-00794</t>
  </si>
  <si>
    <t>IPCI22-00795</t>
  </si>
  <si>
    <t>IPCI22-00798</t>
  </si>
  <si>
    <t>IPCI22-00799</t>
  </si>
  <si>
    <t>IPCI22-00791</t>
  </si>
  <si>
    <t>B2201-V-CTC-016</t>
  </si>
  <si>
    <t>In put Batch No B2201-IV-CTC012</t>
  </si>
  <si>
    <t>IPCI22-00796</t>
  </si>
  <si>
    <t>IPCI22-00797</t>
  </si>
  <si>
    <t>B2201-IICR-CTC-006</t>
  </si>
  <si>
    <t>IPCI22-00792</t>
  </si>
  <si>
    <t>IPCI22-00801</t>
  </si>
  <si>
    <t>26.01.22</t>
  </si>
  <si>
    <t>IPCI22-00803</t>
  </si>
  <si>
    <t>IPCI22-00804</t>
  </si>
  <si>
    <t>IPCI22-00806</t>
  </si>
  <si>
    <t>IPCI22-00805</t>
  </si>
  <si>
    <t>IPCI22-00808</t>
  </si>
  <si>
    <t>IPCI22-00807</t>
  </si>
  <si>
    <t>IPCI22-00809</t>
  </si>
  <si>
    <t>B2201-IICR-CTC-007</t>
  </si>
  <si>
    <t>IPCI22-00811</t>
  </si>
  <si>
    <t>IPCI22-00813</t>
  </si>
  <si>
    <t>IPCI22-00812</t>
  </si>
  <si>
    <t>IPCI22-00815</t>
  </si>
  <si>
    <t>N2-PURGING</t>
  </si>
  <si>
    <t>IPCI22-00818</t>
  </si>
  <si>
    <t>AQUS LAYER</t>
  </si>
  <si>
    <t>IPCI22-00816</t>
  </si>
  <si>
    <t>B2201-CTCF016</t>
  </si>
  <si>
    <t>Input Batch-B2201-V-CTC-016</t>
  </si>
  <si>
    <t>IPCI22-00814</t>
  </si>
  <si>
    <t>IPCI22-00824</t>
  </si>
  <si>
    <t>IPCI22-00819</t>
  </si>
  <si>
    <t>B2201-IV-CTC-015</t>
  </si>
  <si>
    <t>IPCI22-00817</t>
  </si>
  <si>
    <t>IPCI22-00822</t>
  </si>
  <si>
    <t>IPCI22-00823</t>
  </si>
  <si>
    <t>IPCI22-00820</t>
  </si>
  <si>
    <t>IPCI22-00821</t>
  </si>
  <si>
    <t>IPCI22-00826</t>
  </si>
  <si>
    <t>IPCI22-00825</t>
  </si>
  <si>
    <t>B2201-V-CTC-017</t>
  </si>
  <si>
    <t>In put Batch No B2201-IV-CTC013</t>
  </si>
  <si>
    <t>27.01.22</t>
  </si>
  <si>
    <t>IPCI22-00828</t>
  </si>
  <si>
    <t>slight greenish solid</t>
  </si>
  <si>
    <t>B2201-III-CTC0015</t>
  </si>
  <si>
    <t>IPCI22-00829</t>
  </si>
  <si>
    <t>IPCI22-00832</t>
  </si>
  <si>
    <t>B2201-IIA-CTC-013</t>
  </si>
  <si>
    <t>IPCI22-00830</t>
  </si>
  <si>
    <t>IPCI22-00831</t>
  </si>
  <si>
    <t>IPCI22-00833</t>
  </si>
  <si>
    <t>IPCI22-00834</t>
  </si>
  <si>
    <t>IPCI22-00835</t>
  </si>
  <si>
    <t>IPCI22-00839</t>
  </si>
  <si>
    <t>IPCI22-00836</t>
  </si>
  <si>
    <t>IPCI22-00840</t>
  </si>
  <si>
    <t>IPCI22-00838</t>
  </si>
  <si>
    <t>IPCI22-00843</t>
  </si>
  <si>
    <t>IPCI22-00842</t>
  </si>
  <si>
    <t>IPCI22-00848</t>
  </si>
  <si>
    <t>IPCI22-00849</t>
  </si>
  <si>
    <t>B2201-III-CTC015</t>
  </si>
  <si>
    <t>IPCI22-00851</t>
  </si>
  <si>
    <t>Blackish Liquid</t>
  </si>
  <si>
    <t>B2201-IIB-CTC011</t>
  </si>
  <si>
    <t>IPCI22-00850</t>
  </si>
  <si>
    <t>IPCI22-00852</t>
  </si>
  <si>
    <t>IPCI22-00855</t>
  </si>
  <si>
    <t>IPCI22-00854</t>
  </si>
  <si>
    <t>IPCI22-00856</t>
  </si>
  <si>
    <t>B2201-CTCF017</t>
  </si>
  <si>
    <t>IPCI22-00853</t>
  </si>
  <si>
    <t>IPCI22-00861</t>
  </si>
  <si>
    <t>IPCI22-00859</t>
  </si>
  <si>
    <t>IPCI22-00862</t>
  </si>
  <si>
    <t>IPCI22-00866</t>
  </si>
  <si>
    <t>IPCI22-00863</t>
  </si>
  <si>
    <t>IPCI22-00858</t>
  </si>
  <si>
    <t>Light Greay Solid</t>
  </si>
  <si>
    <t>IPCI22-00860</t>
  </si>
  <si>
    <t>IPCI22-00864</t>
  </si>
  <si>
    <t>IPCI22-00865</t>
  </si>
  <si>
    <t>IPCI22-00867</t>
  </si>
  <si>
    <t>IPCI22-00870</t>
  </si>
  <si>
    <t>IPCI22-00869</t>
  </si>
  <si>
    <t>IPCI22-00868</t>
  </si>
  <si>
    <t>28.01.22</t>
  </si>
  <si>
    <t>IPCI22-00872</t>
  </si>
  <si>
    <t>IPCI22-00874</t>
  </si>
  <si>
    <t>B2201-IV-CTC-016</t>
  </si>
  <si>
    <t>IPCI22-00871</t>
  </si>
  <si>
    <t>IPCI22-00873</t>
  </si>
  <si>
    <t>IPCI22-00878</t>
  </si>
  <si>
    <t>B2201-IIA-CTC-014</t>
  </si>
  <si>
    <t>IPCI22-00875</t>
  </si>
  <si>
    <t>IPCI22-00876</t>
  </si>
  <si>
    <t>IPCI22-00883</t>
  </si>
  <si>
    <t>IPCI22-00880</t>
  </si>
  <si>
    <t>IPCI22-00882</t>
  </si>
  <si>
    <t>IPCI22-00879</t>
  </si>
  <si>
    <t>IPCI22-00881</t>
  </si>
  <si>
    <t>IPCI22-00884</t>
  </si>
  <si>
    <t>COLOURLESS LIQUID</t>
  </si>
  <si>
    <t>IPCI22-00885</t>
  </si>
  <si>
    <t>B2201-I-CTC007</t>
  </si>
  <si>
    <t>IPCI22-00886</t>
  </si>
  <si>
    <t>IPCI22-00892</t>
  </si>
  <si>
    <t>IPCI22-00888</t>
  </si>
  <si>
    <t>IPCI22-00891</t>
  </si>
  <si>
    <t>IPCI22-00890</t>
  </si>
  <si>
    <t>IPCI22-00889</t>
  </si>
  <si>
    <t>B2201-V-CTC-018</t>
  </si>
  <si>
    <t>IPCI22-00894</t>
  </si>
  <si>
    <t>IPCI22-00895</t>
  </si>
  <si>
    <t>IPCI22-00893</t>
  </si>
  <si>
    <t>B2201-III-CTC0016</t>
  </si>
  <si>
    <t>IPCI22-00896</t>
  </si>
  <si>
    <t>B2201-IIB-CTC012</t>
  </si>
  <si>
    <t>IPCI22-00897</t>
  </si>
  <si>
    <t>B2201-III-CTC016</t>
  </si>
  <si>
    <t>IPCI22-00898</t>
  </si>
  <si>
    <t>IPCI22-00899</t>
  </si>
  <si>
    <t>IPCI22-00900</t>
  </si>
  <si>
    <t>IPCI22-00901</t>
  </si>
  <si>
    <t>29.01.22</t>
  </si>
  <si>
    <t>IPCI22-00904</t>
  </si>
  <si>
    <t>IPCI22-00902</t>
  </si>
  <si>
    <t>IPCI22-00903</t>
  </si>
  <si>
    <t>B2201-IIA-CTC015</t>
  </si>
  <si>
    <t>IPCI22-00905</t>
  </si>
  <si>
    <t>IPCI22-00909</t>
  </si>
  <si>
    <t>IPCI22-00906</t>
  </si>
  <si>
    <t>IPCI22-00910</t>
  </si>
  <si>
    <t>IPCI22-00907</t>
  </si>
  <si>
    <t>IPCI22-00908</t>
  </si>
  <si>
    <t>IPCI22-00911</t>
  </si>
  <si>
    <t>IPCI22-00916</t>
  </si>
  <si>
    <t>IPCI22-00912</t>
  </si>
  <si>
    <t>B2201-IV-CTC-017</t>
  </si>
  <si>
    <t>IPCI22-00913</t>
  </si>
  <si>
    <t>IPCI22-00914</t>
  </si>
  <si>
    <t>B2201-IIA-CTC-015</t>
  </si>
  <si>
    <t>IPCI22-00915</t>
  </si>
  <si>
    <t>IPCI22-00917</t>
  </si>
  <si>
    <t>IPCI22-00920</t>
  </si>
  <si>
    <t>IPCI22-00919</t>
  </si>
  <si>
    <t>B2201-CTCF018</t>
  </si>
  <si>
    <t>IPCI22-00918</t>
  </si>
  <si>
    <t>IPCI22-00922</t>
  </si>
  <si>
    <t>IPCI22-00921</t>
  </si>
  <si>
    <t>IPCI22-00927</t>
  </si>
  <si>
    <t>IPCI22-00923</t>
  </si>
  <si>
    <t>IPCI22-00924</t>
  </si>
  <si>
    <t>IPCI22-00929</t>
  </si>
  <si>
    <t>IPCI22-00926</t>
  </si>
  <si>
    <t>IPCI22-00925</t>
  </si>
  <si>
    <t>IPCI22-00928</t>
  </si>
  <si>
    <t>IPCI22-00930</t>
  </si>
  <si>
    <t>IPCI22-00931</t>
  </si>
  <si>
    <t>IPCI22-00932</t>
  </si>
  <si>
    <t>B2201-IIB-CTC013</t>
  </si>
  <si>
    <t>IPCI22-00933</t>
  </si>
  <si>
    <t>30.01.22</t>
  </si>
  <si>
    <t>IPCI22-00934</t>
  </si>
  <si>
    <t>IPCI22-00935</t>
  </si>
  <si>
    <t>IPCI22-00937</t>
  </si>
  <si>
    <t>IPCI22-00936</t>
  </si>
  <si>
    <t>B2201-III-CTC017</t>
  </si>
  <si>
    <t>IPCI22-00938</t>
  </si>
  <si>
    <t>IPCI22-00939</t>
  </si>
  <si>
    <t>IPCI22-00942</t>
  </si>
  <si>
    <t>IPCI22-00941</t>
  </si>
  <si>
    <t>IPCI22-00943</t>
  </si>
  <si>
    <t>IPCI22-00947</t>
  </si>
  <si>
    <t>IPCI22-00946</t>
  </si>
  <si>
    <t>IPCI22-00950</t>
  </si>
  <si>
    <t>IPCI22-00949</t>
  </si>
  <si>
    <t>IPCI22-00948</t>
  </si>
  <si>
    <t>IPCI22-00952</t>
  </si>
  <si>
    <t>IPCI22-00953</t>
  </si>
  <si>
    <t>IPCI22-00955</t>
  </si>
  <si>
    <t>IPCI22-00954</t>
  </si>
  <si>
    <t>B2201-V-CTC-019</t>
  </si>
  <si>
    <t>IPCI22-00956</t>
  </si>
  <si>
    <t>IPCI22-00958</t>
  </si>
  <si>
    <t>IPCI22-00957</t>
  </si>
  <si>
    <t>IPCI22-00960</t>
  </si>
  <si>
    <t>IPCI22-00959</t>
  </si>
  <si>
    <t>B2201-IIA-CTC016</t>
  </si>
  <si>
    <t>IPCI22-00961</t>
  </si>
  <si>
    <t>IPCI22-00962</t>
  </si>
  <si>
    <t>31.01.22</t>
  </si>
  <si>
    <t>IPCI22-00966</t>
  </si>
  <si>
    <t>IPCI22-00965</t>
  </si>
  <si>
    <t>B2201-IV-CTC-018</t>
  </si>
  <si>
    <t>IPCI22-00963</t>
  </si>
  <si>
    <t>B2201-IICR-CTC-008</t>
  </si>
  <si>
    <t>IPCI22-00964</t>
  </si>
  <si>
    <t>IPCI22-00968</t>
  </si>
  <si>
    <t>B2201-IIB-CTC014</t>
  </si>
  <si>
    <t>IPCI22-00967</t>
  </si>
  <si>
    <t>IPCI22-00969</t>
  </si>
  <si>
    <t>IPCI22-00970</t>
  </si>
  <si>
    <t>IPCI22-00971</t>
  </si>
  <si>
    <t>IPCI22-00972</t>
  </si>
  <si>
    <t>IPCI22-00973</t>
  </si>
  <si>
    <t>IPCI22-00974`</t>
  </si>
  <si>
    <t>IPCI22-00976</t>
  </si>
  <si>
    <t>IPCI22-00975</t>
  </si>
  <si>
    <t>IPCI22-00977</t>
  </si>
  <si>
    <t>IPCI22-00982</t>
  </si>
  <si>
    <t xml:space="preserve">3RD WASH </t>
  </si>
  <si>
    <t>IPCI22-00983</t>
  </si>
  <si>
    <t>IPCI22-00980</t>
  </si>
  <si>
    <t>B2201-I-CTC008</t>
  </si>
  <si>
    <t>IPCI22-00978</t>
  </si>
  <si>
    <t>B2201-IIA-CTC-016</t>
  </si>
  <si>
    <t>IPCI22-00987</t>
  </si>
  <si>
    <t>Input Batch-B2201-V-CTC-017</t>
  </si>
  <si>
    <t>Input Batch-B2201-V-CTC-018</t>
  </si>
  <si>
    <t>Input Batch-B2201-V-CTC-019</t>
  </si>
  <si>
    <t>B2201-CTCF019</t>
  </si>
  <si>
    <t>IPCI22-00989</t>
  </si>
  <si>
    <t>IPCI22-00991</t>
  </si>
  <si>
    <t>IPCI22-00993</t>
  </si>
  <si>
    <t>IPCI22-00992</t>
  </si>
  <si>
    <t>IPCI22-00994</t>
  </si>
  <si>
    <t>IPCI22-00988</t>
  </si>
  <si>
    <t>IPCI22-00995</t>
  </si>
  <si>
    <t>IPCI22-00997</t>
  </si>
  <si>
    <t>IPCI22-00996</t>
  </si>
  <si>
    <t>IPCI22-01004</t>
  </si>
  <si>
    <t>MINWET CAKE</t>
  </si>
  <si>
    <t>IPCI22-00999</t>
  </si>
  <si>
    <t>IPCI22-01000</t>
  </si>
  <si>
    <t>IPCI22-01002</t>
  </si>
  <si>
    <t>IPCI22-01003</t>
  </si>
  <si>
    <t>IPCI22-01001</t>
  </si>
  <si>
    <t>IPCI22-01005</t>
  </si>
  <si>
    <t>LIGHT BROWN LIQUID</t>
  </si>
  <si>
    <t>B2201-V-CTC-020</t>
  </si>
  <si>
    <t>01.02.22</t>
  </si>
  <si>
    <t>IPCI22-01008</t>
  </si>
  <si>
    <t>IPCI22-01007</t>
  </si>
  <si>
    <t>IPCI22-01006</t>
  </si>
  <si>
    <t>IPCI22-01009</t>
  </si>
  <si>
    <t>B2201-III-CTC018</t>
  </si>
  <si>
    <t>IPCI22-00990</t>
  </si>
  <si>
    <t>IPCI22-01010</t>
  </si>
  <si>
    <t>IPCI22-01011</t>
  </si>
  <si>
    <t>IPCI22-01012</t>
  </si>
  <si>
    <t>IPCI22-01013</t>
  </si>
  <si>
    <t>B2201-IIA-CTC017</t>
  </si>
  <si>
    <t>IPCI22-01019</t>
  </si>
  <si>
    <t>IPCI22-01015</t>
  </si>
  <si>
    <t>IPCI22-01014</t>
  </si>
  <si>
    <t>IPCI22-01016</t>
  </si>
  <si>
    <t>IPCI22-01018</t>
  </si>
  <si>
    <t>B2201-IV-CTC-019</t>
  </si>
  <si>
    <t>IPCI22-01020</t>
  </si>
  <si>
    <t>IPCI22-01021</t>
  </si>
  <si>
    <t>IPCI22-01022</t>
  </si>
  <si>
    <t>IPCI22-01024</t>
  </si>
  <si>
    <t>IPCI22-01023</t>
  </si>
  <si>
    <t>IPCI22-01027</t>
  </si>
  <si>
    <t>IPCI22-01025</t>
  </si>
  <si>
    <t>B2202-IIA-CTC-017</t>
  </si>
  <si>
    <t>IPCI22-01026</t>
  </si>
  <si>
    <t>IPCI22-01029</t>
  </si>
  <si>
    <t>IPCI22-01030</t>
  </si>
  <si>
    <t>IPCI22-01034</t>
  </si>
  <si>
    <t>IPCI22-01037</t>
  </si>
  <si>
    <t>IPCI22-01032</t>
  </si>
  <si>
    <t>B2202-IIB-CTC015</t>
  </si>
  <si>
    <t>B2201-CTCF020</t>
  </si>
  <si>
    <t>Input Batch-B2201-V-CTC-020</t>
  </si>
  <si>
    <t>IPCI22-01028</t>
  </si>
  <si>
    <t>IPCI22-01031</t>
  </si>
  <si>
    <t>IPCI22-01033</t>
  </si>
  <si>
    <t>IPCI22-01035</t>
  </si>
  <si>
    <t>IPCI22-01039</t>
  </si>
  <si>
    <t>IPCI22-01038</t>
  </si>
  <si>
    <t>IPCI22-01036</t>
  </si>
  <si>
    <t>IPCI22-01040</t>
  </si>
  <si>
    <t>02.02.22</t>
  </si>
  <si>
    <t>IPCI22-01045</t>
  </si>
  <si>
    <t>IPCI22-01042</t>
  </si>
  <si>
    <t>IPCI22-01043</t>
  </si>
  <si>
    <t>IPCI22-01041</t>
  </si>
  <si>
    <t>B2202-V-CTC-021</t>
  </si>
  <si>
    <t>In put Batch No B2201-IV-CTC011</t>
  </si>
  <si>
    <t>In put Batch No B2201-IV-CTC014</t>
  </si>
  <si>
    <t>In put Batch No B2201-IV-CTC015</t>
  </si>
  <si>
    <t>In put Batch No B2201-IV-CTC016</t>
  </si>
  <si>
    <t>IPCI22-01044</t>
  </si>
  <si>
    <t>IPCI22-01047</t>
  </si>
  <si>
    <t>IPCI22-01046</t>
  </si>
  <si>
    <t>IPCI22-01051</t>
  </si>
  <si>
    <t>IPCI22-01050</t>
  </si>
  <si>
    <t>IPCI22-01052</t>
  </si>
  <si>
    <t>IPCI22-01048</t>
  </si>
  <si>
    <t>IPCI22-01053</t>
  </si>
  <si>
    <t>IPCI22-01049</t>
  </si>
  <si>
    <t>IPCI22-01054</t>
  </si>
  <si>
    <t>IPCI22-01058</t>
  </si>
  <si>
    <t>IPCI22-01056</t>
  </si>
  <si>
    <t>IPCI22-01055</t>
  </si>
  <si>
    <t>B2202-IV-CTC-020</t>
  </si>
  <si>
    <t>IPCI22-01057</t>
  </si>
  <si>
    <t>IPCI22-01059</t>
  </si>
  <si>
    <t>B2202-CTCF021</t>
  </si>
  <si>
    <t>Input Batch-B2202-V-CTC-021</t>
  </si>
  <si>
    <t>IPCI22-01060</t>
  </si>
  <si>
    <t>IPCI22-01062</t>
  </si>
  <si>
    <t>B2201-IIB-CTC015</t>
  </si>
  <si>
    <t>IPCI22-01064</t>
  </si>
  <si>
    <t>B2202-IIA-CTC018</t>
  </si>
  <si>
    <t>IPCI22-01069</t>
  </si>
  <si>
    <t>N2 PURSING</t>
  </si>
  <si>
    <t>IPCI22-01070</t>
  </si>
  <si>
    <t>IPCI22-01065</t>
  </si>
  <si>
    <t>B2201-CTCF021</t>
  </si>
  <si>
    <t>IPCI22-01066</t>
  </si>
  <si>
    <t>B2202-IIB-CTC016</t>
  </si>
  <si>
    <t>IPCI22-01071</t>
  </si>
  <si>
    <t>IPCI22-01067</t>
  </si>
  <si>
    <t>IPCI22-01068</t>
  </si>
  <si>
    <t>IPCI22-01073</t>
  </si>
  <si>
    <t>IPCI22-01072</t>
  </si>
  <si>
    <t>B2201-IICR-CTC-009</t>
  </si>
  <si>
    <t>IPCI22-01074</t>
  </si>
  <si>
    <t>IPCI22-01075</t>
  </si>
  <si>
    <t xml:space="preserve">R-7209 </t>
  </si>
  <si>
    <t>IPCI22-01076</t>
  </si>
  <si>
    <t>B2202-IIA-CTC-018</t>
  </si>
  <si>
    <t>IPCI22-01077</t>
  </si>
  <si>
    <t>R-7404</t>
  </si>
  <si>
    <t>03.02.22</t>
  </si>
  <si>
    <t>IPCI22-01080</t>
  </si>
  <si>
    <t>IPCI22-01078</t>
  </si>
  <si>
    <t>IPCI22-01084</t>
  </si>
  <si>
    <t>IPCI22-01085</t>
  </si>
  <si>
    <t>IPCI22-01081</t>
  </si>
  <si>
    <t>IPCI22-01082</t>
  </si>
  <si>
    <t>IPCI22-01079</t>
  </si>
  <si>
    <t>IPCI22-01087</t>
  </si>
  <si>
    <t>IPCI22-01086</t>
  </si>
  <si>
    <t>In put Batch No B2201-IV-CTC017</t>
  </si>
  <si>
    <t>IPCI22-01091</t>
  </si>
  <si>
    <t>IPCI22-01090</t>
  </si>
  <si>
    <t>OFF WHITE SEMI SOLID</t>
  </si>
  <si>
    <t>IPCI22-01089</t>
  </si>
  <si>
    <t>IPCI22-01088</t>
  </si>
  <si>
    <t>IPCI22-01092</t>
  </si>
  <si>
    <t>IPCI22-01096</t>
  </si>
  <si>
    <t>IPCI22-01093</t>
  </si>
  <si>
    <t>IPCI22-01095</t>
  </si>
  <si>
    <t>IPCI22-01094</t>
  </si>
  <si>
    <t>B2202-I-CTC-009</t>
  </si>
  <si>
    <t>IPCI22-01097</t>
  </si>
  <si>
    <t>IPCI22-01098</t>
  </si>
  <si>
    <t>B2202-I-CTC009</t>
  </si>
  <si>
    <t>IPCI22-01100</t>
  </si>
  <si>
    <t>PINK LIQUID</t>
  </si>
  <si>
    <t>B2202-IV-CTC-021</t>
  </si>
  <si>
    <t>IPCI22-01099</t>
  </si>
  <si>
    <t>IPCI22-01101</t>
  </si>
  <si>
    <t>IPCI22-01105</t>
  </si>
  <si>
    <t>IPCI22-01104</t>
  </si>
  <si>
    <t>IPCI22-01103</t>
  </si>
  <si>
    <t>IPCI22-01102</t>
  </si>
  <si>
    <t>IPCI22-01107</t>
  </si>
  <si>
    <t>IPCI22-01106</t>
  </si>
  <si>
    <t>IPCI22-01109</t>
  </si>
  <si>
    <t>IPCI22-01108</t>
  </si>
  <si>
    <t>04.02.22</t>
  </si>
  <si>
    <t>IPCI22-01112</t>
  </si>
  <si>
    <t>IPCI22-01110</t>
  </si>
  <si>
    <t>IPCI22-01111</t>
  </si>
  <si>
    <t>IPCI22-01116</t>
  </si>
  <si>
    <t>IPCI22-01114</t>
  </si>
  <si>
    <t>IPCI22-01113</t>
  </si>
  <si>
    <t>IPCI22-01115</t>
  </si>
  <si>
    <t>IPCI22-01123</t>
  </si>
  <si>
    <t>IPCI22-01118</t>
  </si>
  <si>
    <t>IPCI22-01126</t>
  </si>
  <si>
    <t>IPCI22-01119</t>
  </si>
  <si>
    <t>In put Batch No B2201-IV-CTC018</t>
  </si>
  <si>
    <t>B2202-V-CTC-022</t>
  </si>
  <si>
    <t>IPCI22-01117</t>
  </si>
  <si>
    <t>B2202-IICR-CTC-010</t>
  </si>
  <si>
    <t>IPCI22-01124</t>
  </si>
  <si>
    <t>IPCI22-01121</t>
  </si>
  <si>
    <t>B2202-IIB-CTC017</t>
  </si>
  <si>
    <t>IPCI22-01122</t>
  </si>
  <si>
    <t>IPCI22-01125</t>
  </si>
  <si>
    <t>IPCI22-01127</t>
  </si>
  <si>
    <t>IPCI22-01129</t>
  </si>
  <si>
    <t>IPCI22-01128</t>
  </si>
  <si>
    <t>IPCI22-01130</t>
  </si>
  <si>
    <t>IPCI22-01131</t>
  </si>
  <si>
    <t>IPCI22-01133</t>
  </si>
  <si>
    <t>IPCI22-01132</t>
  </si>
  <si>
    <t>IPCI22-01134</t>
  </si>
  <si>
    <t>B2202-CTCF022</t>
  </si>
  <si>
    <t>Input Batch-B2202-V-CTC-022</t>
  </si>
  <si>
    <t>IPCI22-01135</t>
  </si>
  <si>
    <t>IPCI22-01136</t>
  </si>
  <si>
    <t>B2202-IV-CTC-022</t>
  </si>
  <si>
    <t>IPCI22-01137</t>
  </si>
  <si>
    <t>IPCI22-01138</t>
  </si>
  <si>
    <t>I ST WASH</t>
  </si>
  <si>
    <t>IPCI22-01144</t>
  </si>
  <si>
    <t>IPCI22-01140</t>
  </si>
  <si>
    <t>IPCI22-01141</t>
  </si>
  <si>
    <t>IPCI22-01142</t>
  </si>
  <si>
    <t>IPCI22-01143</t>
  </si>
  <si>
    <t>IPCI22-01146</t>
  </si>
  <si>
    <t>IPCI22-01145</t>
  </si>
  <si>
    <t>IPCI22-01149</t>
  </si>
  <si>
    <t>IPCI22-01147</t>
  </si>
  <si>
    <t>IPCI22-01148</t>
  </si>
  <si>
    <t>05.02.11</t>
  </si>
  <si>
    <t>IPCI22-01151</t>
  </si>
  <si>
    <t>B2202-V-CTC-023</t>
  </si>
  <si>
    <t>In put Batch No B2201-IV-CTC019</t>
  </si>
  <si>
    <t>IPCI22-01150</t>
  </si>
  <si>
    <t>05.02.22</t>
  </si>
  <si>
    <t>IPCI22-01152</t>
  </si>
  <si>
    <t>IPCI22-01155</t>
  </si>
  <si>
    <t>IPCI22-01154</t>
  </si>
  <si>
    <t>IPCI22-01153</t>
  </si>
  <si>
    <t>IPCI22-01156</t>
  </si>
  <si>
    <t>IPCI22-01158</t>
  </si>
  <si>
    <t>IPCI22-01161</t>
  </si>
  <si>
    <t>IPCI22-01157</t>
  </si>
  <si>
    <t>IPCI22-01159</t>
  </si>
  <si>
    <t>IPCI22-01160</t>
  </si>
  <si>
    <t>B2202-III-CTC019</t>
  </si>
  <si>
    <t>B2202-III-CTC020</t>
  </si>
  <si>
    <t>B2202-III-CTC021</t>
  </si>
  <si>
    <t>B2202-III-CTC022</t>
  </si>
  <si>
    <t>IPCI22-01166</t>
  </si>
  <si>
    <t>B2202-CTCF023</t>
  </si>
  <si>
    <t>IPCI22-01162</t>
  </si>
  <si>
    <t>IPCI22-01163</t>
  </si>
  <si>
    <t>B2202-IIA-CTC-019</t>
  </si>
  <si>
    <t>IPCI22-01165</t>
  </si>
  <si>
    <t>IPCI22-01164</t>
  </si>
  <si>
    <t>IPCI22-01167</t>
  </si>
  <si>
    <t>IPCI22-01168</t>
  </si>
  <si>
    <t>IPCI22-01169</t>
  </si>
  <si>
    <t>IPCI22-01170</t>
  </si>
  <si>
    <t>IPCI22-01174</t>
  </si>
  <si>
    <t>B2202-V-CTC-024</t>
  </si>
  <si>
    <t>IPCI22-01172</t>
  </si>
  <si>
    <t>IPCI22-01173</t>
  </si>
  <si>
    <t>IPCI22-01178</t>
  </si>
  <si>
    <t>IPCI22-01179</t>
  </si>
  <si>
    <t>IPCI22-01180</t>
  </si>
  <si>
    <t>IPCI22-01177</t>
  </si>
  <si>
    <t>IPCI22-01176</t>
  </si>
  <si>
    <t>IPCI22-01175</t>
  </si>
  <si>
    <t>IPCI22-01182</t>
  </si>
  <si>
    <t>IPCI22-01183</t>
  </si>
  <si>
    <t>IPCI22-01181</t>
  </si>
  <si>
    <t>06.02.22</t>
  </si>
  <si>
    <t>IPCI22-01186</t>
  </si>
  <si>
    <t>IPCI22-01185</t>
  </si>
  <si>
    <t>B2202-IIA-CTC020</t>
  </si>
  <si>
    <t>IPCI22-01184</t>
  </si>
  <si>
    <t>B2202-CTCF024</t>
  </si>
  <si>
    <t>Input Batch-B2202-V-CTC-024</t>
  </si>
  <si>
    <t>IPCI22-01187</t>
  </si>
  <si>
    <t>IPCI22-01188</t>
  </si>
  <si>
    <t>IPCI22-01190</t>
  </si>
  <si>
    <t>IPCI22-01191</t>
  </si>
  <si>
    <t>IPCI22-01192</t>
  </si>
  <si>
    <t>IPCI22-01193</t>
  </si>
  <si>
    <t>IPCI22-01189</t>
  </si>
  <si>
    <t>B2202-IV-CTC-023</t>
  </si>
  <si>
    <t>IPCI22-01196</t>
  </si>
  <si>
    <t>IPCI22-01194</t>
  </si>
  <si>
    <t>IPCI22-01197</t>
  </si>
  <si>
    <t>IPCI22-01198</t>
  </si>
  <si>
    <t>B2202-IIA-CTC-020</t>
  </si>
  <si>
    <t>IPCI22-01199</t>
  </si>
  <si>
    <t>700 KG APTCB ADDTN</t>
  </si>
  <si>
    <t>IPCI22-01201</t>
  </si>
  <si>
    <t>B2202-IIB-CTC018</t>
  </si>
  <si>
    <t>IPCI22-01200</t>
  </si>
  <si>
    <t>IPCI22-01208</t>
  </si>
  <si>
    <t>IPCI22-01202</t>
  </si>
  <si>
    <t>E-7407</t>
  </si>
  <si>
    <t>MISSCELENIUS</t>
  </si>
  <si>
    <t>IPCI22-01203</t>
  </si>
  <si>
    <t>IPCI22-01204</t>
  </si>
  <si>
    <t>IPCI22-01209</t>
  </si>
  <si>
    <t>IPCI22-01212</t>
  </si>
  <si>
    <t>IPCI22-01205</t>
  </si>
  <si>
    <t>IPCI22-01207</t>
  </si>
  <si>
    <t>B2202-I-CTC-010</t>
  </si>
  <si>
    <t>IPCI22-01206</t>
  </si>
  <si>
    <t>B2202-III-CTC023</t>
  </si>
  <si>
    <t>IPCI22-01211</t>
  </si>
  <si>
    <t>IPCI22-01210</t>
  </si>
  <si>
    <t>B2202-I-CTC010</t>
  </si>
  <si>
    <t>IPCI22-01215</t>
  </si>
  <si>
    <t>IPCI22-01214</t>
  </si>
  <si>
    <t>IPCI22-01213</t>
  </si>
  <si>
    <t>IPCI22-01216</t>
  </si>
  <si>
    <t>IPCI22-01218</t>
  </si>
  <si>
    <t>IPCI22-01217</t>
  </si>
  <si>
    <t>IPCI22-01221</t>
  </si>
  <si>
    <t>IPCI22-01219</t>
  </si>
  <si>
    <t>IPCI22-01220</t>
  </si>
  <si>
    <t>IPCI22-01222</t>
  </si>
  <si>
    <t>IPCI22-01223</t>
  </si>
  <si>
    <t>IPCI22-01224</t>
  </si>
  <si>
    <t>IPCI22-01225</t>
  </si>
  <si>
    <t>IPCI22-01226</t>
  </si>
  <si>
    <t>07.02.22</t>
  </si>
  <si>
    <t>IPCI22-01227</t>
  </si>
  <si>
    <t>IPCI22-01231</t>
  </si>
  <si>
    <t>IPCI22-01229</t>
  </si>
  <si>
    <t>B2202-V-CTC-025</t>
  </si>
  <si>
    <t>IPCI22-01228</t>
  </si>
  <si>
    <t>IPCI22-01230</t>
  </si>
  <si>
    <t>B2202-IIA-CTC021</t>
  </si>
  <si>
    <t>IPCI22-01232</t>
  </si>
  <si>
    <t>IPCI22-01236</t>
  </si>
  <si>
    <t>IPCI22-01233</t>
  </si>
  <si>
    <t>B2202-IV-CTC-024</t>
  </si>
  <si>
    <t>IPCI22-01235</t>
  </si>
  <si>
    <t>IPCI22-01234</t>
  </si>
  <si>
    <t>B2202-IIA-CTC-021</t>
  </si>
  <si>
    <t>IPCI22-01240</t>
  </si>
  <si>
    <t>IPCI22-01243</t>
  </si>
  <si>
    <t>IPCI22-01237</t>
  </si>
  <si>
    <t>IPCI22-01239</t>
  </si>
  <si>
    <t>IPCI22-01241</t>
  </si>
  <si>
    <t>IPCI22-01238</t>
  </si>
  <si>
    <t>IPCI22-01242</t>
  </si>
  <si>
    <t>B2202-IIB-CTC019</t>
  </si>
  <si>
    <t>07.2.22</t>
  </si>
  <si>
    <t>IPCI22-01245</t>
  </si>
  <si>
    <t>IPCI22-01248</t>
  </si>
  <si>
    <t>IPCI22-01246</t>
  </si>
  <si>
    <t>IPCI22-01247</t>
  </si>
  <si>
    <t>B2202-III-CTC024</t>
  </si>
  <si>
    <t>IPCI22-01255</t>
  </si>
  <si>
    <t>IPCI22-01249</t>
  </si>
  <si>
    <t>IPCI22-01252</t>
  </si>
  <si>
    <t>IPCI22-01253</t>
  </si>
  <si>
    <t>IPCI22-01254</t>
  </si>
  <si>
    <t>IPCI22-01259</t>
  </si>
  <si>
    <t>IPCI22-01257</t>
  </si>
  <si>
    <t>B2202-CTCF025</t>
  </si>
  <si>
    <t>Input Batch-B2202-V-CTC-023</t>
  </si>
  <si>
    <t>IPCI22-01244</t>
  </si>
  <si>
    <t>IPCI22-01250</t>
  </si>
  <si>
    <t>IPCI22-01251</t>
  </si>
  <si>
    <t>IPCI22-01256</t>
  </si>
  <si>
    <t>IPCI22-01258</t>
  </si>
  <si>
    <t>IPCI22-01260</t>
  </si>
  <si>
    <t>IPCI22-01264</t>
  </si>
  <si>
    <t>IPCI22-01262</t>
  </si>
  <si>
    <t>IPCI22-01261</t>
  </si>
  <si>
    <t>IPCI22-01265</t>
  </si>
  <si>
    <t>IPCI22-01263</t>
  </si>
  <si>
    <t>B2202-V-CTC-026</t>
  </si>
  <si>
    <t>08.02.22</t>
  </si>
  <si>
    <t>IPCI22-01267</t>
  </si>
  <si>
    <t>IPCI22-01268</t>
  </si>
  <si>
    <t>IPCI22-01266</t>
  </si>
  <si>
    <t>IPCI22-01269</t>
  </si>
  <si>
    <t>IPCI22-01271</t>
  </si>
  <si>
    <t>IPCI22-01270</t>
  </si>
  <si>
    <t>Input Batch-B2202-V-CTC-025</t>
  </si>
  <si>
    <t>IPCI22-01273</t>
  </si>
  <si>
    <t>IPCI22-01275</t>
  </si>
  <si>
    <t>IPCI22-01274</t>
  </si>
  <si>
    <t>B2202-IIB-CTC020</t>
  </si>
  <si>
    <t>B2202-IV-CTC-025</t>
  </si>
  <si>
    <t>IPCI22-01280</t>
  </si>
  <si>
    <t>IPCI22-01281</t>
  </si>
  <si>
    <t>IPCI22-01284</t>
  </si>
  <si>
    <t>IPCI22-01285</t>
  </si>
  <si>
    <t>IPCI22-01283</t>
  </si>
  <si>
    <t>IPCI22-01282</t>
  </si>
  <si>
    <t>B2202-CTCF026</t>
  </si>
  <si>
    <t>IPCI22-01286</t>
  </si>
  <si>
    <t>IPCI22-01287</t>
  </si>
  <si>
    <t>IPCI22-01288</t>
  </si>
  <si>
    <t>IPCI22-01291</t>
  </si>
  <si>
    <t>IPCI22-01290</t>
  </si>
  <si>
    <t>B2202-III-CTC025</t>
  </si>
  <si>
    <t>22;10</t>
  </si>
  <si>
    <t>IPCI22-01289</t>
  </si>
  <si>
    <t>IPCI22-01292</t>
  </si>
  <si>
    <t>IPCI22-01293</t>
  </si>
  <si>
    <t>IPCI22-01294</t>
  </si>
  <si>
    <t>DOW</t>
  </si>
  <si>
    <t>IPCI22-01295</t>
  </si>
  <si>
    <t>09.02.22</t>
  </si>
  <si>
    <t>IPCI22-01297</t>
  </si>
  <si>
    <t>B2202-IICR-CTC-011</t>
  </si>
  <si>
    <t>IPCI22-01296</t>
  </si>
  <si>
    <t>IPCI22-01299</t>
  </si>
  <si>
    <t>IPCI22-01298</t>
  </si>
  <si>
    <t>IPCI22-01300</t>
  </si>
  <si>
    <t>3ND WASH</t>
  </si>
  <si>
    <t>IPCI22-01301</t>
  </si>
  <si>
    <t>IPCI22-01302</t>
  </si>
  <si>
    <t>IPCI22-01303</t>
  </si>
  <si>
    <t>3ND WASH (RESAMPLE)</t>
  </si>
  <si>
    <t>IPCI22-01306</t>
  </si>
  <si>
    <t>IPCI22-01305</t>
  </si>
  <si>
    <t>IPCI22-01307</t>
  </si>
  <si>
    <t>IPCI22-01309</t>
  </si>
  <si>
    <t>4TH WASH</t>
  </si>
  <si>
    <t>IPCI22-01310</t>
  </si>
  <si>
    <t>IPCI22-01308</t>
  </si>
  <si>
    <t>DARK BROWN LIQUID</t>
  </si>
  <si>
    <t>IPCI22-01304</t>
  </si>
  <si>
    <t>IPCI22-01311</t>
  </si>
  <si>
    <t>IPCI22-01312</t>
  </si>
  <si>
    <t>B2202-IV-CTC-026</t>
  </si>
  <si>
    <t>IPCI22-01313</t>
  </si>
  <si>
    <t>10.02.22</t>
  </si>
  <si>
    <t>IPCI22-01314</t>
  </si>
  <si>
    <t>IPCI22-01315</t>
  </si>
  <si>
    <t>IPCI22-01316</t>
  </si>
  <si>
    <t>B2202-V-CTC-027</t>
  </si>
  <si>
    <t>IPCI22-01317</t>
  </si>
  <si>
    <t>IPCI22-01318</t>
  </si>
  <si>
    <t>IPCI22-01320</t>
  </si>
  <si>
    <t>B2202-III-CTC026</t>
  </si>
  <si>
    <t>IPCI22-01319</t>
  </si>
  <si>
    <t>IPCI22-01321</t>
  </si>
  <si>
    <t>IPCI22-01324</t>
  </si>
  <si>
    <t>IPCI22-01322</t>
  </si>
  <si>
    <t>IPCI22-01323</t>
  </si>
  <si>
    <t>IPCI22-01325</t>
  </si>
  <si>
    <t>IPCI22-01326</t>
  </si>
  <si>
    <t>IPCI22-01328</t>
  </si>
  <si>
    <t>IPCI22-01327</t>
  </si>
  <si>
    <t>IPCI22-01330</t>
  </si>
  <si>
    <t>OFF WHITE  SOLID</t>
  </si>
  <si>
    <t>IPCI22-01331</t>
  </si>
  <si>
    <t>Input Batch-B2202-V-CTC-026</t>
  </si>
  <si>
    <t>Input Batch-B2202-V-CTC-027</t>
  </si>
  <si>
    <t>B2202-CTCF027</t>
  </si>
  <si>
    <t>IPCI22-01329</t>
  </si>
  <si>
    <t>IPCI22-01333</t>
  </si>
  <si>
    <t>IPCI22-01335</t>
  </si>
  <si>
    <t>B2202-I-CTC-011</t>
  </si>
  <si>
    <t>IPCI22-01340</t>
  </si>
  <si>
    <t xml:space="preserve"> LIGHT BROWNISH SOLID</t>
  </si>
  <si>
    <t>IPCI22-01338</t>
  </si>
  <si>
    <t>B2202-IV-CTC-027</t>
  </si>
  <si>
    <t>IPCI22-01339</t>
  </si>
  <si>
    <t>IPCI22-01332</t>
  </si>
  <si>
    <t>IPCI22-01334</t>
  </si>
  <si>
    <t>IPCI22-01336</t>
  </si>
  <si>
    <t>IPCI22-01337</t>
  </si>
  <si>
    <t>IPCI22-01341</t>
  </si>
  <si>
    <t>IPCI22-01343</t>
  </si>
  <si>
    <t>IPCI22-01342</t>
  </si>
  <si>
    <t>IPCI22-01344</t>
  </si>
  <si>
    <t>IPCI22-01345</t>
  </si>
  <si>
    <t>IPCI22-01346</t>
  </si>
  <si>
    <t>IPCI22-01348</t>
  </si>
  <si>
    <t>IPCI22-01347</t>
  </si>
  <si>
    <t>11.02.22</t>
  </si>
  <si>
    <t>IPCI22-01349</t>
  </si>
  <si>
    <t>B2202-III-CTC027</t>
  </si>
  <si>
    <t>IPCI22-01350</t>
  </si>
  <si>
    <t>IPCI22-01352</t>
  </si>
  <si>
    <t>IPCI22-01353</t>
  </si>
  <si>
    <t>11.02.11</t>
  </si>
  <si>
    <t>IPCI22-01354</t>
  </si>
  <si>
    <t>IPCI22-01355</t>
  </si>
  <si>
    <t>IPCI22-01357</t>
  </si>
  <si>
    <t>IPCI22-01356</t>
  </si>
  <si>
    <t>IPCI22-01358</t>
  </si>
  <si>
    <t>IPCI22-01359</t>
  </si>
  <si>
    <t>IPCI22-01361</t>
  </si>
  <si>
    <t>IPCI22-01360</t>
  </si>
  <si>
    <t>IPCI22-01364</t>
  </si>
  <si>
    <t>B2202-IICR-CTC-012</t>
  </si>
  <si>
    <t>IPCI22-01366</t>
  </si>
  <si>
    <t>IPCI22-01367</t>
  </si>
  <si>
    <t>IPCI22-01368</t>
  </si>
  <si>
    <t>IPCI22-01370</t>
  </si>
  <si>
    <t>IPCI22-01365</t>
  </si>
  <si>
    <t>IPCI22-01372</t>
  </si>
  <si>
    <t>B2202-I-CTC011</t>
  </si>
  <si>
    <t>IPCI22-01373</t>
  </si>
  <si>
    <t>B2202-IV-CTC-028</t>
  </si>
  <si>
    <t>IPCI22-01369</t>
  </si>
  <si>
    <t>B2202-V-CTC-028</t>
  </si>
  <si>
    <t>IPCI22-01374</t>
  </si>
  <si>
    <t>IPCI22-01376</t>
  </si>
  <si>
    <t>B2202-IIA-CTC-022</t>
  </si>
  <si>
    <t>IPCI22-01371</t>
  </si>
  <si>
    <t>IPCI22-01375</t>
  </si>
  <si>
    <t>IPCI22-01378</t>
  </si>
  <si>
    <t>IPCI22-01377</t>
  </si>
  <si>
    <t>IPCI22-01382</t>
  </si>
  <si>
    <t>ONLY HCB+PCB</t>
  </si>
  <si>
    <t>ALL ANALYSIS</t>
  </si>
  <si>
    <t>IPCI22-01380</t>
  </si>
  <si>
    <t>IPCI22-01381</t>
  </si>
  <si>
    <t>B2202-IIA-CTC023</t>
  </si>
  <si>
    <t>IPCI22-01379</t>
  </si>
  <si>
    <t>IPCI22-01384</t>
  </si>
  <si>
    <t>12.02.22</t>
  </si>
  <si>
    <t>IPCI22-01388</t>
  </si>
  <si>
    <t>IPCI22-01385</t>
  </si>
  <si>
    <t>IPCI22-01386</t>
  </si>
  <si>
    <t>IPCI22-01383</t>
  </si>
  <si>
    <t>B2202-III-CTC028</t>
  </si>
  <si>
    <t>IPCI22-01389</t>
  </si>
  <si>
    <t>Light Yellow Liquid</t>
  </si>
  <si>
    <t>IPCI22-01387</t>
  </si>
  <si>
    <t>IPCI22-01390</t>
  </si>
  <si>
    <t>IPCI22-01392</t>
  </si>
  <si>
    <t>IPCI22-01391</t>
  </si>
  <si>
    <t>IPCI22-01401</t>
  </si>
  <si>
    <t>12.02.11</t>
  </si>
  <si>
    <t>IPCI22-01395</t>
  </si>
  <si>
    <t>IPCI22-01398</t>
  </si>
  <si>
    <t>IPCI22-01397</t>
  </si>
  <si>
    <t>IPCI22-01396</t>
  </si>
  <si>
    <t>IPCI22-01393</t>
  </si>
  <si>
    <t>Input Batch-B2202-V-CTC-028</t>
  </si>
  <si>
    <t>B2202-CTCF028</t>
  </si>
  <si>
    <t>IPCI22-01394</t>
  </si>
  <si>
    <t>IPCI22-01399</t>
  </si>
  <si>
    <t>B2202-IIA-CTC-023</t>
  </si>
  <si>
    <t>IPCI22-01400</t>
  </si>
  <si>
    <t>IPCI22-01402</t>
  </si>
  <si>
    <t>IPCI22-01407</t>
  </si>
  <si>
    <t>IPCI22-01408</t>
  </si>
  <si>
    <t>IPCI22-01403</t>
  </si>
  <si>
    <t>IPCI22-01404</t>
  </si>
  <si>
    <t>IPCI22-01411</t>
  </si>
  <si>
    <t>B2202-IIB-CTC021</t>
  </si>
  <si>
    <t>IPCI22-01409</t>
  </si>
  <si>
    <t>IPCI22-01405</t>
  </si>
  <si>
    <t>IPCI22-01406</t>
  </si>
  <si>
    <t>IPCI22-01410</t>
  </si>
  <si>
    <t>IPCI22-01413</t>
  </si>
  <si>
    <t>IPCI22-01412</t>
  </si>
  <si>
    <t>IPCI22-01414</t>
  </si>
  <si>
    <t>13.02.22</t>
  </si>
  <si>
    <t>IPCI22-01419</t>
  </si>
  <si>
    <t>IPCI22-01416</t>
  </si>
  <si>
    <t>IPCI22-01417</t>
  </si>
  <si>
    <t>IPCI22-01418</t>
  </si>
  <si>
    <t>B2202-V-CTC-029</t>
  </si>
  <si>
    <t>IPCI22-01415</t>
  </si>
  <si>
    <t>IPCI22-01424</t>
  </si>
  <si>
    <t>IPCI22-01420</t>
  </si>
  <si>
    <t>IPCI22-01421</t>
  </si>
  <si>
    <t>IPCI22-01422</t>
  </si>
  <si>
    <t>B2202-IV-CTC-029</t>
  </si>
  <si>
    <t>IPCI22-01423</t>
  </si>
  <si>
    <t>IPCI22-01425</t>
  </si>
  <si>
    <t>IPCI22-01426</t>
  </si>
  <si>
    <t>IPCI22-01427</t>
  </si>
  <si>
    <t>B2202-III-CTC029</t>
  </si>
  <si>
    <t>IPCI22-01429</t>
  </si>
  <si>
    <t>IPCI22-01428</t>
  </si>
  <si>
    <t>IPCI22-01435</t>
  </si>
  <si>
    <t>IPCI22-01434</t>
  </si>
  <si>
    <t>IPCI22-01432</t>
  </si>
  <si>
    <t>IPCI22-01433</t>
  </si>
  <si>
    <t>IPCI22-01436</t>
  </si>
  <si>
    <t>IPCI22-01437</t>
  </si>
  <si>
    <t>IPCI22-01440</t>
  </si>
  <si>
    <t>IPCI22-01441</t>
  </si>
  <si>
    <t>B2202-CTCF029</t>
  </si>
  <si>
    <t>IPCI22-01438</t>
  </si>
  <si>
    <t>IPCI22-01430</t>
  </si>
  <si>
    <t>IPCI22-01439</t>
  </si>
  <si>
    <t>IPCI22-01442</t>
  </si>
  <si>
    <t>IPCI22-01443</t>
  </si>
  <si>
    <t>IPCI22-01444</t>
  </si>
  <si>
    <t>IPCI22-01445</t>
  </si>
  <si>
    <t>IPCI22-01447</t>
  </si>
  <si>
    <t>IPCI22-01448</t>
  </si>
  <si>
    <t>B2202-IIB-CTC022</t>
  </si>
  <si>
    <t>IPCI22-01446</t>
  </si>
  <si>
    <t>B2202-IICR-CTC-013</t>
  </si>
  <si>
    <t>IPCI22-01449</t>
  </si>
  <si>
    <t>IPCI22-01453</t>
  </si>
  <si>
    <t>IPCI22-01450</t>
  </si>
  <si>
    <t>IPCI22-01451</t>
  </si>
  <si>
    <t>B2202-IV-CTC-030</t>
  </si>
  <si>
    <t>IPCI22-01452</t>
  </si>
  <si>
    <t>IPCI22-01454</t>
  </si>
  <si>
    <t>IPCI22-01455</t>
  </si>
  <si>
    <t>IPCI22-01456</t>
  </si>
  <si>
    <t>5TH WASH</t>
  </si>
  <si>
    <t>IPCI22-01457</t>
  </si>
  <si>
    <t>IPCI22-01458</t>
  </si>
  <si>
    <t>14.02.22</t>
  </si>
  <si>
    <t>IPCI22-01459</t>
  </si>
  <si>
    <t>IPCI22-01460</t>
  </si>
  <si>
    <t>6TH WASH</t>
  </si>
  <si>
    <t>IPCI22-01462</t>
  </si>
  <si>
    <t>B2202-I-CTC-012</t>
  </si>
  <si>
    <t>IPCI22-01464</t>
  </si>
  <si>
    <t>IPCI22-01463</t>
  </si>
  <si>
    <t>IPCI22-01466</t>
  </si>
  <si>
    <t>7TH WASH</t>
  </si>
  <si>
    <t>IPCI22-01465</t>
  </si>
  <si>
    <t>IPCI22-01471</t>
  </si>
  <si>
    <t>7TH WASH(TOP)</t>
  </si>
  <si>
    <t>IPCI22-01472</t>
  </si>
  <si>
    <t>7TH WASH(BOTTOM)</t>
  </si>
  <si>
    <t>IPCI22-01469</t>
  </si>
  <si>
    <t>IPCI22-01468</t>
  </si>
  <si>
    <t>IPCI22-01467</t>
  </si>
  <si>
    <t>IPCI22-01473</t>
  </si>
  <si>
    <t>IPCI22-01474</t>
  </si>
  <si>
    <t>B2202-IIB-CTC023</t>
  </si>
  <si>
    <t>IPCI22-01475</t>
  </si>
  <si>
    <t>IPCI22-01478</t>
  </si>
  <si>
    <t>IPCI22-01479</t>
  </si>
  <si>
    <t>B2202-V-CTC-030</t>
  </si>
  <si>
    <t>ACID IMPURITY (ppm)</t>
  </si>
  <si>
    <t>B2202-I-CTC012</t>
  </si>
  <si>
    <t>IPCI22-01482</t>
  </si>
  <si>
    <t>IPCI22-01480</t>
  </si>
  <si>
    <t>IPCI22-01484</t>
  </si>
  <si>
    <t>3RD WASH</t>
  </si>
  <si>
    <t>IPCI22-01483</t>
  </si>
  <si>
    <t>IPCI22-01481</t>
  </si>
  <si>
    <t>FLUSHING TCB</t>
  </si>
  <si>
    <t>IPCI22-01485</t>
  </si>
  <si>
    <t>IPCI22-01487</t>
  </si>
  <si>
    <t>IPCI22-01488</t>
  </si>
  <si>
    <t>IPCI22-01490</t>
  </si>
  <si>
    <t>1ND WASH</t>
  </si>
  <si>
    <t>IPCI22-01486</t>
  </si>
  <si>
    <t>IPCI22-01489</t>
  </si>
  <si>
    <t>IPCI22-01491</t>
  </si>
  <si>
    <t>15.02.22</t>
  </si>
  <si>
    <t>IPCI22-01492</t>
  </si>
  <si>
    <t>B2202-IICR-CTC-014</t>
  </si>
  <si>
    <t>IPCI22-01493</t>
  </si>
  <si>
    <t>IPCI22-01496</t>
  </si>
  <si>
    <t>IPCI22-01500</t>
  </si>
  <si>
    <t>IPCI22-01499</t>
  </si>
  <si>
    <t>IPCI22-01497</t>
  </si>
  <si>
    <t>IPCI22-01498</t>
  </si>
  <si>
    <t>IPCI22-01503</t>
  </si>
  <si>
    <t>B2202-III-CTC030</t>
  </si>
  <si>
    <t>IPCI22-01505</t>
  </si>
  <si>
    <t>IPCI22-01507</t>
  </si>
  <si>
    <t>IPCI22-01506</t>
  </si>
  <si>
    <t>IPCI22-01510</t>
  </si>
  <si>
    <t>IPCI22-01508</t>
  </si>
  <si>
    <t>IPCI22-01509</t>
  </si>
  <si>
    <t>IPCI22-01512</t>
  </si>
  <si>
    <t>IPCI22-01516</t>
  </si>
  <si>
    <t>Light BROWN Liquid</t>
  </si>
  <si>
    <t>B2202-CTCF030</t>
  </si>
  <si>
    <t>Input Batch-B2202-V-CTC-029</t>
  </si>
  <si>
    <t>Input Batch-B2202-V-CTC-030</t>
  </si>
  <si>
    <t>IPCI22-01513</t>
  </si>
  <si>
    <t>IPCI22-01514</t>
  </si>
  <si>
    <t>IPCI22-01515</t>
  </si>
  <si>
    <t>IPCI22-01521</t>
  </si>
  <si>
    <t>IPCI22-01599</t>
  </si>
  <si>
    <t>IPCI22-01518</t>
  </si>
  <si>
    <t>5TH WASH(RE SPL)</t>
  </si>
  <si>
    <t>IPCI22-01526</t>
  </si>
  <si>
    <t>IPCI22-01522</t>
  </si>
  <si>
    <t>T-7105</t>
  </si>
  <si>
    <t>FRESH HEPTANE</t>
  </si>
  <si>
    <t>IPCI22-01523</t>
  </si>
  <si>
    <t>IPCI22-01528</t>
  </si>
  <si>
    <t xml:space="preserve">` </t>
  </si>
  <si>
    <t>IPCI22-01520</t>
  </si>
  <si>
    <t>IPCI22-01527</t>
  </si>
  <si>
    <t>IPCI22-01531</t>
  </si>
  <si>
    <t>IPCI22-01530</t>
  </si>
  <si>
    <t>IPCI22-01532</t>
  </si>
  <si>
    <t>IPCI22-01534</t>
  </si>
  <si>
    <t>IPCI22-01535</t>
  </si>
  <si>
    <t>16.02.22</t>
  </si>
  <si>
    <t>IPCI22-01537</t>
  </si>
  <si>
    <t>IPCI22-01539</t>
  </si>
  <si>
    <t>IPCI22-01540</t>
  </si>
  <si>
    <t>IPCI22-01544</t>
  </si>
  <si>
    <t>7TH WASH TOP SPL</t>
  </si>
  <si>
    <t>IPCI22-01543</t>
  </si>
  <si>
    <t>B2202-IV-CTC-031</t>
  </si>
  <si>
    <t>IPCI22-01541</t>
  </si>
  <si>
    <t>IPCI22-01547</t>
  </si>
  <si>
    <t>IPCI22-01550</t>
  </si>
  <si>
    <t>IPCI22-01554</t>
  </si>
  <si>
    <t>IPCI22-01552</t>
  </si>
  <si>
    <t>B2202-III-CTC031</t>
  </si>
  <si>
    <t>IPCI22-01556</t>
  </si>
  <si>
    <t>IPCI22-01563</t>
  </si>
  <si>
    <t>IPCI22-01557</t>
  </si>
  <si>
    <t>3-DRUM COMPOSITE</t>
  </si>
  <si>
    <t>IPCI22-01562</t>
  </si>
  <si>
    <t>IPCI22-01565</t>
  </si>
  <si>
    <t>B2202-V-CTC-031</t>
  </si>
  <si>
    <t>IPCI22-01567</t>
  </si>
  <si>
    <t>IPCI22-01569</t>
  </si>
  <si>
    <t>B2202-IIA-CTC-024</t>
  </si>
  <si>
    <t>IPCI22-01570</t>
  </si>
  <si>
    <t>IPCI22-01571</t>
  </si>
  <si>
    <t>IPCI22-01572</t>
  </si>
  <si>
    <t>4RTH WASH</t>
  </si>
  <si>
    <t>IPCI22-01574</t>
  </si>
  <si>
    <t>17.02.22</t>
  </si>
  <si>
    <t>IPCI22-01577</t>
  </si>
  <si>
    <t>IPCI22-01575</t>
  </si>
  <si>
    <t>IPCI22-01578</t>
  </si>
  <si>
    <t>IPCI22-01585</t>
  </si>
  <si>
    <t>IPCI22-01583</t>
  </si>
  <si>
    <t>IPCI22-01582</t>
  </si>
  <si>
    <t>IPCI22-01586</t>
  </si>
  <si>
    <t>IPCI22-01580</t>
  </si>
  <si>
    <t>IPCI22-01579</t>
  </si>
  <si>
    <t>IPCI22-01584</t>
  </si>
  <si>
    <t>IPCI22-01589</t>
  </si>
  <si>
    <t>B2202-IV-CTC-032</t>
  </si>
  <si>
    <t>IPCI22-01587</t>
  </si>
  <si>
    <t>IPCI22-01588</t>
  </si>
  <si>
    <t>IPCI22-01593</t>
  </si>
  <si>
    <t>IPCI22-01596</t>
  </si>
  <si>
    <t>IPCI22-01590</t>
  </si>
  <si>
    <t>IPCI22-01594</t>
  </si>
  <si>
    <t>IPCI22-01597</t>
  </si>
  <si>
    <t>B2202-IIA-CTC025</t>
  </si>
  <si>
    <t>IPCI22-01592</t>
  </si>
  <si>
    <t>IPCI22-01600</t>
  </si>
  <si>
    <t>IPCI22-01601</t>
  </si>
  <si>
    <t>IPCI22-01598</t>
  </si>
  <si>
    <t>IPCI22-01603</t>
  </si>
  <si>
    <t>B2202-III-CTC032</t>
  </si>
  <si>
    <t>IPCI22-01605</t>
  </si>
  <si>
    <t>IPCI22-01607</t>
  </si>
  <si>
    <t>IPCI22-01611</t>
  </si>
  <si>
    <t>IPCI22-01612</t>
  </si>
  <si>
    <t>IPCI22-01615</t>
  </si>
  <si>
    <t>B2202-IIB-CTC024</t>
  </si>
  <si>
    <t>18.02.22</t>
  </si>
  <si>
    <t>IPCI22-01619</t>
  </si>
  <si>
    <t>IPCI22-01620</t>
  </si>
  <si>
    <t>IPCI22-01616</t>
  </si>
  <si>
    <t>B2202-IIA-CTC-025</t>
  </si>
  <si>
    <t>IPCI22-01621</t>
  </si>
  <si>
    <t>IPCI22-01622</t>
  </si>
  <si>
    <t>IPCI22-01624</t>
  </si>
  <si>
    <t>IPCI22-01626</t>
  </si>
  <si>
    <t>IPCI22-01623</t>
  </si>
  <si>
    <t>IPCI22-01625</t>
  </si>
  <si>
    <t>IPCI22-01609</t>
  </si>
  <si>
    <t>IPCI22-01627</t>
  </si>
  <si>
    <t>IPCI22-01629</t>
  </si>
  <si>
    <t>IPCI22-01630</t>
  </si>
  <si>
    <t>IPCI22-01628</t>
  </si>
  <si>
    <t>IPCI22-01632</t>
  </si>
  <si>
    <t>IPCI22-01631</t>
  </si>
  <si>
    <t>IPCI22-01634</t>
  </si>
  <si>
    <t>6TH WASH(Resample)</t>
  </si>
  <si>
    <t>B2202-IICR-CTC-016</t>
  </si>
  <si>
    <t>INT22-00001</t>
  </si>
  <si>
    <t>B2202-V-CTC031</t>
  </si>
  <si>
    <t>IPCI22-01635</t>
  </si>
  <si>
    <t>B2202-IICR-CTC-015</t>
  </si>
  <si>
    <t>IPCI22-01636</t>
  </si>
  <si>
    <t>IPCI22-01638</t>
  </si>
  <si>
    <t>IPCI22-01639</t>
  </si>
  <si>
    <t>IPCI22-01641</t>
  </si>
  <si>
    <t>IPCI22-01642</t>
  </si>
  <si>
    <t>B2202-V-CTC-032</t>
  </si>
  <si>
    <t>IPCI22-01644</t>
  </si>
  <si>
    <t>IPCI22-01646</t>
  </si>
  <si>
    <t>IPCI22-01643</t>
  </si>
  <si>
    <t>IPCI22-01645</t>
  </si>
  <si>
    <t>19.02.22</t>
  </si>
  <si>
    <t>IPCI22-01649</t>
  </si>
  <si>
    <t>IPCI22-01650</t>
  </si>
  <si>
    <t>IPCI22-01651</t>
  </si>
  <si>
    <t>B2202-IIB-CTC025</t>
  </si>
  <si>
    <t>IPCI22-01653</t>
  </si>
  <si>
    <t>IPCI22-01655</t>
  </si>
  <si>
    <t>IPCI22-01657</t>
  </si>
  <si>
    <t>IPCI22-01658</t>
  </si>
  <si>
    <t>IPCI22-01656</t>
  </si>
  <si>
    <t>IPCI22-01654</t>
  </si>
  <si>
    <t>IPCI22-01661</t>
  </si>
  <si>
    <t>B2202-IV-CTC-033</t>
  </si>
  <si>
    <t>IPCI22-01659</t>
  </si>
  <si>
    <t>IPCI22-01660</t>
  </si>
  <si>
    <t>IPCI22-01662</t>
  </si>
  <si>
    <t>IPCI22-01664</t>
  </si>
  <si>
    <t>IPCI22-01665</t>
  </si>
  <si>
    <t>IPCI22-01667</t>
  </si>
  <si>
    <t>IPCI22-01669</t>
  </si>
  <si>
    <t>IPCI22-01673</t>
  </si>
  <si>
    <t>IPCI22-01670</t>
  </si>
  <si>
    <t>IPCI22-01671</t>
  </si>
  <si>
    <t>IPCI22-01678</t>
  </si>
  <si>
    <t>IPCI22-01674</t>
  </si>
  <si>
    <t>IPCI22-01676</t>
  </si>
  <si>
    <t>B2202-III-CTC033</t>
  </si>
  <si>
    <t>B2202-I-CTC-013</t>
  </si>
  <si>
    <t>IPCI22-01677</t>
  </si>
  <si>
    <t>IPCI22-01679</t>
  </si>
  <si>
    <t>IPCI22-01680</t>
  </si>
  <si>
    <t>IPCI22-01681</t>
  </si>
  <si>
    <t>B2202-I-CTC013</t>
  </si>
  <si>
    <t>IPCI22-01682</t>
  </si>
  <si>
    <t>IPCI22-01685</t>
  </si>
  <si>
    <t>5TH WASH RE SAMPLE</t>
  </si>
  <si>
    <t>20.02.22</t>
  </si>
  <si>
    <t>IPCI22-01683</t>
  </si>
  <si>
    <t>B2202-IIA-CTC-026</t>
  </si>
  <si>
    <t>IPCI22-01684</t>
  </si>
  <si>
    <t>IPCI22-01687</t>
  </si>
  <si>
    <t>IPCI22-01686</t>
  </si>
  <si>
    <t>IPCI22-01694</t>
  </si>
  <si>
    <t>6THH WASH</t>
  </si>
  <si>
    <t>IPCI22-01692</t>
  </si>
  <si>
    <t>IPCI22-01695</t>
  </si>
  <si>
    <t>IPCI22-01690</t>
  </si>
  <si>
    <t>IPCI22-01689</t>
  </si>
  <si>
    <t>V-7434</t>
  </si>
  <si>
    <t>FLUSH HEPTAIN</t>
  </si>
  <si>
    <t>IPCI22-01633+F180:H180</t>
  </si>
  <si>
    <t>IPCI22-01693</t>
  </si>
  <si>
    <t>20.2.22</t>
  </si>
  <si>
    <t>IPCI22-01701</t>
  </si>
  <si>
    <t>IPCI22-01698</t>
  </si>
  <si>
    <t>IPCI22-01696</t>
  </si>
  <si>
    <t>6THH WASH RE SPL</t>
  </si>
  <si>
    <t>IPCI22-01702</t>
  </si>
  <si>
    <t>6TH WASH TOP SIDE</t>
  </si>
  <si>
    <t>IPCI22-01697</t>
  </si>
  <si>
    <t>IPCI22-01699</t>
  </si>
  <si>
    <t>IPCI22-01703</t>
  </si>
  <si>
    <t>6TH WASH BOTTOM SIDE</t>
  </si>
  <si>
    <t>IPCI22-01705</t>
  </si>
  <si>
    <t>IPCI22-01707</t>
  </si>
  <si>
    <t>Input Batch-B2202-V-CTC-032</t>
  </si>
  <si>
    <t>IPCI22-01704</t>
  </si>
  <si>
    <t>B2202-CTCF031</t>
  </si>
  <si>
    <t>IPCI22-01706</t>
  </si>
  <si>
    <t>IPCI22-01708</t>
  </si>
  <si>
    <t>IPCI22-01709</t>
  </si>
  <si>
    <t>IPCI22-01710</t>
  </si>
  <si>
    <t>IPCI22-01711</t>
  </si>
  <si>
    <t>IPCI22-01713</t>
  </si>
  <si>
    <t>IPCI22-01718</t>
  </si>
  <si>
    <t>7TH WASH TOP RE SPL</t>
  </si>
  <si>
    <t>IPCI22-01714</t>
  </si>
  <si>
    <t>IPCI22-01715</t>
  </si>
  <si>
    <t>IPCI22-01716</t>
  </si>
  <si>
    <t>IPCI22-01717</t>
  </si>
  <si>
    <t>IPCI22-01719</t>
  </si>
  <si>
    <t>IPCI22-01720</t>
  </si>
  <si>
    <t>IPCI22-01722</t>
  </si>
  <si>
    <t>IPCI22-01723</t>
  </si>
  <si>
    <t>IPCI22-01724</t>
  </si>
  <si>
    <t>IPCI22-01727</t>
  </si>
  <si>
    <t>21.02.22</t>
  </si>
  <si>
    <t>IPCI22-01728</t>
  </si>
  <si>
    <t>B2202-V-CTC-033</t>
  </si>
  <si>
    <t>IPCI22-01725</t>
  </si>
  <si>
    <t>IPCI22-01731</t>
  </si>
  <si>
    <t>IPCI22-01732</t>
  </si>
  <si>
    <t>IPCI22-01733</t>
  </si>
  <si>
    <t>IPCI22-01736</t>
  </si>
  <si>
    <t>IPCI22-01734</t>
  </si>
  <si>
    <t>IPCI22-01739</t>
  </si>
  <si>
    <t>B2202-IICR-CTC-017</t>
  </si>
  <si>
    <t>W/W</t>
  </si>
  <si>
    <t>IPCI22-01738</t>
  </si>
  <si>
    <t>B2202-IV-CTC-034</t>
  </si>
  <si>
    <t>IPCI22-01737</t>
  </si>
  <si>
    <t>IPCI22-01740</t>
  </si>
  <si>
    <t>DOW GRADE</t>
  </si>
  <si>
    <t>B2202-III-CTC034</t>
  </si>
  <si>
    <t>IPCI22-01742</t>
  </si>
  <si>
    <t>IPCI22-01743</t>
  </si>
  <si>
    <t>IPCI22-01741</t>
  </si>
  <si>
    <t>IPCI22-01744</t>
  </si>
  <si>
    <t xml:space="preserve">COMP. HEPTANE </t>
  </si>
  <si>
    <t>IPCI22-01745</t>
  </si>
  <si>
    <t>IPCI22-01748</t>
  </si>
  <si>
    <t>IPCI22-01746</t>
  </si>
  <si>
    <t>IPCI22-01747</t>
  </si>
  <si>
    <t>IPCI22-01752</t>
  </si>
  <si>
    <t>IPCI22-01750</t>
  </si>
  <si>
    <t>IPCI22-01751</t>
  </si>
  <si>
    <t>IPCI22-01753</t>
  </si>
  <si>
    <t>IPCI22-01754</t>
  </si>
  <si>
    <t>IPCI22-01756</t>
  </si>
  <si>
    <t>IPCI22-01759</t>
  </si>
  <si>
    <t>INT22-00002</t>
  </si>
  <si>
    <t>B2202-V-CTC033</t>
  </si>
  <si>
    <t>IPCI22-01760</t>
  </si>
  <si>
    <t>N.D</t>
  </si>
  <si>
    <t>IPCI22-01766</t>
  </si>
  <si>
    <t>IPCI22-01763</t>
  </si>
  <si>
    <t>22.02.22</t>
  </si>
  <si>
    <t>IPCI22-01770</t>
  </si>
  <si>
    <t>IPCI22-01762</t>
  </si>
  <si>
    <t>IPCI22-01764</t>
  </si>
  <si>
    <t>IPCI22-01765</t>
  </si>
  <si>
    <t>IPCI22-01768</t>
  </si>
  <si>
    <t>IPCI22-01771</t>
  </si>
  <si>
    <t>IPCI22-01776</t>
  </si>
  <si>
    <t>IPCI22-01777</t>
  </si>
  <si>
    <t>IPCI22-01773</t>
  </si>
  <si>
    <t>IPCI22-01775</t>
  </si>
  <si>
    <t>IPCI22-01778</t>
  </si>
  <si>
    <t>7TH WASH BOTTOM</t>
  </si>
  <si>
    <t>IPCI22-01781</t>
  </si>
  <si>
    <t>IPCI22-01780</t>
  </si>
  <si>
    <t>IPCI22-01783</t>
  </si>
  <si>
    <t>IPCI22-01784</t>
  </si>
  <si>
    <t>IPCI22-01792</t>
  </si>
  <si>
    <t>IPCI22-01793</t>
  </si>
  <si>
    <t>IPCI22-01789</t>
  </si>
  <si>
    <t>B2202-IIA-CTC-027</t>
  </si>
  <si>
    <t>IPCI22-01790</t>
  </si>
  <si>
    <t>B2202-IIA-CTC-028</t>
  </si>
  <si>
    <t>IPCI22-01791</t>
  </si>
  <si>
    <t>IPCI22-01779</t>
  </si>
  <si>
    <t xml:space="preserve">8TH WASH </t>
  </si>
  <si>
    <t>IPCI22-01801</t>
  </si>
  <si>
    <t>M/C ORGANIC</t>
  </si>
  <si>
    <t>IPCI22-01800</t>
  </si>
  <si>
    <t>IPCI22-01794</t>
  </si>
  <si>
    <t>IPCI22-01795</t>
  </si>
  <si>
    <t>IPCI22-01796</t>
  </si>
  <si>
    <t>IPCI22-01798</t>
  </si>
  <si>
    <t>FV-7212</t>
  </si>
  <si>
    <t>IPCI22-01797</t>
  </si>
  <si>
    <t>V-7430</t>
  </si>
  <si>
    <t>IPCI22-01802</t>
  </si>
  <si>
    <t>IPCI22-01803</t>
  </si>
  <si>
    <t>IPCI22-01805</t>
  </si>
  <si>
    <t>IPCI22-01806</t>
  </si>
  <si>
    <t>IPCI22-01807</t>
  </si>
  <si>
    <t>B2202-V-CTC-034</t>
  </si>
  <si>
    <t>IPCI22-01804</t>
  </si>
  <si>
    <t>IPCI22-01810</t>
  </si>
  <si>
    <t>B2202-I-CTC-014</t>
  </si>
  <si>
    <t>LIGHT PINK LIQUID</t>
  </si>
  <si>
    <t>IPCI22-01812</t>
  </si>
  <si>
    <t>IPCI22-01815</t>
  </si>
  <si>
    <t>B2202-IV-CTC-035</t>
  </si>
  <si>
    <t>IPCI22-01813</t>
  </si>
  <si>
    <t>IPCI22-01814</t>
  </si>
  <si>
    <t>IPCI22-01817</t>
  </si>
  <si>
    <t>IPCI22-01816</t>
  </si>
  <si>
    <t>IPCI22-01818</t>
  </si>
  <si>
    <t>B2202-IIB-CTC026</t>
  </si>
  <si>
    <t>IPCI22-01820</t>
  </si>
  <si>
    <t>IPCI22-01819</t>
  </si>
  <si>
    <t>23.02.22</t>
  </si>
  <si>
    <t>IPCI22-01822</t>
  </si>
  <si>
    <t>IPCI22-01824</t>
  </si>
  <si>
    <t>IPCI22-01825</t>
  </si>
  <si>
    <t>IPCI22-01827</t>
  </si>
  <si>
    <t>IPCI22-01828</t>
  </si>
  <si>
    <t>IPCI22-01826</t>
  </si>
  <si>
    <t>IPCI22-01829</t>
  </si>
  <si>
    <t>IPCI22-01830</t>
  </si>
  <si>
    <t>IPCI22-01831</t>
  </si>
  <si>
    <t>IPCI22-01837</t>
  </si>
  <si>
    <t>IPCI22-01836</t>
  </si>
  <si>
    <t>IPCI22-01840</t>
  </si>
  <si>
    <t>INT22-00003</t>
  </si>
  <si>
    <t>B2202-V-CTC034</t>
  </si>
  <si>
    <t>ND</t>
  </si>
  <si>
    <t>IPCI22-01841</t>
  </si>
  <si>
    <t>IPCI22-01839</t>
  </si>
  <si>
    <t>B2202-III-CTC035</t>
  </si>
  <si>
    <t>IPCI22-01842</t>
  </si>
  <si>
    <t>IPCI22-01843</t>
  </si>
  <si>
    <t>IPCI22-01846</t>
  </si>
  <si>
    <t>IPCI22-01845</t>
  </si>
  <si>
    <t>IPCI22-01848</t>
  </si>
  <si>
    <t>IPCI22-01849</t>
  </si>
  <si>
    <t>IPCI22-01850</t>
  </si>
  <si>
    <t>IPCI22-01847</t>
  </si>
  <si>
    <t>IPCI22-01852</t>
  </si>
  <si>
    <t>IPCI22-01851</t>
  </si>
  <si>
    <t>IPCI22-01855</t>
  </si>
  <si>
    <t>B2202-V-CTC-035</t>
  </si>
  <si>
    <t>IPCI22-01854</t>
  </si>
  <si>
    <t>IPCI22-01853</t>
  </si>
  <si>
    <t>IPCI22-01857</t>
  </si>
  <si>
    <t>IPCI22-01858</t>
  </si>
  <si>
    <t>IPCI22-01856</t>
  </si>
  <si>
    <t>IPCI22-01861</t>
  </si>
  <si>
    <t>24.02.22</t>
  </si>
  <si>
    <t>IPCI22-01866</t>
  </si>
  <si>
    <t>IPCI22-01859</t>
  </si>
  <si>
    <t>IPCI22-01860</t>
  </si>
  <si>
    <t>IPCI22-01863</t>
  </si>
  <si>
    <t>IPCI22-01864</t>
  </si>
  <si>
    <t>IPCI22-01865</t>
  </si>
  <si>
    <t>IPCI22-01862</t>
  </si>
  <si>
    <t>IPCI22-01869</t>
  </si>
  <si>
    <t>IPCI22-01868</t>
  </si>
  <si>
    <t>IPCI22-01867</t>
  </si>
  <si>
    <t>IPCI22-01870</t>
  </si>
  <si>
    <t>B2202-IIB-CTC027</t>
  </si>
  <si>
    <t>IPCI22-01871</t>
  </si>
  <si>
    <t>IPCI22-01873</t>
  </si>
  <si>
    <t>IPCI22-01876</t>
  </si>
  <si>
    <t>B2202-IV-CTC-036</t>
  </si>
  <si>
    <t>IPCI22-01877</t>
  </si>
  <si>
    <t>IPCI22-01879</t>
  </si>
  <si>
    <t>IPCI22-01875</t>
  </si>
  <si>
    <t>IPCI22-01885</t>
  </si>
  <si>
    <t>IPCI22-01881</t>
  </si>
  <si>
    <t>IPCI22-01872</t>
  </si>
  <si>
    <t>IPCI22-01878</t>
  </si>
  <si>
    <t>IPCI22-01884</t>
  </si>
  <si>
    <t>COM HEPTANE</t>
  </si>
  <si>
    <t>IPCI22-01882</t>
  </si>
  <si>
    <t>IPCI22-01883</t>
  </si>
  <si>
    <t>IPCI22-01887</t>
  </si>
  <si>
    <t>INT22-00004</t>
  </si>
  <si>
    <t>B2202-V-CTC035</t>
  </si>
  <si>
    <t>IPCI22-01886</t>
  </si>
  <si>
    <t>IPCI22-01888</t>
  </si>
  <si>
    <t>IPCI22-01890</t>
  </si>
  <si>
    <t>IPCI22-01889</t>
  </si>
  <si>
    <t>B2202-V-CTC-036</t>
  </si>
  <si>
    <t>IPCI22-01892</t>
  </si>
  <si>
    <t>IPCI22-01891</t>
  </si>
  <si>
    <t>B2202-III-CTC036</t>
  </si>
  <si>
    <t>IPCI22-01893</t>
  </si>
  <si>
    <t>S.F.OULET</t>
  </si>
  <si>
    <t>25.02.22</t>
  </si>
  <si>
    <t>IPCI22-01895</t>
  </si>
  <si>
    <t>IPCI22-01894</t>
  </si>
  <si>
    <t>IPCI22-01896</t>
  </si>
  <si>
    <t>B2202-IIA-CTC-029</t>
  </si>
  <si>
    <t>IPCI22-01897</t>
  </si>
  <si>
    <t>IPCI22-01898</t>
  </si>
  <si>
    <t>IPCI22-01899</t>
  </si>
  <si>
    <t>IPCI22-01900</t>
  </si>
  <si>
    <t>IPCI22-01901</t>
  </si>
  <si>
    <t>IPCI22-01902</t>
  </si>
  <si>
    <t>B2202-I-CTC-015</t>
  </si>
  <si>
    <t>IPCI22-01904</t>
  </si>
  <si>
    <t>IPCI22-01905</t>
  </si>
  <si>
    <t>IPCI22-01903</t>
  </si>
  <si>
    <t>IPCI22-01906</t>
  </si>
  <si>
    <t>IPCI22-01907</t>
  </si>
  <si>
    <t>IPCI22-01910</t>
  </si>
  <si>
    <t>IPCI22-01908</t>
  </si>
  <si>
    <t>INT22-00005</t>
  </si>
  <si>
    <t>B2202-V-CTC036</t>
  </si>
  <si>
    <t>IPCI22-01913</t>
  </si>
  <si>
    <t>IPCI22-01912</t>
  </si>
  <si>
    <t>IPCI22-01917</t>
  </si>
  <si>
    <t>2T CONV</t>
  </si>
  <si>
    <t>IPCI22-01916</t>
  </si>
  <si>
    <t>IPCI22-01915</t>
  </si>
  <si>
    <t>IPCI22-01918</t>
  </si>
  <si>
    <t>IPCI22-01919</t>
  </si>
  <si>
    <t>4RH WASH</t>
  </si>
  <si>
    <t>IPCI22-01920</t>
  </si>
  <si>
    <t>IPCI22-01921</t>
  </si>
  <si>
    <t>IPCI22-01922</t>
  </si>
  <si>
    <t>26.02.22</t>
  </si>
  <si>
    <t>IPCI22-01924</t>
  </si>
  <si>
    <t>IPCI22-01925</t>
  </si>
  <si>
    <t>B2202-V-CTC-037</t>
  </si>
  <si>
    <t>IPCI22-01923</t>
  </si>
  <si>
    <t>IPCI22-01926</t>
  </si>
  <si>
    <t>IPCI22-01927</t>
  </si>
  <si>
    <t>IPCI22-01928</t>
  </si>
  <si>
    <t>IPCI22-01929</t>
  </si>
  <si>
    <t>IPCI22-01934</t>
  </si>
  <si>
    <t>IPCI22-01933</t>
  </si>
  <si>
    <t>IPCI22-01930</t>
  </si>
  <si>
    <t>IPCI22-01932</t>
  </si>
  <si>
    <t>IPCI22-01931</t>
  </si>
  <si>
    <t>IPCI22-01935</t>
  </si>
  <si>
    <t>B2202-IV-CTC-037</t>
  </si>
  <si>
    <t>IPCI22-01940</t>
  </si>
  <si>
    <t>IPCI22-01938</t>
  </si>
  <si>
    <t>IPCI22-01937</t>
  </si>
  <si>
    <t>IPCI22-01936</t>
  </si>
  <si>
    <t>IPCI22-01941</t>
  </si>
  <si>
    <t>IPCI22-01939</t>
  </si>
  <si>
    <t>IPCI22-01943</t>
  </si>
  <si>
    <t>IPCI22-01945</t>
  </si>
  <si>
    <t>IPCI22-01946</t>
  </si>
  <si>
    <t>IPCI22-01947</t>
  </si>
  <si>
    <t>IPCI22-01948</t>
  </si>
  <si>
    <t>IPCI22-01949</t>
  </si>
  <si>
    <t xml:space="preserve"> B</t>
  </si>
  <si>
    <t>IPCI22-01950</t>
  </si>
  <si>
    <t>INT22-00006</t>
  </si>
  <si>
    <t>B2202-V-CTC037</t>
  </si>
  <si>
    <t>IPCI22-01952</t>
  </si>
  <si>
    <t>IPCI22-01953</t>
  </si>
  <si>
    <t>IPCI22-01954</t>
  </si>
  <si>
    <t>B2202-IIA-CTC-030</t>
  </si>
  <si>
    <t>IPCI22-01955</t>
  </si>
  <si>
    <t>IPCI22-01959</t>
  </si>
  <si>
    <t>IPCI22-01958</t>
  </si>
  <si>
    <t>IPCI22-01957</t>
  </si>
  <si>
    <t>IPCI22-01956</t>
  </si>
  <si>
    <t>B2202-III-CTC037</t>
  </si>
  <si>
    <t>IPCI22-01960</t>
  </si>
  <si>
    <t>27.02.22</t>
  </si>
  <si>
    <t>B2202-IIB-CTC028</t>
  </si>
  <si>
    <t>IPCI22-01962</t>
  </si>
  <si>
    <t>IPCI22-01961</t>
  </si>
  <si>
    <t>IPCI22-01963</t>
  </si>
  <si>
    <t>IPCI22-01966</t>
  </si>
  <si>
    <t>IPCI22-01964</t>
  </si>
  <si>
    <t>IPCI22-01965</t>
  </si>
  <si>
    <t>IPCI22-01968</t>
  </si>
  <si>
    <t>B2202-IIA-CTC-031</t>
  </si>
  <si>
    <t>IPCI22-01967</t>
  </si>
  <si>
    <t>IPCI22-01969</t>
  </si>
  <si>
    <t>IPCI22-01971</t>
  </si>
  <si>
    <t>IPCI22-01970</t>
  </si>
  <si>
    <t>IPCI22-01973</t>
  </si>
  <si>
    <t>IPCI22-01974</t>
  </si>
  <si>
    <t>IPCI22-01972</t>
  </si>
  <si>
    <t>IPCI22-01975</t>
  </si>
  <si>
    <t>IPCI22-01976</t>
  </si>
  <si>
    <t>IPCI22-01978</t>
  </si>
  <si>
    <t>IPCI22-01979</t>
  </si>
  <si>
    <t>IPCI22-01977</t>
  </si>
  <si>
    <t>B2202-IV-CTC-038</t>
  </si>
  <si>
    <t>IPCI22-01981</t>
  </si>
  <si>
    <t>IPCI22-01980</t>
  </si>
  <si>
    <t>IPCI22-01983</t>
  </si>
  <si>
    <t>IPCI22-01982</t>
  </si>
  <si>
    <t>IPCI22-01986</t>
  </si>
  <si>
    <t>IPCI22-01984</t>
  </si>
  <si>
    <t>IPCI22-01985</t>
  </si>
  <si>
    <t>IPCI22-01989</t>
  </si>
  <si>
    <t>IPCI22-01988</t>
  </si>
  <si>
    <t>B2202-III-CTC038</t>
  </si>
  <si>
    <t>IPCI22-01990</t>
  </si>
  <si>
    <t>IPCI22-01991</t>
  </si>
  <si>
    <t>IPCI22-01992</t>
  </si>
  <si>
    <t>IPCI22-01995</t>
  </si>
  <si>
    <t>IPCI22-01993</t>
  </si>
  <si>
    <t>B2202-IIB-CTC029</t>
  </si>
  <si>
    <t>IPCI22-01994</t>
  </si>
  <si>
    <t>28.02.22</t>
  </si>
  <si>
    <t>IPCI22-01997</t>
  </si>
  <si>
    <t>IPCI22-01999</t>
  </si>
  <si>
    <t>B2202-V-CTC-038</t>
  </si>
  <si>
    <t>IPCI22-01996</t>
  </si>
  <si>
    <t>IPCI22-02002</t>
  </si>
  <si>
    <t>IPCI22-02001</t>
  </si>
  <si>
    <t>IPCI22-01998</t>
  </si>
  <si>
    <t>IPCI22-02000</t>
  </si>
  <si>
    <t>IPCI22-02005</t>
  </si>
  <si>
    <t>IPCI22-02003</t>
  </si>
  <si>
    <t>IPCI22-02006</t>
  </si>
  <si>
    <t>IPCI22-02004</t>
  </si>
  <si>
    <t>IPCI22-02007</t>
  </si>
  <si>
    <t>IPCI22-02008</t>
  </si>
  <si>
    <t>IPCI22-02009</t>
  </si>
  <si>
    <t>IPCI22-02010</t>
  </si>
  <si>
    <t>B2202-I-CTC014</t>
  </si>
  <si>
    <t>B2202-I-CTC015</t>
  </si>
  <si>
    <t>IPCI22-01909</t>
  </si>
  <si>
    <t>B2202-I-CTC0134</t>
  </si>
  <si>
    <t>IPCI22-02011</t>
  </si>
  <si>
    <t>IPCI22-02013</t>
  </si>
  <si>
    <t>IPCI22-02012</t>
  </si>
  <si>
    <t>IPCI22-02017</t>
  </si>
  <si>
    <t>IPCI22-02016</t>
  </si>
  <si>
    <t>IPCI22-02015</t>
  </si>
  <si>
    <t>IPCI22-02014</t>
  </si>
  <si>
    <t>IPCI22-02019</t>
  </si>
  <si>
    <t>IPCI22-02018</t>
  </si>
  <si>
    <t>IPCI22-02022</t>
  </si>
  <si>
    <t>IPCI22-02023</t>
  </si>
  <si>
    <t>IPCI22-02021</t>
  </si>
  <si>
    <t>IPCI22-02020</t>
  </si>
  <si>
    <t>B2202-IIA-CTC-032</t>
  </si>
  <si>
    <t>IPCI22-02024</t>
  </si>
  <si>
    <t>IPCI22-02025</t>
  </si>
  <si>
    <t>B2202-I-CTC-016</t>
  </si>
  <si>
    <t>INT22-00007</t>
  </si>
  <si>
    <t>B2202-V-CTC038</t>
  </si>
  <si>
    <t>IPCI22-02028</t>
  </si>
  <si>
    <t>B2202-IICR-CTC-018</t>
  </si>
  <si>
    <t>IPCI22-02026</t>
  </si>
  <si>
    <t>IPCI22-02029</t>
  </si>
  <si>
    <t>01.03.22</t>
  </si>
  <si>
    <t>IPCI22-02034</t>
  </si>
  <si>
    <t>B2202-IV-CTC-039</t>
  </si>
  <si>
    <t>IPCI22-02030</t>
  </si>
  <si>
    <t>IPCI22-02032</t>
  </si>
  <si>
    <t>IPCI22-02031</t>
  </si>
  <si>
    <t>IPCI22-02035</t>
  </si>
  <si>
    <t>IPCI22-02036</t>
  </si>
  <si>
    <t>IPCI22-02033</t>
  </si>
  <si>
    <t>IPCI22-02037</t>
  </si>
  <si>
    <t>IPCI22-02038</t>
  </si>
  <si>
    <t>IPCI22-02043</t>
  </si>
  <si>
    <t>IPCI22-02042</t>
  </si>
  <si>
    <t>IPCI22-02046</t>
  </si>
  <si>
    <t>IPCI22-02045</t>
  </si>
  <si>
    <t>IPCI22-02039</t>
  </si>
  <si>
    <t>IPCI22-02041</t>
  </si>
  <si>
    <t>IPCI22-02040</t>
  </si>
  <si>
    <t>B2202-I-CTC016</t>
  </si>
  <si>
    <t>IPCI22-02048</t>
  </si>
  <si>
    <t>B2203-III-CTC039</t>
  </si>
  <si>
    <t>IPCI22-02047</t>
  </si>
  <si>
    <t>IPCI22-02051</t>
  </si>
  <si>
    <t>IPCI22-02049</t>
  </si>
  <si>
    <t>IPCI22-02053</t>
  </si>
  <si>
    <t>IPCI22-02054</t>
  </si>
  <si>
    <t>IPCI22-02050</t>
  </si>
  <si>
    <t>IPCI22-02055</t>
  </si>
  <si>
    <t>IPCI22-02058</t>
  </si>
  <si>
    <t>IPCI22-02057</t>
  </si>
  <si>
    <t>IPCI22-02056</t>
  </si>
  <si>
    <t>IPCI22-02052</t>
  </si>
  <si>
    <t>IPCI22-02059</t>
  </si>
  <si>
    <t>IPCI22-02061</t>
  </si>
  <si>
    <t>IPCI22-02060</t>
  </si>
  <si>
    <t>IPCI22-02062</t>
  </si>
  <si>
    <t>02.3.22</t>
  </si>
  <si>
    <t>IPCI22-02064</t>
  </si>
  <si>
    <t>IPCI22-02066</t>
  </si>
  <si>
    <t>02.03.22</t>
  </si>
  <si>
    <t>IPCI22-02063</t>
  </si>
  <si>
    <t>IPCI22-02065</t>
  </si>
  <si>
    <t>IPCI22-02067</t>
  </si>
  <si>
    <t>IPCI22-02068</t>
  </si>
  <si>
    <t>IPCI22-02069</t>
  </si>
  <si>
    <t>IPCI22-02070</t>
  </si>
  <si>
    <t>IPCI22-02071</t>
  </si>
  <si>
    <t>IPCI22-02073</t>
  </si>
  <si>
    <t>IPCI22-02072</t>
  </si>
  <si>
    <t>B2203-V-CTC-039</t>
  </si>
  <si>
    <t>IPCI22-02076</t>
  </si>
  <si>
    <t>IPCI22-02077</t>
  </si>
  <si>
    <t>IPCI22-02078</t>
  </si>
  <si>
    <t>IPCI22-02080</t>
  </si>
  <si>
    <t>IPCI22-02081</t>
  </si>
  <si>
    <t>2ST WASH</t>
  </si>
  <si>
    <t>IPCI22-02082</t>
  </si>
  <si>
    <t>IPCI22-02085</t>
  </si>
  <si>
    <t>IPCI22-02083</t>
  </si>
  <si>
    <t>INT22-00008</t>
  </si>
  <si>
    <t>IPCI22-02084</t>
  </si>
  <si>
    <t>B2202-IICR-CTC-019</t>
  </si>
  <si>
    <t>B2202-IICR-CTC-020</t>
  </si>
  <si>
    <t>IPCI22-02086</t>
  </si>
  <si>
    <t>IPCI22-02089</t>
  </si>
  <si>
    <t>IPCI22-02087</t>
  </si>
  <si>
    <t>2TCONV</t>
  </si>
  <si>
    <t>IPCI22-02088</t>
  </si>
  <si>
    <t>03.03.22</t>
  </si>
  <si>
    <t>IPCI22-02094</t>
  </si>
  <si>
    <t>IPCI22-02092</t>
  </si>
  <si>
    <t>IPCI22-02090</t>
  </si>
  <si>
    <t>B2203-V-CTC-040</t>
  </si>
  <si>
    <t>IPCI22-02091</t>
  </si>
  <si>
    <t>IPCI22-02093</t>
  </si>
  <si>
    <t>IPCI22-02095</t>
  </si>
  <si>
    <t>IPCI22-02096</t>
  </si>
  <si>
    <t>IPCI22-02099</t>
  </si>
  <si>
    <t>IPCI22-02097</t>
  </si>
  <si>
    <t>IPCI22-02101</t>
  </si>
  <si>
    <t>IPCI22-02100</t>
  </si>
  <si>
    <t>IPCI22-02102</t>
  </si>
  <si>
    <t>IPCI22-02098</t>
  </si>
  <si>
    <t>B2203-IIA-CTC-033</t>
  </si>
  <si>
    <t>B2203-IIB-CTC030</t>
  </si>
  <si>
    <t>B2203-IV-CTC-040</t>
  </si>
  <si>
    <t>B2203-IIA-CTC033</t>
  </si>
  <si>
    <t>B2202-IIA-CTC019</t>
  </si>
  <si>
    <t>B2202-IIA-CTC024</t>
  </si>
  <si>
    <t>B2202-IIA-CTC027</t>
  </si>
  <si>
    <t>B2202-IIA-CTC028</t>
  </si>
  <si>
    <t>B2202-IIA-CTC029</t>
  </si>
  <si>
    <t>B2202-IIA-CTC030</t>
  </si>
  <si>
    <t>B2202-IIA-CTC031</t>
  </si>
  <si>
    <t>B2202-IIA-CTC032</t>
  </si>
  <si>
    <t>B2203-III-CTC040</t>
  </si>
  <si>
    <t>IPCI22-02104</t>
  </si>
  <si>
    <t>IPCI22-02103</t>
  </si>
  <si>
    <t>B2203-IIB-CTC031</t>
  </si>
  <si>
    <t>IPCI22-02105</t>
  </si>
  <si>
    <t>IPCI22-02106</t>
  </si>
  <si>
    <t>IPCI22-02107</t>
  </si>
  <si>
    <t>IPCI22-02108</t>
  </si>
  <si>
    <t>IPCI22-02110</t>
  </si>
  <si>
    <t>IPCI22-02109</t>
  </si>
  <si>
    <t>IPCI22-02111</t>
  </si>
  <si>
    <t>IPCI22-02112</t>
  </si>
  <si>
    <t>IPCI22-02113</t>
  </si>
  <si>
    <t>IPCI22-02116</t>
  </si>
  <si>
    <t>IPCI22-02117</t>
  </si>
  <si>
    <t>IPCI22-02114</t>
  </si>
  <si>
    <t>2000KG Sample miss by production</t>
  </si>
  <si>
    <t>4000KG Sample miss by production</t>
  </si>
  <si>
    <t>IPCI22-02118</t>
  </si>
  <si>
    <t>B2203-IIA-CTC017</t>
  </si>
  <si>
    <t>Input Batch-B2203-V-CTC-040</t>
  </si>
  <si>
    <t>IPCI22-02115</t>
  </si>
  <si>
    <t>IPCI22-02119</t>
  </si>
  <si>
    <t>B2203-CTCF032</t>
  </si>
  <si>
    <t>IPCI22-02121</t>
  </si>
  <si>
    <t>IPCI22-02122</t>
  </si>
  <si>
    <t>IPCI22-02123</t>
  </si>
  <si>
    <t>B2203-I-CTC017</t>
  </si>
  <si>
    <t>IPCI22-02124</t>
  </si>
  <si>
    <t>IPCI22-02125</t>
  </si>
  <si>
    <t>IPCI22-02126</t>
  </si>
  <si>
    <t>IPCI22-02127</t>
  </si>
  <si>
    <t>IPCI22-02128</t>
  </si>
  <si>
    <t>IPCI22-02130</t>
  </si>
  <si>
    <t>IPCI22-02129</t>
  </si>
  <si>
    <t>B2203-V-CTC-041</t>
  </si>
  <si>
    <t>04.03.22</t>
  </si>
  <si>
    <t>IPCI22-02131</t>
  </si>
  <si>
    <t>IPCI22-02133</t>
  </si>
  <si>
    <t>B2203-IIA-CTC034</t>
  </si>
  <si>
    <t>IPCI22-02132</t>
  </si>
  <si>
    <t>IPCI22-02135</t>
  </si>
  <si>
    <t>IPCI22-02134</t>
  </si>
  <si>
    <t>IPCI22-02138</t>
  </si>
  <si>
    <t>B2203-IIA-CTC-031</t>
  </si>
  <si>
    <t>IPCI22-02137</t>
  </si>
  <si>
    <t>B2203-IV-CTC-041</t>
  </si>
  <si>
    <t>IPCI22-02140</t>
  </si>
  <si>
    <t>IPCI22-02141</t>
  </si>
  <si>
    <t>IPCI22-02139</t>
  </si>
  <si>
    <t>IPCI22-02142</t>
  </si>
  <si>
    <t>IPCI22-02144</t>
  </si>
  <si>
    <t>IPCI22-02143</t>
  </si>
  <si>
    <t>IPCI22-02145</t>
  </si>
  <si>
    <t>IPCI22-02146</t>
  </si>
  <si>
    <t>IPCI22-02147</t>
  </si>
  <si>
    <t>IPCI22-02149</t>
  </si>
  <si>
    <t>IPCI22-02148</t>
  </si>
  <si>
    <t>IPCI22-02150</t>
  </si>
  <si>
    <t>IPCI22-02151</t>
  </si>
  <si>
    <t>B2203-IIA-CTC035</t>
  </si>
  <si>
    <t>IPCI22-02154</t>
  </si>
  <si>
    <t>B2203-CTCF033</t>
  </si>
  <si>
    <t>IPCI22-02153</t>
  </si>
  <si>
    <t>IPCI22-02152</t>
  </si>
  <si>
    <t>B2203-IIA-CTC-034</t>
  </si>
  <si>
    <t>IPCI22-02155</t>
  </si>
  <si>
    <t>IPCI22-02156</t>
  </si>
  <si>
    <t>IPCI22-02157</t>
  </si>
  <si>
    <t>IPCI22-02160</t>
  </si>
  <si>
    <t>IPCI22-02159</t>
  </si>
  <si>
    <t>IPCI22-02158</t>
  </si>
  <si>
    <t>IPCI22-02163</t>
  </si>
  <si>
    <t>HEPTANE ML</t>
  </si>
  <si>
    <t>IPCI22-02162</t>
  </si>
  <si>
    <t>IPCI22-02161</t>
  </si>
  <si>
    <t>In put Batch No B2202-IV-CTC038</t>
  </si>
  <si>
    <t>In put Batch No B2202-IV-CTC037</t>
  </si>
  <si>
    <t>In put Batch No B2202-IV-CTC027</t>
  </si>
  <si>
    <t>In put Batch No B2202-IV-CTC028</t>
  </si>
  <si>
    <t>In put Batch No B2202-IV-CTC029</t>
  </si>
  <si>
    <t>In put Batch No B2202-IV-CTC030</t>
  </si>
  <si>
    <t>In put Batch No B2202-IV-CTC031</t>
  </si>
  <si>
    <t>In put Batch No B2202-IV-CTC032</t>
  </si>
  <si>
    <t>In put Batch No B2202-IV-CTC033</t>
  </si>
  <si>
    <t>In put Batch No B2202-IV-CTC034</t>
  </si>
  <si>
    <t>In put Batch No B2202-IV-CTC035</t>
  </si>
  <si>
    <t>In put Batch No B2202-IV-CTC020</t>
  </si>
  <si>
    <t>In put Batch No B2202-IV-CTC021</t>
  </si>
  <si>
    <t>In put Batch No B2202-IV-CTC022</t>
  </si>
  <si>
    <t>In put Batch No B2202-IV-CTC023</t>
  </si>
  <si>
    <t>In put Batch No B2202-IV-CTC024</t>
  </si>
  <si>
    <t>In put Batch No B2202-IV-CTC025</t>
  </si>
  <si>
    <t>In put Batch No B2202-IV-CTC026</t>
  </si>
  <si>
    <t>Input Batch-B2203-V-CTC-041</t>
  </si>
  <si>
    <t>05.03.22</t>
  </si>
  <si>
    <t>IPCI22-02164</t>
  </si>
  <si>
    <t>IPCI22-02165</t>
  </si>
  <si>
    <t>IPCI22-02166</t>
  </si>
  <si>
    <t>B2203-V-CTC-042</t>
  </si>
  <si>
    <t>IPCI22-02167</t>
  </si>
  <si>
    <t>IPCI22-02168</t>
  </si>
  <si>
    <t>IPCI22-02169</t>
  </si>
  <si>
    <t>IPCI22-02170</t>
  </si>
  <si>
    <t>B2203-IIA-CTC-035</t>
  </si>
  <si>
    <t>IPCI22-02171</t>
  </si>
  <si>
    <t>IPCI22-02174</t>
  </si>
  <si>
    <t>B2203-IIB-CTC032</t>
  </si>
  <si>
    <t>IPCI22-02173</t>
  </si>
  <si>
    <t>B2203-V-CTC039</t>
  </si>
  <si>
    <t>IPCI22-02177</t>
  </si>
  <si>
    <t>IPCI22-02176</t>
  </si>
  <si>
    <t>IPCI22-02175</t>
  </si>
  <si>
    <t>IPCI22-02179</t>
  </si>
  <si>
    <t>IPCI22-02180</t>
  </si>
  <si>
    <t>IPCI22-02178</t>
  </si>
  <si>
    <t>IPCI22-02182</t>
  </si>
  <si>
    <t>B2203-III-CTC041</t>
  </si>
  <si>
    <t>IPCI22-02181</t>
  </si>
  <si>
    <t>IPCI22-02183</t>
  </si>
  <si>
    <t>IPCI22-02185</t>
  </si>
  <si>
    <t>B2203-CTCF034</t>
  </si>
  <si>
    <t>Input Batch-B2203-V-CTC-042</t>
  </si>
  <si>
    <t>IPCI22-02184</t>
  </si>
  <si>
    <t>IPCI22-02186</t>
  </si>
  <si>
    <t>IPCI22-02187</t>
  </si>
  <si>
    <t>IPCI22-02192</t>
  </si>
  <si>
    <t>IPCI22-02188</t>
  </si>
  <si>
    <t>IPCI22-02189</t>
  </si>
  <si>
    <t>IPCI22-02193</t>
  </si>
  <si>
    <t>IPCI22-02190</t>
  </si>
  <si>
    <t>IPCI22-02196</t>
  </si>
  <si>
    <t>IPCI22-02195</t>
  </si>
  <si>
    <t>IPCI22-02194</t>
  </si>
  <si>
    <t>06.03.22</t>
  </si>
  <si>
    <t>IPCI22-02197</t>
  </si>
  <si>
    <t>IPCI22-02198</t>
  </si>
  <si>
    <t>IPCI22-02199</t>
  </si>
  <si>
    <t>IPCI22-02202</t>
  </si>
  <si>
    <t>IPCI22-02200</t>
  </si>
  <si>
    <t>IPCI22-02201</t>
  </si>
  <si>
    <t>IPCI22-02204</t>
  </si>
  <si>
    <t>IPCI22-02207</t>
  </si>
  <si>
    <t>IPCI22-02208</t>
  </si>
  <si>
    <t>IPCI22-02209</t>
  </si>
  <si>
    <t>B2203-V-CTC-043</t>
  </si>
  <si>
    <t>In put Batch No B2202-IV-CTC039</t>
  </si>
  <si>
    <t>IPCI22-02206</t>
  </si>
  <si>
    <t>B2202-I-CTC-018</t>
  </si>
  <si>
    <t>IPCI22-02210</t>
  </si>
  <si>
    <t>B2203-IV-CTC-042</t>
  </si>
  <si>
    <t>IPCI22-02211</t>
  </si>
  <si>
    <t>IPCI22-02212</t>
  </si>
  <si>
    <t>IPCI22-02213</t>
  </si>
  <si>
    <t>B2203-IIB-CTC033</t>
  </si>
  <si>
    <t>IPCI22-02214</t>
  </si>
  <si>
    <t>IPCI22-02217</t>
  </si>
  <si>
    <t>B2203-IICR-CTC-021</t>
  </si>
  <si>
    <t>IPCI22-02218</t>
  </si>
  <si>
    <t>IPCI22-02216</t>
  </si>
  <si>
    <t>IPCI22-02215</t>
  </si>
  <si>
    <t>IPCI22-02219</t>
  </si>
  <si>
    <t>B2203-III-CTC042</t>
  </si>
  <si>
    <t>IPCI22-02220</t>
  </si>
  <si>
    <t>IPCI22-02225</t>
  </si>
  <si>
    <t>B2203-I-CTC018</t>
  </si>
  <si>
    <t>IPCI22-02226</t>
  </si>
  <si>
    <t>IPCI22-02224</t>
  </si>
  <si>
    <t>IPCI22-02227</t>
  </si>
  <si>
    <t>IPCI22-02228</t>
  </si>
  <si>
    <t>IPCI22-02234</t>
  </si>
  <si>
    <t>07.03.22</t>
  </si>
  <si>
    <t>IPCI22-02237</t>
  </si>
  <si>
    <t>IPCI22-02233</t>
  </si>
  <si>
    <t>IPCI22-02232</t>
  </si>
  <si>
    <t>IPCI22-02231</t>
  </si>
  <si>
    <t>IPCI22-02230</t>
  </si>
  <si>
    <t>B2203-IIA-CTC036</t>
  </si>
  <si>
    <t>IPCI22-02229</t>
  </si>
  <si>
    <t>IPCI22-02236</t>
  </si>
  <si>
    <t>IPCI22-02235</t>
  </si>
  <si>
    <t>IPCI22-02239</t>
  </si>
  <si>
    <t>IPCI22-02240</t>
  </si>
  <si>
    <t>IPCI22-02238</t>
  </si>
  <si>
    <t>IPCI22-02242</t>
  </si>
  <si>
    <t>IPCI22-02243</t>
  </si>
  <si>
    <t>B2203-IIA-CTC-036</t>
  </si>
  <si>
    <t>IPCI22-02241</t>
  </si>
  <si>
    <t>IPCI22-02250</t>
  </si>
  <si>
    <t>IPCI22-02249</t>
  </si>
  <si>
    <t>IPCI22-02245</t>
  </si>
  <si>
    <t>IPCI22-02246</t>
  </si>
  <si>
    <t>IPCI22-02244</t>
  </si>
  <si>
    <t>IPCI22-02251</t>
  </si>
  <si>
    <t>IPCI22-02247</t>
  </si>
  <si>
    <t>IPCI22-02253</t>
  </si>
  <si>
    <t>IPCI22-02248</t>
  </si>
  <si>
    <t>IPCI22-02252</t>
  </si>
  <si>
    <t>B2203-IV-CTC-043</t>
  </si>
  <si>
    <t>IPCI22-02254</t>
  </si>
  <si>
    <t>IPCI22-02256</t>
  </si>
  <si>
    <t>IPCI22-02258</t>
  </si>
  <si>
    <t>IPCI22-02257</t>
  </si>
  <si>
    <t>CTCMP (AREA%)</t>
  </si>
  <si>
    <t>IPCI22-02255</t>
  </si>
  <si>
    <t>IPCI22-02261</t>
  </si>
  <si>
    <t>IPCI22-02260</t>
  </si>
  <si>
    <t>IPCI22-02262</t>
  </si>
  <si>
    <t>IPCI22-02259</t>
  </si>
  <si>
    <t>IPCI22-02266</t>
  </si>
  <si>
    <t>IPCI22-02264</t>
  </si>
  <si>
    <t>IPCI22-02265</t>
  </si>
  <si>
    <t>IPCI22-02268</t>
  </si>
  <si>
    <t>INT22-00009</t>
  </si>
  <si>
    <t>B2203-V-CTC043</t>
  </si>
  <si>
    <t>IPCI22-02271</t>
  </si>
  <si>
    <t>IPCI22-02270</t>
  </si>
  <si>
    <t>2000KG APTCB ADDTN</t>
  </si>
  <si>
    <t>IPCI22-02275</t>
  </si>
  <si>
    <t>IPCI22-02274</t>
  </si>
  <si>
    <t>TOTAL</t>
  </si>
  <si>
    <t>In put Batch No B2203-IV-CTC040</t>
  </si>
  <si>
    <t>IPCI22-02272</t>
  </si>
  <si>
    <t>B2203-III-CTC043</t>
  </si>
  <si>
    <t>08.03.22</t>
  </si>
  <si>
    <t>IPCI22-02278</t>
  </si>
  <si>
    <t>IPCI22-02276</t>
  </si>
  <si>
    <t>IPCI22-02277</t>
  </si>
  <si>
    <t>IPCI22-02279</t>
  </si>
  <si>
    <t>IPCI22-02283</t>
  </si>
  <si>
    <t>IPCI22-02281</t>
  </si>
  <si>
    <t>IPCI22-02280</t>
  </si>
  <si>
    <t>IPCI22-02284</t>
  </si>
  <si>
    <t>IPCI22-02285</t>
  </si>
  <si>
    <t>IPCI22-02286</t>
  </si>
  <si>
    <t>IPCI22-02287</t>
  </si>
  <si>
    <t>2ND WASH(RE SPL)</t>
  </si>
  <si>
    <t>IPCI22-02290</t>
  </si>
  <si>
    <t>IPCI22-02291</t>
  </si>
  <si>
    <t>IPCI22-02292</t>
  </si>
  <si>
    <t>B2203-IIB-CTC034</t>
  </si>
  <si>
    <t>IPCI22-02293</t>
  </si>
  <si>
    <t>IPCI22-02295</t>
  </si>
  <si>
    <t>IPCI22-02288</t>
  </si>
  <si>
    <t>IPCI22-02294</t>
  </si>
  <si>
    <t>B2202-IIB-CTC035</t>
  </si>
  <si>
    <t>09.03.22</t>
  </si>
  <si>
    <t>IPCI22-02297</t>
  </si>
  <si>
    <t>IPCI22-02300</t>
  </si>
  <si>
    <t>IPCI22-02298</t>
  </si>
  <si>
    <t>B2203-IV-CTC-044</t>
  </si>
  <si>
    <t>IPCI22-02299</t>
  </si>
  <si>
    <t>IPCI22-02301</t>
  </si>
  <si>
    <t>IPCI22-02302</t>
  </si>
  <si>
    <t>1st WASH MAINWET CAKE</t>
  </si>
  <si>
    <t>IPCI22-02303</t>
  </si>
  <si>
    <t>B2203-III-CTC044</t>
  </si>
  <si>
    <t>IPCI22-02304</t>
  </si>
  <si>
    <t>IPCI22-02305</t>
  </si>
  <si>
    <t>B2203-V-CTC-044</t>
  </si>
  <si>
    <t>IPCI22-02307</t>
  </si>
  <si>
    <t>IPCI22-02308</t>
  </si>
  <si>
    <t>IPCI22-02306</t>
  </si>
  <si>
    <t>3RD WASH  RE SPL</t>
  </si>
  <si>
    <t>INT22-00010</t>
  </si>
  <si>
    <t>B2203-V-CTC044</t>
  </si>
  <si>
    <t>1ST ISO DISPATCH ON DATE 08/03/2022</t>
  </si>
  <si>
    <t>B2203-IIB-CTC035</t>
  </si>
  <si>
    <t>IPCI22-02309</t>
  </si>
  <si>
    <t>IPCI22-02310</t>
  </si>
  <si>
    <t>10.03.22</t>
  </si>
  <si>
    <t>IPCI22-02312</t>
  </si>
  <si>
    <t>IPCI22-02314</t>
  </si>
  <si>
    <t>IPCI22-02313</t>
  </si>
  <si>
    <t>IPCI22-02311</t>
  </si>
  <si>
    <t>B2203-V-CTC-045</t>
  </si>
  <si>
    <t>IPCI22-02315</t>
  </si>
  <si>
    <t>B2203-IV-CTC-045</t>
  </si>
  <si>
    <t>IPCI22-02319</t>
  </si>
  <si>
    <t>IPCI22-02317</t>
  </si>
  <si>
    <t>IPCI22-02316</t>
  </si>
  <si>
    <t>IPCI22-02318</t>
  </si>
  <si>
    <t>2640 KG APTCB ADDTN</t>
  </si>
  <si>
    <t>IPCI22-02320</t>
  </si>
  <si>
    <t>In put Batch No B2203-IV-CTC041</t>
  </si>
  <si>
    <t>IPCI22-02321</t>
  </si>
  <si>
    <t>IPCI22-02322</t>
  </si>
  <si>
    <t>IPCI22-02324</t>
  </si>
  <si>
    <t>4TH WASH (RE-SAMPLE)</t>
  </si>
  <si>
    <t>IPCI22-02323</t>
  </si>
  <si>
    <t>IPCI22-02325</t>
  </si>
  <si>
    <t>B2203-I-CTC019</t>
  </si>
  <si>
    <t>IPCI22-02328</t>
  </si>
  <si>
    <t>IPCI22-02329</t>
  </si>
  <si>
    <t>IPCI22-02327</t>
  </si>
  <si>
    <t>IPCI22-02326</t>
  </si>
  <si>
    <t>IPCI22-02332</t>
  </si>
  <si>
    <t>IPCI22-02330</t>
  </si>
  <si>
    <t>IPCI22-02331</t>
  </si>
  <si>
    <t>IPCI22-02333</t>
  </si>
  <si>
    <t>INT22-00011</t>
  </si>
  <si>
    <t>B2203-V-CTC045</t>
  </si>
  <si>
    <t>IPCI22-02334</t>
  </si>
  <si>
    <t>IPCI22-02336</t>
  </si>
  <si>
    <t>IPCI22-02337</t>
  </si>
  <si>
    <t>IPCI22-02339</t>
  </si>
  <si>
    <t>IPCI22-02335</t>
  </si>
  <si>
    <t>IPCI22-02338</t>
  </si>
  <si>
    <t>IPCI22-02340</t>
  </si>
  <si>
    <t>IPCI22-02342</t>
  </si>
  <si>
    <t>IPCI22-02341</t>
  </si>
  <si>
    <t>11.03.22</t>
  </si>
  <si>
    <t>IPCI22-02344</t>
  </si>
  <si>
    <t>B2203-V-CTC-046</t>
  </si>
  <si>
    <t>In put Batch No B2203-IV-CTC042</t>
  </si>
  <si>
    <t>IPCI22-02343</t>
  </si>
  <si>
    <t>IPCI22-02345</t>
  </si>
  <si>
    <t>B2203-III-CTC045</t>
  </si>
  <si>
    <t>IPCI22-02347</t>
  </si>
  <si>
    <t>IPCI22-02346</t>
  </si>
  <si>
    <t>B2203-IIA-CTC037</t>
  </si>
  <si>
    <t>IPCI22-02351</t>
  </si>
  <si>
    <t>IPCI22-02348</t>
  </si>
  <si>
    <t>IPCI22-02350</t>
  </si>
  <si>
    <t>IPCI22-02349</t>
  </si>
  <si>
    <t>IPCI22-02353</t>
  </si>
  <si>
    <t>IPCI22-02354</t>
  </si>
  <si>
    <t>IPCI22-02352</t>
  </si>
  <si>
    <t>IPCI22-02355</t>
  </si>
  <si>
    <t>IPCI22-02356</t>
  </si>
  <si>
    <t>IPCI22-02357</t>
  </si>
  <si>
    <t>IPCI22-02358</t>
  </si>
  <si>
    <t>IPCI22-02359</t>
  </si>
  <si>
    <t>IPCI22-02360</t>
  </si>
  <si>
    <t>IPCI22-02361</t>
  </si>
  <si>
    <t>IPCI22-02362</t>
  </si>
  <si>
    <t>B2203-IIA-CTC-037</t>
  </si>
  <si>
    <t>IPCI22-02363</t>
  </si>
  <si>
    <t>B2203-IIA-CTC038</t>
  </si>
  <si>
    <t>IPCI22-02364</t>
  </si>
  <si>
    <t>IPCI22-02365</t>
  </si>
  <si>
    <t>IPCI22-02367</t>
  </si>
  <si>
    <t>IPCI22-02366</t>
  </si>
  <si>
    <t>IPCI22-02370</t>
  </si>
  <si>
    <t>IPCI22-02368</t>
  </si>
  <si>
    <t>IPCI22-02371</t>
  </si>
  <si>
    <t>IPCI22-02369</t>
  </si>
  <si>
    <t>IPCI22-02375</t>
  </si>
  <si>
    <t>IPCI22-02376</t>
  </si>
  <si>
    <t>IPCI22-02373</t>
  </si>
  <si>
    <t>IPCI22-02377</t>
  </si>
  <si>
    <t>B2203-IIA-CTC-038</t>
  </si>
  <si>
    <t>IPCI22-02379</t>
  </si>
  <si>
    <t>IPCI22-02374</t>
  </si>
  <si>
    <t>3rd WASH</t>
  </si>
  <si>
    <t>B2203-IV-CTC-046</t>
  </si>
  <si>
    <t>IPCI22-02372</t>
  </si>
  <si>
    <t>IPCI22-02378</t>
  </si>
  <si>
    <t>IPCI22-02380</t>
  </si>
  <si>
    <t>12.03.22</t>
  </si>
  <si>
    <t>IPCI22-02383</t>
  </si>
  <si>
    <t>IPCI22-02382</t>
  </si>
  <si>
    <t>IPCI22-02381</t>
  </si>
  <si>
    <t>IPCI22-02385</t>
  </si>
  <si>
    <t>IPCI22-02384</t>
  </si>
  <si>
    <t>B2203-V-CTC-047</t>
  </si>
  <si>
    <t>In put Batch No B2203-IV-CTC043</t>
  </si>
  <si>
    <t>IPCI22-02386</t>
  </si>
  <si>
    <t>INT22-00012</t>
  </si>
  <si>
    <t>B2203-V-CTC046</t>
  </si>
  <si>
    <t>B2203-III-CTC046</t>
  </si>
  <si>
    <t>IPCI22-02387</t>
  </si>
  <si>
    <t>IPCI22-02390</t>
  </si>
  <si>
    <t>IPCI22-02392</t>
  </si>
  <si>
    <t>B2203-IIB-CTC036</t>
  </si>
  <si>
    <t>IPCI22-02388</t>
  </si>
  <si>
    <t>IPCI22-02391</t>
  </si>
  <si>
    <t>B2203-IICR-CTC-022</t>
  </si>
  <si>
    <t>IPCI22-02394</t>
  </si>
  <si>
    <t>IPCI22-02393</t>
  </si>
  <si>
    <t>IPCI22-02389</t>
  </si>
  <si>
    <t>IPCI22-02395</t>
  </si>
  <si>
    <t>IPCI22-02396</t>
  </si>
  <si>
    <t>IPCI22-02397</t>
  </si>
  <si>
    <t>IPCI22-02398</t>
  </si>
  <si>
    <t>IPCI22-02399</t>
  </si>
  <si>
    <t>IPCI22-02400</t>
  </si>
  <si>
    <t>IPCI22-02401</t>
  </si>
  <si>
    <t>IPCI22-02402</t>
  </si>
  <si>
    <t>IPCI22-02403</t>
  </si>
  <si>
    <t>IPCI22-02406</t>
  </si>
  <si>
    <t>2ND WASH MAINWET CAKE</t>
  </si>
  <si>
    <t>IPCI22-02405</t>
  </si>
  <si>
    <t>IPCI22-02404</t>
  </si>
  <si>
    <t>IPCI22-02408</t>
  </si>
  <si>
    <t>IPCI22-02411</t>
  </si>
  <si>
    <t>B2203-IIB-CTC037</t>
  </si>
  <si>
    <t>13.03.22</t>
  </si>
  <si>
    <t>IPCI22-02410</t>
  </si>
  <si>
    <t>IPCI22-02407</t>
  </si>
  <si>
    <t>IPCI22-02409</t>
  </si>
  <si>
    <t>INT22-00013</t>
  </si>
  <si>
    <t>B2203-V-CTC047</t>
  </si>
  <si>
    <t>IPCI22-02414</t>
  </si>
  <si>
    <t>IPCI22-02413</t>
  </si>
  <si>
    <t>IPCI22-02415</t>
  </si>
  <si>
    <t>B2203-IIA-CTC039</t>
  </si>
  <si>
    <t>IPCI22-02418</t>
  </si>
  <si>
    <t>IPCI22-02417</t>
  </si>
  <si>
    <t>IPCI22-02412</t>
  </si>
  <si>
    <t>B2203-V-CTC-048</t>
  </si>
  <si>
    <t>In put Batch No B2203-IV-CTC044</t>
  </si>
  <si>
    <t>IPCI22-02416</t>
  </si>
  <si>
    <t>IPCI22-02419</t>
  </si>
  <si>
    <t>IPCI22-02422</t>
  </si>
  <si>
    <t>IPCI22-02420</t>
  </si>
  <si>
    <t>IPCI22-02421</t>
  </si>
  <si>
    <t>IPCI22-02424</t>
  </si>
  <si>
    <t>B2203-IIA-CTC-039</t>
  </si>
  <si>
    <t>IPCI22-02423</t>
  </si>
  <si>
    <t>IPCI22-02427</t>
  </si>
  <si>
    <t>IPCI22-02430</t>
  </si>
  <si>
    <t>IPCI22-02428</t>
  </si>
  <si>
    <t>IPCI22-02429</t>
  </si>
  <si>
    <t>IPCI22-02431</t>
  </si>
  <si>
    <t>IPCI22-02432</t>
  </si>
  <si>
    <t>IPCI22-02434</t>
  </si>
  <si>
    <t>IPCI22-02433</t>
  </si>
  <si>
    <t>IPCI22-02435</t>
  </si>
  <si>
    <t>IPCI22-02437</t>
  </si>
  <si>
    <t>IPCI22-02436</t>
  </si>
  <si>
    <t>IPCI22-02440</t>
  </si>
  <si>
    <t>IPCI22-02439</t>
  </si>
  <si>
    <t>B2203-I-CTC-020</t>
  </si>
  <si>
    <t>IPCI22-02442</t>
  </si>
  <si>
    <t>IPCI22-02443</t>
  </si>
  <si>
    <t>B2203-IICR-CTC-023</t>
  </si>
  <si>
    <t>IPCI22-02441</t>
  </si>
  <si>
    <t>IPCI22-02446</t>
  </si>
  <si>
    <t>IPCI22-02445</t>
  </si>
  <si>
    <t>IPCI22-02444</t>
  </si>
  <si>
    <t>B2203-I-CTC020</t>
  </si>
  <si>
    <t>IPCI22-02447</t>
  </si>
  <si>
    <t>IPCI22-02448</t>
  </si>
  <si>
    <t>14.03.22</t>
  </si>
  <si>
    <t>IPCI22-02454</t>
  </si>
  <si>
    <t>IPCI22-02453</t>
  </si>
  <si>
    <t>IPCI22-02452</t>
  </si>
  <si>
    <t>IPCI22-02450</t>
  </si>
  <si>
    <t>IPCI22-02449</t>
  </si>
  <si>
    <t>IPCI22-02451</t>
  </si>
  <si>
    <t>IPCI22-02455</t>
  </si>
  <si>
    <t>B2203-IV-CTC-047</t>
  </si>
  <si>
    <t>IPCI22-02458</t>
  </si>
  <si>
    <t>IPCI22-02456</t>
  </si>
  <si>
    <t>IPCI22-02457</t>
  </si>
  <si>
    <t>IPCI22-02461</t>
  </si>
  <si>
    <t>IPCI22-02462</t>
  </si>
  <si>
    <t>B2203-IIB-CTC038</t>
  </si>
  <si>
    <t>IPCI22-02460</t>
  </si>
  <si>
    <t>IPCI22-02464</t>
  </si>
  <si>
    <t>IPCI22-02463</t>
  </si>
  <si>
    <t>IPCI22-02465</t>
  </si>
  <si>
    <t>IPCI22-02466</t>
  </si>
  <si>
    <t>B2203-III-CTC047</t>
  </si>
  <si>
    <t>IPCI22-02468</t>
  </si>
  <si>
    <t>IPCI22-02472</t>
  </si>
  <si>
    <t>IPCI22-02474</t>
  </si>
  <si>
    <t>IPCI22-02476</t>
  </si>
  <si>
    <t>IPCI22-02473</t>
  </si>
  <si>
    <t>IPCI22-02478</t>
  </si>
  <si>
    <t>IPCI22-02477</t>
  </si>
  <si>
    <t>IPCI22-02481</t>
  </si>
  <si>
    <t>IPCI22-02484</t>
  </si>
  <si>
    <t>IPCI22-02482</t>
  </si>
  <si>
    <t>INT22-00014</t>
  </si>
  <si>
    <t>B2203-V-CTC048</t>
  </si>
  <si>
    <t>IPCI22-02483</t>
  </si>
  <si>
    <t>IPCI22-02487</t>
  </si>
  <si>
    <t>IPCI22-02489</t>
  </si>
  <si>
    <t>B2203-V-CTC-049</t>
  </si>
  <si>
    <t>IPCI22-02486</t>
  </si>
  <si>
    <t>IPCI22-02490</t>
  </si>
  <si>
    <t>IPCI22-02488</t>
  </si>
  <si>
    <t>15.03.22</t>
  </si>
  <si>
    <t>IPCI22-02491</t>
  </si>
  <si>
    <t>B2203-IICR-CTC-024</t>
  </si>
  <si>
    <t>IPCI22-02492</t>
  </si>
  <si>
    <t>IPCI22-02495</t>
  </si>
  <si>
    <t>IPCI22-02496</t>
  </si>
  <si>
    <t>IPCI22-02494</t>
  </si>
  <si>
    <t>IPCI22-02493</t>
  </si>
  <si>
    <t>IPCI22-02497</t>
  </si>
  <si>
    <t>IPCI22-02499</t>
  </si>
  <si>
    <t>IPCI22-02498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</si>
</sst>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 &quot;₹&quot;\ * #,##0.00_ ;_ &quot;₹&quot;\ * \-#,##0.00_ ;_ &quot;₹&quot;\ * &quot;-&quot;??_ ;_ @_ "/>
    <numFmt numFmtId="43" formatCode="_ * #,##0.00_ ;_ * \-#,##0.00_ ;_ * &quot;-&quot;??_ ;_ @_ "/>
    <numFmt numFmtId="164" formatCode="0.0"/>
    <numFmt numFmtId="165" formatCode="0.000"/>
  </numFmts>
  <fonts count="45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sz val="9"/>
      <color rgb="FFFF000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Calibri"/>
      <family val="2"/>
      <scheme val="minor"/>
    </font>
    <font>
      <sz val="10"/>
      <color rgb="FFFF3300"/>
      <name val="Calibri"/>
      <family val="2"/>
      <scheme val="minor"/>
    </font>
    <font>
      <sz val="11"/>
      <color rgb="FFFF0000"/>
      <name val="Calibri"/>
      <family val="2"/>
    </font>
    <font>
      <b/>
      <sz val="14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5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6"/>
      <color rgb="FFFF0000"/>
      <name val="Calibri"/>
      <family val="2"/>
      <scheme val="minor"/>
    </font>
    <font>
      <b/>
      <sz val="14"/>
      <color rgb="FFFF0000"/>
      <name val="Arial"/>
      <family val="2"/>
    </font>
    <font>
      <b/>
      <sz val="10"/>
      <color theme="1"/>
      <name val="Calibri"/>
      <family val="2"/>
    </font>
    <font>
      <sz val="18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2"/>
      <color rgb="FFFF000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sz val="16"/>
      <color rgb="FFFF0000"/>
      <name val="Calibri"/>
      <family val="2"/>
      <scheme val="minor"/>
    </font>
    <font>
      <sz val="25"/>
      <color rgb="FFFF0000"/>
      <name val="Arial"/>
      <family val="2"/>
    </font>
    <font>
      <b/>
      <sz val="11"/>
      <color theme="3"/>
      <name val="Calibri"/>
      <family val="2"/>
      <scheme val="minor"/>
    </font>
    <font>
      <sz val="28"/>
      <color theme="1"/>
      <name val="Calibri"/>
      <family val="2"/>
      <scheme val="minor"/>
    </font>
    <font>
      <sz val="18"/>
      <color rgb="FFFF000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7030A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3B3BFF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066FF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57E1B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D8E4B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7923F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44" fontId="31" fillId="0" borderId="0" applyFont="0" applyFill="0" applyBorder="0" applyAlignment="0" applyProtection="0"/>
    <xf numFmtId="43" fontId="31" fillId="0" borderId="0" applyFont="0" applyFill="0" applyBorder="0" applyAlignment="0" applyProtection="0"/>
  </cellStyleXfs>
  <cellXfs count="763">
    <xf numFmtId="0" fontId="0" fillId="0" borderId="0" xfId="0"/>
    <xf numFmtId="0" fontId="0" fillId="0" borderId="0" xfId="0" applyAlignment="1">
      <alignment vertical="center"/>
    </xf>
    <xf numFmtId="0" fontId="3" fillId="0" borderId="0" xfId="0" applyFont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5" fillId="0" borderId="2" xfId="0" applyNumberFormat="1" applyFont="1" applyBorder="1" applyAlignment="1">
      <alignment horizontal="center" vertical="center"/>
    </xf>
    <xf numFmtId="0" fontId="11" fillId="7" borderId="2" xfId="0" applyFont="1" applyFill="1" applyBorder="1" applyAlignment="1">
      <alignment horizontal="center" vertical="center"/>
    </xf>
    <xf numFmtId="2" fontId="11" fillId="7" borderId="2" xfId="0" applyNumberFormat="1" applyFont="1" applyFill="1" applyBorder="1" applyAlignment="1">
      <alignment horizontal="center" vertical="center"/>
    </xf>
    <xf numFmtId="0" fontId="0" fillId="12" borderId="2" xfId="0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8" fillId="4" borderId="2" xfId="1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/>
    </xf>
    <xf numFmtId="0" fontId="8" fillId="4" borderId="9" xfId="0" applyFont="1" applyFill="1" applyBorder="1" applyAlignment="1">
      <alignment horizontal="center" vertical="center" wrapText="1"/>
    </xf>
    <xf numFmtId="20" fontId="0" fillId="0" borderId="2" xfId="0" applyNumberFormat="1" applyBorder="1" applyAlignment="1">
      <alignment horizontal="center" vertical="center"/>
    </xf>
    <xf numFmtId="0" fontId="8" fillId="4" borderId="2" xfId="0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 vertical="center"/>
    </xf>
    <xf numFmtId="0" fontId="6" fillId="6" borderId="3" xfId="1" applyFont="1" applyFill="1" applyBorder="1" applyAlignment="1">
      <alignment horizontal="center" vertical="center" wrapText="1"/>
    </xf>
    <xf numFmtId="0" fontId="8" fillId="6" borderId="2" xfId="1" applyFont="1" applyFill="1" applyBorder="1" applyAlignment="1">
      <alignment horizontal="center" vertical="center" wrapText="1"/>
    </xf>
    <xf numFmtId="0" fontId="6" fillId="6" borderId="2" xfId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18" fillId="19" borderId="2" xfId="1" applyFont="1" applyFill="1" applyBorder="1" applyAlignment="1">
      <alignment horizontal="center" vertical="center" wrapText="1"/>
    </xf>
    <xf numFmtId="0" fontId="2" fillId="19" borderId="2" xfId="1" applyFont="1" applyFill="1" applyBorder="1" applyAlignment="1">
      <alignment horizontal="center" vertical="center" wrapText="1"/>
    </xf>
    <xf numFmtId="0" fontId="18" fillId="19" borderId="3" xfId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left" vertical="center"/>
    </xf>
    <xf numFmtId="0" fontId="11" fillId="0" borderId="2" xfId="0" applyFont="1" applyFill="1" applyBorder="1" applyAlignment="1">
      <alignment horizontal="right" vertical="center"/>
    </xf>
    <xf numFmtId="0" fontId="6" fillId="0" borderId="2" xfId="0" applyFont="1" applyFill="1" applyBorder="1" applyAlignment="1">
      <alignment horizontal="right" vertical="center" wrapText="1"/>
    </xf>
    <xf numFmtId="0" fontId="6" fillId="0" borderId="2" xfId="1" applyFont="1" applyFill="1" applyBorder="1" applyAlignment="1">
      <alignment horizontal="right" vertical="center" wrapText="1"/>
    </xf>
    <xf numFmtId="0" fontId="0" fillId="0" borderId="0" xfId="0" applyAlignment="1" applyProtection="1">
      <alignment vertical="center"/>
      <protection locked="0"/>
    </xf>
    <xf numFmtId="0" fontId="4" fillId="3" borderId="0" xfId="0" applyFont="1" applyFill="1" applyBorder="1" applyAlignment="1" applyProtection="1">
      <alignment vertical="center"/>
      <protection locked="0"/>
    </xf>
    <xf numFmtId="0" fontId="14" fillId="0" borderId="0" xfId="0" applyFont="1" applyAlignment="1" applyProtection="1">
      <alignment horizontal="center" vertical="center"/>
      <protection locked="0"/>
    </xf>
    <xf numFmtId="0" fontId="8" fillId="4" borderId="2" xfId="0" applyFont="1" applyFill="1" applyBorder="1" applyAlignment="1" applyProtection="1">
      <alignment horizontal="center" vertical="center"/>
      <protection locked="0"/>
    </xf>
    <xf numFmtId="0" fontId="8" fillId="4" borderId="9" xfId="0" applyFont="1" applyFill="1" applyBorder="1" applyAlignment="1" applyProtection="1">
      <alignment horizontal="center" vertical="center" wrapText="1"/>
      <protection locked="0"/>
    </xf>
    <xf numFmtId="0" fontId="8" fillId="4" borderId="2" xfId="1" applyFont="1" applyFill="1" applyBorder="1" applyAlignment="1" applyProtection="1">
      <alignment horizontal="center" vertical="center" wrapText="1"/>
      <protection locked="0"/>
    </xf>
    <xf numFmtId="0" fontId="8" fillId="4" borderId="9" xfId="1" applyFont="1" applyFill="1" applyBorder="1" applyAlignment="1" applyProtection="1">
      <alignment horizontal="center" vertical="center" wrapText="1"/>
      <protection locked="0"/>
    </xf>
    <xf numFmtId="0" fontId="8" fillId="4" borderId="7" xfId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Alignment="1" applyProtection="1">
      <alignment horizontal="center" vertical="center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0" fontId="18" fillId="19" borderId="2" xfId="1" applyFont="1" applyFill="1" applyBorder="1" applyAlignment="1" applyProtection="1">
      <alignment horizontal="center" vertical="center" wrapText="1"/>
      <protection locked="0"/>
    </xf>
    <xf numFmtId="0" fontId="2" fillId="19" borderId="5" xfId="1" applyFont="1" applyFill="1" applyBorder="1" applyAlignment="1" applyProtection="1">
      <alignment horizontal="center" vertical="center" wrapText="1"/>
      <protection locked="0"/>
    </xf>
    <xf numFmtId="0" fontId="7" fillId="0" borderId="0" xfId="0" applyFont="1" applyFill="1" applyAlignment="1" applyProtection="1">
      <alignment horizontal="center" vertical="center"/>
      <protection locked="0"/>
    </xf>
    <xf numFmtId="0" fontId="0" fillId="0" borderId="2" xfId="0" applyBorder="1" applyAlignment="1" applyProtection="1">
      <alignment horizontal="center" vertical="center"/>
      <protection locked="0"/>
    </xf>
    <xf numFmtId="20" fontId="0" fillId="0" borderId="2" xfId="0" applyNumberFormat="1" applyBorder="1" applyAlignment="1" applyProtection="1">
      <alignment horizontal="center" vertical="center"/>
      <protection locked="0"/>
    </xf>
    <xf numFmtId="0" fontId="0" fillId="0" borderId="2" xfId="0" applyFill="1" applyBorder="1" applyAlignment="1" applyProtection="1">
      <alignment horizontal="center" vertical="center"/>
      <protection locked="0"/>
    </xf>
    <xf numFmtId="0" fontId="0" fillId="12" borderId="2" xfId="0" applyFill="1" applyBorder="1" applyAlignment="1" applyProtection="1">
      <alignment horizontal="center" vertical="center"/>
      <protection locked="0"/>
    </xf>
    <xf numFmtId="20" fontId="0" fillId="0" borderId="2" xfId="0" applyNumberFormat="1" applyFill="1" applyBorder="1" applyAlignment="1" applyProtection="1">
      <alignment horizontal="center" vertical="center"/>
      <protection locked="0"/>
    </xf>
    <xf numFmtId="2" fontId="5" fillId="0" borderId="2" xfId="0" applyNumberFormat="1" applyFont="1" applyFill="1" applyBorder="1" applyAlignment="1" applyProtection="1">
      <alignment horizontal="center" vertical="center"/>
      <protection locked="0"/>
    </xf>
    <xf numFmtId="1" fontId="0" fillId="0" borderId="2" xfId="0" applyNumberFormat="1" applyFill="1" applyBorder="1" applyAlignment="1" applyProtection="1">
      <alignment horizontal="center" vertical="center"/>
      <protection locked="0"/>
    </xf>
    <xf numFmtId="2" fontId="0" fillId="0" borderId="2" xfId="0" applyNumberFormat="1" applyFill="1" applyBorder="1" applyAlignment="1" applyProtection="1">
      <alignment horizontal="center" vertical="center"/>
      <protection locked="0"/>
    </xf>
    <xf numFmtId="0" fontId="5" fillId="0" borderId="2" xfId="0" applyFont="1" applyFill="1" applyBorder="1" applyAlignment="1" applyProtection="1">
      <alignment horizontal="center" vertical="center"/>
      <protection locked="0"/>
    </xf>
    <xf numFmtId="2" fontId="13" fillId="0" borderId="2" xfId="0" applyNumberFormat="1" applyFont="1" applyFill="1" applyBorder="1" applyAlignment="1" applyProtection="1">
      <alignment horizontal="left" vertical="center"/>
      <protection locked="0"/>
    </xf>
    <xf numFmtId="0" fontId="13" fillId="0" borderId="2" xfId="0" applyFont="1" applyFill="1" applyBorder="1" applyAlignment="1" applyProtection="1">
      <alignment horizontal="left" vertical="center"/>
      <protection locked="0"/>
    </xf>
    <xf numFmtId="2" fontId="0" fillId="0" borderId="2" xfId="0" applyNumberForma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9" fillId="0" borderId="0" xfId="0" applyFont="1" applyAlignment="1" applyProtection="1">
      <alignment horizontal="center" vertical="center"/>
      <protection locked="0"/>
    </xf>
    <xf numFmtId="0" fontId="4" fillId="3" borderId="0" xfId="0" applyFont="1" applyFill="1" applyBorder="1" applyAlignment="1" applyProtection="1">
      <alignment vertical="center"/>
    </xf>
    <xf numFmtId="0" fontId="8" fillId="4" borderId="7" xfId="1" applyFont="1" applyFill="1" applyBorder="1" applyAlignment="1" applyProtection="1">
      <alignment horizontal="center" vertical="center" wrapText="1"/>
    </xf>
    <xf numFmtId="0" fontId="18" fillId="19" borderId="2" xfId="1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/>
    </xf>
    <xf numFmtId="0" fontId="8" fillId="11" borderId="2" xfId="1" applyFont="1" applyFill="1" applyBorder="1" applyAlignment="1" applyProtection="1">
      <alignment horizontal="center" vertical="center" wrapText="1"/>
      <protection locked="0"/>
    </xf>
    <xf numFmtId="0" fontId="8" fillId="4" borderId="2" xfId="1" applyFont="1" applyFill="1" applyBorder="1" applyAlignment="1" applyProtection="1">
      <alignment horizontal="left" vertical="center" wrapText="1"/>
      <protection locked="0"/>
    </xf>
    <xf numFmtId="0" fontId="18" fillId="19" borderId="3" xfId="1" applyFont="1" applyFill="1" applyBorder="1" applyAlignment="1" applyProtection="1">
      <alignment horizontal="center" vertical="center" wrapText="1"/>
      <protection locked="0"/>
    </xf>
    <xf numFmtId="0" fontId="2" fillId="19" borderId="3" xfId="1" applyFont="1" applyFill="1" applyBorder="1" applyAlignment="1" applyProtection="1">
      <alignment horizontal="center" vertical="center" wrapText="1"/>
      <protection locked="0"/>
    </xf>
    <xf numFmtId="0" fontId="19" fillId="19" borderId="2" xfId="1" applyFont="1" applyFill="1" applyBorder="1" applyAlignment="1" applyProtection="1">
      <alignment horizontal="left" vertical="center" wrapText="1"/>
      <protection locked="0"/>
    </xf>
    <xf numFmtId="0" fontId="0" fillId="8" borderId="2" xfId="0" applyFill="1" applyBorder="1" applyAlignment="1" applyProtection="1">
      <alignment horizontal="center" vertical="center"/>
      <protection locked="0"/>
    </xf>
    <xf numFmtId="0" fontId="12" fillId="8" borderId="2" xfId="0" applyFont="1" applyFill="1" applyBorder="1" applyAlignment="1" applyProtection="1">
      <alignment horizontal="center" vertical="center"/>
      <protection locked="0"/>
    </xf>
    <xf numFmtId="2" fontId="0" fillId="8" borderId="2" xfId="0" applyNumberFormat="1" applyFill="1" applyBorder="1" applyAlignment="1" applyProtection="1">
      <alignment horizontal="center" vertical="center"/>
      <protection locked="0"/>
    </xf>
    <xf numFmtId="2" fontId="13" fillId="8" borderId="2" xfId="0" applyNumberFormat="1" applyFont="1" applyFill="1" applyBorder="1" applyAlignment="1" applyProtection="1">
      <alignment horizontal="left" vertical="center"/>
      <protection locked="0"/>
    </xf>
    <xf numFmtId="2" fontId="21" fillId="0" borderId="2" xfId="0" applyNumberFormat="1" applyFont="1" applyFill="1" applyBorder="1" applyAlignment="1" applyProtection="1">
      <alignment horizontal="left" vertical="center"/>
      <protection locked="0"/>
    </xf>
    <xf numFmtId="0" fontId="0" fillId="0" borderId="0" xfId="0" applyFill="1" applyAlignment="1" applyProtection="1">
      <alignment horizontal="center" vertical="center"/>
      <protection locked="0"/>
    </xf>
    <xf numFmtId="2" fontId="0" fillId="0" borderId="2" xfId="0" quotePrefix="1" applyNumberForma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0" fontId="13" fillId="0" borderId="0" xfId="0" applyFont="1" applyAlignment="1" applyProtection="1">
      <alignment horizontal="left" vertical="center"/>
      <protection locked="0"/>
    </xf>
    <xf numFmtId="0" fontId="0" fillId="0" borderId="3" xfId="0" applyFill="1" applyBorder="1" applyAlignment="1" applyProtection="1">
      <alignment horizontal="center" vertical="center"/>
      <protection locked="0"/>
    </xf>
    <xf numFmtId="0" fontId="0" fillId="0" borderId="6" xfId="0" applyFill="1" applyBorder="1" applyAlignment="1" applyProtection="1">
      <alignment horizontal="center" vertical="center"/>
      <protection locked="0"/>
    </xf>
    <xf numFmtId="2" fontId="0" fillId="0" borderId="6" xfId="0" applyNumberFormat="1" applyFill="1" applyBorder="1" applyAlignment="1" applyProtection="1">
      <alignment horizontal="center" vertical="center"/>
      <protection locked="0"/>
    </xf>
    <xf numFmtId="1" fontId="0" fillId="0" borderId="6" xfId="0" applyNumberFormat="1" applyFill="1" applyBorder="1" applyAlignment="1" applyProtection="1">
      <alignment horizontal="center" vertical="center"/>
      <protection locked="0"/>
    </xf>
    <xf numFmtId="20" fontId="0" fillId="0" borderId="4" xfId="0" applyNumberFormat="1" applyFill="1" applyBorder="1" applyAlignment="1" applyProtection="1">
      <alignment horizontal="center" vertical="center"/>
      <protection locked="0"/>
    </xf>
    <xf numFmtId="0" fontId="12" fillId="8" borderId="7" xfId="0" applyFont="1" applyFill="1" applyBorder="1" applyAlignment="1" applyProtection="1">
      <alignment horizontal="center" vertical="center"/>
      <protection locked="0"/>
    </xf>
    <xf numFmtId="2" fontId="0" fillId="8" borderId="7" xfId="0" applyNumberFormat="1" applyFill="1" applyBorder="1" applyAlignment="1" applyProtection="1">
      <alignment horizontal="center" vertical="center"/>
      <protection locked="0"/>
    </xf>
    <xf numFmtId="0" fontId="13" fillId="8" borderId="7" xfId="0" applyFont="1" applyFill="1" applyBorder="1" applyAlignment="1" applyProtection="1">
      <alignment horizontal="left" vertical="center"/>
      <protection locked="0"/>
    </xf>
    <xf numFmtId="2" fontId="0" fillId="0" borderId="7" xfId="0" applyNumberFormat="1" applyFill="1" applyBorder="1" applyAlignment="1" applyProtection="1">
      <alignment horizontal="center" vertical="center"/>
      <protection locked="0"/>
    </xf>
    <xf numFmtId="2" fontId="5" fillId="0" borderId="7" xfId="0" applyNumberFormat="1" applyFont="1" applyFill="1" applyBorder="1" applyAlignment="1" applyProtection="1">
      <alignment horizontal="center" vertical="center"/>
      <protection locked="0"/>
    </xf>
    <xf numFmtId="0" fontId="0" fillId="0" borderId="7" xfId="0" applyFill="1" applyBorder="1" applyAlignment="1" applyProtection="1">
      <alignment horizontal="center" vertical="center"/>
      <protection locked="0"/>
    </xf>
    <xf numFmtId="0" fontId="13" fillId="0" borderId="7" xfId="0" applyFont="1" applyFill="1" applyBorder="1" applyAlignment="1" applyProtection="1">
      <alignment horizontal="left" vertical="center"/>
      <protection locked="0"/>
    </xf>
    <xf numFmtId="0" fontId="0" fillId="0" borderId="4" xfId="0" applyBorder="1" applyAlignment="1" applyProtection="1">
      <alignment horizontal="center" vertical="center"/>
      <protection locked="0"/>
    </xf>
    <xf numFmtId="0" fontId="0" fillId="0" borderId="5" xfId="0" applyFill="1" applyBorder="1" applyAlignment="1" applyProtection="1">
      <alignment horizontal="center" vertical="center"/>
      <protection locked="0"/>
    </xf>
    <xf numFmtId="0" fontId="10" fillId="0" borderId="2" xfId="0" applyFont="1" applyBorder="1" applyAlignment="1" applyProtection="1">
      <alignment horizontal="center" vertical="center" wrapText="1"/>
      <protection locked="0"/>
    </xf>
    <xf numFmtId="2" fontId="0" fillId="0" borderId="2" xfId="0" applyNumberFormat="1" applyFill="1" applyBorder="1" applyAlignment="1" applyProtection="1">
      <alignment horizontal="center" vertical="center"/>
    </xf>
    <xf numFmtId="2" fontId="5" fillId="0" borderId="2" xfId="0" applyNumberFormat="1" applyFont="1" applyFill="1" applyBorder="1" applyAlignment="1" applyProtection="1">
      <alignment horizontal="center" vertical="center"/>
    </xf>
    <xf numFmtId="0" fontId="0" fillId="0" borderId="0" xfId="0" applyFill="1" applyAlignment="1" applyProtection="1">
      <alignment horizontal="center" vertical="center"/>
    </xf>
    <xf numFmtId="0" fontId="8" fillId="4" borderId="9" xfId="1" applyFont="1" applyFill="1" applyBorder="1" applyAlignment="1" applyProtection="1">
      <alignment horizontal="center" vertical="center" wrapText="1"/>
    </xf>
    <xf numFmtId="0" fontId="8" fillId="4" borderId="9" xfId="0" applyFont="1" applyFill="1" applyBorder="1" applyAlignment="1" applyProtection="1">
      <alignment horizontal="center" vertical="center"/>
      <protection locked="0"/>
    </xf>
    <xf numFmtId="0" fontId="17" fillId="0" borderId="0" xfId="0" applyFont="1" applyAlignment="1" applyProtection="1">
      <alignment vertical="center"/>
      <protection locked="0"/>
    </xf>
    <xf numFmtId="0" fontId="0" fillId="0" borderId="2" xfId="0" applyFont="1" applyFill="1" applyBorder="1" applyAlignment="1" applyProtection="1">
      <alignment horizontal="center" vertical="center"/>
      <protection locked="0"/>
    </xf>
    <xf numFmtId="0" fontId="12" fillId="0" borderId="2" xfId="0" applyFont="1" applyFill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2" fontId="0" fillId="0" borderId="2" xfId="0" applyNumberFormat="1" applyFont="1" applyFill="1" applyBorder="1" applyAlignment="1" applyProtection="1">
      <alignment horizontal="center" vertical="center"/>
      <protection locked="0"/>
    </xf>
    <xf numFmtId="1" fontId="0" fillId="0" borderId="2" xfId="0" applyNumberFormat="1" applyBorder="1" applyAlignment="1" applyProtection="1">
      <alignment horizontal="center" vertical="center"/>
      <protection locked="0"/>
    </xf>
    <xf numFmtId="0" fontId="0" fillId="0" borderId="0" xfId="0" applyFont="1" applyFill="1" applyAlignment="1" applyProtection="1">
      <alignment horizontal="center" vertical="center"/>
      <protection locked="0"/>
    </xf>
    <xf numFmtId="0" fontId="0" fillId="0" borderId="0" xfId="0" applyFont="1" applyAlignment="1" applyProtection="1">
      <alignment horizontal="center" vertical="center"/>
      <protection locked="0"/>
    </xf>
    <xf numFmtId="0" fontId="4" fillId="3" borderId="14" xfId="0" applyFont="1" applyFill="1" applyBorder="1" applyAlignment="1" applyProtection="1">
      <alignment vertical="center"/>
      <protection locked="0"/>
    </xf>
    <xf numFmtId="0" fontId="8" fillId="4" borderId="8" xfId="0" applyFont="1" applyFill="1" applyBorder="1" applyAlignment="1" applyProtection="1">
      <alignment horizontal="center" vertical="center"/>
      <protection locked="0"/>
    </xf>
    <xf numFmtId="0" fontId="8" fillId="4" borderId="9" xfId="1" applyFont="1" applyFill="1" applyBorder="1" applyAlignment="1" applyProtection="1">
      <alignment horizontal="left" vertical="center" wrapText="1"/>
      <protection locked="0"/>
    </xf>
    <xf numFmtId="0" fontId="18" fillId="19" borderId="12" xfId="1" applyFont="1" applyFill="1" applyBorder="1" applyAlignment="1" applyProtection="1">
      <alignment horizontal="center" vertical="center" wrapText="1"/>
      <protection locked="0"/>
    </xf>
    <xf numFmtId="0" fontId="2" fillId="19" borderId="16" xfId="1" applyFont="1" applyFill="1" applyBorder="1" applyAlignment="1" applyProtection="1">
      <alignment vertical="center" wrapText="1"/>
      <protection locked="0"/>
    </xf>
    <xf numFmtId="0" fontId="2" fillId="19" borderId="23" xfId="1" applyFont="1" applyFill="1" applyBorder="1" applyAlignment="1" applyProtection="1">
      <alignment horizontal="center" vertical="center" wrapText="1"/>
      <protection locked="0"/>
    </xf>
    <xf numFmtId="0" fontId="18" fillId="19" borderId="2" xfId="1" applyFont="1" applyFill="1" applyBorder="1" applyAlignment="1" applyProtection="1">
      <alignment horizontal="left" vertical="center" wrapText="1"/>
      <protection locked="0"/>
    </xf>
    <xf numFmtId="0" fontId="24" fillId="8" borderId="2" xfId="0" applyFont="1" applyFill="1" applyBorder="1" applyAlignment="1" applyProtection="1">
      <alignment horizontal="left" vertical="center"/>
      <protection locked="0"/>
    </xf>
    <xf numFmtId="0" fontId="0" fillId="0" borderId="0" xfId="0" applyFill="1" applyProtection="1">
      <protection locked="0"/>
    </xf>
    <xf numFmtId="2" fontId="9" fillId="0" borderId="2" xfId="0" applyNumberFormat="1" applyFont="1" applyFill="1" applyBorder="1" applyAlignment="1" applyProtection="1">
      <alignment horizontal="left" vertical="center"/>
      <protection locked="0"/>
    </xf>
    <xf numFmtId="0" fontId="24" fillId="0" borderId="2" xfId="0" applyFont="1" applyFill="1" applyBorder="1" applyAlignment="1" applyProtection="1">
      <alignment horizontal="left" vertical="center"/>
      <protection locked="0"/>
    </xf>
    <xf numFmtId="0" fontId="17" fillId="0" borderId="0" xfId="0" applyFont="1" applyFill="1" applyAlignment="1" applyProtection="1">
      <alignment vertical="center"/>
      <protection locked="0"/>
    </xf>
    <xf numFmtId="0" fontId="9" fillId="0" borderId="2" xfId="0" applyFont="1" applyFill="1" applyBorder="1" applyAlignment="1" applyProtection="1">
      <alignment horizontal="left" vertical="center"/>
      <protection locked="0"/>
    </xf>
    <xf numFmtId="2" fontId="10" fillId="0" borderId="2" xfId="0" applyNumberFormat="1" applyFont="1" applyFill="1" applyBorder="1" applyAlignment="1" applyProtection="1">
      <alignment horizontal="left" vertical="center" wrapText="1"/>
      <protection locked="0"/>
    </xf>
    <xf numFmtId="20" fontId="0" fillId="0" borderId="2" xfId="0" applyNumberFormat="1" applyFont="1" applyFill="1" applyBorder="1" applyAlignment="1" applyProtection="1">
      <alignment horizontal="center" vertical="center"/>
      <protection locked="0"/>
    </xf>
    <xf numFmtId="1" fontId="0" fillId="0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Fill="1" applyProtection="1">
      <protection locked="0"/>
    </xf>
    <xf numFmtId="0" fontId="10" fillId="0" borderId="2" xfId="0" applyFont="1" applyFill="1" applyBorder="1" applyAlignment="1" applyProtection="1">
      <alignment horizontal="left" vertical="center" wrapText="1"/>
      <protection locked="0"/>
    </xf>
    <xf numFmtId="2" fontId="25" fillId="0" borderId="2" xfId="0" applyNumberFormat="1" applyFont="1" applyFill="1" applyBorder="1" applyAlignment="1" applyProtection="1">
      <alignment horizontal="left" vertical="center"/>
      <protection locked="0"/>
    </xf>
    <xf numFmtId="20" fontId="0" fillId="0" borderId="0" xfId="0" applyNumberFormat="1" applyFill="1" applyAlignment="1" applyProtection="1">
      <alignment horizontal="center" vertical="center"/>
      <protection locked="0"/>
    </xf>
    <xf numFmtId="0" fontId="0" fillId="0" borderId="2" xfId="0" applyFill="1" applyBorder="1" applyAlignment="1" applyProtection="1">
      <alignment horizontal="left" vertical="center"/>
      <protection locked="0"/>
    </xf>
    <xf numFmtId="2" fontId="9" fillId="0" borderId="5" xfId="0" applyNumberFormat="1" applyFont="1" applyFill="1" applyBorder="1" applyAlignment="1" applyProtection="1">
      <alignment horizontal="left" vertical="center"/>
      <protection locked="0"/>
    </xf>
    <xf numFmtId="0" fontId="9" fillId="0" borderId="0" xfId="0" applyFont="1" applyFill="1" applyAlignment="1" applyProtection="1">
      <alignment horizontal="left" vertical="center"/>
      <protection locked="0"/>
    </xf>
    <xf numFmtId="2" fontId="9" fillId="0" borderId="6" xfId="0" applyNumberFormat="1" applyFont="1" applyFill="1" applyBorder="1" applyAlignment="1" applyProtection="1">
      <alignment horizontal="left" vertical="center"/>
      <protection locked="0"/>
    </xf>
    <xf numFmtId="0" fontId="0" fillId="0" borderId="2" xfId="0" applyFill="1" applyBorder="1" applyAlignment="1" applyProtection="1">
      <alignment horizontal="center"/>
      <protection locked="0"/>
    </xf>
    <xf numFmtId="0" fontId="0" fillId="0" borderId="2" xfId="0" applyFill="1" applyBorder="1" applyProtection="1">
      <protection locked="0"/>
    </xf>
    <xf numFmtId="0" fontId="9" fillId="0" borderId="0" xfId="0" applyFont="1" applyAlignment="1" applyProtection="1">
      <alignment horizontal="left" vertical="center"/>
      <protection locked="0"/>
    </xf>
    <xf numFmtId="0" fontId="4" fillId="3" borderId="14" xfId="0" applyFont="1" applyFill="1" applyBorder="1" applyAlignment="1" applyProtection="1">
      <alignment vertical="center"/>
    </xf>
    <xf numFmtId="0" fontId="2" fillId="19" borderId="16" xfId="1" applyFont="1" applyFill="1" applyBorder="1" applyAlignment="1" applyProtection="1">
      <alignment vertical="center" wrapText="1"/>
    </xf>
    <xf numFmtId="2" fontId="0" fillId="0" borderId="2" xfId="0" applyNumberFormat="1" applyFont="1" applyFill="1" applyBorder="1" applyAlignment="1" applyProtection="1">
      <alignment horizontal="center" vertical="center"/>
    </xf>
    <xf numFmtId="0" fontId="8" fillId="4" borderId="15" xfId="1" applyFont="1" applyFill="1" applyBorder="1" applyAlignment="1" applyProtection="1">
      <alignment horizontal="center" vertical="center" wrapText="1"/>
      <protection locked="0"/>
    </xf>
    <xf numFmtId="0" fontId="24" fillId="20" borderId="2" xfId="0" applyFont="1" applyFill="1" applyBorder="1" applyAlignment="1" applyProtection="1">
      <alignment horizontal="center" vertical="center"/>
      <protection locked="0"/>
    </xf>
    <xf numFmtId="0" fontId="9" fillId="0" borderId="0" xfId="0" applyFont="1" applyAlignment="1" applyProtection="1">
      <alignment vertical="center"/>
      <protection locked="0"/>
    </xf>
    <xf numFmtId="0" fontId="2" fillId="19" borderId="2" xfId="1" applyFont="1" applyFill="1" applyBorder="1" applyAlignment="1" applyProtection="1">
      <alignment horizontal="center" vertical="center" wrapText="1"/>
      <protection locked="0"/>
    </xf>
    <xf numFmtId="0" fontId="24" fillId="22" borderId="2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vertical="center"/>
      <protection locked="0"/>
    </xf>
    <xf numFmtId="0" fontId="9" fillId="8" borderId="2" xfId="0" applyFont="1" applyFill="1" applyBorder="1" applyAlignment="1" applyProtection="1">
      <alignment horizontal="center" vertical="center"/>
      <protection locked="0"/>
    </xf>
    <xf numFmtId="0" fontId="9" fillId="0" borderId="2" xfId="0" applyFont="1" applyBorder="1" applyAlignment="1" applyProtection="1">
      <alignment horizontal="center" vertical="center" wrapText="1"/>
      <protection locked="0"/>
    </xf>
    <xf numFmtId="0" fontId="9" fillId="0" borderId="2" xfId="0" applyFont="1" applyBorder="1" applyAlignment="1" applyProtection="1">
      <alignment horizontal="center" vertical="center"/>
      <protection locked="0"/>
    </xf>
    <xf numFmtId="0" fontId="9" fillId="0" borderId="0" xfId="0" applyFont="1" applyAlignment="1" applyProtection="1">
      <alignment horizontal="center" vertical="center" wrapText="1"/>
      <protection locked="0"/>
    </xf>
    <xf numFmtId="0" fontId="4" fillId="3" borderId="13" xfId="0" applyFont="1" applyFill="1" applyBorder="1" applyAlignment="1" applyProtection="1">
      <alignment vertical="center"/>
      <protection locked="0"/>
    </xf>
    <xf numFmtId="0" fontId="2" fillId="19" borderId="5" xfId="1" applyFont="1" applyFill="1" applyBorder="1" applyAlignment="1" applyProtection="1">
      <alignment horizontal="center" vertical="center" wrapText="1"/>
    </xf>
    <xf numFmtId="0" fontId="0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6" fillId="4" borderId="8" xfId="0" applyFont="1" applyFill="1" applyBorder="1" applyAlignment="1" applyProtection="1">
      <alignment horizontal="center" vertical="center"/>
      <protection locked="0"/>
    </xf>
    <xf numFmtId="0" fontId="6" fillId="4" borderId="9" xfId="0" applyFont="1" applyFill="1" applyBorder="1" applyAlignment="1" applyProtection="1">
      <alignment horizontal="center" vertical="center"/>
      <protection locked="0"/>
    </xf>
    <xf numFmtId="0" fontId="6" fillId="4" borderId="9" xfId="0" applyFont="1" applyFill="1" applyBorder="1" applyAlignment="1" applyProtection="1">
      <alignment horizontal="center" vertical="center" wrapText="1"/>
      <protection locked="0"/>
    </xf>
    <xf numFmtId="0" fontId="6" fillId="4" borderId="9" xfId="1" applyFont="1" applyFill="1" applyBorder="1" applyAlignment="1" applyProtection="1">
      <alignment horizontal="center" vertical="center" wrapText="1"/>
      <protection locked="0"/>
    </xf>
    <xf numFmtId="0" fontId="11" fillId="20" borderId="2" xfId="0" applyFont="1" applyFill="1" applyBorder="1" applyAlignment="1" applyProtection="1">
      <alignment horizontal="center" vertical="center"/>
      <protection locked="0"/>
    </xf>
    <xf numFmtId="0" fontId="6" fillId="4" borderId="2" xfId="1" applyFont="1" applyFill="1" applyBorder="1" applyAlignment="1" applyProtection="1">
      <alignment horizontal="center" vertical="center" wrapText="1"/>
      <protection locked="0"/>
    </xf>
    <xf numFmtId="10" fontId="2" fillId="19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22" borderId="2" xfId="0" applyFont="1" applyFill="1" applyBorder="1" applyAlignment="1" applyProtection="1">
      <alignment horizontal="center" vertical="center"/>
      <protection locked="0"/>
    </xf>
    <xf numFmtId="0" fontId="0" fillId="10" borderId="7" xfId="0" applyFont="1" applyFill="1" applyBorder="1" applyAlignment="1" applyProtection="1">
      <alignment horizontal="center" vertical="center"/>
      <protection locked="0"/>
    </xf>
    <xf numFmtId="0" fontId="0" fillId="0" borderId="2" xfId="0" applyFont="1" applyBorder="1" applyAlignment="1" applyProtection="1">
      <alignment horizontal="center" vertical="center"/>
      <protection locked="0"/>
    </xf>
    <xf numFmtId="2" fontId="0" fillId="0" borderId="3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Protection="1">
      <protection locked="0"/>
    </xf>
    <xf numFmtId="0" fontId="0" fillId="0" borderId="0" xfId="0" applyFont="1" applyAlignment="1" applyProtection="1">
      <alignment horizontal="left" vertical="center"/>
      <protection locked="0"/>
    </xf>
    <xf numFmtId="0" fontId="0" fillId="0" borderId="0" xfId="0" applyFont="1" applyAlignment="1" applyProtection="1">
      <alignment horizontal="center" vertical="center" wrapText="1"/>
      <protection locked="0"/>
    </xf>
    <xf numFmtId="0" fontId="2" fillId="3" borderId="14" xfId="0" applyFont="1" applyFill="1" applyBorder="1" applyAlignment="1" applyProtection="1">
      <alignment vertical="center"/>
    </xf>
    <xf numFmtId="0" fontId="0" fillId="0" borderId="0" xfId="0" applyFont="1" applyFill="1" applyAlignment="1" applyProtection="1">
      <alignment horizontal="center" vertical="center"/>
    </xf>
    <xf numFmtId="0" fontId="24" fillId="23" borderId="5" xfId="0" applyFont="1" applyFill="1" applyBorder="1" applyAlignment="1" applyProtection="1">
      <alignment vertical="center"/>
      <protection locked="0"/>
    </xf>
    <xf numFmtId="0" fontId="8" fillId="8" borderId="0" xfId="0" applyFont="1" applyFill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 wrapText="1"/>
      <protection locked="0"/>
    </xf>
    <xf numFmtId="0" fontId="18" fillId="19" borderId="5" xfId="1" applyFont="1" applyFill="1" applyBorder="1" applyAlignment="1" applyProtection="1">
      <alignment horizontal="center" vertical="center" wrapText="1"/>
      <protection locked="0"/>
    </xf>
    <xf numFmtId="0" fontId="12" fillId="11" borderId="2" xfId="0" applyFont="1" applyFill="1" applyBorder="1" applyAlignment="1" applyProtection="1">
      <alignment horizontal="center" vertical="center"/>
      <protection locked="0"/>
    </xf>
    <xf numFmtId="1" fontId="0" fillId="18" borderId="2" xfId="0" applyNumberFormat="1" applyFill="1" applyBorder="1" applyAlignment="1" applyProtection="1">
      <alignment horizontal="center" vertical="center"/>
      <protection locked="0"/>
    </xf>
    <xf numFmtId="0" fontId="18" fillId="19" borderId="5" xfId="1" applyFont="1" applyFill="1" applyBorder="1" applyAlignment="1" applyProtection="1">
      <alignment horizontal="center" vertical="center" wrapText="1"/>
    </xf>
    <xf numFmtId="0" fontId="8" fillId="15" borderId="20" xfId="1" applyFont="1" applyFill="1" applyBorder="1" applyAlignment="1" applyProtection="1">
      <alignment horizontal="center" vertical="center" wrapText="1"/>
      <protection locked="0"/>
    </xf>
    <xf numFmtId="0" fontId="8" fillId="15" borderId="19" xfId="1" applyFont="1" applyFill="1" applyBorder="1" applyAlignment="1" applyProtection="1">
      <alignment horizontal="center" vertical="center" wrapText="1"/>
      <protection locked="0"/>
    </xf>
    <xf numFmtId="0" fontId="8" fillId="15" borderId="7" xfId="1" applyFont="1" applyFill="1" applyBorder="1" applyAlignment="1" applyProtection="1">
      <alignment horizontal="center" vertical="center" wrapText="1"/>
      <protection locked="0"/>
    </xf>
    <xf numFmtId="0" fontId="18" fillId="19" borderId="6" xfId="1" applyFont="1" applyFill="1" applyBorder="1" applyAlignment="1" applyProtection="1">
      <alignment horizontal="center" vertical="center" wrapText="1"/>
      <protection locked="0"/>
    </xf>
    <xf numFmtId="0" fontId="0" fillId="24" borderId="0" xfId="0" applyFill="1" applyAlignment="1" applyProtection="1">
      <alignment horizontal="center" vertical="center"/>
      <protection locked="0"/>
    </xf>
    <xf numFmtId="0" fontId="0" fillId="0" borderId="2" xfId="0" applyBorder="1" applyAlignment="1" applyProtection="1">
      <alignment horizontal="center" vertical="center" wrapText="1"/>
      <protection locked="0"/>
    </xf>
    <xf numFmtId="0" fontId="14" fillId="0" borderId="2" xfId="0" applyFont="1" applyBorder="1" applyAlignment="1" applyProtection="1">
      <alignment horizontal="center" vertical="center" wrapText="1"/>
      <protection locked="0"/>
    </xf>
    <xf numFmtId="0" fontId="5" fillId="4" borderId="2" xfId="0" applyFont="1" applyFill="1" applyBorder="1" applyAlignment="1" applyProtection="1">
      <alignment horizontal="center" vertical="center"/>
      <protection locked="0"/>
    </xf>
    <xf numFmtId="0" fontId="5" fillId="11" borderId="2" xfId="0" applyFont="1" applyFill="1" applyBorder="1" applyAlignment="1" applyProtection="1">
      <alignment horizontal="center" vertical="center"/>
      <protection locked="0"/>
    </xf>
    <xf numFmtId="0" fontId="5" fillId="16" borderId="2" xfId="0" applyFont="1" applyFill="1" applyBorder="1" applyAlignment="1" applyProtection="1">
      <alignment horizontal="center" vertical="center"/>
      <protection locked="0"/>
    </xf>
    <xf numFmtId="0" fontId="5" fillId="0" borderId="2" xfId="0" applyFont="1" applyBorder="1" applyAlignment="1" applyProtection="1">
      <alignment horizontal="center" vertical="center"/>
      <protection locked="0"/>
    </xf>
    <xf numFmtId="164" fontId="0" fillId="0" borderId="2" xfId="0" applyNumberFormat="1" applyBorder="1" applyAlignment="1" applyProtection="1">
      <alignment horizontal="center" vertical="center"/>
      <protection locked="0"/>
    </xf>
    <xf numFmtId="164" fontId="0" fillId="0" borderId="6" xfId="0" applyNumberFormat="1" applyBorder="1" applyAlignment="1" applyProtection="1">
      <alignment horizontal="center" vertical="center"/>
      <protection locked="0"/>
    </xf>
    <xf numFmtId="164" fontId="0" fillId="0" borderId="19" xfId="0" applyNumberFormat="1" applyBorder="1" applyAlignment="1" applyProtection="1">
      <alignment horizontal="center" vertical="center"/>
      <protection locked="0"/>
    </xf>
    <xf numFmtId="164" fontId="11" fillId="8" borderId="19" xfId="0" applyNumberFormat="1" applyFont="1" applyFill="1" applyBorder="1" applyAlignment="1" applyProtection="1">
      <alignment vertical="center" wrapText="1"/>
      <protection locked="0"/>
    </xf>
    <xf numFmtId="164" fontId="0" fillId="0" borderId="7" xfId="0" applyNumberFormat="1" applyBorder="1" applyAlignment="1" applyProtection="1">
      <alignment horizontal="center" vertical="center"/>
      <protection locked="0"/>
    </xf>
    <xf numFmtId="0" fontId="0" fillId="0" borderId="7" xfId="0" applyBorder="1" applyAlignment="1" applyProtection="1">
      <alignment horizontal="center" vertical="center"/>
      <protection locked="0"/>
    </xf>
    <xf numFmtId="0" fontId="0" fillId="0" borderId="7" xfId="0" applyBorder="1" applyAlignment="1" applyProtection="1">
      <alignment horizontal="center" vertical="center" wrapText="1"/>
      <protection locked="0"/>
    </xf>
    <xf numFmtId="0" fontId="14" fillId="0" borderId="7" xfId="0" applyFont="1" applyBorder="1" applyAlignment="1" applyProtection="1">
      <alignment horizontal="center" vertical="center" wrapText="1"/>
      <protection locked="0"/>
    </xf>
    <xf numFmtId="0" fontId="0" fillId="0" borderId="0" xfId="0" applyFill="1" applyAlignment="1" applyProtection="1">
      <alignment vertical="center"/>
    </xf>
    <xf numFmtId="0" fontId="15" fillId="3" borderId="0" xfId="0" applyFont="1" applyFill="1" applyBorder="1" applyAlignment="1" applyProtection="1">
      <alignment vertical="center"/>
    </xf>
    <xf numFmtId="0" fontId="8" fillId="4" borderId="20" xfId="1" applyFont="1" applyFill="1" applyBorder="1" applyAlignment="1" applyProtection="1">
      <alignment vertical="center" wrapText="1"/>
    </xf>
    <xf numFmtId="0" fontId="8" fillId="4" borderId="7" xfId="1" applyFont="1" applyFill="1" applyBorder="1" applyAlignment="1" applyProtection="1">
      <alignment vertical="center" wrapText="1"/>
    </xf>
    <xf numFmtId="0" fontId="18" fillId="19" borderId="6" xfId="1" applyFont="1" applyFill="1" applyBorder="1" applyAlignment="1" applyProtection="1">
      <alignment horizontal="center" vertical="center" wrapText="1"/>
    </xf>
    <xf numFmtId="0" fontId="20" fillId="24" borderId="4" xfId="0" applyFont="1" applyFill="1" applyBorder="1" applyAlignment="1" applyProtection="1">
      <alignment vertical="center"/>
    </xf>
    <xf numFmtId="0" fontId="8" fillId="14" borderId="9" xfId="1" applyFont="1" applyFill="1" applyBorder="1" applyAlignment="1" applyProtection="1">
      <alignment horizontal="center" vertical="center" wrapText="1"/>
      <protection locked="0"/>
    </xf>
    <xf numFmtId="1" fontId="0" fillId="14" borderId="2" xfId="0" applyNumberFormat="1" applyFill="1" applyBorder="1" applyAlignment="1" applyProtection="1">
      <alignment horizontal="center" vertical="center" wrapText="1"/>
      <protection locked="0"/>
    </xf>
    <xf numFmtId="1" fontId="0" fillId="0" borderId="2" xfId="0" applyNumberFormat="1" applyBorder="1" applyAlignment="1" applyProtection="1">
      <alignment horizontal="center" vertical="center" wrapText="1"/>
      <protection locked="0"/>
    </xf>
    <xf numFmtId="2" fontId="0" fillId="0" borderId="2" xfId="0" applyNumberFormat="1" applyBorder="1" applyAlignment="1" applyProtection="1">
      <alignment horizontal="center" vertical="center" wrapText="1"/>
      <protection locked="0"/>
    </xf>
    <xf numFmtId="164" fontId="0" fillId="0" borderId="2" xfId="0" applyNumberFormat="1" applyBorder="1" applyAlignment="1" applyProtection="1">
      <alignment horizontal="center" vertical="center" wrapText="1"/>
      <protection locked="0"/>
    </xf>
    <xf numFmtId="0" fontId="2" fillId="19" borderId="4" xfId="1" applyFont="1" applyFill="1" applyBorder="1" applyAlignment="1" applyProtection="1">
      <alignment vertical="center" wrapText="1"/>
    </xf>
    <xf numFmtId="0" fontId="8" fillId="4" borderId="24" xfId="0" applyFont="1" applyFill="1" applyBorder="1" applyAlignment="1" applyProtection="1">
      <alignment horizontal="center" vertical="center"/>
      <protection locked="0"/>
    </xf>
    <xf numFmtId="0" fontId="8" fillId="4" borderId="25" xfId="0" applyFont="1" applyFill="1" applyBorder="1" applyAlignment="1" applyProtection="1">
      <alignment horizontal="center" vertical="center"/>
      <protection locked="0"/>
    </xf>
    <xf numFmtId="0" fontId="8" fillId="4" borderId="25" xfId="0" applyFont="1" applyFill="1" applyBorder="1" applyAlignment="1" applyProtection="1">
      <alignment horizontal="center" vertical="center" wrapText="1"/>
      <protection locked="0"/>
    </xf>
    <xf numFmtId="0" fontId="8" fillId="4" borderId="25" xfId="1" applyFont="1" applyFill="1" applyBorder="1" applyAlignment="1" applyProtection="1">
      <alignment horizontal="center" vertical="center" wrapText="1"/>
      <protection locked="0"/>
    </xf>
    <xf numFmtId="0" fontId="8" fillId="4" borderId="26" xfId="1" applyFont="1" applyFill="1" applyBorder="1" applyAlignment="1" applyProtection="1">
      <alignment horizontal="center" vertical="center" wrapText="1"/>
      <protection locked="0"/>
    </xf>
    <xf numFmtId="0" fontId="2" fillId="19" borderId="25" xfId="1" applyFont="1" applyFill="1" applyBorder="1" applyAlignment="1" applyProtection="1">
      <alignment horizontal="center" vertical="center" wrapText="1"/>
      <protection locked="0"/>
    </xf>
    <xf numFmtId="0" fontId="18" fillId="19" borderId="26" xfId="1" applyFont="1" applyFill="1" applyBorder="1" applyAlignment="1" applyProtection="1">
      <alignment horizontal="center" vertical="center" wrapText="1"/>
      <protection locked="0"/>
    </xf>
    <xf numFmtId="2" fontId="0" fillId="0" borderId="7" xfId="0" applyNumberFormat="1" applyBorder="1" applyAlignment="1" applyProtection="1">
      <alignment horizontal="center" vertical="center"/>
      <protection locked="0"/>
    </xf>
    <xf numFmtId="2" fontId="0" fillId="0" borderId="7" xfId="0" applyNumberFormat="1" applyBorder="1" applyAlignment="1" applyProtection="1">
      <alignment horizontal="center" vertical="center" wrapText="1"/>
      <protection locked="0"/>
    </xf>
    <xf numFmtId="2" fontId="0" fillId="0" borderId="2" xfId="0" quotePrefix="1" applyNumberFormat="1" applyBorder="1" applyAlignment="1" applyProtection="1">
      <alignment horizontal="center" vertical="center"/>
      <protection locked="0"/>
    </xf>
    <xf numFmtId="2" fontId="0" fillId="0" borderId="7" xfId="0" quotePrefix="1" applyNumberFormat="1" applyBorder="1" applyAlignment="1" applyProtection="1">
      <alignment horizontal="center" vertical="center"/>
      <protection locked="0"/>
    </xf>
    <xf numFmtId="1" fontId="0" fillId="0" borderId="7" xfId="0" applyNumberFormat="1" applyBorder="1" applyAlignment="1" applyProtection="1">
      <alignment horizontal="center" vertical="center" wrapText="1"/>
      <protection locked="0"/>
    </xf>
    <xf numFmtId="0" fontId="9" fillId="0" borderId="7" xfId="0" applyFont="1" applyBorder="1" applyAlignment="1" applyProtection="1">
      <alignment horizontal="center" vertical="center"/>
      <protection locked="0"/>
    </xf>
    <xf numFmtId="20" fontId="0" fillId="0" borderId="7" xfId="0" applyNumberFormat="1" applyBorder="1" applyAlignment="1" applyProtection="1">
      <alignment horizontal="center" vertical="center"/>
      <protection locked="0"/>
    </xf>
    <xf numFmtId="0" fontId="4" fillId="3" borderId="28" xfId="0" applyFont="1" applyFill="1" applyBorder="1" applyAlignment="1" applyProtection="1">
      <alignment vertical="center"/>
    </xf>
    <xf numFmtId="0" fontId="2" fillId="19" borderId="28" xfId="1" applyFont="1" applyFill="1" applyBorder="1" applyAlignment="1" applyProtection="1">
      <alignment vertical="center" wrapText="1"/>
    </xf>
    <xf numFmtId="2" fontId="0" fillId="0" borderId="7" xfId="0" quotePrefix="1" applyNumberFormat="1" applyFill="1" applyBorder="1" applyAlignment="1" applyProtection="1">
      <alignment horizontal="center" vertical="center"/>
    </xf>
    <xf numFmtId="0" fontId="0" fillId="0" borderId="0" xfId="0" applyFill="1" applyAlignment="1" applyProtection="1">
      <alignment horizontal="center" vertical="center" wrapText="1"/>
    </xf>
    <xf numFmtId="2" fontId="0" fillId="21" borderId="2" xfId="0" applyNumberFormat="1" applyFill="1" applyBorder="1" applyAlignment="1" applyProtection="1">
      <alignment horizontal="center" vertical="center"/>
      <protection locked="0"/>
    </xf>
    <xf numFmtId="2" fontId="5" fillId="0" borderId="2" xfId="0" applyNumberFormat="1" applyFont="1" applyBorder="1" applyAlignment="1" applyProtection="1">
      <alignment horizontal="center" vertical="center" wrapText="1"/>
      <protection locked="0"/>
    </xf>
    <xf numFmtId="0" fontId="9" fillId="0" borderId="2" xfId="0" applyFont="1" applyBorder="1" applyAlignment="1" applyProtection="1">
      <alignment horizontal="left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47" fontId="0" fillId="0" borderId="2" xfId="0" applyNumberForma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9" fillId="0" borderId="0" xfId="0" applyFont="1" applyAlignment="1" applyProtection="1">
      <alignment horizontal="left"/>
      <protection locked="0"/>
    </xf>
    <xf numFmtId="0" fontId="12" fillId="7" borderId="2" xfId="0" applyFont="1" applyFill="1" applyBorder="1" applyAlignment="1" applyProtection="1">
      <alignment horizontal="center" vertical="center"/>
    </xf>
    <xf numFmtId="2" fontId="0" fillId="7" borderId="2" xfId="0" applyNumberFormat="1" applyFill="1" applyBorder="1" applyAlignment="1" applyProtection="1">
      <alignment horizontal="center" vertical="center"/>
    </xf>
    <xf numFmtId="0" fontId="0" fillId="7" borderId="0" xfId="0" applyFill="1" applyProtection="1"/>
    <xf numFmtId="0" fontId="16" fillId="19" borderId="17" xfId="0" applyFont="1" applyFill="1" applyBorder="1" applyAlignment="1" applyProtection="1">
      <alignment horizontal="center" vertical="center"/>
      <protection locked="0"/>
    </xf>
    <xf numFmtId="0" fontId="0" fillId="25" borderId="0" xfId="0" applyFill="1" applyAlignment="1" applyProtection="1">
      <alignment horizontal="center" vertical="center"/>
      <protection locked="0"/>
    </xf>
    <xf numFmtId="0" fontId="11" fillId="10" borderId="6" xfId="0" applyFont="1" applyFill="1" applyBorder="1" applyAlignment="1" applyProtection="1">
      <alignment horizontal="center" vertical="center" wrapText="1"/>
      <protection locked="0"/>
    </xf>
    <xf numFmtId="0" fontId="11" fillId="0" borderId="6" xfId="0" applyFont="1" applyFill="1" applyBorder="1" applyAlignment="1" applyProtection="1">
      <alignment horizontal="center" vertical="center" wrapText="1"/>
      <protection locked="0"/>
    </xf>
    <xf numFmtId="0" fontId="8" fillId="0" borderId="2" xfId="1" applyFont="1" applyFill="1" applyBorder="1" applyAlignment="1" applyProtection="1">
      <alignment vertical="center" wrapText="1"/>
    </xf>
    <xf numFmtId="0" fontId="9" fillId="0" borderId="2" xfId="0" applyFont="1" applyFill="1" applyBorder="1" applyAlignment="1" applyProtection="1">
      <alignment horizontal="center" vertical="center"/>
    </xf>
    <xf numFmtId="0" fontId="8" fillId="4" borderId="7" xfId="1" applyFont="1" applyFill="1" applyBorder="1" applyAlignment="1" applyProtection="1">
      <alignment horizontal="center" vertical="center" wrapText="1"/>
      <protection locked="0"/>
    </xf>
    <xf numFmtId="0" fontId="4" fillId="3" borderId="1" xfId="0" applyFont="1" applyFill="1" applyBorder="1" applyAlignment="1" applyProtection="1">
      <alignment vertical="center"/>
      <protection locked="0"/>
    </xf>
    <xf numFmtId="0" fontId="4" fillId="3" borderId="33" xfId="0" applyFont="1" applyFill="1" applyBorder="1" applyAlignment="1" applyProtection="1">
      <alignment vertical="center"/>
      <protection locked="0"/>
    </xf>
    <xf numFmtId="0" fontId="2" fillId="19" borderId="6" xfId="1" applyFont="1" applyFill="1" applyBorder="1" applyAlignment="1" applyProtection="1">
      <alignment horizontal="center" vertical="center" wrapText="1"/>
      <protection locked="0"/>
    </xf>
    <xf numFmtId="0" fontId="2" fillId="19" borderId="23" xfId="1" applyFont="1" applyFill="1" applyBorder="1" applyAlignment="1" applyProtection="1">
      <alignment horizontal="center" vertical="center" wrapText="1"/>
    </xf>
    <xf numFmtId="0" fontId="2" fillId="19" borderId="34" xfId="1" applyFont="1" applyFill="1" applyBorder="1" applyAlignment="1" applyProtection="1">
      <alignment horizontal="center" vertical="center" wrapText="1"/>
      <protection locked="0"/>
    </xf>
    <xf numFmtId="0" fontId="24" fillId="22" borderId="6" xfId="0" applyFont="1" applyFill="1" applyBorder="1" applyAlignment="1" applyProtection="1">
      <alignment horizontal="center" vertical="center"/>
      <protection locked="0"/>
    </xf>
    <xf numFmtId="0" fontId="0" fillId="0" borderId="2" xfId="0" applyBorder="1" applyAlignment="1">
      <alignment horizontal="center"/>
    </xf>
    <xf numFmtId="20" fontId="0" fillId="0" borderId="2" xfId="0" applyNumberFormat="1" applyBorder="1" applyAlignment="1">
      <alignment horizontal="center"/>
    </xf>
    <xf numFmtId="0" fontId="0" fillId="0" borderId="2" xfId="0" applyBorder="1" applyAlignment="1">
      <alignment horizontal="left" indent="1"/>
    </xf>
    <xf numFmtId="0" fontId="0" fillId="0" borderId="0" xfId="0" applyAlignment="1">
      <alignment horizontal="left" indent="1"/>
    </xf>
    <xf numFmtId="0" fontId="0" fillId="8" borderId="2" xfId="0" applyFill="1" applyBorder="1" applyAlignment="1">
      <alignment horizontal="center"/>
    </xf>
    <xf numFmtId="20" fontId="0" fillId="8" borderId="2" xfId="0" applyNumberFormat="1" applyFill="1" applyBorder="1" applyAlignment="1">
      <alignment horizontal="center"/>
    </xf>
    <xf numFmtId="0" fontId="7" fillId="8" borderId="0" xfId="0" applyFont="1" applyFill="1" applyAlignment="1" applyProtection="1">
      <alignment horizontal="center" vertical="center"/>
      <protection locked="0"/>
    </xf>
    <xf numFmtId="0" fontId="0" fillId="8" borderId="2" xfId="0" applyFill="1" applyBorder="1" applyAlignment="1">
      <alignment horizontal="left" indent="1"/>
    </xf>
    <xf numFmtId="2" fontId="0" fillId="0" borderId="7" xfId="0" applyNumberFormat="1" applyFont="1" applyFill="1" applyBorder="1" applyAlignment="1" applyProtection="1">
      <alignment horizontal="center" vertical="center"/>
      <protection locked="0"/>
    </xf>
    <xf numFmtId="0" fontId="11" fillId="6" borderId="2" xfId="0" applyFont="1" applyFill="1" applyBorder="1" applyAlignment="1" applyProtection="1">
      <alignment horizontal="center" vertical="center"/>
      <protection locked="0"/>
    </xf>
    <xf numFmtId="0" fontId="0" fillId="18" borderId="7" xfId="0" applyFont="1" applyFill="1" applyBorder="1" applyAlignment="1" applyProtection="1">
      <alignment horizontal="center" vertical="center"/>
      <protection locked="0"/>
    </xf>
    <xf numFmtId="0" fontId="8" fillId="8" borderId="2" xfId="1" applyFont="1" applyFill="1" applyBorder="1" applyAlignment="1" applyProtection="1">
      <alignment horizontal="center" vertical="center" wrapText="1"/>
    </xf>
    <xf numFmtId="2" fontId="5" fillId="8" borderId="2" xfId="0" applyNumberFormat="1" applyFont="1" applyFill="1" applyBorder="1" applyAlignment="1" applyProtection="1">
      <alignment horizontal="center" vertical="center"/>
    </xf>
    <xf numFmtId="0" fontId="0" fillId="8" borderId="0" xfId="0" applyFill="1" applyAlignment="1" applyProtection="1">
      <alignment horizontal="center" vertical="center"/>
    </xf>
    <xf numFmtId="0" fontId="4" fillId="27" borderId="0" xfId="0" applyFont="1" applyFill="1" applyBorder="1" applyAlignment="1" applyProtection="1">
      <alignment vertical="center"/>
    </xf>
    <xf numFmtId="0" fontId="18" fillId="28" borderId="2" xfId="1" applyFont="1" applyFill="1" applyBorder="1" applyAlignment="1" applyProtection="1">
      <alignment horizontal="center" vertical="center" wrapText="1"/>
    </xf>
    <xf numFmtId="0" fontId="0" fillId="17" borderId="7" xfId="0" applyFont="1" applyFill="1" applyBorder="1" applyAlignment="1" applyProtection="1">
      <alignment horizontal="center" vertical="center"/>
      <protection locked="0"/>
    </xf>
    <xf numFmtId="0" fontId="0" fillId="0" borderId="7" xfId="0" applyFont="1" applyBorder="1" applyAlignment="1" applyProtection="1">
      <alignment horizontal="center" vertical="center"/>
      <protection locked="0"/>
    </xf>
    <xf numFmtId="0" fontId="10" fillId="0" borderId="3" xfId="0" applyFont="1" applyBorder="1" applyAlignment="1" applyProtection="1">
      <alignment horizontal="center" vertical="center"/>
      <protection locked="0"/>
    </xf>
    <xf numFmtId="0" fontId="2" fillId="19" borderId="5" xfId="1" applyFont="1" applyFill="1" applyBorder="1" applyAlignment="1" applyProtection="1">
      <alignment horizontal="center" vertical="center" wrapText="1"/>
      <protection locked="0"/>
    </xf>
    <xf numFmtId="0" fontId="6" fillId="4" borderId="21" xfId="1" applyFont="1" applyFill="1" applyBorder="1" applyAlignment="1" applyProtection="1">
      <alignment horizontal="center" vertical="center" wrapText="1"/>
      <protection locked="0"/>
    </xf>
    <xf numFmtId="0" fontId="0" fillId="12" borderId="3" xfId="0" applyFont="1" applyFill="1" applyBorder="1" applyAlignment="1" applyProtection="1">
      <alignment horizontal="center" vertical="center"/>
      <protection locked="0"/>
    </xf>
    <xf numFmtId="0" fontId="11" fillId="20" borderId="2" xfId="0" applyFont="1" applyFill="1" applyBorder="1" applyAlignment="1">
      <alignment horizontal="center" vertical="center"/>
    </xf>
    <xf numFmtId="0" fontId="11" fillId="8" borderId="2" xfId="0" applyFont="1" applyFill="1" applyBorder="1" applyAlignment="1">
      <alignment horizontal="center" vertical="center" wrapText="1"/>
    </xf>
    <xf numFmtId="0" fontId="0" fillId="29" borderId="2" xfId="0" applyFill="1" applyBorder="1" applyAlignment="1">
      <alignment horizontal="center"/>
    </xf>
    <xf numFmtId="0" fontId="0" fillId="29" borderId="2" xfId="0" applyFill="1" applyBorder="1" applyAlignment="1">
      <alignment horizontal="center" vertical="center" wrapText="1"/>
    </xf>
    <xf numFmtId="0" fontId="0" fillId="8" borderId="0" xfId="0" applyFill="1" applyAlignment="1" applyProtection="1">
      <alignment horizontal="center" vertical="center"/>
      <protection locked="0"/>
    </xf>
    <xf numFmtId="0" fontId="14" fillId="8" borderId="2" xfId="0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9" fillId="8" borderId="2" xfId="0" applyFont="1" applyFill="1" applyBorder="1" applyAlignment="1" applyProtection="1">
      <alignment horizontal="center" vertical="center"/>
    </xf>
    <xf numFmtId="1" fontId="0" fillId="8" borderId="2" xfId="0" applyNumberFormat="1" applyFill="1" applyBorder="1" applyAlignment="1" applyProtection="1">
      <alignment horizontal="center" vertical="center"/>
      <protection locked="0"/>
    </xf>
    <xf numFmtId="165" fontId="11" fillId="29" borderId="2" xfId="0" applyNumberFormat="1" applyFont="1" applyFill="1" applyBorder="1" applyAlignment="1">
      <alignment horizontal="center" vertical="center"/>
    </xf>
    <xf numFmtId="0" fontId="11" fillId="29" borderId="2" xfId="0" applyFont="1" applyFill="1" applyBorder="1" applyAlignment="1">
      <alignment horizontal="center" vertical="center"/>
    </xf>
    <xf numFmtId="165" fontId="11" fillId="29" borderId="2" xfId="0" applyNumberFormat="1" applyFont="1" applyFill="1" applyBorder="1" applyAlignment="1">
      <alignment horizontal="center" vertical="center" wrapText="1"/>
    </xf>
    <xf numFmtId="165" fontId="11" fillId="8" borderId="2" xfId="0" applyNumberFormat="1" applyFont="1" applyFill="1" applyBorder="1" applyAlignment="1">
      <alignment horizontal="center" vertical="center" wrapText="1"/>
    </xf>
    <xf numFmtId="1" fontId="0" fillId="0" borderId="5" xfId="0" applyNumberFormat="1" applyBorder="1" applyAlignment="1" applyProtection="1">
      <alignment horizontal="center" vertical="center"/>
      <protection locked="0"/>
    </xf>
    <xf numFmtId="0" fontId="5" fillId="16" borderId="7" xfId="0" applyFont="1" applyFill="1" applyBorder="1" applyAlignment="1" applyProtection="1">
      <alignment horizontal="center" vertical="center"/>
      <protection locked="0"/>
    </xf>
    <xf numFmtId="0" fontId="5" fillId="0" borderId="7" xfId="0" applyFont="1" applyBorder="1" applyAlignment="1" applyProtection="1">
      <alignment horizontal="center" vertical="center"/>
      <protection locked="0"/>
    </xf>
    <xf numFmtId="1" fontId="0" fillId="0" borderId="7" xfId="0" applyNumberFormat="1" applyBorder="1" applyAlignment="1" applyProtection="1">
      <alignment horizontal="center" vertical="center"/>
      <protection locked="0"/>
    </xf>
    <xf numFmtId="0" fontId="26" fillId="0" borderId="2" xfId="0" applyFont="1" applyBorder="1" applyAlignment="1">
      <alignment horizontal="center" vertical="center" wrapText="1"/>
    </xf>
    <xf numFmtId="2" fontId="3" fillId="0" borderId="2" xfId="0" applyNumberFormat="1" applyFont="1" applyFill="1" applyBorder="1" applyAlignment="1" applyProtection="1">
      <alignment horizontal="center" vertical="center"/>
      <protection locked="0"/>
    </xf>
    <xf numFmtId="2" fontId="0" fillId="0" borderId="4" xfId="0" applyNumberFormat="1" applyFont="1" applyFill="1" applyBorder="1" applyAlignment="1" applyProtection="1">
      <alignment horizontal="center" vertical="center"/>
      <protection locked="0"/>
    </xf>
    <xf numFmtId="2" fontId="0" fillId="0" borderId="6" xfId="0" applyNumberFormat="1" applyFill="1" applyBorder="1" applyAlignment="1" applyProtection="1">
      <alignment horizontal="center" vertical="center"/>
    </xf>
    <xf numFmtId="0" fontId="11" fillId="8" borderId="7" xfId="0" applyFont="1" applyFill="1" applyBorder="1" applyAlignment="1" applyProtection="1">
      <alignment horizontal="center" vertical="center"/>
      <protection locked="0"/>
    </xf>
    <xf numFmtId="0" fontId="3" fillId="0" borderId="2" xfId="0" applyFont="1" applyBorder="1" applyAlignment="1" applyProtection="1">
      <alignment horizontal="center" vertical="center"/>
      <protection locked="0"/>
    </xf>
    <xf numFmtId="20" fontId="0" fillId="0" borderId="7" xfId="0" applyNumberFormat="1" applyFont="1" applyBorder="1" applyAlignment="1" applyProtection="1">
      <alignment horizontal="center" vertical="center"/>
      <protection locked="0"/>
    </xf>
    <xf numFmtId="2" fontId="3" fillId="0" borderId="2" xfId="0" applyNumberFormat="1" applyFont="1" applyBorder="1" applyAlignment="1" applyProtection="1">
      <alignment horizontal="center" vertical="center" wrapText="1"/>
      <protection locked="0"/>
    </xf>
    <xf numFmtId="0" fontId="0" fillId="12" borderId="7" xfId="0" applyFont="1" applyFill="1" applyBorder="1" applyAlignment="1" applyProtection="1">
      <alignment horizontal="center" vertical="center"/>
      <protection locked="0"/>
    </xf>
    <xf numFmtId="0" fontId="3" fillId="0" borderId="2" xfId="0" applyFont="1" applyFill="1" applyBorder="1" applyAlignment="1" applyProtection="1">
      <alignment horizontal="center" vertical="center"/>
      <protection locked="0"/>
    </xf>
    <xf numFmtId="0" fontId="6" fillId="4" borderId="3" xfId="1" applyFont="1" applyFill="1" applyBorder="1" applyAlignment="1" applyProtection="1">
      <alignment horizontal="center" vertical="center" wrapText="1"/>
      <protection locked="0"/>
    </xf>
    <xf numFmtId="10" fontId="2" fillId="19" borderId="3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2" xfId="0" applyFont="1" applyBorder="1" applyAlignment="1" applyProtection="1">
      <alignment horizontal="center" vertical="center" wrapText="1"/>
      <protection locked="0"/>
    </xf>
    <xf numFmtId="0" fontId="0" fillId="0" borderId="2" xfId="0" applyFont="1" applyBorder="1" applyAlignment="1" applyProtection="1">
      <alignment horizontal="center"/>
      <protection locked="0"/>
    </xf>
    <xf numFmtId="2" fontId="0" fillId="0" borderId="7" xfId="0" applyNumberFormat="1" applyFill="1" applyBorder="1" applyAlignment="1" applyProtection="1">
      <alignment horizontal="center" vertical="center"/>
    </xf>
    <xf numFmtId="0" fontId="4" fillId="26" borderId="0" xfId="0" applyFont="1" applyFill="1" applyBorder="1" applyAlignment="1" applyProtection="1">
      <alignment vertical="center"/>
      <protection locked="0"/>
    </xf>
    <xf numFmtId="0" fontId="8" fillId="26" borderId="2" xfId="1" applyFont="1" applyFill="1" applyBorder="1" applyAlignment="1" applyProtection="1">
      <alignment horizontal="center" vertical="center" wrapText="1"/>
      <protection locked="0"/>
    </xf>
    <xf numFmtId="2" fontId="0" fillId="26" borderId="2" xfId="0" applyNumberFormat="1" applyFill="1" applyBorder="1" applyAlignment="1" applyProtection="1">
      <alignment horizontal="center" vertical="center"/>
      <protection locked="0"/>
    </xf>
    <xf numFmtId="2" fontId="5" fillId="26" borderId="2" xfId="0" applyNumberFormat="1" applyFont="1" applyFill="1" applyBorder="1" applyAlignment="1" applyProtection="1">
      <alignment horizontal="center" vertical="center"/>
      <protection locked="0"/>
    </xf>
    <xf numFmtId="0" fontId="0" fillId="26" borderId="0" xfId="0" applyFill="1" applyAlignment="1" applyProtection="1">
      <alignment horizontal="center" vertical="center"/>
      <protection locked="0"/>
    </xf>
    <xf numFmtId="0" fontId="0" fillId="0" borderId="6" xfId="0" applyBorder="1" applyAlignment="1" applyProtection="1">
      <alignment horizontal="center" vertical="center"/>
      <protection locked="0"/>
    </xf>
    <xf numFmtId="0" fontId="0" fillId="0" borderId="2" xfId="0" applyBorder="1" applyAlignment="1" applyProtection="1">
      <alignment vertical="center"/>
      <protection locked="0"/>
    </xf>
    <xf numFmtId="164" fontId="0" fillId="0" borderId="36" xfId="0" applyNumberFormat="1" applyBorder="1" applyAlignment="1" applyProtection="1">
      <alignment horizontal="center" vertical="center"/>
      <protection locked="0"/>
    </xf>
    <xf numFmtId="0" fontId="0" fillId="0" borderId="6" xfId="0" applyBorder="1" applyAlignment="1" applyProtection="1">
      <alignment horizontal="center" vertical="center" wrapText="1"/>
      <protection locked="0"/>
    </xf>
    <xf numFmtId="0" fontId="14" fillId="0" borderId="6" xfId="0" applyFont="1" applyBorder="1" applyAlignment="1" applyProtection="1">
      <alignment horizontal="center" vertical="center" wrapText="1"/>
      <protection locked="0"/>
    </xf>
    <xf numFmtId="0" fontId="5" fillId="4" borderId="6" xfId="0" applyFont="1" applyFill="1" applyBorder="1" applyAlignment="1" applyProtection="1">
      <alignment horizontal="center" vertical="center"/>
      <protection locked="0"/>
    </xf>
    <xf numFmtId="0" fontId="9" fillId="0" borderId="6" xfId="0" applyFont="1" applyBorder="1" applyAlignment="1" applyProtection="1">
      <alignment horizontal="center" vertical="center"/>
      <protection locked="0"/>
    </xf>
    <xf numFmtId="0" fontId="5" fillId="11" borderId="6" xfId="0" applyFont="1" applyFill="1" applyBorder="1" applyAlignment="1" applyProtection="1">
      <alignment horizontal="center" vertical="center"/>
      <protection locked="0"/>
    </xf>
    <xf numFmtId="0" fontId="5" fillId="16" borderId="6" xfId="0" applyFont="1" applyFill="1" applyBorder="1" applyAlignment="1" applyProtection="1">
      <alignment horizontal="center" vertical="center"/>
      <protection locked="0"/>
    </xf>
    <xf numFmtId="0" fontId="5" fillId="0" borderId="6" xfId="0" applyFont="1" applyBorder="1" applyAlignment="1" applyProtection="1">
      <alignment horizontal="center" vertical="center"/>
      <protection locked="0"/>
    </xf>
    <xf numFmtId="2" fontId="0" fillId="0" borderId="6" xfId="0" applyNumberFormat="1" applyBorder="1" applyAlignment="1" applyProtection="1">
      <alignment horizontal="center" vertical="center"/>
      <protection locked="0"/>
    </xf>
    <xf numFmtId="0" fontId="5" fillId="4" borderId="7" xfId="0" applyFont="1" applyFill="1" applyBorder="1" applyAlignment="1" applyProtection="1">
      <alignment horizontal="center" vertical="center"/>
      <protection locked="0"/>
    </xf>
    <xf numFmtId="0" fontId="5" fillId="11" borderId="7" xfId="0" applyFont="1" applyFill="1" applyBorder="1" applyAlignment="1" applyProtection="1">
      <alignment horizontal="center" vertical="center"/>
      <protection locked="0"/>
    </xf>
    <xf numFmtId="2" fontId="0" fillId="0" borderId="7" xfId="0" applyNumberFormat="1" applyFont="1" applyBorder="1" applyAlignment="1" applyProtection="1">
      <alignment horizontal="center" vertical="center" wrapText="1"/>
      <protection locked="0"/>
    </xf>
    <xf numFmtId="0" fontId="0" fillId="0" borderId="2" xfId="0" applyNumberFormat="1" applyBorder="1" applyAlignment="1" applyProtection="1">
      <alignment horizontal="center" vertical="center"/>
      <protection locked="0"/>
    </xf>
    <xf numFmtId="0" fontId="18" fillId="19" borderId="2" xfId="1" applyFont="1" applyFill="1" applyBorder="1" applyAlignment="1" applyProtection="1">
      <alignment horizontal="center" vertical="center" wrapText="1"/>
      <protection locked="0"/>
    </xf>
    <xf numFmtId="2" fontId="9" fillId="0" borderId="2" xfId="0" applyNumberFormat="1" applyFont="1" applyFill="1" applyBorder="1" applyAlignment="1" applyProtection="1">
      <alignment horizontal="center" vertical="center"/>
      <protection locked="0"/>
    </xf>
    <xf numFmtId="1" fontId="0" fillId="0" borderId="7" xfId="0" applyNumberFormat="1" applyFont="1" applyFill="1" applyBorder="1" applyAlignment="1" applyProtection="1">
      <alignment horizontal="center" vertical="center"/>
      <protection locked="0"/>
    </xf>
    <xf numFmtId="0" fontId="0" fillId="0" borderId="3" xfId="0" applyBorder="1" applyAlignment="1" applyProtection="1">
      <alignment horizontal="center" vertical="center"/>
      <protection locked="0"/>
    </xf>
    <xf numFmtId="0" fontId="33" fillId="31" borderId="2" xfId="0" applyFont="1" applyFill="1" applyBorder="1" applyAlignment="1" applyProtection="1">
      <alignment horizontal="center" vertical="center"/>
      <protection locked="0"/>
    </xf>
    <xf numFmtId="0" fontId="4" fillId="6" borderId="0" xfId="0" applyFont="1" applyFill="1" applyBorder="1" applyAlignment="1" applyProtection="1">
      <alignment vertical="center"/>
      <protection locked="0"/>
    </xf>
    <xf numFmtId="0" fontId="8" fillId="6" borderId="2" xfId="1" applyFont="1" applyFill="1" applyBorder="1" applyAlignment="1" applyProtection="1">
      <alignment horizontal="center" vertical="center" wrapText="1"/>
      <protection locked="0"/>
    </xf>
    <xf numFmtId="2" fontId="0" fillId="6" borderId="7" xfId="0" applyNumberFormat="1" applyFill="1" applyBorder="1" applyAlignment="1" applyProtection="1">
      <alignment horizontal="center" vertical="center"/>
      <protection locked="0"/>
    </xf>
    <xf numFmtId="2" fontId="0" fillId="6" borderId="2" xfId="0" applyNumberFormat="1" applyFill="1" applyBorder="1" applyAlignment="1" applyProtection="1">
      <alignment horizontal="center" vertical="center"/>
      <protection locked="0"/>
    </xf>
    <xf numFmtId="0" fontId="0" fillId="6" borderId="0" xfId="0" applyFill="1" applyAlignment="1" applyProtection="1">
      <alignment horizontal="center" vertical="center"/>
      <protection locked="0"/>
    </xf>
    <xf numFmtId="165" fontId="0" fillId="0" borderId="2" xfId="0" applyNumberFormat="1" applyBorder="1" applyAlignment="1" applyProtection="1">
      <alignment horizontal="center" vertical="center"/>
      <protection locked="0"/>
    </xf>
    <xf numFmtId="0" fontId="2" fillId="19" borderId="2" xfId="1" applyFont="1" applyFill="1" applyBorder="1" applyAlignment="1" applyProtection="1">
      <alignment horizontal="center" vertical="center" wrapText="1"/>
      <protection locked="0"/>
    </xf>
    <xf numFmtId="0" fontId="4" fillId="3" borderId="0" xfId="0" applyFont="1" applyFill="1" applyBorder="1" applyAlignment="1" applyProtection="1">
      <alignment vertical="center"/>
      <protection locked="0"/>
    </xf>
    <xf numFmtId="0" fontId="8" fillId="4" borderId="9" xfId="0" applyFont="1" applyFill="1" applyBorder="1" applyAlignment="1" applyProtection="1">
      <alignment horizontal="center" vertical="center" wrapText="1"/>
      <protection locked="0"/>
    </xf>
    <xf numFmtId="0" fontId="8" fillId="4" borderId="2" xfId="1" applyFont="1" applyFill="1" applyBorder="1" applyAlignment="1" applyProtection="1">
      <alignment horizontal="center" vertical="center" wrapText="1"/>
      <protection locked="0"/>
    </xf>
    <xf numFmtId="0" fontId="8" fillId="4" borderId="9" xfId="1" applyFont="1" applyFill="1" applyBorder="1" applyAlignment="1" applyProtection="1">
      <alignment horizontal="center" vertical="center" wrapText="1"/>
      <protection locked="0"/>
    </xf>
    <xf numFmtId="0" fontId="4" fillId="3" borderId="0" xfId="0" applyFont="1" applyFill="1" applyBorder="1" applyAlignment="1" applyProtection="1">
      <alignment vertical="center"/>
    </xf>
    <xf numFmtId="0" fontId="8" fillId="4" borderId="9" xfId="1" applyFont="1" applyFill="1" applyBorder="1" applyAlignment="1" applyProtection="1">
      <alignment horizontal="center" vertical="center" wrapText="1"/>
    </xf>
    <xf numFmtId="0" fontId="8" fillId="4" borderId="9" xfId="0" applyFont="1" applyFill="1" applyBorder="1" applyAlignment="1" applyProtection="1">
      <alignment horizontal="center" vertical="center"/>
      <protection locked="0"/>
    </xf>
    <xf numFmtId="0" fontId="4" fillId="3" borderId="14" xfId="0" applyFont="1" applyFill="1" applyBorder="1" applyAlignment="1" applyProtection="1">
      <alignment vertical="center"/>
      <protection locked="0"/>
    </xf>
    <xf numFmtId="0" fontId="8" fillId="4" borderId="8" xfId="0" applyFont="1" applyFill="1" applyBorder="1" applyAlignment="1" applyProtection="1">
      <alignment horizontal="center" vertical="center"/>
      <protection locked="0"/>
    </xf>
    <xf numFmtId="0" fontId="2" fillId="19" borderId="5" xfId="1" applyFont="1" applyFill="1" applyBorder="1" applyAlignment="1" applyProtection="1">
      <alignment horizontal="center" vertical="center" wrapText="1"/>
    </xf>
    <xf numFmtId="0" fontId="0" fillId="0" borderId="2" xfId="0" applyBorder="1" applyAlignment="1" applyProtection="1">
      <alignment horizontal="center" vertical="center"/>
      <protection locked="0"/>
    </xf>
    <xf numFmtId="20" fontId="0" fillId="0" borderId="2" xfId="0" applyNumberFormat="1" applyBorder="1" applyAlignment="1" applyProtection="1">
      <alignment horizontal="center" vertical="center"/>
      <protection locked="0"/>
    </xf>
    <xf numFmtId="0" fontId="0" fillId="0" borderId="2" xfId="0" applyFill="1" applyBorder="1" applyAlignment="1" applyProtection="1">
      <alignment horizontal="center" vertical="center"/>
      <protection locked="0"/>
    </xf>
    <xf numFmtId="0" fontId="0" fillId="12" borderId="2" xfId="0" applyFont="1" applyFill="1" applyBorder="1" applyAlignment="1" applyProtection="1">
      <alignment horizontal="center" vertical="center"/>
      <protection locked="0"/>
    </xf>
    <xf numFmtId="2" fontId="5" fillId="0" borderId="2" xfId="0" applyNumberFormat="1" applyFont="1" applyFill="1" applyBorder="1" applyAlignment="1" applyProtection="1">
      <alignment horizontal="center" vertical="center"/>
      <protection locked="0"/>
    </xf>
    <xf numFmtId="1" fontId="0" fillId="0" borderId="2" xfId="0" applyNumberFormat="1" applyFill="1" applyBorder="1" applyAlignment="1" applyProtection="1">
      <alignment horizontal="center" vertical="center"/>
      <protection locked="0"/>
    </xf>
    <xf numFmtId="2" fontId="0" fillId="0" borderId="2" xfId="0" applyNumberFormat="1" applyFill="1" applyBorder="1" applyAlignment="1" applyProtection="1">
      <alignment horizontal="center" vertical="center"/>
      <protection locked="0"/>
    </xf>
    <xf numFmtId="0" fontId="12" fillId="8" borderId="2" xfId="0" applyFont="1" applyFill="1" applyBorder="1" applyAlignment="1" applyProtection="1">
      <alignment horizontal="center" vertical="center"/>
      <protection locked="0"/>
    </xf>
    <xf numFmtId="2" fontId="0" fillId="0" borderId="2" xfId="0" applyNumberFormat="1" applyFill="1" applyBorder="1" applyAlignment="1" applyProtection="1">
      <alignment horizontal="center" vertical="center"/>
    </xf>
    <xf numFmtId="2" fontId="0" fillId="0" borderId="2" xfId="0" applyNumberFormat="1" applyFont="1" applyFill="1" applyBorder="1" applyAlignment="1" applyProtection="1">
      <alignment horizontal="center" vertical="center"/>
      <protection locked="0"/>
    </xf>
    <xf numFmtId="1" fontId="0" fillId="0" borderId="2" xfId="0" applyNumberFormat="1" applyFont="1" applyFill="1" applyBorder="1" applyAlignment="1" applyProtection="1">
      <alignment horizontal="center" vertical="center"/>
      <protection locked="0"/>
    </xf>
    <xf numFmtId="2" fontId="0" fillId="0" borderId="2" xfId="0" applyNumberFormat="1" applyFont="1" applyFill="1" applyBorder="1" applyAlignment="1" applyProtection="1">
      <alignment horizontal="center" vertical="center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0" fillId="17" borderId="2" xfId="0" applyFill="1" applyBorder="1" applyAlignment="1" applyProtection="1">
      <alignment horizontal="center" vertical="center"/>
      <protection locked="0"/>
    </xf>
    <xf numFmtId="0" fontId="0" fillId="18" borderId="2" xfId="0" applyFill="1" applyBorder="1" applyAlignment="1" applyProtection="1">
      <alignment horizontal="center" vertical="center"/>
      <protection locked="0"/>
    </xf>
    <xf numFmtId="0" fontId="0" fillId="0" borderId="2" xfId="0" applyFont="1" applyBorder="1" applyAlignment="1" applyProtection="1">
      <alignment horizontal="center" vertical="center"/>
      <protection locked="0"/>
    </xf>
    <xf numFmtId="20" fontId="0" fillId="0" borderId="2" xfId="0" applyNumberFormat="1" applyFont="1" applyBorder="1" applyAlignment="1" applyProtection="1">
      <alignment horizontal="center" vertical="center"/>
      <protection locked="0"/>
    </xf>
    <xf numFmtId="0" fontId="0" fillId="17" borderId="2" xfId="0" applyFont="1" applyFill="1" applyBorder="1" applyAlignment="1" applyProtection="1">
      <alignment horizontal="center" vertical="center"/>
      <protection locked="0"/>
    </xf>
    <xf numFmtId="0" fontId="0" fillId="18" borderId="2" xfId="0" applyFont="1" applyFill="1" applyBorder="1" applyAlignment="1" applyProtection="1">
      <alignment horizontal="center" vertical="center"/>
      <protection locked="0"/>
    </xf>
    <xf numFmtId="2" fontId="0" fillId="0" borderId="2" xfId="0" applyNumberFormat="1" applyFont="1" applyBorder="1" applyAlignment="1" applyProtection="1">
      <alignment horizontal="center" vertical="center" wrapText="1"/>
      <protection locked="0"/>
    </xf>
    <xf numFmtId="0" fontId="0" fillId="0" borderId="3" xfId="0" applyFont="1" applyBorder="1" applyAlignment="1" applyProtection="1">
      <alignment horizontal="center" vertical="center"/>
      <protection locked="0"/>
    </xf>
    <xf numFmtId="2" fontId="0" fillId="0" borderId="5" xfId="0" applyNumberFormat="1" applyFont="1" applyFill="1" applyBorder="1" applyAlignment="1" applyProtection="1">
      <alignment horizontal="center" vertical="center"/>
      <protection locked="0"/>
    </xf>
    <xf numFmtId="0" fontId="2" fillId="19" borderId="3" xfId="1" applyFont="1" applyFill="1" applyBorder="1" applyAlignment="1" applyProtection="1">
      <alignment horizontal="center" vertical="center" wrapText="1"/>
      <protection locked="0"/>
    </xf>
    <xf numFmtId="0" fontId="2" fillId="19" borderId="5" xfId="1" applyFont="1" applyFill="1" applyBorder="1" applyAlignment="1" applyProtection="1">
      <alignment horizontal="center" vertical="center" wrapText="1"/>
      <protection locked="0"/>
    </xf>
    <xf numFmtId="0" fontId="2" fillId="19" borderId="2" xfId="1" applyFont="1" applyFill="1" applyBorder="1" applyAlignment="1" applyProtection="1">
      <alignment horizontal="center" vertical="center" wrapText="1"/>
      <protection locked="0"/>
    </xf>
    <xf numFmtId="0" fontId="18" fillId="19" borderId="2" xfId="1" applyFont="1" applyFill="1" applyBorder="1" applyAlignment="1" applyProtection="1">
      <alignment horizontal="center" vertical="center" wrapText="1"/>
      <protection locked="0"/>
    </xf>
    <xf numFmtId="164" fontId="11" fillId="12" borderId="2" xfId="0" applyNumberFormat="1" applyFont="1" applyFill="1" applyBorder="1" applyAlignment="1" applyProtection="1">
      <alignment vertical="center" wrapText="1"/>
      <protection locked="0"/>
    </xf>
    <xf numFmtId="164" fontId="11" fillId="12" borderId="7" xfId="0" applyNumberFormat="1" applyFont="1" applyFill="1" applyBorder="1" applyAlignment="1" applyProtection="1">
      <alignment vertical="center" wrapText="1"/>
      <protection locked="0"/>
    </xf>
    <xf numFmtId="164" fontId="7" fillId="12" borderId="2" xfId="0" applyNumberFormat="1" applyFont="1" applyFill="1" applyBorder="1" applyAlignment="1" applyProtection="1">
      <alignment vertical="center" wrapText="1"/>
      <protection locked="0"/>
    </xf>
    <xf numFmtId="0" fontId="0" fillId="12" borderId="0" xfId="0" applyFont="1" applyFill="1" applyAlignment="1" applyProtection="1">
      <alignment horizontal="center" vertical="center" wrapText="1"/>
      <protection locked="0"/>
    </xf>
    <xf numFmtId="0" fontId="6" fillId="12" borderId="15" xfId="0" applyFont="1" applyFill="1" applyBorder="1" applyAlignment="1" applyProtection="1">
      <alignment horizontal="center" vertical="center"/>
      <protection locked="0"/>
    </xf>
    <xf numFmtId="0" fontId="0" fillId="12" borderId="4" xfId="0" applyFont="1" applyFill="1" applyBorder="1" applyAlignment="1" applyProtection="1">
      <alignment horizontal="center" vertical="center"/>
      <protection locked="0"/>
    </xf>
    <xf numFmtId="0" fontId="0" fillId="12" borderId="0" xfId="0" applyFont="1" applyFill="1" applyAlignment="1" applyProtection="1">
      <alignment horizontal="center" vertical="center"/>
      <protection locked="0"/>
    </xf>
    <xf numFmtId="2" fontId="0" fillId="0" borderId="3" xfId="0" applyNumberFormat="1" applyFill="1" applyBorder="1" applyAlignment="1" applyProtection="1">
      <alignment horizontal="center" vertical="center"/>
      <protection locked="0"/>
    </xf>
    <xf numFmtId="2" fontId="3" fillId="0" borderId="3" xfId="0" applyNumberFormat="1" applyFont="1" applyFill="1" applyBorder="1" applyAlignment="1" applyProtection="1">
      <alignment horizontal="center" vertical="center"/>
      <protection locked="0"/>
    </xf>
    <xf numFmtId="0" fontId="4" fillId="3" borderId="2" xfId="0" applyFont="1" applyFill="1" applyBorder="1" applyAlignment="1" applyProtection="1">
      <alignment vertical="center"/>
      <protection locked="0"/>
    </xf>
    <xf numFmtId="0" fontId="0" fillId="0" borderId="2" xfId="0" applyBorder="1" applyAlignment="1">
      <alignment vertical="center"/>
    </xf>
    <xf numFmtId="0" fontId="34" fillId="32" borderId="28" xfId="0" applyFont="1" applyFill="1" applyBorder="1" applyAlignment="1">
      <alignment horizontal="center" vertical="center" wrapText="1"/>
    </xf>
    <xf numFmtId="1" fontId="3" fillId="0" borderId="2" xfId="0" applyNumberFormat="1" applyFont="1" applyFill="1" applyBorder="1" applyAlignment="1" applyProtection="1">
      <alignment horizontal="center" vertical="center"/>
      <protection locked="0"/>
    </xf>
    <xf numFmtId="2" fontId="7" fillId="0" borderId="3" xfId="0" applyNumberFormat="1" applyFont="1" applyFill="1" applyBorder="1" applyAlignment="1" applyProtection="1">
      <alignment horizontal="center" vertical="center"/>
      <protection locked="0"/>
    </xf>
    <xf numFmtId="0" fontId="27" fillId="8" borderId="4" xfId="0" applyFont="1" applyFill="1" applyBorder="1" applyAlignment="1" applyProtection="1">
      <alignment vertical="center"/>
      <protection locked="0"/>
    </xf>
    <xf numFmtId="0" fontId="27" fillId="8" borderId="5" xfId="0" applyFont="1" applyFill="1" applyBorder="1" applyAlignment="1" applyProtection="1">
      <alignment vertical="center"/>
      <protection locked="0"/>
    </xf>
    <xf numFmtId="1" fontId="0" fillId="33" borderId="2" xfId="0" applyNumberFormat="1" applyFill="1" applyBorder="1" applyAlignment="1" applyProtection="1">
      <alignment horizontal="center" vertical="center"/>
      <protection locked="0"/>
    </xf>
    <xf numFmtId="0" fontId="9" fillId="33" borderId="2" xfId="0" applyFont="1" applyFill="1" applyBorder="1" applyAlignment="1" applyProtection="1">
      <alignment horizontal="center" vertical="center" wrapText="1"/>
      <protection locked="0"/>
    </xf>
    <xf numFmtId="0" fontId="10" fillId="33" borderId="3" xfId="0" applyFont="1" applyFill="1" applyBorder="1" applyAlignment="1" applyProtection="1">
      <alignment horizontal="center" vertical="center"/>
      <protection locked="0"/>
    </xf>
    <xf numFmtId="0" fontId="9" fillId="33" borderId="2" xfId="0" applyFont="1" applyFill="1" applyBorder="1" applyAlignment="1" applyProtection="1">
      <alignment horizontal="center" vertical="center"/>
      <protection locked="0"/>
    </xf>
    <xf numFmtId="0" fontId="0" fillId="33" borderId="0" xfId="0" applyFill="1" applyAlignment="1" applyProtection="1">
      <alignment vertical="center"/>
      <protection locked="0"/>
    </xf>
    <xf numFmtId="0" fontId="0" fillId="0" borderId="2" xfId="0" applyFill="1" applyBorder="1" applyAlignment="1">
      <alignment horizontal="center" vertical="center"/>
    </xf>
    <xf numFmtId="20" fontId="0" fillId="0" borderId="2" xfId="0" applyNumberFormat="1" applyFill="1" applyBorder="1" applyAlignment="1">
      <alignment horizontal="center" vertical="center"/>
    </xf>
    <xf numFmtId="0" fontId="37" fillId="33" borderId="4" xfId="0" applyFont="1" applyFill="1" applyBorder="1" applyAlignment="1" applyProtection="1">
      <alignment vertical="center"/>
      <protection locked="0"/>
    </xf>
    <xf numFmtId="0" fontId="37" fillId="33" borderId="5" xfId="0" applyFont="1" applyFill="1" applyBorder="1" applyAlignment="1" applyProtection="1">
      <alignment vertical="center"/>
      <protection locked="0"/>
    </xf>
    <xf numFmtId="0" fontId="0" fillId="0" borderId="4" xfId="0" applyFill="1" applyBorder="1" applyAlignment="1" applyProtection="1">
      <alignment horizontal="center" vertical="center"/>
      <protection locked="0"/>
    </xf>
    <xf numFmtId="0" fontId="0" fillId="0" borderId="4" xfId="0" applyFont="1" applyFill="1" applyBorder="1" applyAlignment="1" applyProtection="1">
      <alignment horizontal="center" vertical="center"/>
      <protection locked="0"/>
    </xf>
    <xf numFmtId="2" fontId="0" fillId="0" borderId="4" xfId="0" applyNumberFormat="1" applyFill="1" applyBorder="1" applyAlignment="1" applyProtection="1">
      <alignment horizontal="center" vertical="center"/>
      <protection locked="0"/>
    </xf>
    <xf numFmtId="2" fontId="0" fillId="0" borderId="4" xfId="0" applyNumberFormat="1" applyFill="1" applyBorder="1" applyAlignment="1" applyProtection="1">
      <alignment horizontal="center" vertical="center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2" fontId="3" fillId="0" borderId="2" xfId="0" applyNumberFormat="1" applyFont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0" fillId="0" borderId="2" xfId="0" quotePrefix="1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2" fontId="0" fillId="0" borderId="2" xfId="0" quotePrefix="1" applyNumberFormat="1" applyFont="1" applyBorder="1" applyAlignment="1" applyProtection="1">
      <alignment horizontal="center" vertical="center" wrapText="1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0" fillId="0" borderId="6" xfId="0" applyFont="1" applyBorder="1" applyAlignment="1" applyProtection="1">
      <alignment horizontal="center" vertical="center"/>
      <protection locked="0"/>
    </xf>
    <xf numFmtId="20" fontId="0" fillId="0" borderId="6" xfId="0" applyNumberFormat="1" applyFont="1" applyBorder="1" applyAlignment="1" applyProtection="1">
      <alignment horizontal="center" vertical="center"/>
      <protection locked="0"/>
    </xf>
    <xf numFmtId="0" fontId="0" fillId="12" borderId="6" xfId="0" applyFont="1" applyFill="1" applyBorder="1" applyAlignment="1" applyProtection="1">
      <alignment horizontal="center" vertical="center"/>
      <protection locked="0"/>
    </xf>
    <xf numFmtId="0" fontId="0" fillId="12" borderId="34" xfId="0" applyFont="1" applyFill="1" applyBorder="1" applyAlignment="1" applyProtection="1">
      <alignment horizontal="center" vertical="center"/>
      <protection locked="0"/>
    </xf>
    <xf numFmtId="2" fontId="0" fillId="0" borderId="23" xfId="0" applyNumberFormat="1" applyFont="1" applyFill="1" applyBorder="1" applyAlignment="1" applyProtection="1">
      <alignment horizontal="center" vertical="center"/>
      <protection locked="0"/>
    </xf>
    <xf numFmtId="2" fontId="0" fillId="0" borderId="6" xfId="0" applyNumberFormat="1" applyFont="1" applyFill="1" applyBorder="1" applyAlignment="1" applyProtection="1">
      <alignment horizontal="center" vertical="center"/>
      <protection locked="0"/>
    </xf>
    <xf numFmtId="2" fontId="0" fillId="0" borderId="6" xfId="0" applyNumberFormat="1" applyFont="1" applyFill="1" applyBorder="1" applyAlignment="1" applyProtection="1">
      <alignment horizontal="center" vertical="center"/>
    </xf>
    <xf numFmtId="0" fontId="0" fillId="17" borderId="6" xfId="0" applyFont="1" applyFill="1" applyBorder="1" applyAlignment="1" applyProtection="1">
      <alignment horizontal="center" vertical="center"/>
      <protection locked="0"/>
    </xf>
    <xf numFmtId="1" fontId="0" fillId="0" borderId="6" xfId="0" applyNumberFormat="1" applyFont="1" applyFill="1" applyBorder="1" applyAlignment="1" applyProtection="1">
      <alignment horizontal="center" vertical="center"/>
      <protection locked="0"/>
    </xf>
    <xf numFmtId="0" fontId="0" fillId="18" borderId="6" xfId="0" applyFont="1" applyFill="1" applyBorder="1" applyAlignment="1" applyProtection="1">
      <alignment horizontal="center" vertical="center"/>
      <protection locked="0"/>
    </xf>
    <xf numFmtId="2" fontId="0" fillId="0" borderId="6" xfId="0" quotePrefix="1" applyNumberFormat="1" applyFont="1" applyBorder="1" applyAlignment="1" applyProtection="1">
      <alignment horizontal="center" vertical="center" wrapText="1"/>
      <protection locked="0"/>
    </xf>
    <xf numFmtId="164" fontId="11" fillId="12" borderId="6" xfId="0" applyNumberFormat="1" applyFont="1" applyFill="1" applyBorder="1" applyAlignment="1" applyProtection="1">
      <alignment vertical="center" wrapText="1"/>
      <protection locked="0"/>
    </xf>
    <xf numFmtId="2" fontId="0" fillId="0" borderId="34" xfId="0" applyNumberFormat="1" applyFont="1" applyFill="1" applyBorder="1" applyAlignment="1" applyProtection="1">
      <alignment horizontal="center" vertical="center"/>
      <protection locked="0"/>
    </xf>
    <xf numFmtId="2" fontId="0" fillId="0" borderId="7" xfId="0" applyNumberFormat="1" applyFont="1" applyFill="1" applyBorder="1" applyAlignment="1" applyProtection="1">
      <alignment horizontal="center" vertical="center"/>
    </xf>
    <xf numFmtId="2" fontId="0" fillId="0" borderId="32" xfId="0" applyNumberFormat="1" applyFont="1" applyFill="1" applyBorder="1" applyAlignment="1" applyProtection="1">
      <alignment horizontal="center" vertical="center"/>
      <protection locked="0"/>
    </xf>
    <xf numFmtId="0" fontId="0" fillId="0" borderId="2" xfId="0" applyFont="1" applyBorder="1" applyAlignment="1" applyProtection="1">
      <alignment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2" fontId="0" fillId="0" borderId="33" xfId="0" applyNumberFormat="1" applyFont="1" applyFill="1" applyBorder="1" applyAlignment="1" applyProtection="1">
      <alignment horizontal="center" vertical="center"/>
      <protection locked="0"/>
    </xf>
    <xf numFmtId="2" fontId="0" fillId="0" borderId="37" xfId="0" applyNumberFormat="1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0" fillId="12" borderId="3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5" xfId="0" applyBorder="1" applyAlignment="1" applyProtection="1">
      <alignment horizontal="center" vertical="center"/>
      <protection locked="0"/>
    </xf>
    <xf numFmtId="0" fontId="0" fillId="0" borderId="32" xfId="0" applyFont="1" applyBorder="1" applyAlignment="1" applyProtection="1">
      <alignment horizontal="center" vertical="center"/>
      <protection locked="0"/>
    </xf>
    <xf numFmtId="0" fontId="9" fillId="0" borderId="2" xfId="0" quotePrefix="1" applyFont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1" fillId="30" borderId="7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12" fillId="14" borderId="38" xfId="0" applyFont="1" applyFill="1" applyBorder="1" applyAlignment="1" applyProtection="1">
      <alignment vertical="center"/>
      <protection locked="0"/>
    </xf>
    <xf numFmtId="0" fontId="0" fillId="0" borderId="5" xfId="0" applyBorder="1" applyAlignment="1">
      <alignment vertical="center"/>
    </xf>
    <xf numFmtId="20" fontId="0" fillId="0" borderId="6" xfId="0" applyNumberFormat="1" applyBorder="1" applyAlignment="1" applyProtection="1">
      <alignment horizontal="center" vertical="center"/>
      <protection locked="0"/>
    </xf>
    <xf numFmtId="0" fontId="0" fillId="17" borderId="6" xfId="0" applyFill="1" applyBorder="1" applyAlignment="1" applyProtection="1">
      <alignment horizontal="center" vertical="center"/>
      <protection locked="0"/>
    </xf>
    <xf numFmtId="0" fontId="0" fillId="18" borderId="6" xfId="0" applyFill="1" applyBorder="1" applyAlignment="1" applyProtection="1">
      <alignment horizontal="center" vertical="center"/>
      <protection locked="0"/>
    </xf>
    <xf numFmtId="2" fontId="0" fillId="0" borderId="34" xfId="0" applyNumberForma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0" fillId="12" borderId="2" xfId="0" quotePrefix="1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2" fontId="9" fillId="0" borderId="2" xfId="0" applyNumberFormat="1" applyFont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0" fillId="0" borderId="2" xfId="0" quotePrefix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11" fillId="0" borderId="2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2" fontId="0" fillId="0" borderId="0" xfId="0" applyNumberFormat="1" applyFont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42" fillId="34" borderId="32" xfId="0" applyFont="1" applyFill="1" applyBorder="1" applyAlignment="1" applyProtection="1">
      <alignment horizontal="center" vertical="center"/>
      <protection locked="0"/>
    </xf>
    <xf numFmtId="0" fontId="42" fillId="34" borderId="37" xfId="0" applyFont="1" applyFill="1" applyBorder="1" applyAlignment="1" applyProtection="1">
      <alignment horizontal="center" vertical="center"/>
      <protection locked="0"/>
    </xf>
    <xf numFmtId="0" fontId="11" fillId="14" borderId="2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0" fontId="4" fillId="3" borderId="1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0" fontId="2" fillId="19" borderId="3" xfId="0" applyFont="1" applyFill="1" applyBorder="1" applyAlignment="1">
      <alignment horizontal="center" vertical="center"/>
    </xf>
    <xf numFmtId="0" fontId="2" fillId="19" borderId="4" xfId="0" applyFont="1" applyFill="1" applyBorder="1" applyAlignment="1">
      <alignment horizontal="center" vertical="center"/>
    </xf>
    <xf numFmtId="0" fontId="40" fillId="8" borderId="3" xfId="0" applyFont="1" applyFill="1" applyBorder="1" applyAlignment="1">
      <alignment horizontal="center" vertical="center"/>
    </xf>
    <xf numFmtId="0" fontId="40" fillId="8" borderId="4" xfId="0" applyFont="1" applyFill="1" applyBorder="1" applyAlignment="1">
      <alignment horizontal="center" vertical="center"/>
    </xf>
    <xf numFmtId="0" fontId="40" fillId="8" borderId="5" xfId="0" applyFont="1" applyFill="1" applyBorder="1" applyAlignment="1">
      <alignment horizontal="center" vertical="center"/>
    </xf>
    <xf numFmtId="0" fontId="41" fillId="8" borderId="3" xfId="0" applyFont="1" applyFill="1" applyBorder="1" applyAlignment="1" applyProtection="1">
      <alignment horizontal="center" vertical="center"/>
      <protection locked="0"/>
    </xf>
    <xf numFmtId="0" fontId="41" fillId="8" borderId="4" xfId="0" applyFont="1" applyFill="1" applyBorder="1" applyAlignment="1" applyProtection="1">
      <alignment horizontal="center" vertical="center"/>
      <protection locked="0"/>
    </xf>
    <xf numFmtId="0" fontId="41" fillId="8" borderId="5" xfId="0" applyFont="1" applyFill="1" applyBorder="1" applyAlignment="1" applyProtection="1">
      <alignment horizontal="center" vertical="center"/>
      <protection locked="0"/>
    </xf>
    <xf numFmtId="0" fontId="2" fillId="19" borderId="3" xfId="0" applyFont="1" applyFill="1" applyBorder="1" applyAlignment="1" applyProtection="1">
      <alignment horizontal="center" vertical="center"/>
      <protection locked="0"/>
    </xf>
    <xf numFmtId="0" fontId="2" fillId="19" borderId="4" xfId="0" applyFont="1" applyFill="1" applyBorder="1" applyAlignment="1" applyProtection="1">
      <alignment horizontal="center" vertical="center"/>
      <protection locked="0"/>
    </xf>
    <xf numFmtId="0" fontId="2" fillId="19" borderId="3" xfId="1" applyFont="1" applyFill="1" applyBorder="1" applyAlignment="1" applyProtection="1">
      <alignment horizontal="center" vertical="center" wrapText="1"/>
      <protection locked="0"/>
    </xf>
    <xf numFmtId="0" fontId="2" fillId="19" borderId="4" xfId="1" applyFont="1" applyFill="1" applyBorder="1" applyAlignment="1" applyProtection="1">
      <alignment horizontal="center" vertical="center" wrapText="1"/>
      <protection locked="0"/>
    </xf>
    <xf numFmtId="0" fontId="2" fillId="19" borderId="5" xfId="1" applyFont="1" applyFill="1" applyBorder="1" applyAlignment="1" applyProtection="1">
      <alignment horizontal="center" vertical="center" wrapText="1"/>
      <protection locked="0"/>
    </xf>
    <xf numFmtId="0" fontId="4" fillId="3" borderId="1" xfId="0" applyFont="1" applyFill="1" applyBorder="1" applyAlignment="1" applyProtection="1">
      <alignment horizontal="center" vertical="center"/>
      <protection locked="0"/>
    </xf>
    <xf numFmtId="0" fontId="4" fillId="3" borderId="0" xfId="0" applyFont="1" applyFill="1" applyBorder="1" applyAlignment="1" applyProtection="1">
      <alignment horizontal="center" vertical="center"/>
      <protection locked="0"/>
    </xf>
    <xf numFmtId="0" fontId="4" fillId="3" borderId="33" xfId="0" applyFont="1" applyFill="1" applyBorder="1" applyAlignment="1" applyProtection="1">
      <alignment horizontal="center" vertical="center"/>
      <protection locked="0"/>
    </xf>
    <xf numFmtId="0" fontId="6" fillId="9" borderId="3" xfId="0" applyFont="1" applyFill="1" applyBorder="1" applyAlignment="1" applyProtection="1">
      <alignment horizontal="center" vertical="center"/>
      <protection locked="0"/>
    </xf>
    <xf numFmtId="0" fontId="6" fillId="9" borderId="4" xfId="0" applyFont="1" applyFill="1" applyBorder="1" applyAlignment="1" applyProtection="1">
      <alignment horizontal="center" vertical="center"/>
      <protection locked="0"/>
    </xf>
    <xf numFmtId="0" fontId="6" fillId="9" borderId="5" xfId="0" applyFont="1" applyFill="1" applyBorder="1" applyAlignment="1" applyProtection="1">
      <alignment horizontal="center" vertical="center"/>
      <protection locked="0"/>
    </xf>
    <xf numFmtId="0" fontId="2" fillId="19" borderId="2" xfId="1" applyFont="1" applyFill="1" applyBorder="1" applyAlignment="1" applyProtection="1">
      <alignment horizontal="center" vertical="center" wrapText="1"/>
      <protection locked="0"/>
    </xf>
    <xf numFmtId="0" fontId="18" fillId="19" borderId="2" xfId="1" applyFont="1" applyFill="1" applyBorder="1" applyAlignment="1" applyProtection="1">
      <alignment horizontal="center" vertical="center" wrapText="1"/>
      <protection locked="0"/>
    </xf>
    <xf numFmtId="0" fontId="36" fillId="8" borderId="3" xfId="0" applyFont="1" applyFill="1" applyBorder="1" applyAlignment="1" applyProtection="1">
      <alignment horizontal="center" vertical="center"/>
      <protection locked="0"/>
    </xf>
    <xf numFmtId="0" fontId="36" fillId="8" borderId="4" xfId="0" applyFont="1" applyFill="1" applyBorder="1" applyAlignment="1" applyProtection="1">
      <alignment horizontal="center" vertical="center"/>
      <protection locked="0"/>
    </xf>
    <xf numFmtId="0" fontId="36" fillId="8" borderId="5" xfId="0" applyFont="1" applyFill="1" applyBorder="1" applyAlignment="1" applyProtection="1">
      <alignment horizontal="center" vertical="center"/>
      <protection locked="0"/>
    </xf>
    <xf numFmtId="0" fontId="44" fillId="20" borderId="3" xfId="0" applyFont="1" applyFill="1" applyBorder="1" applyAlignment="1" applyProtection="1">
      <alignment horizontal="center" vertical="center"/>
      <protection locked="0"/>
    </xf>
    <xf numFmtId="0" fontId="44" fillId="20" borderId="4" xfId="0" applyFont="1" applyFill="1" applyBorder="1" applyAlignment="1" applyProtection="1">
      <alignment horizontal="center" vertical="center"/>
      <protection locked="0"/>
    </xf>
    <xf numFmtId="0" fontId="44" fillId="20" borderId="5" xfId="0" applyFont="1" applyFill="1" applyBorder="1" applyAlignment="1" applyProtection="1">
      <alignment horizontal="center" vertical="center"/>
      <protection locked="0"/>
    </xf>
    <xf numFmtId="1" fontId="27" fillId="8" borderId="3" xfId="0" applyNumberFormat="1" applyFont="1" applyFill="1" applyBorder="1" applyAlignment="1" applyProtection="1">
      <alignment horizontal="center" vertical="center"/>
    </xf>
    <xf numFmtId="1" fontId="27" fillId="8" borderId="4" xfId="0" applyNumberFormat="1" applyFont="1" applyFill="1" applyBorder="1" applyAlignment="1" applyProtection="1">
      <alignment horizontal="center" vertical="center"/>
    </xf>
    <xf numFmtId="1" fontId="27" fillId="8" borderId="5" xfId="0" applyNumberFormat="1" applyFont="1" applyFill="1" applyBorder="1" applyAlignment="1" applyProtection="1">
      <alignment horizontal="center" vertical="center"/>
    </xf>
    <xf numFmtId="0" fontId="4" fillId="3" borderId="13" xfId="0" applyFont="1" applyFill="1" applyBorder="1" applyAlignment="1" applyProtection="1">
      <alignment horizontal="center" vertical="center"/>
      <protection locked="0"/>
    </xf>
    <xf numFmtId="0" fontId="4" fillId="3" borderId="14" xfId="0" applyFont="1" applyFill="1" applyBorder="1" applyAlignment="1" applyProtection="1">
      <alignment horizontal="center" vertical="center"/>
      <protection locked="0"/>
    </xf>
    <xf numFmtId="0" fontId="2" fillId="19" borderId="10" xfId="0" applyFont="1" applyFill="1" applyBorder="1" applyAlignment="1" applyProtection="1">
      <alignment horizontal="center" vertical="center"/>
      <protection locked="0"/>
    </xf>
    <xf numFmtId="0" fontId="2" fillId="19" borderId="11" xfId="0" applyFont="1" applyFill="1" applyBorder="1" applyAlignment="1" applyProtection="1">
      <alignment horizontal="center" vertical="center"/>
      <protection locked="0"/>
    </xf>
    <xf numFmtId="0" fontId="39" fillId="33" borderId="3" xfId="0" applyFont="1" applyFill="1" applyBorder="1" applyAlignment="1" applyProtection="1">
      <alignment horizontal="center" vertical="center"/>
      <protection locked="0"/>
    </xf>
    <xf numFmtId="0" fontId="39" fillId="33" borderId="4" xfId="0" applyFont="1" applyFill="1" applyBorder="1" applyAlignment="1" applyProtection="1">
      <alignment horizontal="center" vertical="center"/>
      <protection locked="0"/>
    </xf>
    <xf numFmtId="0" fontId="39" fillId="33" borderId="5" xfId="0" applyFont="1" applyFill="1" applyBorder="1" applyAlignment="1" applyProtection="1">
      <alignment horizontal="center" vertical="center"/>
      <protection locked="0"/>
    </xf>
    <xf numFmtId="0" fontId="11" fillId="14" borderId="3" xfId="0" applyFont="1" applyFill="1" applyBorder="1" applyAlignment="1" applyProtection="1">
      <alignment horizontal="center" vertical="center"/>
      <protection locked="0"/>
    </xf>
    <xf numFmtId="0" fontId="11" fillId="14" borderId="4" xfId="0" applyFont="1" applyFill="1" applyBorder="1" applyAlignment="1" applyProtection="1">
      <alignment horizontal="center" vertical="center"/>
      <protection locked="0"/>
    </xf>
    <xf numFmtId="0" fontId="11" fillId="14" borderId="5" xfId="0" applyFont="1" applyFill="1" applyBorder="1" applyAlignment="1" applyProtection="1">
      <alignment horizontal="center" vertical="center"/>
      <protection locked="0"/>
    </xf>
    <xf numFmtId="0" fontId="24" fillId="23" borderId="3" xfId="0" applyFont="1" applyFill="1" applyBorder="1" applyAlignment="1" applyProtection="1">
      <alignment horizontal="center" vertical="center"/>
      <protection locked="0"/>
    </xf>
    <xf numFmtId="0" fontId="24" fillId="23" borderId="4" xfId="0" applyFont="1" applyFill="1" applyBorder="1" applyAlignment="1" applyProtection="1">
      <alignment horizontal="center" vertical="center"/>
      <protection locked="0"/>
    </xf>
    <xf numFmtId="0" fontId="24" fillId="23" borderId="5" xfId="0" applyFont="1" applyFill="1" applyBorder="1" applyAlignment="1" applyProtection="1">
      <alignment horizontal="center" vertical="center"/>
      <protection locked="0"/>
    </xf>
    <xf numFmtId="0" fontId="4" fillId="3" borderId="35" xfId="0" applyFont="1" applyFill="1" applyBorder="1" applyAlignment="1" applyProtection="1">
      <alignment horizontal="center" vertical="center"/>
      <protection locked="0"/>
    </xf>
    <xf numFmtId="0" fontId="0" fillId="33" borderId="3" xfId="0" applyFill="1" applyBorder="1" applyAlignment="1" applyProtection="1">
      <alignment horizontal="center" vertical="center"/>
      <protection locked="0"/>
    </xf>
    <xf numFmtId="0" fontId="0" fillId="33" borderId="4" xfId="0" applyFill="1" applyBorder="1" applyAlignment="1" applyProtection="1">
      <alignment horizontal="center" vertical="center"/>
      <protection locked="0"/>
    </xf>
    <xf numFmtId="0" fontId="0" fillId="33" borderId="5" xfId="0" applyFill="1" applyBorder="1" applyAlignment="1" applyProtection="1">
      <alignment horizontal="center" vertical="center"/>
      <protection locked="0"/>
    </xf>
    <xf numFmtId="0" fontId="27" fillId="8" borderId="3" xfId="0" applyFont="1" applyFill="1" applyBorder="1" applyAlignment="1" applyProtection="1">
      <alignment horizontal="center" vertical="center"/>
      <protection locked="0"/>
    </xf>
    <xf numFmtId="0" fontId="27" fillId="8" borderId="4" xfId="0" applyFont="1" applyFill="1" applyBorder="1" applyAlignment="1" applyProtection="1">
      <alignment horizontal="center" vertical="center"/>
      <protection locked="0"/>
    </xf>
    <xf numFmtId="0" fontId="27" fillId="8" borderId="5" xfId="0" applyFont="1" applyFill="1" applyBorder="1" applyAlignment="1" applyProtection="1">
      <alignment horizontal="center" vertical="center"/>
      <protection locked="0"/>
    </xf>
    <xf numFmtId="0" fontId="42" fillId="34" borderId="32" xfId="0" applyFont="1" applyFill="1" applyBorder="1" applyAlignment="1" applyProtection="1">
      <alignment horizontal="center" vertical="center"/>
      <protection locked="0"/>
    </xf>
    <xf numFmtId="0" fontId="42" fillId="34" borderId="37" xfId="0" applyFont="1" applyFill="1" applyBorder="1" applyAlignment="1" applyProtection="1">
      <alignment horizontal="center" vertical="center"/>
      <protection locked="0"/>
    </xf>
    <xf numFmtId="0" fontId="11" fillId="14" borderId="2" xfId="0" applyFont="1" applyFill="1" applyBorder="1" applyAlignment="1" applyProtection="1">
      <alignment horizontal="center" vertical="center"/>
      <protection locked="0"/>
    </xf>
    <xf numFmtId="0" fontId="11" fillId="14" borderId="32" xfId="0" applyFont="1" applyFill="1" applyBorder="1" applyAlignment="1" applyProtection="1">
      <alignment horizontal="center" vertical="center"/>
      <protection locked="0"/>
    </xf>
    <xf numFmtId="0" fontId="11" fillId="14" borderId="33" xfId="0" applyFont="1" applyFill="1" applyBorder="1" applyAlignment="1" applyProtection="1">
      <alignment horizontal="center" vertical="center"/>
      <protection locked="0"/>
    </xf>
    <xf numFmtId="0" fontId="11" fillId="14" borderId="37" xfId="0" applyFont="1" applyFill="1" applyBorder="1" applyAlignment="1" applyProtection="1">
      <alignment horizontal="center" vertical="center"/>
      <protection locked="0"/>
    </xf>
    <xf numFmtId="0" fontId="42" fillId="34" borderId="3" xfId="0" applyFont="1" applyFill="1" applyBorder="1" applyAlignment="1" applyProtection="1">
      <alignment horizontal="center" vertical="center"/>
      <protection locked="0"/>
    </xf>
    <xf numFmtId="0" fontId="42" fillId="34" borderId="5" xfId="0" applyFont="1" applyFill="1" applyBorder="1" applyAlignment="1" applyProtection="1">
      <alignment horizontal="center" vertical="center"/>
      <protection locked="0"/>
    </xf>
    <xf numFmtId="0" fontId="7" fillId="24" borderId="32" xfId="0" applyFont="1" applyFill="1" applyBorder="1" applyAlignment="1" applyProtection="1">
      <alignment horizontal="center" vertical="center"/>
      <protection locked="0"/>
    </xf>
    <xf numFmtId="0" fontId="7" fillId="24" borderId="37" xfId="0" applyFont="1" applyFill="1" applyBorder="1" applyAlignment="1" applyProtection="1">
      <alignment horizontal="center" vertical="center"/>
      <protection locked="0"/>
    </xf>
    <xf numFmtId="0" fontId="7" fillId="24" borderId="3" xfId="0" applyFont="1" applyFill="1" applyBorder="1" applyAlignment="1" applyProtection="1">
      <alignment horizontal="center" vertical="center"/>
      <protection locked="0"/>
    </xf>
    <xf numFmtId="0" fontId="7" fillId="24" borderId="5" xfId="0" applyFont="1" applyFill="1" applyBorder="1" applyAlignment="1" applyProtection="1">
      <alignment horizontal="center" vertical="center"/>
      <protection locked="0"/>
    </xf>
    <xf numFmtId="20" fontId="43" fillId="24" borderId="1" xfId="0" applyNumberFormat="1" applyFont="1" applyFill="1" applyBorder="1" applyAlignment="1" applyProtection="1">
      <alignment horizontal="center" vertical="center"/>
      <protection locked="0"/>
    </xf>
    <xf numFmtId="20" fontId="43" fillId="24" borderId="0" xfId="0" applyNumberFormat="1" applyFont="1" applyFill="1" applyBorder="1" applyAlignment="1" applyProtection="1">
      <alignment horizontal="center" vertical="center"/>
      <protection locked="0"/>
    </xf>
    <xf numFmtId="20" fontId="43" fillId="24" borderId="40" xfId="0" applyNumberFormat="1" applyFont="1" applyFill="1" applyBorder="1" applyAlignment="1" applyProtection="1">
      <alignment horizontal="center" vertical="center"/>
      <protection locked="0"/>
    </xf>
    <xf numFmtId="0" fontId="38" fillId="8" borderId="3" xfId="0" applyFont="1" applyFill="1" applyBorder="1" applyAlignment="1" applyProtection="1">
      <alignment horizontal="center" vertical="center"/>
      <protection locked="0"/>
    </xf>
    <xf numFmtId="0" fontId="38" fillId="8" borderId="4" xfId="0" applyFont="1" applyFill="1" applyBorder="1" applyAlignment="1" applyProtection="1">
      <alignment horizontal="center" vertical="center"/>
      <protection locked="0"/>
    </xf>
    <xf numFmtId="0" fontId="11" fillId="23" borderId="3" xfId="0" applyFont="1" applyFill="1" applyBorder="1" applyAlignment="1" applyProtection="1">
      <alignment horizontal="center" vertical="center"/>
      <protection locked="0"/>
    </xf>
    <xf numFmtId="0" fontId="11" fillId="23" borderId="4" xfId="0" applyFont="1" applyFill="1" applyBorder="1" applyAlignment="1" applyProtection="1">
      <alignment horizontal="center" vertical="center"/>
      <protection locked="0"/>
    </xf>
    <xf numFmtId="0" fontId="11" fillId="23" borderId="5" xfId="0" applyFont="1" applyFill="1" applyBorder="1" applyAlignment="1" applyProtection="1">
      <alignment horizontal="center" vertical="center"/>
      <protection locked="0"/>
    </xf>
    <xf numFmtId="0" fontId="2" fillId="3" borderId="13" xfId="0" applyFont="1" applyFill="1" applyBorder="1" applyAlignment="1" applyProtection="1">
      <alignment horizontal="center" vertical="center"/>
      <protection locked="0"/>
    </xf>
    <xf numFmtId="0" fontId="2" fillId="3" borderId="14" xfId="0" applyFont="1" applyFill="1" applyBorder="1" applyAlignment="1" applyProtection="1">
      <alignment horizontal="center" vertical="center"/>
      <protection locked="0"/>
    </xf>
    <xf numFmtId="0" fontId="2" fillId="3" borderId="0" xfId="0" applyFont="1" applyFill="1" applyBorder="1" applyAlignment="1" applyProtection="1">
      <alignment horizontal="center" vertical="center"/>
      <protection locked="0"/>
    </xf>
    <xf numFmtId="0" fontId="2" fillId="3" borderId="36" xfId="0" applyFont="1" applyFill="1" applyBorder="1" applyAlignment="1" applyProtection="1">
      <alignment horizontal="center" vertical="center"/>
      <protection locked="0"/>
    </xf>
    <xf numFmtId="0" fontId="11" fillId="30" borderId="27" xfId="0" applyFont="1" applyFill="1" applyBorder="1" applyAlignment="1" applyProtection="1">
      <alignment horizontal="center" vertical="center"/>
      <protection locked="0"/>
    </xf>
    <xf numFmtId="0" fontId="11" fillId="30" borderId="29" xfId="0" applyFont="1" applyFill="1" applyBorder="1" applyAlignment="1" applyProtection="1">
      <alignment horizontal="center" vertical="center"/>
      <protection locked="0"/>
    </xf>
    <xf numFmtId="0" fontId="11" fillId="14" borderId="27" xfId="0" applyFont="1" applyFill="1" applyBorder="1" applyAlignment="1" applyProtection="1">
      <alignment horizontal="center" vertical="center"/>
      <protection locked="0"/>
    </xf>
    <xf numFmtId="0" fontId="11" fillId="14" borderId="28" xfId="0" applyFont="1" applyFill="1" applyBorder="1" applyAlignment="1" applyProtection="1">
      <alignment horizontal="center" vertical="center"/>
      <protection locked="0"/>
    </xf>
    <xf numFmtId="0" fontId="11" fillId="14" borderId="29" xfId="0" applyFont="1" applyFill="1" applyBorder="1" applyAlignment="1" applyProtection="1">
      <alignment horizontal="center" vertical="center"/>
      <protection locked="0"/>
    </xf>
    <xf numFmtId="0" fontId="11" fillId="30" borderId="28" xfId="0" applyFont="1" applyFill="1" applyBorder="1" applyAlignment="1" applyProtection="1">
      <alignment horizontal="center" vertical="center"/>
      <protection locked="0"/>
    </xf>
    <xf numFmtId="0" fontId="11" fillId="24" borderId="3" xfId="0" applyFont="1" applyFill="1" applyBorder="1" applyAlignment="1" applyProtection="1">
      <alignment horizontal="center" vertical="center"/>
      <protection locked="0"/>
    </xf>
    <xf numFmtId="0" fontId="11" fillId="24" borderId="5" xfId="0" applyFont="1" applyFill="1" applyBorder="1" applyAlignment="1" applyProtection="1">
      <alignment horizontal="center" vertical="center"/>
      <protection locked="0"/>
    </xf>
    <xf numFmtId="0" fontId="11" fillId="8" borderId="3" xfId="0" applyFont="1" applyFill="1" applyBorder="1" applyAlignment="1" applyProtection="1">
      <alignment horizontal="center" vertical="center"/>
      <protection locked="0"/>
    </xf>
    <xf numFmtId="0" fontId="11" fillId="8" borderId="5" xfId="0" applyFont="1" applyFill="1" applyBorder="1" applyAlignment="1" applyProtection="1">
      <alignment horizontal="center" vertical="center"/>
      <protection locked="0"/>
    </xf>
    <xf numFmtId="0" fontId="35" fillId="8" borderId="3" xfId="0" applyFont="1" applyFill="1" applyBorder="1" applyAlignment="1" applyProtection="1">
      <alignment horizontal="center" vertical="center"/>
      <protection locked="0"/>
    </xf>
    <xf numFmtId="0" fontId="35" fillId="8" borderId="4" xfId="0" applyFont="1" applyFill="1" applyBorder="1" applyAlignment="1" applyProtection="1">
      <alignment horizontal="center" vertical="center"/>
      <protection locked="0"/>
    </xf>
    <xf numFmtId="0" fontId="2" fillId="19" borderId="16" xfId="0" applyFont="1" applyFill="1" applyBorder="1" applyAlignment="1" applyProtection="1">
      <alignment horizontal="center" vertical="center"/>
      <protection locked="0"/>
    </xf>
    <xf numFmtId="20" fontId="43" fillId="24" borderId="27" xfId="0" applyNumberFormat="1" applyFont="1" applyFill="1" applyBorder="1" applyAlignment="1" applyProtection="1">
      <alignment horizontal="center" vertical="center"/>
      <protection locked="0"/>
    </xf>
    <xf numFmtId="20" fontId="43" fillId="24" borderId="28" xfId="0" applyNumberFormat="1" applyFont="1" applyFill="1" applyBorder="1" applyAlignment="1" applyProtection="1">
      <alignment horizontal="center" vertical="center"/>
      <protection locked="0"/>
    </xf>
    <xf numFmtId="20" fontId="43" fillId="24" borderId="29" xfId="0" applyNumberFormat="1" applyFont="1" applyFill="1" applyBorder="1" applyAlignment="1" applyProtection="1">
      <alignment horizontal="center" vertical="center"/>
      <protection locked="0"/>
    </xf>
    <xf numFmtId="0" fontId="11" fillId="24" borderId="27" xfId="0" applyFont="1" applyFill="1" applyBorder="1" applyAlignment="1" applyProtection="1">
      <alignment horizontal="center" vertical="center"/>
      <protection locked="0"/>
    </xf>
    <xf numFmtId="0" fontId="11" fillId="24" borderId="29" xfId="0" applyFont="1" applyFill="1" applyBorder="1" applyAlignment="1" applyProtection="1">
      <alignment horizontal="center" vertical="center"/>
      <protection locked="0"/>
    </xf>
    <xf numFmtId="0" fontId="37" fillId="33" borderId="3" xfId="0" applyFont="1" applyFill="1" applyBorder="1" applyAlignment="1" applyProtection="1">
      <alignment horizontal="center" vertical="center"/>
      <protection locked="0"/>
    </xf>
    <xf numFmtId="0" fontId="37" fillId="33" borderId="4" xfId="0" applyFont="1" applyFill="1" applyBorder="1" applyAlignment="1" applyProtection="1">
      <alignment horizontal="center" vertical="center"/>
      <protection locked="0"/>
    </xf>
    <xf numFmtId="0" fontId="18" fillId="19" borderId="3" xfId="1" applyFont="1" applyFill="1" applyBorder="1" applyAlignment="1" applyProtection="1">
      <alignment horizontal="center" vertical="center" wrapText="1"/>
      <protection locked="0"/>
    </xf>
    <xf numFmtId="0" fontId="18" fillId="19" borderId="4" xfId="1" applyFont="1" applyFill="1" applyBorder="1" applyAlignment="1" applyProtection="1">
      <alignment horizontal="center" vertical="center" wrapText="1"/>
      <protection locked="0"/>
    </xf>
    <xf numFmtId="0" fontId="18" fillId="19" borderId="5" xfId="1" applyFont="1" applyFill="1" applyBorder="1" applyAlignment="1" applyProtection="1">
      <alignment horizontal="center" vertical="center" wrapText="1"/>
      <protection locked="0"/>
    </xf>
    <xf numFmtId="0" fontId="2" fillId="19" borderId="18" xfId="0" applyFont="1" applyFill="1" applyBorder="1" applyAlignment="1" applyProtection="1">
      <alignment horizontal="center" vertical="center"/>
      <protection locked="0"/>
    </xf>
    <xf numFmtId="0" fontId="2" fillId="19" borderId="17" xfId="0" applyFont="1" applyFill="1" applyBorder="1" applyAlignment="1" applyProtection="1">
      <alignment horizontal="center" vertical="center"/>
      <protection locked="0"/>
    </xf>
    <xf numFmtId="0" fontId="2" fillId="19" borderId="23" xfId="0" applyFont="1" applyFill="1" applyBorder="1" applyAlignment="1" applyProtection="1">
      <alignment horizontal="center" vertical="center"/>
      <protection locked="0"/>
    </xf>
    <xf numFmtId="0" fontId="28" fillId="0" borderId="27" xfId="0" applyFont="1" applyBorder="1" applyAlignment="1" applyProtection="1">
      <alignment horizontal="center" vertical="center"/>
      <protection locked="0"/>
    </xf>
    <xf numFmtId="0" fontId="28" fillId="0" borderId="28" xfId="0" applyFont="1" applyBorder="1" applyAlignment="1" applyProtection="1">
      <alignment horizontal="center" vertical="center"/>
      <protection locked="0"/>
    </xf>
    <xf numFmtId="0" fontId="28" fillId="0" borderId="29" xfId="0" applyFont="1" applyBorder="1" applyAlignment="1" applyProtection="1">
      <alignment horizontal="center" vertical="center"/>
      <protection locked="0"/>
    </xf>
    <xf numFmtId="0" fontId="28" fillId="8" borderId="27" xfId="0" applyFont="1" applyFill="1" applyBorder="1" applyAlignment="1" applyProtection="1">
      <alignment horizontal="center" vertical="center"/>
      <protection locked="0"/>
    </xf>
    <xf numFmtId="0" fontId="28" fillId="8" borderId="28" xfId="0" applyFont="1" applyFill="1" applyBorder="1" applyAlignment="1" applyProtection="1">
      <alignment horizontal="center" vertical="center"/>
      <protection locked="0"/>
    </xf>
    <xf numFmtId="0" fontId="28" fillId="8" borderId="29" xfId="0" applyFont="1" applyFill="1" applyBorder="1" applyAlignment="1" applyProtection="1">
      <alignment horizontal="center" vertical="center"/>
      <protection locked="0"/>
    </xf>
    <xf numFmtId="0" fontId="15" fillId="3" borderId="1" xfId="0" applyFont="1" applyFill="1" applyBorder="1" applyAlignment="1" applyProtection="1">
      <alignment horizontal="center" vertical="center"/>
      <protection locked="0"/>
    </xf>
    <xf numFmtId="0" fontId="15" fillId="3" borderId="0" xfId="0" applyFont="1" applyFill="1" applyBorder="1" applyAlignment="1" applyProtection="1">
      <alignment horizontal="center" vertical="center"/>
      <protection locked="0"/>
    </xf>
    <xf numFmtId="0" fontId="15" fillId="3" borderId="14" xfId="0" applyFont="1" applyFill="1" applyBorder="1" applyAlignment="1" applyProtection="1">
      <alignment horizontal="center" vertical="center"/>
      <protection locked="0"/>
    </xf>
    <xf numFmtId="0" fontId="8" fillId="4" borderId="20" xfId="1" applyFont="1" applyFill="1" applyBorder="1" applyAlignment="1" applyProtection="1">
      <alignment horizontal="center" vertical="center" wrapText="1"/>
      <protection locked="0"/>
    </xf>
    <xf numFmtId="0" fontId="8" fillId="4" borderId="7" xfId="1" applyFont="1" applyFill="1" applyBorder="1" applyAlignment="1" applyProtection="1">
      <alignment horizontal="center" vertical="center" wrapText="1"/>
      <protection locked="0"/>
    </xf>
    <xf numFmtId="0" fontId="8" fillId="15" borderId="20" xfId="1" applyFont="1" applyFill="1" applyBorder="1" applyAlignment="1" applyProtection="1">
      <alignment horizontal="center" vertical="center" wrapText="1"/>
      <protection locked="0"/>
    </xf>
    <xf numFmtId="0" fontId="8" fillId="15" borderId="7" xfId="1" applyFont="1" applyFill="1" applyBorder="1" applyAlignment="1" applyProtection="1">
      <alignment horizontal="center" vertical="center" wrapText="1"/>
      <protection locked="0"/>
    </xf>
    <xf numFmtId="0" fontId="8" fillId="15" borderId="2" xfId="0" applyFont="1" applyFill="1" applyBorder="1" applyAlignment="1" applyProtection="1">
      <alignment horizontal="center" vertical="center"/>
      <protection locked="0"/>
    </xf>
    <xf numFmtId="0" fontId="8" fillId="15" borderId="2" xfId="1" applyFont="1" applyFill="1" applyBorder="1" applyAlignment="1" applyProtection="1">
      <alignment horizontal="center" vertical="center" wrapText="1"/>
      <protection locked="0"/>
    </xf>
    <xf numFmtId="0" fontId="8" fillId="8" borderId="20" xfId="1" applyFont="1" applyFill="1" applyBorder="1" applyAlignment="1" applyProtection="1">
      <alignment horizontal="center" vertical="center" wrapText="1"/>
      <protection locked="0"/>
    </xf>
    <xf numFmtId="0" fontId="8" fillId="8" borderId="7" xfId="1" applyFont="1" applyFill="1" applyBorder="1" applyAlignment="1" applyProtection="1">
      <alignment horizontal="center" vertical="center" wrapText="1"/>
      <protection locked="0"/>
    </xf>
    <xf numFmtId="0" fontId="16" fillId="19" borderId="18" xfId="0" applyFont="1" applyFill="1" applyBorder="1" applyAlignment="1" applyProtection="1">
      <alignment horizontal="center" vertical="center"/>
      <protection locked="0"/>
    </xf>
    <xf numFmtId="0" fontId="16" fillId="19" borderId="17" xfId="0" applyFont="1" applyFill="1" applyBorder="1" applyAlignment="1" applyProtection="1">
      <alignment horizontal="center" vertical="center"/>
      <protection locked="0"/>
    </xf>
    <xf numFmtId="0" fontId="20" fillId="24" borderId="3" xfId="0" applyFont="1" applyFill="1" applyBorder="1" applyAlignment="1" applyProtection="1">
      <alignment horizontal="center" vertical="center"/>
      <protection locked="0"/>
    </xf>
    <xf numFmtId="0" fontId="20" fillId="24" borderId="4" xfId="0" applyFont="1" applyFill="1" applyBorder="1" applyAlignment="1" applyProtection="1">
      <alignment horizontal="center" vertical="center"/>
      <protection locked="0"/>
    </xf>
    <xf numFmtId="0" fontId="20" fillId="24" borderId="0" xfId="0" applyFont="1" applyFill="1" applyBorder="1" applyAlignment="1" applyProtection="1">
      <alignment horizontal="center" vertical="center"/>
      <protection locked="0"/>
    </xf>
    <xf numFmtId="0" fontId="8" fillId="15" borderId="15" xfId="1" applyFont="1" applyFill="1" applyBorder="1" applyAlignment="1" applyProtection="1">
      <alignment horizontal="center" vertical="center" wrapText="1"/>
      <protection locked="0"/>
    </xf>
    <xf numFmtId="0" fontId="8" fillId="15" borderId="22" xfId="1" applyFont="1" applyFill="1" applyBorder="1" applyAlignment="1" applyProtection="1">
      <alignment horizontal="center" vertical="center" wrapText="1"/>
      <protection locked="0"/>
    </xf>
    <xf numFmtId="0" fontId="8" fillId="15" borderId="21" xfId="1" applyFont="1" applyFill="1" applyBorder="1" applyAlignment="1" applyProtection="1">
      <alignment horizontal="center" vertical="center" wrapText="1"/>
      <protection locked="0"/>
    </xf>
    <xf numFmtId="2" fontId="32" fillId="0" borderId="27" xfId="0" applyNumberFormat="1" applyFont="1" applyFill="1" applyBorder="1" applyAlignment="1" applyProtection="1">
      <alignment horizontal="center" vertical="center"/>
    </xf>
    <xf numFmtId="2" fontId="32" fillId="0" borderId="28" xfId="0" applyNumberFormat="1" applyFont="1" applyFill="1" applyBorder="1" applyAlignment="1" applyProtection="1">
      <alignment horizontal="center" vertical="center"/>
    </xf>
    <xf numFmtId="2" fontId="32" fillId="0" borderId="29" xfId="0" applyNumberFormat="1" applyFont="1" applyFill="1" applyBorder="1" applyAlignment="1" applyProtection="1">
      <alignment horizontal="center" vertical="center"/>
    </xf>
    <xf numFmtId="0" fontId="2" fillId="19" borderId="27" xfId="0" applyFont="1" applyFill="1" applyBorder="1" applyAlignment="1" applyProtection="1">
      <alignment horizontal="center" vertical="center"/>
      <protection locked="0"/>
    </xf>
    <xf numFmtId="0" fontId="2" fillId="19" borderId="28" xfId="0" applyFont="1" applyFill="1" applyBorder="1" applyAlignment="1" applyProtection="1">
      <alignment horizontal="center" vertical="center"/>
      <protection locked="0"/>
    </xf>
    <xf numFmtId="0" fontId="2" fillId="19" borderId="30" xfId="1" applyFont="1" applyFill="1" applyBorder="1" applyAlignment="1" applyProtection="1">
      <alignment horizontal="center" vertical="center" wrapText="1"/>
      <protection locked="0"/>
    </xf>
    <xf numFmtId="0" fontId="2" fillId="19" borderId="28" xfId="1" applyFont="1" applyFill="1" applyBorder="1" applyAlignment="1" applyProtection="1">
      <alignment horizontal="center" vertical="center" wrapText="1"/>
      <protection locked="0"/>
    </xf>
    <xf numFmtId="0" fontId="2" fillId="19" borderId="31" xfId="1" applyFont="1" applyFill="1" applyBorder="1" applyAlignment="1" applyProtection="1">
      <alignment horizontal="center" vertical="center" wrapText="1"/>
      <protection locked="0"/>
    </xf>
    <xf numFmtId="0" fontId="4" fillId="3" borderId="27" xfId="0" applyFont="1" applyFill="1" applyBorder="1" applyAlignment="1" applyProtection="1">
      <alignment horizontal="center" vertical="center"/>
      <protection locked="0"/>
    </xf>
    <xf numFmtId="0" fontId="4" fillId="3" borderId="28" xfId="0" applyFont="1" applyFill="1" applyBorder="1" applyAlignment="1" applyProtection="1">
      <alignment horizontal="center" vertical="center"/>
      <protection locked="0"/>
    </xf>
    <xf numFmtId="0" fontId="4" fillId="3" borderId="29" xfId="0" applyFont="1" applyFill="1" applyBorder="1" applyAlignment="1" applyProtection="1">
      <alignment horizontal="center" vertical="center"/>
      <protection locked="0"/>
    </xf>
    <xf numFmtId="0" fontId="2" fillId="5" borderId="3" xfId="0" applyFon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0" fontId="11" fillId="8" borderId="3" xfId="0" applyFont="1" applyFill="1" applyBorder="1" applyAlignment="1">
      <alignment horizontal="center" vertical="center"/>
    </xf>
    <xf numFmtId="0" fontId="11" fillId="8" borderId="4" xfId="0" applyFont="1" applyFill="1" applyBorder="1" applyAlignment="1">
      <alignment horizontal="center" vertical="center"/>
    </xf>
    <xf numFmtId="0" fontId="11" fillId="8" borderId="5" xfId="0" applyFont="1" applyFill="1" applyBorder="1" applyAlignment="1">
      <alignment horizontal="center" vertical="center"/>
    </xf>
    <xf numFmtId="0" fontId="12" fillId="14" borderId="39" xfId="0" applyFont="1" applyFill="1" applyBorder="1" applyAlignment="1" applyProtection="1">
      <alignment horizontal="center" vertical="center"/>
      <protection locked="0"/>
    </xf>
    <xf numFmtId="0" fontId="12" fillId="14" borderId="4" xfId="0" applyFont="1" applyFill="1" applyBorder="1" applyAlignment="1" applyProtection="1">
      <alignment horizontal="center" vertical="center"/>
      <protection locked="0"/>
    </xf>
    <xf numFmtId="0" fontId="12" fillId="14" borderId="5" xfId="0" applyFont="1" applyFill="1" applyBorder="1" applyAlignment="1" applyProtection="1">
      <alignment horizontal="center" vertical="center"/>
      <protection locked="0"/>
    </xf>
    <xf numFmtId="0" fontId="12" fillId="14" borderId="3" xfId="0" applyFont="1" applyFill="1" applyBorder="1" applyAlignment="1" applyProtection="1">
      <alignment horizontal="center" vertical="center"/>
      <protection locked="0"/>
    </xf>
    <xf numFmtId="0" fontId="12" fillId="8" borderId="3" xfId="0" applyFont="1" applyFill="1" applyBorder="1" applyAlignment="1" applyProtection="1">
      <alignment horizontal="center" vertical="center"/>
      <protection locked="0"/>
    </xf>
    <xf numFmtId="0" fontId="12" fillId="8" borderId="4" xfId="0" applyFont="1" applyFill="1" applyBorder="1" applyAlignment="1" applyProtection="1">
      <alignment horizontal="center" vertical="center"/>
      <protection locked="0"/>
    </xf>
    <xf numFmtId="0" fontId="12" fillId="8" borderId="5" xfId="0" applyFont="1" applyFill="1" applyBorder="1" applyAlignment="1" applyProtection="1">
      <alignment horizontal="center" vertical="center"/>
      <protection locked="0"/>
    </xf>
    <xf numFmtId="1" fontId="29" fillId="30" borderId="3" xfId="0" applyNumberFormat="1" applyFont="1" applyFill="1" applyBorder="1" applyAlignment="1" applyProtection="1">
      <alignment horizontal="center" vertical="center"/>
    </xf>
    <xf numFmtId="1" fontId="29" fillId="30" borderId="4" xfId="0" applyNumberFormat="1" applyFont="1" applyFill="1" applyBorder="1" applyAlignment="1" applyProtection="1">
      <alignment horizontal="center" vertical="center"/>
    </xf>
    <xf numFmtId="1" fontId="29" fillId="30" borderId="5" xfId="0" applyNumberFormat="1" applyFont="1" applyFill="1" applyBorder="1" applyAlignment="1" applyProtection="1">
      <alignment horizontal="center" vertical="center"/>
    </xf>
    <xf numFmtId="0" fontId="8" fillId="16" borderId="20" xfId="1" applyFont="1" applyFill="1" applyBorder="1" applyAlignment="1" applyProtection="1">
      <alignment horizontal="center" vertical="center" wrapText="1"/>
      <protection locked="0"/>
    </xf>
    <xf numFmtId="0" fontId="8" fillId="16" borderId="7" xfId="1" applyFont="1" applyFill="1" applyBorder="1" applyAlignment="1" applyProtection="1">
      <alignment horizontal="center" vertical="center" wrapText="1"/>
      <protection locked="0"/>
    </xf>
    <xf numFmtId="0" fontId="29" fillId="13" borderId="3" xfId="0" applyFont="1" applyFill="1" applyBorder="1" applyAlignment="1" applyProtection="1">
      <alignment horizontal="center" vertical="center"/>
      <protection locked="0"/>
    </xf>
    <xf numFmtId="0" fontId="29" fillId="13" borderId="4" xfId="0" applyFont="1" applyFill="1" applyBorder="1" applyAlignment="1" applyProtection="1">
      <alignment horizontal="center" vertical="center"/>
      <protection locked="0"/>
    </xf>
    <xf numFmtId="0" fontId="29" fillId="13" borderId="5" xfId="0" applyFont="1" applyFill="1" applyBorder="1" applyAlignment="1" applyProtection="1">
      <alignment horizontal="center" vertical="center"/>
      <protection locked="0"/>
    </xf>
    <xf numFmtId="0" fontId="8" fillId="4" borderId="19" xfId="1" applyFont="1" applyFill="1" applyBorder="1" applyAlignment="1" applyProtection="1">
      <alignment horizontal="center" vertical="center" wrapText="1"/>
      <protection locked="0"/>
    </xf>
    <xf numFmtId="0" fontId="30" fillId="13" borderId="3" xfId="0" applyFont="1" applyFill="1" applyBorder="1" applyAlignment="1" applyProtection="1">
      <alignment horizontal="center" vertical="center"/>
    </xf>
    <xf numFmtId="0" fontId="30" fillId="13" borderId="4" xfId="0" applyFont="1" applyFill="1" applyBorder="1" applyAlignment="1" applyProtection="1">
      <alignment horizontal="center" vertical="center"/>
    </xf>
    <xf numFmtId="0" fontId="30" fillId="13" borderId="5" xfId="0" applyFont="1" applyFill="1" applyBorder="1" applyAlignment="1" applyProtection="1">
      <alignment horizontal="center" vertical="center"/>
    </xf>
    <xf numFmtId="0" fontId="29" fillId="13" borderId="3" xfId="0" applyFont="1" applyFill="1" applyBorder="1" applyAlignment="1" applyProtection="1">
      <alignment horizontal="center" vertical="center"/>
    </xf>
    <xf numFmtId="0" fontId="29" fillId="13" borderId="4" xfId="0" applyFont="1" applyFill="1" applyBorder="1" applyAlignment="1" applyProtection="1">
      <alignment horizontal="center" vertical="center"/>
    </xf>
    <xf numFmtId="0" fontId="29" fillId="13" borderId="5" xfId="0" applyFont="1" applyFill="1" applyBorder="1" applyAlignment="1" applyProtection="1">
      <alignment horizontal="center" vertical="center"/>
    </xf>
    <xf numFmtId="0" fontId="20" fillId="25" borderId="32" xfId="0" applyFont="1" applyFill="1" applyBorder="1" applyAlignment="1" applyProtection="1">
      <alignment horizontal="center" vertical="center"/>
      <protection locked="0"/>
    </xf>
    <xf numFmtId="0" fontId="20" fillId="25" borderId="33" xfId="0" applyFont="1" applyFill="1" applyBorder="1" applyAlignment="1" applyProtection="1">
      <alignment horizontal="center" vertical="center"/>
      <protection locked="0"/>
    </xf>
    <xf numFmtId="0" fontId="16" fillId="5" borderId="18" xfId="0" applyFont="1" applyFill="1" applyBorder="1" applyAlignment="1" applyProtection="1">
      <alignment horizontal="center" vertical="center"/>
      <protection locked="0"/>
    </xf>
    <xf numFmtId="0" fontId="16" fillId="5" borderId="17" xfId="0" applyFont="1" applyFill="1" applyBorder="1" applyAlignment="1" applyProtection="1">
      <alignment horizontal="center" vertical="center"/>
      <protection locked="0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21" fontId="0" fillId="0" borderId="2" xfId="0" applyNumberFormat="1" applyFill="1" applyBorder="1" applyAlignment="1" applyProtection="1">
      <alignment horizontal="center" vertical="center"/>
      <protection locked="0"/>
    </xf>
  </cellXfs>
  <cellStyles count="4">
    <cellStyle name="Comma 2" xfId="3" xr:uid="{00000000-0005-0000-0000-000000000000}"/>
    <cellStyle name="Currency 2" xfId="2" xr:uid="{00000000-0005-0000-0000-000001000000}"/>
    <cellStyle name="Good" xfId="1" builtinId="26"/>
    <cellStyle name="Normal" xfId="0" builtinId="0"/>
  </cellStyles>
  <dxfs count="2350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33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>
          <bgColor theme="0"/>
        </patternFill>
      </fill>
    </dxf>
    <dxf>
      <font>
        <color rgb="FFFF0000"/>
      </font>
      <fill>
        <patternFill>
          <bgColor theme="0"/>
        </patternFill>
      </fill>
    </dxf>
  </dxfs>
  <tableStyles count="0" defaultTableStyle="TableStyleMedium2" defaultPivotStyle="PivotStyleMedium9"/>
  <colors>
    <mruColors>
      <color rgb="FFF7923F"/>
      <color rgb="FFFFFFCC"/>
      <color rgb="FFFF3300"/>
      <color rgb="FFF57E1B"/>
      <color rgb="FFFF603B"/>
      <color rgb="FFFFFF66"/>
      <color rgb="FFFFFF99"/>
      <color rgb="FF0066FF"/>
      <color rgb="FFFFFF00"/>
      <color rgb="FFF86E5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'APTCB-I'!$B$108:$G$108</c:f>
              <c:strCache>
                <c:ptCount val="6"/>
                <c:pt idx="0">
                  <c:v>06.02.22</c:v>
                </c:pt>
                <c:pt idx="1">
                  <c:v>B</c:v>
                </c:pt>
                <c:pt idx="2">
                  <c:v>14:45</c:v>
                </c:pt>
                <c:pt idx="3">
                  <c:v>15:30</c:v>
                </c:pt>
                <c:pt idx="4">
                  <c:v>IPCI22-01215</c:v>
                </c:pt>
                <c:pt idx="5">
                  <c:v>V-7225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'APTCB-I'!$H$107:$K$107</c:f>
              <c:strCache>
                <c:ptCount val="1"/>
                <c:pt idx="0">
                  <c:v>B2202-I-CTC010</c:v>
                </c:pt>
              </c:strCache>
            </c:strRef>
          </c:cat>
          <c:val>
            <c:numRef>
              <c:f>'APTCB-I'!$H$108:$K$108</c:f>
              <c:numCache>
                <c:formatCode>0.00</c:formatCode>
                <c:ptCount val="4"/>
                <c:pt idx="0" formatCode="General">
                  <c:v>0</c:v>
                </c:pt>
                <c:pt idx="1">
                  <c:v>50.45</c:v>
                </c:pt>
                <c:pt idx="2">
                  <c:v>1.1200000000000001</c:v>
                </c:pt>
                <c:pt idx="3" formatCode="General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22-45F2-AD14-FC4E62C2E2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92687232"/>
        <c:axId val="892684608"/>
      </c:barChart>
      <c:catAx>
        <c:axId val="892687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2684608"/>
        <c:crosses val="autoZero"/>
        <c:auto val="1"/>
        <c:lblAlgn val="ctr"/>
        <c:lblOffset val="100"/>
        <c:noMultiLvlLbl val="0"/>
      </c:catAx>
      <c:valAx>
        <c:axId val="892684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2687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1300-000000000000}">
  <sheetPr/>
  <sheetViews>
    <sheetView zoomScale="9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1941" cy="606965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9" tint="0.39997558519241921"/>
  </sheetPr>
  <dimension ref="A1:L3323"/>
  <sheetViews>
    <sheetView zoomScaleNormal="100" workbookViewId="0">
      <pane ySplit="3" topLeftCell="A129" activePane="bottomLeft" state="frozen"/>
      <selection activeCell="S103" sqref="S103"/>
      <selection pane="bottomLeft" activeCell="G139" sqref="G139"/>
    </sheetView>
  </sheetViews>
  <sheetFormatPr defaultColWidth="10.28515625" defaultRowHeight="18" customHeight="1" x14ac:dyDescent="0.25"/>
  <cols>
    <col min="1" max="1" width="2.7109375" style="1" customWidth="1"/>
    <col min="2" max="2" width="10.7109375" style="4" customWidth="1"/>
    <col min="3" max="3" width="5.7109375" style="4" customWidth="1"/>
    <col min="4" max="5" width="7.7109375" style="4" customWidth="1"/>
    <col min="6" max="6" width="14.5703125" style="4" customWidth="1"/>
    <col min="7" max="7" width="12.7109375" style="4" customWidth="1"/>
    <col min="8" max="8" width="20.28515625" style="4" customWidth="1"/>
    <col min="9" max="9" width="14.85546875" style="4" customWidth="1"/>
    <col min="10" max="10" width="13.7109375" style="4" customWidth="1"/>
    <col min="11" max="11" width="34.140625" style="4" customWidth="1"/>
    <col min="12" max="12" width="31.28515625" style="4" customWidth="1"/>
    <col min="13" max="16384" width="10.28515625" style="1"/>
  </cols>
  <sheetData>
    <row r="1" spans="1:12" ht="24.95" customHeight="1" thickBot="1" x14ac:dyDescent="0.3">
      <c r="B1" s="589" t="s">
        <v>37</v>
      </c>
      <c r="C1" s="590"/>
      <c r="D1" s="590"/>
      <c r="E1" s="590"/>
      <c r="F1" s="590"/>
      <c r="G1" s="590"/>
      <c r="H1" s="590"/>
      <c r="I1" s="590"/>
      <c r="J1" s="590"/>
      <c r="K1" s="590"/>
      <c r="L1" s="590"/>
    </row>
    <row r="2" spans="1:12" s="11" customFormat="1" ht="38.25" x14ac:dyDescent="0.25">
      <c r="A2" s="10"/>
      <c r="B2" s="14" t="s">
        <v>0</v>
      </c>
      <c r="C2" s="14" t="s">
        <v>1</v>
      </c>
      <c r="D2" s="15" t="s">
        <v>91</v>
      </c>
      <c r="E2" s="15" t="s">
        <v>92</v>
      </c>
      <c r="F2" s="14" t="s">
        <v>2</v>
      </c>
      <c r="G2" s="14" t="s">
        <v>15</v>
      </c>
      <c r="H2" s="13" t="s">
        <v>3</v>
      </c>
      <c r="I2" s="13" t="s">
        <v>32</v>
      </c>
      <c r="J2" s="13" t="s">
        <v>10</v>
      </c>
      <c r="K2" s="13" t="s">
        <v>13</v>
      </c>
      <c r="L2" s="13" t="s">
        <v>4</v>
      </c>
    </row>
    <row r="3" spans="1:12" s="3" customFormat="1" ht="27.75" customHeight="1" x14ac:dyDescent="0.25">
      <c r="A3" s="2"/>
      <c r="B3" s="591" t="s">
        <v>5</v>
      </c>
      <c r="C3" s="592"/>
      <c r="D3" s="592"/>
      <c r="E3" s="592"/>
      <c r="F3" s="592"/>
      <c r="G3" s="592"/>
      <c r="H3" s="592"/>
      <c r="I3" s="25" t="s">
        <v>12</v>
      </c>
      <c r="J3" s="25" t="s">
        <v>11</v>
      </c>
      <c r="K3" s="27" t="s">
        <v>172</v>
      </c>
      <c r="L3" s="26"/>
    </row>
    <row r="4" spans="1:12" ht="18" customHeight="1" x14ac:dyDescent="0.25">
      <c r="B4" s="20" t="s">
        <v>795</v>
      </c>
      <c r="C4" s="20" t="s">
        <v>139</v>
      </c>
      <c r="D4" s="16">
        <v>0.91666666666666663</v>
      </c>
      <c r="E4" s="16">
        <v>0.97222222222222221</v>
      </c>
      <c r="F4" s="24" t="s">
        <v>798</v>
      </c>
      <c r="G4" s="24" t="s">
        <v>141</v>
      </c>
      <c r="H4" s="9" t="s">
        <v>797</v>
      </c>
      <c r="I4" s="6">
        <v>50.59</v>
      </c>
      <c r="J4" s="5">
        <v>1.1299999999999999</v>
      </c>
      <c r="K4" s="24" t="s">
        <v>142</v>
      </c>
      <c r="L4" s="20"/>
    </row>
    <row r="5" spans="1:12" ht="18" customHeight="1" x14ac:dyDescent="0.25">
      <c r="B5" s="20"/>
      <c r="C5" s="20"/>
      <c r="D5" s="16"/>
      <c r="E5" s="16"/>
      <c r="F5" s="20"/>
      <c r="G5" s="20"/>
      <c r="H5" s="9"/>
      <c r="I5" s="6"/>
      <c r="J5" s="5"/>
      <c r="K5" s="20"/>
      <c r="L5" s="20"/>
    </row>
    <row r="6" spans="1:12" ht="18" customHeight="1" x14ac:dyDescent="0.25">
      <c r="B6" s="7"/>
      <c r="C6" s="7"/>
      <c r="D6" s="7"/>
      <c r="E6" s="7"/>
      <c r="F6" s="7"/>
      <c r="G6" s="7"/>
      <c r="H6" s="7" t="s">
        <v>801</v>
      </c>
      <c r="I6" s="8"/>
      <c r="J6" s="8"/>
      <c r="K6" s="8"/>
      <c r="L6" s="8"/>
    </row>
    <row r="7" spans="1:12" ht="18" customHeight="1" x14ac:dyDescent="0.25">
      <c r="B7" s="20" t="s">
        <v>799</v>
      </c>
      <c r="C7" s="20" t="s">
        <v>137</v>
      </c>
      <c r="D7" s="16">
        <v>0.72222222222222221</v>
      </c>
      <c r="E7" s="16">
        <v>0.76388888888888884</v>
      </c>
      <c r="F7" s="20" t="s">
        <v>802</v>
      </c>
      <c r="G7" s="24" t="s">
        <v>141</v>
      </c>
      <c r="H7" s="9" t="s">
        <v>801</v>
      </c>
      <c r="I7" s="6">
        <v>50.82</v>
      </c>
      <c r="J7" s="5">
        <v>1.1299999999999999</v>
      </c>
      <c r="K7" s="24" t="s">
        <v>142</v>
      </c>
      <c r="L7" s="20"/>
    </row>
    <row r="8" spans="1:12" ht="18" customHeight="1" x14ac:dyDescent="0.25">
      <c r="B8" s="20"/>
      <c r="C8" s="20"/>
      <c r="D8" s="16"/>
      <c r="E8" s="16"/>
      <c r="F8" s="20"/>
      <c r="G8" s="20"/>
      <c r="H8" s="9"/>
      <c r="I8" s="6"/>
      <c r="J8" s="5"/>
      <c r="K8" s="20"/>
      <c r="L8" s="20"/>
    </row>
    <row r="9" spans="1:12" ht="18" customHeight="1" x14ac:dyDescent="0.25">
      <c r="B9" s="7"/>
      <c r="C9" s="7"/>
      <c r="D9" s="7"/>
      <c r="E9" s="7"/>
      <c r="F9" s="7"/>
      <c r="G9" s="7"/>
      <c r="H9" s="7" t="s">
        <v>809</v>
      </c>
      <c r="I9" s="8"/>
      <c r="J9" s="8"/>
      <c r="K9" s="8"/>
      <c r="L9" s="8"/>
    </row>
    <row r="10" spans="1:12" ht="18" customHeight="1" x14ac:dyDescent="0.25">
      <c r="B10" s="20" t="s">
        <v>808</v>
      </c>
      <c r="C10" s="20" t="s">
        <v>137</v>
      </c>
      <c r="D10" s="16">
        <v>0.74652777777777779</v>
      </c>
      <c r="E10" s="16">
        <v>0.78819444444444453</v>
      </c>
      <c r="F10" s="20" t="s">
        <v>810</v>
      </c>
      <c r="G10" s="20" t="s">
        <v>141</v>
      </c>
      <c r="H10" s="9" t="s">
        <v>809</v>
      </c>
      <c r="I10" s="6">
        <v>50.75</v>
      </c>
      <c r="J10" s="5">
        <v>1.1299999999999999</v>
      </c>
      <c r="K10" s="24" t="s">
        <v>142</v>
      </c>
      <c r="L10" s="20"/>
    </row>
    <row r="11" spans="1:12" ht="18" customHeight="1" x14ac:dyDescent="0.25">
      <c r="B11" s="20"/>
      <c r="C11" s="20"/>
      <c r="D11" s="16"/>
      <c r="E11" s="16"/>
      <c r="F11" s="20"/>
      <c r="G11" s="20"/>
      <c r="H11" s="9"/>
      <c r="I11" s="6"/>
      <c r="J11" s="5"/>
      <c r="K11" s="20"/>
      <c r="L11" s="20"/>
    </row>
    <row r="12" spans="1:12" ht="18" customHeight="1" x14ac:dyDescent="0.25">
      <c r="B12" s="7"/>
      <c r="C12" s="7"/>
      <c r="D12" s="7"/>
      <c r="E12" s="7"/>
      <c r="F12" s="7"/>
      <c r="G12" s="7"/>
      <c r="H12" s="7" t="s">
        <v>818</v>
      </c>
      <c r="I12" s="8"/>
      <c r="J12" s="8"/>
      <c r="K12" s="8"/>
      <c r="L12" s="8"/>
    </row>
    <row r="13" spans="1:12" ht="18" customHeight="1" x14ac:dyDescent="0.25">
      <c r="B13" s="20" t="s">
        <v>817</v>
      </c>
      <c r="C13" s="20" t="s">
        <v>139</v>
      </c>
      <c r="D13" s="16">
        <v>0.10416666666666667</v>
      </c>
      <c r="E13" s="16">
        <v>0.14583333333333334</v>
      </c>
      <c r="F13" s="20" t="s">
        <v>819</v>
      </c>
      <c r="G13" s="20" t="s">
        <v>141</v>
      </c>
      <c r="H13" s="9" t="s">
        <v>818</v>
      </c>
      <c r="I13" s="6">
        <v>50.92</v>
      </c>
      <c r="J13" s="5">
        <v>1.1299999999999999</v>
      </c>
      <c r="K13" s="24" t="s">
        <v>142</v>
      </c>
      <c r="L13" s="20"/>
    </row>
    <row r="14" spans="1:12" ht="18" customHeight="1" x14ac:dyDescent="0.25">
      <c r="B14" s="20"/>
      <c r="C14" s="20"/>
      <c r="D14" s="16"/>
      <c r="E14" s="16"/>
      <c r="F14" s="20"/>
      <c r="G14" s="20"/>
      <c r="H14" s="9"/>
      <c r="I14" s="6"/>
      <c r="J14" s="5"/>
      <c r="K14" s="20"/>
      <c r="L14" s="20"/>
    </row>
    <row r="15" spans="1:12" ht="18" customHeight="1" x14ac:dyDescent="0.25">
      <c r="B15" s="7"/>
      <c r="C15" s="7"/>
      <c r="D15" s="7"/>
      <c r="E15" s="7"/>
      <c r="F15" s="7"/>
      <c r="G15" s="7"/>
      <c r="H15" s="7" t="s">
        <v>826</v>
      </c>
      <c r="I15" s="8"/>
      <c r="J15" s="8"/>
      <c r="K15" s="8"/>
      <c r="L15" s="8"/>
    </row>
    <row r="16" spans="1:12" ht="18" customHeight="1" x14ac:dyDescent="0.25">
      <c r="B16" s="24" t="s">
        <v>825</v>
      </c>
      <c r="C16" s="24" t="s">
        <v>138</v>
      </c>
      <c r="D16" s="16">
        <v>0.45833333333333331</v>
      </c>
      <c r="E16" s="16">
        <v>0.5</v>
      </c>
      <c r="F16" s="24" t="s">
        <v>827</v>
      </c>
      <c r="G16" s="24" t="s">
        <v>141</v>
      </c>
      <c r="H16" s="9" t="s">
        <v>826</v>
      </c>
      <c r="I16" s="6">
        <v>50.78</v>
      </c>
      <c r="J16" s="5">
        <v>1.1399999999999999</v>
      </c>
      <c r="K16" s="24" t="s">
        <v>142</v>
      </c>
      <c r="L16" s="24"/>
    </row>
    <row r="17" spans="2:12" ht="18" customHeight="1" x14ac:dyDescent="0.25">
      <c r="B17" s="20"/>
      <c r="C17" s="20"/>
      <c r="D17" s="16"/>
      <c r="E17" s="16"/>
      <c r="F17" s="20"/>
      <c r="G17" s="20"/>
      <c r="H17" s="9"/>
      <c r="I17" s="6"/>
      <c r="J17" s="5"/>
      <c r="K17" s="20"/>
      <c r="L17" s="20"/>
    </row>
    <row r="18" spans="2:12" ht="18" customHeight="1" x14ac:dyDescent="0.25">
      <c r="B18" s="7"/>
      <c r="C18" s="7"/>
      <c r="D18" s="7"/>
      <c r="E18" s="7"/>
      <c r="F18" s="7"/>
      <c r="G18" s="7"/>
      <c r="H18" s="7" t="s">
        <v>835</v>
      </c>
      <c r="I18" s="8"/>
      <c r="J18" s="8"/>
      <c r="K18" s="8"/>
      <c r="L18" s="8"/>
    </row>
    <row r="19" spans="2:12" ht="18" customHeight="1" x14ac:dyDescent="0.25">
      <c r="B19" s="20" t="s">
        <v>834</v>
      </c>
      <c r="C19" s="20" t="s">
        <v>138</v>
      </c>
      <c r="D19" s="16">
        <v>0.43055555555555558</v>
      </c>
      <c r="E19" s="16">
        <v>0.45833333333333331</v>
      </c>
      <c r="F19" s="20" t="s">
        <v>836</v>
      </c>
      <c r="G19" s="20" t="s">
        <v>141</v>
      </c>
      <c r="H19" s="9" t="s">
        <v>835</v>
      </c>
      <c r="I19" s="6">
        <v>50.52</v>
      </c>
      <c r="J19" s="5">
        <v>1.1200000000000001</v>
      </c>
      <c r="K19" s="24" t="s">
        <v>142</v>
      </c>
      <c r="L19" s="20"/>
    </row>
    <row r="20" spans="2:12" ht="18" customHeight="1" x14ac:dyDescent="0.25">
      <c r="B20" s="20"/>
      <c r="C20" s="20"/>
      <c r="D20" s="16"/>
      <c r="E20" s="16"/>
      <c r="F20" s="20"/>
      <c r="G20" s="20"/>
      <c r="H20" s="9"/>
      <c r="I20" s="6"/>
      <c r="J20" s="5"/>
      <c r="K20" s="20"/>
      <c r="L20" s="20"/>
    </row>
    <row r="21" spans="2:12" ht="18" customHeight="1" x14ac:dyDescent="0.25">
      <c r="B21" s="7"/>
      <c r="C21" s="7"/>
      <c r="D21" s="7"/>
      <c r="E21" s="7"/>
      <c r="F21" s="7"/>
      <c r="G21" s="7"/>
      <c r="H21" s="7" t="s">
        <v>842</v>
      </c>
      <c r="I21" s="8"/>
      <c r="J21" s="8"/>
      <c r="K21" s="8"/>
      <c r="L21" s="8"/>
    </row>
    <row r="22" spans="2:12" ht="18" customHeight="1" x14ac:dyDescent="0.25">
      <c r="B22" s="20" t="s">
        <v>837</v>
      </c>
      <c r="C22" s="20" t="s">
        <v>137</v>
      </c>
      <c r="D22" s="16">
        <v>0.72916666666666663</v>
      </c>
      <c r="E22" s="16">
        <v>0.77083333333333337</v>
      </c>
      <c r="F22" s="24" t="s">
        <v>841</v>
      </c>
      <c r="G22" s="24" t="s">
        <v>141</v>
      </c>
      <c r="H22" s="9" t="s">
        <v>842</v>
      </c>
      <c r="I22" s="6">
        <v>50.78</v>
      </c>
      <c r="J22" s="5">
        <v>1.1200000000000001</v>
      </c>
      <c r="K22" s="24" t="s">
        <v>142</v>
      </c>
      <c r="L22" s="20"/>
    </row>
    <row r="23" spans="2:12" ht="18" customHeight="1" x14ac:dyDescent="0.25">
      <c r="B23" s="20"/>
      <c r="C23" s="20"/>
      <c r="D23" s="16"/>
      <c r="E23" s="16"/>
      <c r="F23" s="20"/>
      <c r="G23" s="20"/>
      <c r="H23" s="9"/>
      <c r="I23" s="6"/>
      <c r="J23" s="5"/>
      <c r="K23" s="20"/>
      <c r="L23" s="20"/>
    </row>
    <row r="24" spans="2:12" ht="18" customHeight="1" x14ac:dyDescent="0.25">
      <c r="B24" s="7"/>
      <c r="C24" s="7"/>
      <c r="D24" s="7"/>
      <c r="E24" s="7"/>
      <c r="F24" s="7"/>
      <c r="G24" s="7"/>
      <c r="H24" s="7" t="s">
        <v>859</v>
      </c>
      <c r="I24" s="8"/>
      <c r="J24" s="8"/>
      <c r="K24" s="8"/>
      <c r="L24" s="8"/>
    </row>
    <row r="25" spans="2:12" ht="18" customHeight="1" x14ac:dyDescent="0.25">
      <c r="B25" s="20" t="s">
        <v>837</v>
      </c>
      <c r="C25" s="20" t="s">
        <v>139</v>
      </c>
      <c r="D25" s="16">
        <v>0.97916666666666663</v>
      </c>
      <c r="E25" s="16">
        <v>2.0833333333333332E-2</v>
      </c>
      <c r="F25" s="20" t="s">
        <v>860</v>
      </c>
      <c r="G25" s="24" t="s">
        <v>141</v>
      </c>
      <c r="H25" s="9" t="s">
        <v>859</v>
      </c>
      <c r="I25" s="6">
        <v>50.61</v>
      </c>
      <c r="J25" s="5">
        <v>1.1299999999999999</v>
      </c>
      <c r="K25" s="24" t="s">
        <v>142</v>
      </c>
      <c r="L25" s="20"/>
    </row>
    <row r="26" spans="2:12" ht="18" customHeight="1" x14ac:dyDescent="0.25">
      <c r="B26" s="20"/>
      <c r="C26" s="20"/>
      <c r="D26" s="16"/>
      <c r="E26" s="16"/>
      <c r="F26" s="20"/>
      <c r="G26" s="20"/>
      <c r="H26" s="9"/>
      <c r="I26" s="6"/>
      <c r="J26" s="5"/>
      <c r="K26" s="20"/>
      <c r="L26" s="20"/>
    </row>
    <row r="27" spans="2:12" ht="18" customHeight="1" x14ac:dyDescent="0.25">
      <c r="B27" s="7"/>
      <c r="C27" s="7"/>
      <c r="D27" s="7"/>
      <c r="E27" s="7"/>
      <c r="F27" s="7"/>
      <c r="G27" s="7"/>
      <c r="H27" s="7" t="s">
        <v>862</v>
      </c>
      <c r="I27" s="8"/>
      <c r="J27" s="8"/>
      <c r="K27" s="8"/>
      <c r="L27" s="8"/>
    </row>
    <row r="28" spans="2:12" ht="18" customHeight="1" x14ac:dyDescent="0.25">
      <c r="B28" s="20" t="s">
        <v>861</v>
      </c>
      <c r="C28" s="20" t="s">
        <v>138</v>
      </c>
      <c r="D28" s="16">
        <v>0.3888888888888889</v>
      </c>
      <c r="E28" s="16">
        <v>0.41666666666666669</v>
      </c>
      <c r="F28" s="20" t="s">
        <v>863</v>
      </c>
      <c r="G28" s="20" t="s">
        <v>141</v>
      </c>
      <c r="H28" s="9" t="s">
        <v>862</v>
      </c>
      <c r="I28" s="6">
        <v>50.81</v>
      </c>
      <c r="J28" s="5">
        <v>1.1200000000000001</v>
      </c>
      <c r="K28" s="24" t="s">
        <v>142</v>
      </c>
      <c r="L28" s="20"/>
    </row>
    <row r="29" spans="2:12" ht="18" customHeight="1" x14ac:dyDescent="0.25">
      <c r="B29" s="20"/>
      <c r="C29" s="20"/>
      <c r="D29" s="16"/>
      <c r="E29" s="16"/>
      <c r="F29" s="20"/>
      <c r="G29" s="20"/>
      <c r="H29" s="9"/>
      <c r="I29" s="6"/>
      <c r="J29" s="5"/>
      <c r="K29" s="20"/>
      <c r="L29" s="20"/>
    </row>
    <row r="30" spans="2:12" ht="18" customHeight="1" x14ac:dyDescent="0.25">
      <c r="B30" s="7"/>
      <c r="C30" s="7"/>
      <c r="D30" s="7"/>
      <c r="E30" s="7"/>
      <c r="F30" s="7"/>
      <c r="G30" s="7"/>
      <c r="H30" s="7" t="s">
        <v>885</v>
      </c>
      <c r="I30" s="8"/>
      <c r="J30" s="8"/>
      <c r="K30" s="8"/>
      <c r="L30" s="8"/>
    </row>
    <row r="31" spans="2:12" ht="18" customHeight="1" x14ac:dyDescent="0.25">
      <c r="B31" s="20" t="s">
        <v>867</v>
      </c>
      <c r="C31" s="20" t="s">
        <v>139</v>
      </c>
      <c r="D31" s="16">
        <v>0.98611111111111116</v>
      </c>
      <c r="E31" s="16">
        <v>2.0833333333333332E-2</v>
      </c>
      <c r="F31" s="20" t="s">
        <v>869</v>
      </c>
      <c r="G31" s="20" t="s">
        <v>141</v>
      </c>
      <c r="H31" s="9" t="s">
        <v>885</v>
      </c>
      <c r="I31" s="6">
        <v>50.82</v>
      </c>
      <c r="J31" s="5">
        <v>1.1200000000000001</v>
      </c>
      <c r="K31" s="24" t="s">
        <v>142</v>
      </c>
      <c r="L31" s="20"/>
    </row>
    <row r="32" spans="2:12" ht="18" customHeight="1" x14ac:dyDescent="0.25">
      <c r="B32" s="20"/>
      <c r="C32" s="20"/>
      <c r="D32" s="16"/>
      <c r="E32" s="16"/>
      <c r="F32" s="20"/>
      <c r="G32" s="20"/>
      <c r="H32" s="9"/>
      <c r="I32" s="6"/>
      <c r="J32" s="5"/>
      <c r="K32" s="20"/>
      <c r="L32" s="20"/>
    </row>
    <row r="33" spans="2:12" ht="18" customHeight="1" x14ac:dyDescent="0.25">
      <c r="B33" s="7"/>
      <c r="C33" s="7"/>
      <c r="D33" s="7"/>
      <c r="E33" s="7"/>
      <c r="F33" s="7"/>
      <c r="G33" s="7"/>
      <c r="H33" s="7" t="s">
        <v>886</v>
      </c>
      <c r="I33" s="8"/>
      <c r="J33" s="8"/>
      <c r="K33" s="8"/>
      <c r="L33" s="8"/>
    </row>
    <row r="34" spans="2:12" ht="18" customHeight="1" x14ac:dyDescent="0.25">
      <c r="B34" s="20" t="s">
        <v>877</v>
      </c>
      <c r="C34" s="20" t="s">
        <v>137</v>
      </c>
      <c r="D34" s="16">
        <v>0.64583333333333337</v>
      </c>
      <c r="E34" s="16">
        <v>0.66666666666666663</v>
      </c>
      <c r="F34" s="24" t="s">
        <v>869</v>
      </c>
      <c r="G34" s="24" t="s">
        <v>141</v>
      </c>
      <c r="H34" s="9" t="s">
        <v>886</v>
      </c>
      <c r="I34" s="6">
        <v>50.44</v>
      </c>
      <c r="J34" s="5">
        <v>1.1299999999999999</v>
      </c>
      <c r="K34" s="24" t="s">
        <v>142</v>
      </c>
      <c r="L34" s="20"/>
    </row>
    <row r="35" spans="2:12" ht="18" customHeight="1" x14ac:dyDescent="0.25">
      <c r="B35" s="20"/>
      <c r="C35" s="20"/>
      <c r="D35" s="16"/>
      <c r="E35" s="16"/>
      <c r="F35" s="20"/>
      <c r="G35" s="20"/>
      <c r="H35" s="9"/>
      <c r="I35" s="6"/>
      <c r="J35" s="5"/>
      <c r="K35" s="20"/>
      <c r="L35" s="20"/>
    </row>
    <row r="36" spans="2:12" ht="18" customHeight="1" x14ac:dyDescent="0.25">
      <c r="B36" s="7"/>
      <c r="C36" s="7"/>
      <c r="D36" s="7"/>
      <c r="E36" s="7"/>
      <c r="F36" s="7"/>
      <c r="G36" s="7"/>
      <c r="H36" s="7" t="s">
        <v>897</v>
      </c>
      <c r="I36" s="8"/>
      <c r="J36" s="8"/>
      <c r="K36" s="8"/>
      <c r="L36" s="8"/>
    </row>
    <row r="37" spans="2:12" ht="18" customHeight="1" x14ac:dyDescent="0.25">
      <c r="B37" s="24" t="s">
        <v>895</v>
      </c>
      <c r="C37" s="24" t="s">
        <v>137</v>
      </c>
      <c r="D37" s="16">
        <v>0.73958333333333337</v>
      </c>
      <c r="E37" s="16">
        <v>0.77083333333333337</v>
      </c>
      <c r="F37" s="24" t="s">
        <v>898</v>
      </c>
      <c r="G37" s="24" t="s">
        <v>141</v>
      </c>
      <c r="H37" s="9" t="s">
        <v>897</v>
      </c>
      <c r="I37" s="6">
        <v>50.78</v>
      </c>
      <c r="J37" s="5">
        <v>1.1200000000000001</v>
      </c>
      <c r="K37" s="24" t="s">
        <v>142</v>
      </c>
      <c r="L37" s="24"/>
    </row>
    <row r="38" spans="2:12" ht="18" customHeight="1" x14ac:dyDescent="0.25">
      <c r="B38" s="20"/>
      <c r="C38" s="20"/>
      <c r="D38" s="16"/>
      <c r="E38" s="16"/>
      <c r="F38" s="20"/>
      <c r="G38" s="20"/>
      <c r="H38" s="9"/>
      <c r="I38" s="6"/>
      <c r="J38" s="5"/>
      <c r="K38" s="20"/>
      <c r="L38" s="20"/>
    </row>
    <row r="39" spans="2:12" ht="18" customHeight="1" x14ac:dyDescent="0.25">
      <c r="B39" s="7"/>
      <c r="C39" s="7"/>
      <c r="D39" s="7"/>
      <c r="E39" s="7"/>
      <c r="F39" s="7"/>
      <c r="G39" s="7"/>
      <c r="H39" s="7" t="s">
        <v>908</v>
      </c>
      <c r="I39" s="8"/>
      <c r="J39" s="8"/>
      <c r="K39" s="8"/>
      <c r="L39" s="8"/>
    </row>
    <row r="40" spans="2:12" ht="18" customHeight="1" x14ac:dyDescent="0.25">
      <c r="B40" s="20" t="s">
        <v>906</v>
      </c>
      <c r="C40" s="20" t="s">
        <v>137</v>
      </c>
      <c r="D40" s="16">
        <v>0.88194444444444453</v>
      </c>
      <c r="E40" s="16">
        <v>0.91666666666666663</v>
      </c>
      <c r="F40" s="20" t="s">
        <v>909</v>
      </c>
      <c r="G40" s="20" t="s">
        <v>141</v>
      </c>
      <c r="H40" s="9" t="s">
        <v>908</v>
      </c>
      <c r="I40" s="6">
        <v>50.51</v>
      </c>
      <c r="J40" s="5">
        <v>1.1299999999999999</v>
      </c>
      <c r="K40" s="24" t="s">
        <v>142</v>
      </c>
      <c r="L40" s="20"/>
    </row>
    <row r="41" spans="2:12" ht="18" customHeight="1" x14ac:dyDescent="0.25">
      <c r="B41" s="20"/>
      <c r="C41" s="20"/>
      <c r="D41" s="16"/>
      <c r="E41" s="16"/>
      <c r="F41" s="20"/>
      <c r="G41" s="20"/>
      <c r="H41" s="9"/>
      <c r="I41" s="6"/>
      <c r="J41" s="5"/>
      <c r="K41" s="20"/>
      <c r="L41" s="20"/>
    </row>
    <row r="42" spans="2:12" ht="18" customHeight="1" x14ac:dyDescent="0.25">
      <c r="B42" s="7"/>
      <c r="C42" s="7"/>
      <c r="D42" s="7"/>
      <c r="E42" s="7"/>
      <c r="F42" s="7"/>
      <c r="G42" s="7"/>
      <c r="H42" s="7" t="s">
        <v>917</v>
      </c>
      <c r="I42" s="8"/>
      <c r="J42" s="8"/>
      <c r="K42" s="8"/>
      <c r="L42" s="8"/>
    </row>
    <row r="43" spans="2:12" ht="18" customHeight="1" x14ac:dyDescent="0.25">
      <c r="B43" s="20" t="s">
        <v>916</v>
      </c>
      <c r="C43" s="20" t="s">
        <v>139</v>
      </c>
      <c r="D43" s="16">
        <v>0.91666666666666663</v>
      </c>
      <c r="E43" s="16">
        <v>0.95833333333333337</v>
      </c>
      <c r="F43" s="24" t="s">
        <v>909</v>
      </c>
      <c r="G43" s="24" t="s">
        <v>141</v>
      </c>
      <c r="H43" s="9" t="s">
        <v>917</v>
      </c>
      <c r="I43" s="6">
        <v>50.45</v>
      </c>
      <c r="J43" s="5">
        <v>1.1299999999999999</v>
      </c>
      <c r="K43" s="24" t="s">
        <v>142</v>
      </c>
      <c r="L43" s="20"/>
    </row>
    <row r="44" spans="2:12" ht="18" customHeight="1" x14ac:dyDescent="0.25">
      <c r="B44" s="20"/>
      <c r="C44" s="20"/>
      <c r="D44" s="16"/>
      <c r="E44" s="16"/>
      <c r="F44" s="20"/>
      <c r="G44" s="20"/>
      <c r="H44" s="9"/>
      <c r="I44" s="6"/>
      <c r="J44" s="5"/>
      <c r="K44" s="20"/>
      <c r="L44" s="20"/>
    </row>
    <row r="45" spans="2:12" ht="18" customHeight="1" x14ac:dyDescent="0.25">
      <c r="B45" s="7"/>
      <c r="C45" s="7"/>
      <c r="D45" s="7"/>
      <c r="E45" s="7"/>
      <c r="F45" s="7"/>
      <c r="G45" s="7"/>
      <c r="H45" s="7" t="s">
        <v>924</v>
      </c>
      <c r="I45" s="8"/>
      <c r="J45" s="8"/>
      <c r="K45" s="8"/>
      <c r="L45" s="8"/>
    </row>
    <row r="46" spans="2:12" ht="18" customHeight="1" x14ac:dyDescent="0.25">
      <c r="B46" s="20" t="s">
        <v>922</v>
      </c>
      <c r="C46" s="20" t="s">
        <v>139</v>
      </c>
      <c r="D46" s="16">
        <v>0.97222222222222221</v>
      </c>
      <c r="E46" s="16">
        <v>1.3888888888888888E-2</v>
      </c>
      <c r="F46" s="20" t="s">
        <v>923</v>
      </c>
      <c r="G46" s="20" t="s">
        <v>141</v>
      </c>
      <c r="H46" s="9" t="s">
        <v>924</v>
      </c>
      <c r="I46" s="6">
        <v>50.75</v>
      </c>
      <c r="J46" s="5">
        <v>1.1200000000000001</v>
      </c>
      <c r="K46" s="24" t="s">
        <v>142</v>
      </c>
      <c r="L46" s="20"/>
    </row>
    <row r="47" spans="2:12" ht="18" customHeight="1" x14ac:dyDescent="0.25">
      <c r="B47" s="20"/>
      <c r="C47" s="20"/>
      <c r="D47" s="16"/>
      <c r="E47" s="16"/>
      <c r="F47" s="20"/>
      <c r="G47" s="20"/>
      <c r="H47" s="9"/>
      <c r="I47" s="6"/>
      <c r="J47" s="5"/>
      <c r="K47" s="20"/>
      <c r="L47" s="20"/>
    </row>
    <row r="48" spans="2:12" ht="18" customHeight="1" x14ac:dyDescent="0.25">
      <c r="B48" s="7"/>
      <c r="C48" s="7"/>
      <c r="D48" s="7"/>
      <c r="E48" s="7"/>
      <c r="F48" s="7"/>
      <c r="G48" s="7"/>
      <c r="H48" s="7" t="s">
        <v>932</v>
      </c>
      <c r="I48" s="8"/>
      <c r="J48" s="8"/>
      <c r="K48" s="8"/>
      <c r="L48" s="8"/>
    </row>
    <row r="49" spans="2:12" ht="18" customHeight="1" x14ac:dyDescent="0.25">
      <c r="B49" s="20" t="s">
        <v>931</v>
      </c>
      <c r="C49" s="20" t="s">
        <v>139</v>
      </c>
      <c r="D49" s="16">
        <v>0.92361111111111116</v>
      </c>
      <c r="E49" s="16">
        <v>0.95833333333333337</v>
      </c>
      <c r="F49" s="24" t="s">
        <v>933</v>
      </c>
      <c r="G49" s="24" t="s">
        <v>141</v>
      </c>
      <c r="H49" s="9" t="s">
        <v>932</v>
      </c>
      <c r="I49" s="6">
        <v>50.48</v>
      </c>
      <c r="J49" s="5">
        <v>1.1299999999999999</v>
      </c>
      <c r="K49" s="24" t="s">
        <v>142</v>
      </c>
      <c r="L49" s="20"/>
    </row>
    <row r="50" spans="2:12" ht="18" customHeight="1" x14ac:dyDescent="0.25">
      <c r="B50" s="20"/>
      <c r="C50" s="20"/>
      <c r="D50" s="16"/>
      <c r="E50" s="16"/>
      <c r="F50" s="20"/>
      <c r="G50" s="20"/>
      <c r="H50" s="9"/>
      <c r="I50" s="6"/>
      <c r="J50" s="5"/>
      <c r="K50" s="20"/>
      <c r="L50" s="20"/>
    </row>
    <row r="51" spans="2:12" ht="18" customHeight="1" x14ac:dyDescent="0.25">
      <c r="B51" s="7"/>
      <c r="C51" s="7"/>
      <c r="D51" s="7"/>
      <c r="E51" s="7"/>
      <c r="F51" s="7"/>
      <c r="G51" s="7"/>
      <c r="H51" s="7" t="s">
        <v>944</v>
      </c>
      <c r="I51" s="8"/>
      <c r="J51" s="8"/>
      <c r="K51" s="8"/>
      <c r="L51" s="8"/>
    </row>
    <row r="52" spans="2:12" ht="18" customHeight="1" x14ac:dyDescent="0.25">
      <c r="B52" s="20" t="s">
        <v>945</v>
      </c>
      <c r="C52" s="20" t="s">
        <v>139</v>
      </c>
      <c r="D52" s="16">
        <v>0.50694444444444442</v>
      </c>
      <c r="E52" s="16">
        <v>0.54861111111111105</v>
      </c>
      <c r="F52" s="24" t="s">
        <v>946</v>
      </c>
      <c r="G52" s="24" t="s">
        <v>141</v>
      </c>
      <c r="H52" s="9" t="s">
        <v>944</v>
      </c>
      <c r="I52" s="6">
        <v>50.35</v>
      </c>
      <c r="J52" s="5">
        <v>1.1299999999999999</v>
      </c>
      <c r="K52" s="24" t="s">
        <v>142</v>
      </c>
      <c r="L52" s="20"/>
    </row>
    <row r="53" spans="2:12" ht="18" customHeight="1" x14ac:dyDescent="0.25">
      <c r="B53" s="20"/>
      <c r="C53" s="20"/>
      <c r="D53" s="16"/>
      <c r="E53" s="16"/>
      <c r="F53" s="20"/>
      <c r="G53" s="20"/>
      <c r="H53" s="9"/>
      <c r="I53" s="6"/>
      <c r="J53" s="5"/>
      <c r="K53" s="20"/>
      <c r="L53" s="20"/>
    </row>
    <row r="54" spans="2:12" ht="18" customHeight="1" x14ac:dyDescent="0.25">
      <c r="B54" s="7"/>
      <c r="C54" s="7"/>
      <c r="D54" s="7"/>
      <c r="E54" s="7"/>
      <c r="F54" s="7"/>
      <c r="G54" s="7"/>
      <c r="H54" s="7" t="s">
        <v>972</v>
      </c>
      <c r="I54" s="8"/>
      <c r="J54" s="8"/>
      <c r="K54" s="8"/>
      <c r="L54" s="8"/>
    </row>
    <row r="55" spans="2:12" ht="18" customHeight="1" x14ac:dyDescent="0.25">
      <c r="B55" s="24" t="s">
        <v>970</v>
      </c>
      <c r="C55" s="24" t="s">
        <v>137</v>
      </c>
      <c r="D55" s="16">
        <v>0.61805555555555558</v>
      </c>
      <c r="E55" s="16">
        <v>0.64583333333333337</v>
      </c>
      <c r="F55" s="24" t="s">
        <v>973</v>
      </c>
      <c r="G55" s="24" t="s">
        <v>141</v>
      </c>
      <c r="H55" s="9" t="s">
        <v>972</v>
      </c>
      <c r="I55" s="6">
        <v>51.51</v>
      </c>
      <c r="J55" s="5">
        <v>1.1200000000000001</v>
      </c>
      <c r="K55" s="24" t="s">
        <v>142</v>
      </c>
      <c r="L55" s="24"/>
    </row>
    <row r="56" spans="2:12" ht="18" customHeight="1" x14ac:dyDescent="0.25">
      <c r="B56" s="20"/>
      <c r="C56" s="20"/>
      <c r="D56" s="16"/>
      <c r="E56" s="16"/>
      <c r="F56" s="20"/>
      <c r="G56" s="20"/>
      <c r="H56" s="9"/>
      <c r="I56" s="6"/>
      <c r="J56" s="5"/>
      <c r="K56" s="20"/>
      <c r="L56" s="20"/>
    </row>
    <row r="57" spans="2:12" ht="18" customHeight="1" x14ac:dyDescent="0.25">
      <c r="B57" s="7"/>
      <c r="C57" s="7"/>
      <c r="D57" s="7"/>
      <c r="E57" s="7"/>
      <c r="F57" s="7"/>
      <c r="G57" s="7"/>
      <c r="H57" s="7" t="s">
        <v>1021</v>
      </c>
      <c r="I57" s="8"/>
      <c r="J57" s="8"/>
      <c r="K57" s="8"/>
      <c r="L57" s="8"/>
    </row>
    <row r="58" spans="2:12" ht="18" customHeight="1" x14ac:dyDescent="0.25">
      <c r="B58" s="24" t="s">
        <v>994</v>
      </c>
      <c r="C58" s="24" t="s">
        <v>139</v>
      </c>
      <c r="D58" s="16">
        <v>0.97916666666666663</v>
      </c>
      <c r="E58" s="16">
        <v>2.0833333333333332E-2</v>
      </c>
      <c r="F58" s="24" t="s">
        <v>1013</v>
      </c>
      <c r="G58" s="24" t="s">
        <v>141</v>
      </c>
      <c r="H58" s="9" t="s">
        <v>1021</v>
      </c>
      <c r="I58" s="6">
        <v>50.78</v>
      </c>
      <c r="J58" s="5">
        <v>1.1299999999999999</v>
      </c>
      <c r="K58" s="24" t="s">
        <v>142</v>
      </c>
      <c r="L58" s="20"/>
    </row>
    <row r="59" spans="2:12" ht="18" customHeight="1" x14ac:dyDescent="0.25">
      <c r="B59" s="20"/>
      <c r="C59" s="20"/>
      <c r="D59" s="16"/>
      <c r="E59" s="16"/>
      <c r="F59" s="20"/>
      <c r="G59" s="20"/>
      <c r="H59" s="9"/>
      <c r="I59" s="6"/>
      <c r="J59" s="5"/>
      <c r="K59" s="20"/>
      <c r="L59" s="20"/>
    </row>
    <row r="60" spans="2:12" ht="18" customHeight="1" x14ac:dyDescent="0.25">
      <c r="B60" s="7"/>
      <c r="C60" s="7"/>
      <c r="D60" s="7"/>
      <c r="E60" s="7"/>
      <c r="F60" s="7"/>
      <c r="G60" s="7"/>
      <c r="H60" s="7" t="s">
        <v>1121</v>
      </c>
      <c r="I60" s="8"/>
      <c r="J60" s="8"/>
      <c r="K60" s="8"/>
      <c r="L60" s="8"/>
    </row>
    <row r="61" spans="2:12" ht="18" customHeight="1" x14ac:dyDescent="0.25">
      <c r="B61" s="20" t="s">
        <v>1107</v>
      </c>
      <c r="C61" s="20" t="s">
        <v>138</v>
      </c>
      <c r="D61" s="16">
        <v>0.51388888888888895</v>
      </c>
      <c r="E61" s="16">
        <v>0.55555555555555558</v>
      </c>
      <c r="F61" s="20" t="s">
        <v>1122</v>
      </c>
      <c r="G61" s="20" t="s">
        <v>141</v>
      </c>
      <c r="H61" s="9" t="s">
        <v>1121</v>
      </c>
      <c r="I61" s="6">
        <v>51.32</v>
      </c>
      <c r="J61" s="5">
        <v>1.1200000000000001</v>
      </c>
      <c r="K61" s="24" t="s">
        <v>142</v>
      </c>
      <c r="L61" s="20"/>
    </row>
    <row r="62" spans="2:12" ht="18" customHeight="1" x14ac:dyDescent="0.25">
      <c r="B62" s="20"/>
      <c r="C62" s="20"/>
      <c r="D62" s="16"/>
      <c r="E62" s="16"/>
      <c r="F62" s="20"/>
      <c r="G62" s="20"/>
      <c r="H62" s="9"/>
      <c r="I62" s="6"/>
      <c r="J62" s="5"/>
      <c r="K62" s="20"/>
      <c r="L62" s="20"/>
    </row>
    <row r="63" spans="2:12" ht="18" customHeight="1" x14ac:dyDescent="0.25">
      <c r="B63" s="7"/>
      <c r="C63" s="7"/>
      <c r="D63" s="7"/>
      <c r="E63" s="7"/>
      <c r="F63" s="7"/>
      <c r="G63" s="7"/>
      <c r="H63" s="7" t="s">
        <v>1293</v>
      </c>
      <c r="I63" s="8"/>
      <c r="J63" s="8"/>
      <c r="K63" s="8"/>
      <c r="L63" s="8"/>
    </row>
    <row r="64" spans="2:12" ht="18" customHeight="1" x14ac:dyDescent="0.25">
      <c r="B64" s="24" t="s">
        <v>1281</v>
      </c>
      <c r="C64" s="24" t="s">
        <v>138</v>
      </c>
      <c r="D64" s="16">
        <v>0.40972222222222227</v>
      </c>
      <c r="E64" s="16">
        <v>0.45833333333333331</v>
      </c>
      <c r="F64" s="24" t="s">
        <v>1292</v>
      </c>
      <c r="G64" s="24" t="s">
        <v>141</v>
      </c>
      <c r="H64" s="9" t="s">
        <v>1293</v>
      </c>
      <c r="I64" s="6">
        <v>51.77</v>
      </c>
      <c r="J64" s="5">
        <v>1.1299999999999999</v>
      </c>
      <c r="K64" s="24" t="s">
        <v>142</v>
      </c>
      <c r="L64" s="20"/>
    </row>
    <row r="65" spans="2:12" ht="18" customHeight="1" x14ac:dyDescent="0.25">
      <c r="B65" s="20"/>
      <c r="C65" s="20"/>
      <c r="D65" s="16"/>
      <c r="E65" s="16"/>
      <c r="F65" s="20"/>
      <c r="G65" s="20"/>
      <c r="H65" s="9"/>
      <c r="I65" s="6"/>
      <c r="J65" s="5"/>
      <c r="K65" s="20"/>
      <c r="L65" s="20"/>
    </row>
    <row r="66" spans="2:12" ht="18" customHeight="1" x14ac:dyDescent="0.25">
      <c r="B66" s="7"/>
      <c r="C66" s="7"/>
      <c r="D66" s="7"/>
      <c r="E66" s="7"/>
      <c r="F66" s="7"/>
      <c r="G66" s="7"/>
      <c r="H66" s="7" t="s">
        <v>1423</v>
      </c>
      <c r="I66" s="8"/>
      <c r="J66" s="8"/>
      <c r="K66" s="8"/>
      <c r="L66" s="8"/>
    </row>
    <row r="67" spans="2:12" ht="18" customHeight="1" x14ac:dyDescent="0.25">
      <c r="B67" s="20" t="s">
        <v>1389</v>
      </c>
      <c r="C67" s="20" t="s">
        <v>137</v>
      </c>
      <c r="D67" s="16">
        <v>0.66666666666666663</v>
      </c>
      <c r="E67" s="16">
        <v>0.70833333333333337</v>
      </c>
      <c r="F67" s="20" t="s">
        <v>1424</v>
      </c>
      <c r="G67" s="20" t="s">
        <v>141</v>
      </c>
      <c r="H67" s="9" t="s">
        <v>1423</v>
      </c>
      <c r="I67" s="6">
        <v>50.53</v>
      </c>
      <c r="J67" s="5">
        <v>1.1299999999999999</v>
      </c>
      <c r="K67" s="24" t="s">
        <v>142</v>
      </c>
      <c r="L67" s="20"/>
    </row>
    <row r="68" spans="2:12" ht="18" customHeight="1" x14ac:dyDescent="0.25">
      <c r="B68" s="20"/>
      <c r="C68" s="20"/>
      <c r="D68" s="16"/>
      <c r="E68" s="16"/>
      <c r="F68" s="20"/>
      <c r="G68" s="20"/>
      <c r="H68" s="9"/>
      <c r="I68" s="6"/>
      <c r="J68" s="5"/>
      <c r="K68" s="20"/>
      <c r="L68" s="20"/>
    </row>
    <row r="69" spans="2:12" ht="18" customHeight="1" x14ac:dyDescent="0.25">
      <c r="B69" s="7"/>
      <c r="C69" s="7"/>
      <c r="D69" s="7"/>
      <c r="E69" s="7"/>
      <c r="F69" s="7"/>
      <c r="G69" s="7"/>
      <c r="H69" s="7" t="s">
        <v>1548</v>
      </c>
      <c r="I69" s="8"/>
      <c r="J69" s="8"/>
      <c r="K69" s="8"/>
      <c r="L69" s="8"/>
    </row>
    <row r="70" spans="2:12" ht="18" customHeight="1" x14ac:dyDescent="0.25">
      <c r="B70" s="20" t="s">
        <v>1524</v>
      </c>
      <c r="C70" s="20" t="s">
        <v>137</v>
      </c>
      <c r="D70" s="16">
        <v>0.58333333333333337</v>
      </c>
      <c r="E70" s="16">
        <v>0.625</v>
      </c>
      <c r="F70" s="20" t="s">
        <v>1549</v>
      </c>
      <c r="G70" s="20" t="s">
        <v>141</v>
      </c>
      <c r="H70" s="9" t="s">
        <v>1548</v>
      </c>
      <c r="I70" s="6">
        <v>50.56</v>
      </c>
      <c r="J70" s="5">
        <v>1.1399999999999999</v>
      </c>
      <c r="K70" s="24" t="s">
        <v>142</v>
      </c>
      <c r="L70" s="20"/>
    </row>
    <row r="71" spans="2:12" ht="18" customHeight="1" x14ac:dyDescent="0.25">
      <c r="B71" s="20"/>
      <c r="C71" s="20"/>
      <c r="D71" s="16"/>
      <c r="E71" s="16"/>
      <c r="F71" s="20"/>
      <c r="G71" s="20"/>
      <c r="H71" s="9"/>
      <c r="I71" s="6"/>
      <c r="J71" s="5"/>
      <c r="K71" s="20"/>
      <c r="L71" s="20"/>
    </row>
    <row r="72" spans="2:12" ht="18" customHeight="1" x14ac:dyDescent="0.25">
      <c r="B72" s="7"/>
      <c r="C72" s="7"/>
      <c r="D72" s="7"/>
      <c r="E72" s="7"/>
      <c r="F72" s="7"/>
      <c r="G72" s="7"/>
      <c r="H72" s="7" t="s">
        <v>1819</v>
      </c>
      <c r="I72" s="8"/>
      <c r="J72" s="8"/>
      <c r="K72" s="8"/>
      <c r="L72" s="8"/>
    </row>
    <row r="73" spans="2:12" ht="18" customHeight="1" x14ac:dyDescent="0.25">
      <c r="B73" s="20" t="s">
        <v>1794</v>
      </c>
      <c r="C73" s="20" t="s">
        <v>139</v>
      </c>
      <c r="D73" s="16">
        <v>0.96527777777777779</v>
      </c>
      <c r="E73" s="16">
        <v>0</v>
      </c>
      <c r="F73" s="24" t="s">
        <v>1820</v>
      </c>
      <c r="G73" s="24" t="s">
        <v>141</v>
      </c>
      <c r="H73" s="9" t="s">
        <v>1819</v>
      </c>
      <c r="I73" s="6">
        <v>50.49</v>
      </c>
      <c r="J73" s="5">
        <v>1.1299999999999999</v>
      </c>
      <c r="K73" s="24" t="s">
        <v>142</v>
      </c>
      <c r="L73" s="20"/>
    </row>
    <row r="74" spans="2:12" ht="18" customHeight="1" x14ac:dyDescent="0.25">
      <c r="B74" s="20"/>
      <c r="C74" s="20"/>
      <c r="D74" s="16"/>
      <c r="E74" s="16"/>
      <c r="F74" s="20"/>
      <c r="G74" s="20"/>
      <c r="H74" s="9"/>
      <c r="I74" s="6"/>
      <c r="J74" s="5"/>
      <c r="K74" s="20"/>
      <c r="L74" s="20"/>
    </row>
    <row r="75" spans="2:12" ht="18" customHeight="1" x14ac:dyDescent="0.25">
      <c r="B75" s="7"/>
      <c r="C75" s="7"/>
      <c r="D75" s="7"/>
      <c r="E75" s="7"/>
      <c r="F75" s="7"/>
      <c r="G75" s="7"/>
      <c r="H75" s="7" t="s">
        <v>2003</v>
      </c>
      <c r="I75" s="8"/>
      <c r="J75" s="8"/>
      <c r="K75" s="8"/>
      <c r="L75" s="8"/>
    </row>
    <row r="76" spans="2:12" ht="18" customHeight="1" x14ac:dyDescent="0.25">
      <c r="B76" s="20" t="s">
        <v>2004</v>
      </c>
      <c r="C76" s="20" t="s">
        <v>139</v>
      </c>
      <c r="D76" s="16">
        <v>0</v>
      </c>
      <c r="E76" s="16">
        <v>4.1666666666666664E-2</v>
      </c>
      <c r="F76" s="20" t="s">
        <v>2005</v>
      </c>
      <c r="G76" s="24" t="s">
        <v>141</v>
      </c>
      <c r="H76" s="9" t="s">
        <v>2003</v>
      </c>
      <c r="I76" s="6">
        <v>50.82</v>
      </c>
      <c r="J76" s="5">
        <v>1.1299999999999999</v>
      </c>
      <c r="K76" s="24" t="s">
        <v>142</v>
      </c>
      <c r="L76" s="20"/>
    </row>
    <row r="77" spans="2:12" ht="18" customHeight="1" x14ac:dyDescent="0.25">
      <c r="B77" s="20"/>
      <c r="C77" s="20"/>
      <c r="D77" s="16"/>
      <c r="E77" s="16"/>
      <c r="F77" s="20"/>
      <c r="G77" s="20"/>
      <c r="H77" s="9"/>
      <c r="I77" s="6"/>
      <c r="J77" s="5"/>
      <c r="K77" s="20"/>
      <c r="L77" s="20"/>
    </row>
    <row r="78" spans="2:12" ht="18" customHeight="1" x14ac:dyDescent="0.25">
      <c r="B78" s="593">
        <v>2022</v>
      </c>
      <c r="C78" s="594"/>
      <c r="D78" s="594"/>
      <c r="E78" s="594"/>
      <c r="F78" s="594"/>
      <c r="G78" s="594"/>
      <c r="H78" s="594"/>
      <c r="I78" s="594"/>
      <c r="J78" s="594"/>
      <c r="K78" s="594"/>
      <c r="L78" s="595"/>
    </row>
    <row r="79" spans="2:12" ht="18" customHeight="1" x14ac:dyDescent="0.25">
      <c r="B79" s="24"/>
      <c r="C79" s="24"/>
      <c r="D79" s="16"/>
      <c r="E79" s="16"/>
      <c r="F79" s="24"/>
      <c r="G79" s="24"/>
      <c r="H79" s="9"/>
      <c r="I79" s="6"/>
      <c r="J79" s="5"/>
      <c r="K79" s="24"/>
      <c r="L79" s="24"/>
    </row>
    <row r="80" spans="2:12" ht="18" customHeight="1" x14ac:dyDescent="0.25">
      <c r="B80" s="7"/>
      <c r="C80" s="7"/>
      <c r="D80" s="7"/>
      <c r="E80" s="7"/>
      <c r="F80" s="7"/>
      <c r="G80" s="7"/>
      <c r="H80" s="7" t="s">
        <v>2190</v>
      </c>
      <c r="I80" s="8"/>
      <c r="J80" s="8"/>
      <c r="K80" s="8"/>
      <c r="L80" s="8"/>
    </row>
    <row r="81" spans="2:12" ht="18" customHeight="1" x14ac:dyDescent="0.25">
      <c r="B81" s="24" t="s">
        <v>2164</v>
      </c>
      <c r="C81" s="24" t="s">
        <v>137</v>
      </c>
      <c r="D81" s="16">
        <v>0.67361111111111116</v>
      </c>
      <c r="E81" s="16">
        <v>0.71527777777777779</v>
      </c>
      <c r="F81" s="24" t="s">
        <v>2197</v>
      </c>
      <c r="G81" s="24" t="s">
        <v>141</v>
      </c>
      <c r="H81" s="9" t="s">
        <v>2190</v>
      </c>
      <c r="I81" s="6">
        <v>50.41</v>
      </c>
      <c r="J81" s="5">
        <v>1.1299999999999999</v>
      </c>
      <c r="K81" s="24" t="s">
        <v>142</v>
      </c>
      <c r="L81" s="24"/>
    </row>
    <row r="82" spans="2:12" ht="18" customHeight="1" x14ac:dyDescent="0.25">
      <c r="B82" s="24"/>
      <c r="C82" s="24"/>
      <c r="D82" s="16"/>
      <c r="E82" s="16"/>
      <c r="F82" s="24"/>
      <c r="G82" s="24"/>
      <c r="H82" s="9"/>
      <c r="I82" s="6"/>
      <c r="J82" s="5"/>
      <c r="K82" s="24"/>
      <c r="L82" s="24"/>
    </row>
    <row r="83" spans="2:12" ht="18" customHeight="1" x14ac:dyDescent="0.25">
      <c r="B83" s="7"/>
      <c r="C83" s="7"/>
      <c r="D83" s="7"/>
      <c r="E83" s="7"/>
      <c r="F83" s="7"/>
      <c r="G83" s="7"/>
      <c r="H83" s="7" t="s">
        <v>2416</v>
      </c>
      <c r="I83" s="8"/>
      <c r="J83" s="8"/>
      <c r="K83" s="8"/>
      <c r="L83" s="8"/>
    </row>
    <row r="84" spans="2:12" ht="18" customHeight="1" x14ac:dyDescent="0.25">
      <c r="B84" s="20" t="s">
        <v>2390</v>
      </c>
      <c r="C84" s="20" t="s">
        <v>541</v>
      </c>
      <c r="D84" s="16">
        <v>0.97222222222222221</v>
      </c>
      <c r="E84" s="16">
        <v>2.0833333333333332E-2</v>
      </c>
      <c r="F84" s="24" t="s">
        <v>2415</v>
      </c>
      <c r="G84" s="20" t="s">
        <v>141</v>
      </c>
      <c r="H84" s="9" t="s">
        <v>2416</v>
      </c>
      <c r="I84" s="6">
        <v>50.58</v>
      </c>
      <c r="J84" s="5">
        <v>1.1299999999999999</v>
      </c>
      <c r="K84" s="24" t="s">
        <v>142</v>
      </c>
      <c r="L84" s="20"/>
    </row>
    <row r="85" spans="2:12" ht="18" customHeight="1" x14ac:dyDescent="0.25">
      <c r="B85" s="20"/>
      <c r="C85" s="20"/>
      <c r="D85" s="16"/>
      <c r="E85" s="16"/>
      <c r="F85" s="20"/>
      <c r="G85" s="20"/>
      <c r="H85" s="9"/>
      <c r="I85" s="6"/>
      <c r="J85" s="5"/>
      <c r="K85" s="20"/>
      <c r="L85" s="20"/>
    </row>
    <row r="86" spans="2:12" ht="18" customHeight="1" x14ac:dyDescent="0.25">
      <c r="B86" s="7"/>
      <c r="C86" s="7"/>
      <c r="D86" s="7"/>
      <c r="E86" s="7"/>
      <c r="F86" s="7"/>
      <c r="G86" s="7"/>
      <c r="H86" s="7" t="s">
        <v>2507</v>
      </c>
      <c r="I86" s="8"/>
      <c r="J86" s="8"/>
      <c r="K86" s="8"/>
      <c r="L86" s="8"/>
    </row>
    <row r="87" spans="2:12" ht="18" customHeight="1" x14ac:dyDescent="0.25">
      <c r="B87" s="20" t="s">
        <v>2481</v>
      </c>
      <c r="C87" s="20" t="s">
        <v>541</v>
      </c>
      <c r="D87" s="16">
        <v>0.90277777777777779</v>
      </c>
      <c r="E87" s="16">
        <v>0.95833333333333337</v>
      </c>
      <c r="F87" s="20" t="s">
        <v>2509</v>
      </c>
      <c r="G87" s="20" t="s">
        <v>141</v>
      </c>
      <c r="H87" s="9" t="s">
        <v>2507</v>
      </c>
      <c r="I87" s="6">
        <v>50.71</v>
      </c>
      <c r="J87" s="5">
        <v>1.1299999999999999</v>
      </c>
      <c r="K87" s="24" t="s">
        <v>142</v>
      </c>
      <c r="L87" s="20"/>
    </row>
    <row r="88" spans="2:12" ht="18" customHeight="1" x14ac:dyDescent="0.25">
      <c r="B88" s="20"/>
      <c r="C88" s="20"/>
      <c r="D88" s="16"/>
      <c r="E88" s="16"/>
      <c r="F88" s="20"/>
      <c r="G88" s="20"/>
      <c r="H88" s="9"/>
      <c r="I88" s="6"/>
      <c r="J88" s="5"/>
      <c r="K88" s="20"/>
      <c r="L88" s="20"/>
    </row>
    <row r="89" spans="2:12" ht="18" customHeight="1" x14ac:dyDescent="0.25">
      <c r="B89" s="7"/>
      <c r="C89" s="7"/>
      <c r="D89" s="7"/>
      <c r="E89" s="7"/>
      <c r="F89" s="7"/>
      <c r="G89" s="7"/>
      <c r="H89" s="7" t="s">
        <v>2603</v>
      </c>
      <c r="I89" s="8"/>
      <c r="J89" s="8"/>
      <c r="K89" s="8"/>
      <c r="L89" s="8"/>
    </row>
    <row r="90" spans="2:12" ht="18" customHeight="1" x14ac:dyDescent="0.25">
      <c r="B90" s="20" t="s">
        <v>2604</v>
      </c>
      <c r="C90" s="20" t="s">
        <v>541</v>
      </c>
      <c r="D90" s="16">
        <v>1.3888888888888888E-2</v>
      </c>
      <c r="E90" s="16">
        <v>4.1666666666666664E-2</v>
      </c>
      <c r="F90" s="24" t="s">
        <v>2509</v>
      </c>
      <c r="G90" s="24" t="s">
        <v>141</v>
      </c>
      <c r="H90" s="9" t="s">
        <v>2603</v>
      </c>
      <c r="I90" s="6">
        <v>50.49</v>
      </c>
      <c r="J90" s="5">
        <v>1.1299999999999999</v>
      </c>
      <c r="K90" s="24" t="s">
        <v>142</v>
      </c>
      <c r="L90" s="20"/>
    </row>
    <row r="91" spans="2:12" ht="18" customHeight="1" x14ac:dyDescent="0.25">
      <c r="B91" s="20"/>
      <c r="C91" s="20"/>
      <c r="D91" s="16"/>
      <c r="E91" s="16"/>
      <c r="F91" s="20"/>
      <c r="G91" s="20"/>
      <c r="H91" s="9"/>
      <c r="I91" s="6"/>
      <c r="J91" s="5"/>
      <c r="K91" s="20"/>
      <c r="L91" s="20"/>
    </row>
    <row r="92" spans="2:12" ht="18" customHeight="1" x14ac:dyDescent="0.25">
      <c r="B92" s="7"/>
      <c r="C92" s="7"/>
      <c r="D92" s="7"/>
      <c r="E92" s="7"/>
      <c r="F92" s="7"/>
      <c r="G92" s="7"/>
      <c r="H92" s="7" t="s">
        <v>2770</v>
      </c>
      <c r="I92" s="8"/>
      <c r="J92" s="8"/>
      <c r="K92" s="8"/>
      <c r="L92" s="8"/>
    </row>
    <row r="93" spans="2:12" ht="18" customHeight="1" x14ac:dyDescent="0.25">
      <c r="B93" s="24" t="s">
        <v>2725</v>
      </c>
      <c r="C93" s="24" t="s">
        <v>541</v>
      </c>
      <c r="D93" s="16">
        <v>0.99305555555555547</v>
      </c>
      <c r="E93" s="16">
        <v>4.1666666666666664E-2</v>
      </c>
      <c r="F93" s="24" t="s">
        <v>2781</v>
      </c>
      <c r="G93" s="24" t="s">
        <v>141</v>
      </c>
      <c r="H93" s="9" t="s">
        <v>2770</v>
      </c>
      <c r="I93" s="6">
        <v>50.43</v>
      </c>
      <c r="J93" s="5">
        <v>1.1299999999999999</v>
      </c>
      <c r="K93" s="24" t="s">
        <v>142</v>
      </c>
      <c r="L93" s="24"/>
    </row>
    <row r="94" spans="2:12" ht="18" customHeight="1" x14ac:dyDescent="0.25">
      <c r="B94" s="20"/>
      <c r="C94" s="20"/>
      <c r="D94" s="16"/>
      <c r="E94" s="16"/>
      <c r="F94" s="20"/>
      <c r="G94" s="20"/>
      <c r="H94" s="9"/>
      <c r="I94" s="6"/>
      <c r="J94" s="5"/>
      <c r="K94" s="20"/>
      <c r="L94" s="20"/>
    </row>
    <row r="95" spans="2:12" ht="18" customHeight="1" x14ac:dyDescent="0.25">
      <c r="B95" s="7"/>
      <c r="C95" s="7"/>
      <c r="D95" s="7"/>
      <c r="E95" s="7"/>
      <c r="F95" s="7"/>
      <c r="G95" s="7"/>
      <c r="H95" s="7" t="s">
        <v>2883</v>
      </c>
      <c r="I95" s="8"/>
      <c r="J95" s="8"/>
      <c r="K95" s="8"/>
      <c r="L95" s="8"/>
    </row>
    <row r="96" spans="2:12" ht="18" customHeight="1" x14ac:dyDescent="0.25">
      <c r="B96" s="20" t="s">
        <v>2842</v>
      </c>
      <c r="C96" s="20" t="s">
        <v>540</v>
      </c>
      <c r="D96" s="16">
        <v>0.70833333333333337</v>
      </c>
      <c r="E96" s="16">
        <v>0.75</v>
      </c>
      <c r="F96" s="20" t="s">
        <v>2884</v>
      </c>
      <c r="G96" s="24" t="s">
        <v>141</v>
      </c>
      <c r="H96" s="9" t="s">
        <v>2883</v>
      </c>
      <c r="I96" s="6">
        <v>50.47</v>
      </c>
      <c r="J96" s="5">
        <v>1.1200000000000001</v>
      </c>
      <c r="K96" s="24" t="s">
        <v>142</v>
      </c>
      <c r="L96" s="20"/>
    </row>
    <row r="97" spans="2:12" ht="18" customHeight="1" x14ac:dyDescent="0.25">
      <c r="B97" s="20"/>
      <c r="C97" s="20"/>
      <c r="D97" s="16"/>
      <c r="E97" s="16"/>
      <c r="F97" s="20"/>
      <c r="G97" s="20"/>
      <c r="H97" s="9"/>
      <c r="I97" s="6"/>
      <c r="J97" s="5"/>
      <c r="K97" s="20"/>
      <c r="L97" s="20"/>
    </row>
    <row r="98" spans="2:12" ht="18" customHeight="1" x14ac:dyDescent="0.25">
      <c r="B98" s="7"/>
      <c r="C98" s="7"/>
      <c r="D98" s="7"/>
      <c r="E98" s="7"/>
      <c r="F98" s="7"/>
      <c r="G98" s="7"/>
      <c r="H98" s="7" t="s">
        <v>2991</v>
      </c>
      <c r="I98" s="8"/>
      <c r="J98" s="8"/>
      <c r="K98" s="8"/>
      <c r="L98" s="8"/>
    </row>
    <row r="99" spans="2:12" ht="18" customHeight="1" x14ac:dyDescent="0.25">
      <c r="B99" s="20" t="s">
        <v>2973</v>
      </c>
      <c r="C99" s="20" t="s">
        <v>540</v>
      </c>
      <c r="D99" s="16">
        <v>0.63541666666666663</v>
      </c>
      <c r="E99" s="16">
        <v>0.67708333333333337</v>
      </c>
      <c r="F99" s="20" t="s">
        <v>2995</v>
      </c>
      <c r="G99" s="20" t="s">
        <v>141</v>
      </c>
      <c r="H99" s="9" t="s">
        <v>2991</v>
      </c>
      <c r="I99" s="6">
        <v>50.17</v>
      </c>
      <c r="J99" s="5">
        <v>1.1299999999999999</v>
      </c>
      <c r="K99" s="24" t="s">
        <v>142</v>
      </c>
      <c r="L99" s="20"/>
    </row>
    <row r="100" spans="2:12" ht="18" customHeight="1" x14ac:dyDescent="0.25">
      <c r="B100" s="20"/>
      <c r="C100" s="20"/>
      <c r="D100" s="16"/>
      <c r="E100" s="16"/>
      <c r="F100" s="20"/>
      <c r="G100" s="20"/>
      <c r="H100" s="9"/>
      <c r="I100" s="6"/>
      <c r="J100" s="5"/>
      <c r="K100" s="20"/>
      <c r="L100" s="20"/>
    </row>
    <row r="101" spans="2:12" ht="18" customHeight="1" x14ac:dyDescent="0.25">
      <c r="B101" s="7"/>
      <c r="C101" s="7"/>
      <c r="D101" s="7"/>
      <c r="E101" s="7"/>
      <c r="F101" s="7"/>
      <c r="G101" s="7"/>
      <c r="H101" s="7" t="s">
        <v>3101</v>
      </c>
      <c r="I101" s="8"/>
      <c r="J101" s="8"/>
      <c r="K101" s="8"/>
      <c r="L101" s="8"/>
    </row>
    <row r="102" spans="2:12" ht="18" customHeight="1" x14ac:dyDescent="0.25">
      <c r="B102" s="24" t="s">
        <v>3078</v>
      </c>
      <c r="C102" s="20" t="s">
        <v>540</v>
      </c>
      <c r="D102" s="16">
        <v>0.65972222222222221</v>
      </c>
      <c r="E102" s="16">
        <v>0.6875</v>
      </c>
      <c r="F102" s="24" t="s">
        <v>3112</v>
      </c>
      <c r="G102" s="24" t="s">
        <v>141</v>
      </c>
      <c r="H102" s="9" t="s">
        <v>3101</v>
      </c>
      <c r="I102" s="6">
        <v>50.47</v>
      </c>
      <c r="J102" s="5">
        <v>1.1299999999999999</v>
      </c>
      <c r="K102" s="24" t="s">
        <v>142</v>
      </c>
      <c r="L102" s="20"/>
    </row>
    <row r="103" spans="2:12" ht="18" customHeight="1" x14ac:dyDescent="0.25">
      <c r="B103" s="20"/>
      <c r="C103" s="20"/>
      <c r="D103" s="16"/>
      <c r="E103" s="16"/>
      <c r="F103" s="20"/>
      <c r="G103" s="20"/>
      <c r="H103" s="9"/>
      <c r="I103" s="6"/>
      <c r="J103" s="5"/>
      <c r="K103" s="20"/>
      <c r="L103" s="20"/>
    </row>
    <row r="104" spans="2:12" ht="18" customHeight="1" x14ac:dyDescent="0.25">
      <c r="B104" s="7"/>
      <c r="C104" s="7"/>
      <c r="D104" s="7"/>
      <c r="E104" s="7"/>
      <c r="F104" s="7"/>
      <c r="G104" s="7"/>
      <c r="H104" s="7" t="s">
        <v>3248</v>
      </c>
      <c r="I104" s="8"/>
      <c r="J104" s="8"/>
      <c r="K104" s="8"/>
      <c r="L104" s="8"/>
    </row>
    <row r="105" spans="2:12" ht="18" customHeight="1" x14ac:dyDescent="0.25">
      <c r="B105" s="20" t="s">
        <v>3224</v>
      </c>
      <c r="C105" s="20" t="s">
        <v>137</v>
      </c>
      <c r="D105" s="16">
        <v>0.59375</v>
      </c>
      <c r="E105" s="16">
        <v>0.625</v>
      </c>
      <c r="F105" s="24" t="s">
        <v>3249</v>
      </c>
      <c r="G105" s="24" t="s">
        <v>141</v>
      </c>
      <c r="H105" s="9" t="s">
        <v>3248</v>
      </c>
      <c r="I105" s="6">
        <v>50.39</v>
      </c>
      <c r="J105" s="5">
        <v>1.1299999999999999</v>
      </c>
      <c r="K105" s="20" t="s">
        <v>3250</v>
      </c>
      <c r="L105" s="20"/>
    </row>
    <row r="106" spans="2:12" ht="18" customHeight="1" x14ac:dyDescent="0.25">
      <c r="B106" s="20"/>
      <c r="C106" s="20"/>
      <c r="D106" s="16"/>
      <c r="E106" s="16"/>
      <c r="F106" s="20"/>
      <c r="G106" s="20"/>
      <c r="H106" s="9"/>
      <c r="I106" s="6"/>
      <c r="J106" s="5"/>
      <c r="K106" s="20"/>
      <c r="L106" s="20"/>
    </row>
    <row r="107" spans="2:12" ht="18" customHeight="1" x14ac:dyDescent="0.25">
      <c r="B107" s="7"/>
      <c r="C107" s="7"/>
      <c r="D107" s="7"/>
      <c r="E107" s="7"/>
      <c r="F107" s="7"/>
      <c r="G107" s="7"/>
      <c r="H107" s="7" t="s">
        <v>3393</v>
      </c>
      <c r="I107" s="8"/>
      <c r="J107" s="8"/>
      <c r="K107" s="8"/>
      <c r="L107" s="8"/>
    </row>
    <row r="108" spans="2:12" ht="18" customHeight="1" x14ac:dyDescent="0.25">
      <c r="B108" s="20" t="s">
        <v>3353</v>
      </c>
      <c r="C108" s="20" t="s">
        <v>137</v>
      </c>
      <c r="D108" s="16">
        <v>0.61458333333333337</v>
      </c>
      <c r="E108" s="16">
        <v>0.64583333333333337</v>
      </c>
      <c r="F108" s="20" t="s">
        <v>3394</v>
      </c>
      <c r="G108" s="24" t="s">
        <v>141</v>
      </c>
      <c r="H108" s="9" t="s">
        <v>3393</v>
      </c>
      <c r="I108" s="6">
        <v>50.45</v>
      </c>
      <c r="J108" s="5">
        <v>1.1200000000000001</v>
      </c>
      <c r="K108" s="24" t="s">
        <v>142</v>
      </c>
      <c r="L108" s="20"/>
    </row>
    <row r="109" spans="2:12" ht="18" customHeight="1" x14ac:dyDescent="0.25">
      <c r="B109" s="20"/>
      <c r="C109" s="20"/>
      <c r="D109" s="16"/>
      <c r="E109" s="16"/>
      <c r="F109" s="20"/>
      <c r="G109" s="20"/>
      <c r="H109" s="9"/>
      <c r="I109" s="6"/>
      <c r="J109" s="5"/>
      <c r="K109" s="20"/>
      <c r="L109" s="20"/>
    </row>
    <row r="110" spans="2:12" ht="18" customHeight="1" x14ac:dyDescent="0.25">
      <c r="B110" s="7"/>
      <c r="C110" s="7"/>
      <c r="D110" s="7"/>
      <c r="E110" s="7"/>
      <c r="F110" s="7"/>
      <c r="G110" s="7"/>
      <c r="H110" s="7" t="s">
        <v>3584</v>
      </c>
      <c r="I110" s="8"/>
      <c r="J110" s="8"/>
      <c r="K110" s="8"/>
      <c r="L110" s="8"/>
    </row>
    <row r="111" spans="2:12" ht="18" customHeight="1" x14ac:dyDescent="0.25">
      <c r="B111" s="24" t="s">
        <v>3561</v>
      </c>
      <c r="C111" s="24" t="s">
        <v>137</v>
      </c>
      <c r="D111" s="16">
        <v>0.78472222222222221</v>
      </c>
      <c r="E111" s="16">
        <v>0.8125</v>
      </c>
      <c r="F111" s="24" t="s">
        <v>3585</v>
      </c>
      <c r="G111" s="24" t="s">
        <v>141</v>
      </c>
      <c r="H111" s="9" t="s">
        <v>3584</v>
      </c>
      <c r="I111" s="6">
        <v>50.4</v>
      </c>
      <c r="J111" s="5">
        <v>1.1299999999999999</v>
      </c>
      <c r="K111" s="24" t="s">
        <v>142</v>
      </c>
      <c r="L111" s="24"/>
    </row>
    <row r="112" spans="2:12" ht="18" customHeight="1" x14ac:dyDescent="0.25">
      <c r="B112" s="20"/>
      <c r="C112" s="20"/>
      <c r="D112" s="16"/>
      <c r="E112" s="16"/>
      <c r="F112" s="20"/>
      <c r="G112" s="20"/>
      <c r="H112" s="9"/>
      <c r="I112" s="6"/>
      <c r="J112" s="5"/>
      <c r="K112" s="20"/>
      <c r="L112" s="20"/>
    </row>
    <row r="113" spans="2:12" ht="18" customHeight="1" x14ac:dyDescent="0.25">
      <c r="B113" s="7"/>
      <c r="C113" s="7"/>
      <c r="D113" s="7"/>
      <c r="E113" s="7"/>
      <c r="F113" s="7"/>
      <c r="G113" s="7"/>
      <c r="H113" s="7" t="s">
        <v>3721</v>
      </c>
      <c r="I113" s="8"/>
      <c r="J113" s="8"/>
      <c r="K113" s="8"/>
      <c r="L113" s="8"/>
    </row>
    <row r="114" spans="2:12" ht="18" customHeight="1" x14ac:dyDescent="0.25">
      <c r="B114" s="20" t="s">
        <v>3695</v>
      </c>
      <c r="C114" s="20" t="s">
        <v>137</v>
      </c>
      <c r="D114" s="16">
        <v>0.76388888888888884</v>
      </c>
      <c r="E114" s="16">
        <v>0.8125</v>
      </c>
      <c r="F114" s="20" t="s">
        <v>3722</v>
      </c>
      <c r="G114" s="24" t="s">
        <v>141</v>
      </c>
      <c r="H114" s="9" t="s">
        <v>3721</v>
      </c>
      <c r="I114" s="6">
        <v>50.46</v>
      </c>
      <c r="J114" s="5">
        <v>1.1299999999999999</v>
      </c>
      <c r="K114" s="24" t="s">
        <v>142</v>
      </c>
      <c r="L114" s="20"/>
    </row>
    <row r="115" spans="2:12" ht="18" customHeight="1" x14ac:dyDescent="0.25">
      <c r="B115" s="20"/>
      <c r="C115" s="20"/>
      <c r="D115" s="16"/>
      <c r="E115" s="16"/>
      <c r="F115" s="20"/>
      <c r="G115" s="20"/>
      <c r="H115" s="9"/>
      <c r="I115" s="6"/>
      <c r="J115" s="5"/>
      <c r="K115" s="20"/>
      <c r="L115" s="20"/>
    </row>
    <row r="116" spans="2:12" ht="18" customHeight="1" x14ac:dyDescent="0.25">
      <c r="B116" s="7"/>
      <c r="C116" s="7"/>
      <c r="D116" s="7"/>
      <c r="E116" s="7"/>
      <c r="F116" s="7"/>
      <c r="G116" s="7"/>
      <c r="H116" s="7" t="s">
        <v>3910</v>
      </c>
      <c r="I116" s="8"/>
      <c r="J116" s="8"/>
      <c r="K116" s="8"/>
      <c r="L116" s="8"/>
    </row>
    <row r="117" spans="2:12" ht="18" customHeight="1" x14ac:dyDescent="0.25">
      <c r="B117" s="20" t="s">
        <v>3878</v>
      </c>
      <c r="C117" s="20" t="s">
        <v>139</v>
      </c>
      <c r="D117" s="16">
        <v>0.9375</v>
      </c>
      <c r="E117" s="16">
        <v>0.96875</v>
      </c>
      <c r="F117" s="24" t="s">
        <v>3911</v>
      </c>
      <c r="G117" s="24" t="s">
        <v>141</v>
      </c>
      <c r="H117" s="9" t="s">
        <v>3910</v>
      </c>
      <c r="I117" s="6">
        <v>50.49</v>
      </c>
      <c r="J117" s="5">
        <v>1.1299999999999999</v>
      </c>
      <c r="K117" s="24" t="s">
        <v>142</v>
      </c>
      <c r="L117" s="20"/>
    </row>
    <row r="118" spans="2:12" ht="18" customHeight="1" x14ac:dyDescent="0.25">
      <c r="B118" s="20"/>
      <c r="C118" s="20"/>
      <c r="D118" s="16"/>
      <c r="E118" s="16"/>
      <c r="F118" s="20"/>
      <c r="G118" s="20"/>
      <c r="H118" s="9"/>
      <c r="I118" s="6"/>
      <c r="J118" s="5"/>
      <c r="K118" s="20"/>
      <c r="L118" s="20"/>
    </row>
    <row r="119" spans="2:12" ht="18" customHeight="1" x14ac:dyDescent="0.25">
      <c r="B119" s="7"/>
      <c r="C119" s="7"/>
      <c r="D119" s="7"/>
      <c r="E119" s="7"/>
      <c r="F119" s="7"/>
      <c r="G119" s="7"/>
      <c r="H119" s="7" t="s">
        <v>4272</v>
      </c>
      <c r="I119" s="8"/>
      <c r="J119" s="8"/>
      <c r="K119" s="8"/>
      <c r="L119" s="8"/>
    </row>
    <row r="120" spans="2:12" ht="18" customHeight="1" x14ac:dyDescent="0.25">
      <c r="B120" s="24" t="s">
        <v>4004</v>
      </c>
      <c r="C120" s="24" t="s">
        <v>139</v>
      </c>
      <c r="D120" s="16">
        <v>0.94097222222222221</v>
      </c>
      <c r="E120" s="16">
        <v>0.98958333333333337</v>
      </c>
      <c r="F120" s="24" t="s">
        <v>4051</v>
      </c>
      <c r="G120" s="24" t="s">
        <v>141</v>
      </c>
      <c r="H120" s="9" t="s">
        <v>4275</v>
      </c>
      <c r="I120" s="6">
        <v>50.42</v>
      </c>
      <c r="J120" s="5">
        <v>1.1200000000000001</v>
      </c>
      <c r="K120" s="24" t="s">
        <v>142</v>
      </c>
      <c r="L120" s="24"/>
    </row>
    <row r="121" spans="2:12" ht="18" customHeight="1" x14ac:dyDescent="0.25">
      <c r="B121" s="24"/>
      <c r="C121" s="24"/>
      <c r="D121" s="16"/>
      <c r="E121" s="16"/>
      <c r="F121" s="24"/>
      <c r="G121" s="24"/>
      <c r="H121" s="9"/>
      <c r="I121" s="6"/>
      <c r="J121" s="5"/>
      <c r="K121" s="24"/>
      <c r="L121" s="24"/>
    </row>
    <row r="122" spans="2:12" ht="18" customHeight="1" x14ac:dyDescent="0.25">
      <c r="B122" s="7"/>
      <c r="C122" s="7"/>
      <c r="D122" s="7"/>
      <c r="E122" s="7"/>
      <c r="F122" s="7"/>
      <c r="G122" s="7"/>
      <c r="H122" s="7" t="s">
        <v>4273</v>
      </c>
      <c r="I122" s="8"/>
      <c r="J122" s="8"/>
      <c r="K122" s="8"/>
      <c r="L122" s="8"/>
    </row>
    <row r="123" spans="2:12" ht="18" customHeight="1" x14ac:dyDescent="0.25">
      <c r="B123" s="24" t="s">
        <v>4139</v>
      </c>
      <c r="C123" s="24" t="s">
        <v>138</v>
      </c>
      <c r="D123" s="16">
        <v>0.52777777777777779</v>
      </c>
      <c r="E123" s="16">
        <v>0.56944444444444442</v>
      </c>
      <c r="F123" s="24" t="s">
        <v>4274</v>
      </c>
      <c r="G123" s="24" t="s">
        <v>141</v>
      </c>
      <c r="H123" s="9" t="s">
        <v>4273</v>
      </c>
      <c r="I123" s="6">
        <v>50.42</v>
      </c>
      <c r="J123" s="5">
        <v>1.1200000000000001</v>
      </c>
      <c r="K123" s="24" t="s">
        <v>142</v>
      </c>
      <c r="L123" s="24"/>
    </row>
    <row r="124" spans="2:12" ht="18.75" customHeight="1" x14ac:dyDescent="0.25">
      <c r="B124" s="24"/>
      <c r="C124" s="24"/>
      <c r="D124" s="16"/>
      <c r="E124" s="16"/>
      <c r="F124" s="24"/>
      <c r="G124" s="24"/>
      <c r="H124" s="9"/>
      <c r="I124" s="6"/>
      <c r="J124" s="5"/>
      <c r="K124" s="24"/>
      <c r="L124" s="24"/>
    </row>
    <row r="125" spans="2:12" ht="18" customHeight="1" x14ac:dyDescent="0.25">
      <c r="B125" s="7"/>
      <c r="C125" s="7"/>
      <c r="D125" s="7"/>
      <c r="E125" s="7"/>
      <c r="F125" s="7"/>
      <c r="G125" s="7"/>
      <c r="H125" s="7" t="s">
        <v>4317</v>
      </c>
      <c r="I125" s="8"/>
      <c r="J125" s="8"/>
      <c r="K125" s="8"/>
      <c r="L125" s="8"/>
    </row>
    <row r="126" spans="2:12" ht="18" customHeight="1" x14ac:dyDescent="0.25">
      <c r="B126" s="24" t="s">
        <v>4299</v>
      </c>
      <c r="C126" s="24" t="s">
        <v>138</v>
      </c>
      <c r="D126" s="16">
        <v>0.29166666666666669</v>
      </c>
      <c r="E126" s="16">
        <v>0.33333333333333331</v>
      </c>
      <c r="F126" s="24" t="s">
        <v>4310</v>
      </c>
      <c r="G126" s="24" t="s">
        <v>141</v>
      </c>
      <c r="H126" s="9" t="s">
        <v>4317</v>
      </c>
      <c r="I126" s="6">
        <v>50.59</v>
      </c>
      <c r="J126" s="5">
        <v>1.1399999999999999</v>
      </c>
      <c r="K126" s="24" t="s">
        <v>142</v>
      </c>
      <c r="L126" s="24"/>
    </row>
    <row r="127" spans="2:12" ht="18" customHeight="1" x14ac:dyDescent="0.25">
      <c r="B127" s="24"/>
      <c r="C127" s="24"/>
      <c r="D127" s="16"/>
      <c r="E127" s="16"/>
      <c r="F127" s="24"/>
      <c r="G127" s="24"/>
      <c r="H127" s="9"/>
      <c r="I127" s="6"/>
      <c r="J127" s="5"/>
      <c r="K127" s="24"/>
      <c r="L127" s="24"/>
    </row>
    <row r="128" spans="2:12" ht="18" customHeight="1" x14ac:dyDescent="0.25">
      <c r="B128" s="7"/>
      <c r="C128" s="7"/>
      <c r="D128" s="7"/>
      <c r="E128" s="7"/>
      <c r="F128" s="7"/>
      <c r="G128" s="7"/>
      <c r="H128" s="7" t="s">
        <v>4421</v>
      </c>
      <c r="I128" s="8"/>
      <c r="J128" s="8"/>
      <c r="K128" s="8"/>
      <c r="L128" s="8"/>
    </row>
    <row r="129" spans="2:12" ht="18" customHeight="1" x14ac:dyDescent="0.25">
      <c r="B129" s="24" t="s">
        <v>4367</v>
      </c>
      <c r="C129" s="24" t="s">
        <v>137</v>
      </c>
      <c r="D129" s="16">
        <v>0.83680555555555547</v>
      </c>
      <c r="E129" s="16">
        <v>0.88888888888888884</v>
      </c>
      <c r="F129" s="24" t="s">
        <v>4422</v>
      </c>
      <c r="G129" s="24" t="s">
        <v>141</v>
      </c>
      <c r="H129" s="9" t="s">
        <v>4421</v>
      </c>
      <c r="I129" s="6">
        <v>50.43</v>
      </c>
      <c r="J129" s="5">
        <v>1.1299999999999999</v>
      </c>
      <c r="K129" s="24" t="s">
        <v>142</v>
      </c>
      <c r="L129" s="24"/>
    </row>
    <row r="130" spans="2:12" ht="18" customHeight="1" x14ac:dyDescent="0.25">
      <c r="B130" s="24"/>
      <c r="C130" s="24"/>
      <c r="D130" s="16"/>
      <c r="E130" s="16"/>
      <c r="F130" s="24"/>
      <c r="G130" s="24"/>
      <c r="H130" s="9"/>
      <c r="I130" s="6"/>
      <c r="J130" s="5"/>
      <c r="K130" s="24"/>
      <c r="L130" s="24"/>
    </row>
    <row r="131" spans="2:12" ht="18" customHeight="1" x14ac:dyDescent="0.25">
      <c r="B131" s="7"/>
      <c r="C131" s="7"/>
      <c r="D131" s="7"/>
      <c r="E131" s="7"/>
      <c r="F131" s="7"/>
      <c r="G131" s="7"/>
      <c r="H131" s="7" t="s">
        <v>4559</v>
      </c>
      <c r="I131" s="8"/>
      <c r="J131" s="8"/>
      <c r="K131" s="8"/>
      <c r="L131" s="8"/>
    </row>
    <row r="132" spans="2:12" ht="18" customHeight="1" x14ac:dyDescent="0.25">
      <c r="B132" s="24" t="s">
        <v>4528</v>
      </c>
      <c r="C132" s="24" t="s">
        <v>137</v>
      </c>
      <c r="D132" s="16">
        <v>0.81597222222222221</v>
      </c>
      <c r="E132" s="16">
        <v>0.85763888888888884</v>
      </c>
      <c r="F132" s="24" t="s">
        <v>4560</v>
      </c>
      <c r="G132" s="24" t="s">
        <v>141</v>
      </c>
      <c r="H132" s="9" t="s">
        <v>4559</v>
      </c>
      <c r="I132" s="6">
        <v>50.51</v>
      </c>
      <c r="J132" s="5">
        <v>1.1299999999999999</v>
      </c>
      <c r="K132" s="24" t="s">
        <v>142</v>
      </c>
      <c r="L132" s="24"/>
    </row>
    <row r="133" spans="2:12" ht="18" customHeight="1" x14ac:dyDescent="0.25">
      <c r="B133" s="24"/>
      <c r="C133" s="24"/>
      <c r="D133" s="16"/>
      <c r="E133" s="16"/>
      <c r="F133" s="24"/>
      <c r="G133" s="24"/>
      <c r="H133" s="9"/>
      <c r="I133" s="6"/>
      <c r="J133" s="5"/>
      <c r="K133" s="24"/>
      <c r="L133" s="24"/>
    </row>
    <row r="134" spans="2:12" ht="18" customHeight="1" x14ac:dyDescent="0.25">
      <c r="B134" s="7"/>
      <c r="C134" s="7"/>
      <c r="D134" s="7"/>
      <c r="E134" s="7"/>
      <c r="F134" s="7"/>
      <c r="G134" s="7"/>
      <c r="H134" s="7" t="s">
        <v>4685</v>
      </c>
      <c r="I134" s="8"/>
      <c r="J134" s="8"/>
      <c r="K134" s="8"/>
      <c r="L134" s="8"/>
    </row>
    <row r="135" spans="2:12" ht="18" customHeight="1" x14ac:dyDescent="0.25">
      <c r="B135" s="24" t="s">
        <v>4664</v>
      </c>
      <c r="C135" s="24" t="s">
        <v>138</v>
      </c>
      <c r="D135" s="16">
        <v>0.52777777777777779</v>
      </c>
      <c r="E135" s="16">
        <v>0.5625</v>
      </c>
      <c r="F135" s="24" t="s">
        <v>4686</v>
      </c>
      <c r="G135" s="24" t="s">
        <v>141</v>
      </c>
      <c r="H135" s="9" t="s">
        <v>4685</v>
      </c>
      <c r="I135" s="6">
        <v>50.42</v>
      </c>
      <c r="J135" s="5">
        <v>1.1299999999999999</v>
      </c>
      <c r="K135" s="24" t="s">
        <v>142</v>
      </c>
      <c r="L135" s="24"/>
    </row>
    <row r="136" spans="2:12" ht="18" customHeight="1" x14ac:dyDescent="0.25">
      <c r="B136" s="24"/>
      <c r="C136" s="24"/>
      <c r="D136" s="16"/>
      <c r="E136" s="16"/>
      <c r="F136" s="24"/>
      <c r="G136" s="24"/>
      <c r="H136" s="9"/>
      <c r="I136" s="6"/>
      <c r="J136" s="5"/>
      <c r="K136" s="24"/>
      <c r="L136" s="24"/>
    </row>
    <row r="137" spans="2:12" ht="18" customHeight="1" x14ac:dyDescent="0.25">
      <c r="B137" s="7"/>
      <c r="C137" s="7"/>
      <c r="D137" s="7"/>
      <c r="E137" s="7"/>
      <c r="F137" s="7"/>
      <c r="G137" s="7"/>
      <c r="H137" s="7" t="s">
        <v>4835</v>
      </c>
      <c r="I137" s="8"/>
      <c r="J137" s="8"/>
      <c r="K137" s="8"/>
      <c r="L137" s="8"/>
    </row>
    <row r="138" spans="2:12" ht="18" customHeight="1" x14ac:dyDescent="0.25">
      <c r="B138" s="24" t="s">
        <v>4791</v>
      </c>
      <c r="C138" s="24" t="s">
        <v>137</v>
      </c>
      <c r="D138" s="16">
        <v>0.77777777777777779</v>
      </c>
      <c r="E138" s="16">
        <v>0.82638888888888884</v>
      </c>
      <c r="F138" s="24" t="s">
        <v>4836</v>
      </c>
      <c r="G138" s="24" t="s">
        <v>141</v>
      </c>
      <c r="H138" s="9" t="s">
        <v>4835</v>
      </c>
      <c r="I138" s="6">
        <v>50.39</v>
      </c>
      <c r="J138" s="5">
        <v>1.1299999999999999</v>
      </c>
      <c r="K138" s="24" t="s">
        <v>142</v>
      </c>
      <c r="L138" s="24"/>
    </row>
    <row r="139" spans="2:12" ht="18" customHeight="1" x14ac:dyDescent="0.25">
      <c r="B139" s="24"/>
      <c r="C139" s="24"/>
      <c r="D139" s="16"/>
      <c r="E139" s="16"/>
      <c r="F139" s="24"/>
      <c r="G139" s="24"/>
      <c r="H139" s="9"/>
      <c r="I139" s="6"/>
      <c r="J139" s="5"/>
      <c r="K139" s="24"/>
      <c r="L139" s="24"/>
    </row>
    <row r="140" spans="2:12" ht="18" customHeight="1" x14ac:dyDescent="0.25">
      <c r="B140" s="24"/>
      <c r="C140" s="24"/>
      <c r="D140" s="16"/>
      <c r="E140" s="16"/>
      <c r="F140" s="24"/>
      <c r="G140" s="24"/>
      <c r="H140" s="9"/>
      <c r="I140" s="6"/>
      <c r="J140" s="5"/>
      <c r="K140" s="24"/>
      <c r="L140" s="24"/>
    </row>
    <row r="141" spans="2:12" ht="18" customHeight="1" x14ac:dyDescent="0.25">
      <c r="B141" s="24"/>
      <c r="C141" s="24"/>
      <c r="D141" s="16"/>
      <c r="E141" s="16"/>
      <c r="F141" s="24"/>
      <c r="G141" s="24"/>
      <c r="H141" s="9"/>
      <c r="I141" s="6"/>
      <c r="J141" s="5"/>
      <c r="K141" s="24"/>
      <c r="L141" s="24"/>
    </row>
    <row r="142" spans="2:12" ht="18" customHeight="1" x14ac:dyDescent="0.25">
      <c r="B142" s="24"/>
      <c r="C142" s="24"/>
      <c r="D142" s="16"/>
      <c r="E142" s="16"/>
      <c r="F142" s="24"/>
      <c r="G142" s="24"/>
      <c r="H142" s="9"/>
      <c r="I142" s="6"/>
      <c r="J142" s="5"/>
      <c r="K142" s="24"/>
      <c r="L142" s="24"/>
    </row>
    <row r="143" spans="2:12" ht="18" customHeight="1" x14ac:dyDescent="0.25">
      <c r="B143" s="24"/>
      <c r="C143" s="24"/>
      <c r="D143" s="16"/>
      <c r="E143" s="16"/>
      <c r="F143" s="24"/>
      <c r="G143" s="24"/>
      <c r="H143" s="9"/>
      <c r="I143" s="6"/>
      <c r="J143" s="5"/>
      <c r="K143" s="24"/>
      <c r="L143" s="24"/>
    </row>
    <row r="144" spans="2:12" ht="18" customHeight="1" x14ac:dyDescent="0.25">
      <c r="B144" s="24"/>
      <c r="C144" s="24"/>
      <c r="D144" s="16"/>
      <c r="E144" s="16"/>
      <c r="F144" s="24"/>
      <c r="G144" s="24"/>
      <c r="H144" s="9"/>
      <c r="I144" s="6"/>
      <c r="J144" s="5"/>
      <c r="K144" s="24"/>
      <c r="L144" s="24"/>
    </row>
    <row r="145" spans="2:12" ht="18" customHeight="1" x14ac:dyDescent="0.25">
      <c r="B145" s="24"/>
      <c r="C145" s="24"/>
      <c r="D145" s="16"/>
      <c r="E145" s="16"/>
      <c r="F145" s="24"/>
      <c r="G145" s="24"/>
      <c r="H145" s="9"/>
      <c r="I145" s="6"/>
      <c r="J145" s="5"/>
      <c r="K145" s="24"/>
      <c r="L145" s="24"/>
    </row>
    <row r="146" spans="2:12" ht="18" customHeight="1" x14ac:dyDescent="0.25">
      <c r="B146" s="24"/>
      <c r="C146" s="24"/>
      <c r="D146" s="16"/>
      <c r="E146" s="16"/>
      <c r="F146" s="24"/>
      <c r="G146" s="24"/>
      <c r="H146" s="9"/>
      <c r="I146" s="6"/>
      <c r="J146" s="5"/>
      <c r="K146" s="24"/>
      <c r="L146" s="24"/>
    </row>
    <row r="147" spans="2:12" ht="18" customHeight="1" x14ac:dyDescent="0.25">
      <c r="B147" s="24"/>
      <c r="C147" s="24"/>
      <c r="D147" s="16"/>
      <c r="E147" s="16"/>
      <c r="F147" s="24"/>
      <c r="G147" s="24"/>
      <c r="H147" s="9"/>
      <c r="I147" s="6"/>
      <c r="J147" s="5"/>
      <c r="K147" s="24"/>
      <c r="L147" s="24"/>
    </row>
    <row r="148" spans="2:12" ht="18" customHeight="1" x14ac:dyDescent="0.25">
      <c r="B148" s="24"/>
      <c r="C148" s="24"/>
      <c r="D148" s="16"/>
      <c r="E148" s="16"/>
      <c r="F148" s="24"/>
      <c r="G148" s="24"/>
      <c r="H148" s="9"/>
      <c r="I148" s="6"/>
      <c r="J148" s="5"/>
      <c r="K148" s="24"/>
      <c r="L148" s="24"/>
    </row>
    <row r="149" spans="2:12" ht="18" customHeight="1" x14ac:dyDescent="0.25">
      <c r="B149" s="24"/>
      <c r="C149" s="24"/>
      <c r="D149" s="16"/>
      <c r="E149" s="16"/>
      <c r="F149" s="24"/>
      <c r="G149" s="24"/>
      <c r="H149" s="9"/>
      <c r="I149" s="6"/>
      <c r="J149" s="5"/>
      <c r="K149" s="24"/>
      <c r="L149" s="24"/>
    </row>
    <row r="150" spans="2:12" ht="18" customHeight="1" x14ac:dyDescent="0.25">
      <c r="B150" s="24"/>
      <c r="C150" s="24"/>
      <c r="D150" s="16"/>
      <c r="E150" s="16"/>
      <c r="F150" s="24"/>
      <c r="G150" s="24"/>
      <c r="H150" s="9"/>
      <c r="I150" s="6"/>
      <c r="J150" s="5"/>
      <c r="K150" s="24"/>
      <c r="L150" s="24"/>
    </row>
    <row r="151" spans="2:12" ht="18" customHeight="1" x14ac:dyDescent="0.25">
      <c r="B151" s="24"/>
      <c r="C151" s="24"/>
      <c r="D151" s="16"/>
      <c r="E151" s="16"/>
      <c r="F151" s="24"/>
      <c r="G151" s="24"/>
      <c r="H151" s="9"/>
      <c r="I151" s="6"/>
      <c r="J151" s="5"/>
      <c r="K151" s="24"/>
      <c r="L151" s="24"/>
    </row>
    <row r="152" spans="2:12" ht="18" customHeight="1" x14ac:dyDescent="0.25">
      <c r="B152" s="24"/>
      <c r="C152" s="24"/>
      <c r="D152" s="16"/>
      <c r="E152" s="16"/>
      <c r="F152" s="24"/>
      <c r="G152" s="24"/>
      <c r="H152" s="9"/>
      <c r="I152" s="6"/>
      <c r="J152" s="5"/>
      <c r="K152" s="24"/>
      <c r="L152" s="24"/>
    </row>
    <row r="153" spans="2:12" ht="18" customHeight="1" x14ac:dyDescent="0.25">
      <c r="B153" s="24"/>
      <c r="C153" s="24"/>
      <c r="D153" s="16"/>
      <c r="E153" s="16"/>
      <c r="F153" s="24"/>
      <c r="G153" s="24"/>
      <c r="H153" s="9"/>
      <c r="I153" s="6"/>
      <c r="J153" s="5"/>
      <c r="K153" s="24"/>
      <c r="L153" s="24"/>
    </row>
    <row r="154" spans="2:12" ht="18" customHeight="1" x14ac:dyDescent="0.25">
      <c r="B154" s="24"/>
      <c r="C154" s="24"/>
      <c r="D154" s="16"/>
      <c r="E154" s="16"/>
      <c r="F154" s="24"/>
      <c r="G154" s="24"/>
      <c r="H154" s="9"/>
      <c r="I154" s="6"/>
      <c r="J154" s="5"/>
      <c r="K154" s="24"/>
      <c r="L154" s="24"/>
    </row>
    <row r="155" spans="2:12" ht="18" customHeight="1" x14ac:dyDescent="0.25">
      <c r="B155" s="24"/>
      <c r="C155" s="24"/>
      <c r="D155" s="16"/>
      <c r="E155" s="16"/>
      <c r="F155" s="24"/>
      <c r="G155" s="24"/>
      <c r="H155" s="9"/>
      <c r="I155" s="6"/>
      <c r="J155" s="5"/>
      <c r="K155" s="24"/>
      <c r="L155" s="24"/>
    </row>
    <row r="156" spans="2:12" ht="18" customHeight="1" x14ac:dyDescent="0.25">
      <c r="B156" s="24"/>
      <c r="C156" s="24"/>
      <c r="D156" s="16"/>
      <c r="E156" s="16"/>
      <c r="F156" s="24"/>
      <c r="G156" s="24"/>
      <c r="H156" s="9"/>
      <c r="I156" s="6"/>
      <c r="J156" s="5"/>
      <c r="K156" s="24"/>
      <c r="L156" s="24"/>
    </row>
    <row r="157" spans="2:12" ht="18" customHeight="1" x14ac:dyDescent="0.25">
      <c r="B157" s="24"/>
      <c r="C157" s="24"/>
      <c r="D157" s="16"/>
      <c r="E157" s="16"/>
      <c r="F157" s="24"/>
      <c r="G157" s="24"/>
      <c r="H157" s="9"/>
      <c r="I157" s="6"/>
      <c r="J157" s="5"/>
      <c r="K157" s="24"/>
      <c r="L157" s="24"/>
    </row>
    <row r="158" spans="2:12" ht="18" customHeight="1" x14ac:dyDescent="0.25">
      <c r="B158" s="24"/>
      <c r="C158" s="24"/>
      <c r="D158" s="16"/>
      <c r="E158" s="16"/>
      <c r="F158" s="24"/>
      <c r="G158" s="24"/>
      <c r="H158" s="9"/>
      <c r="I158" s="6"/>
      <c r="J158" s="5"/>
      <c r="K158" s="24"/>
      <c r="L158" s="24"/>
    </row>
    <row r="159" spans="2:12" ht="18" customHeight="1" x14ac:dyDescent="0.25">
      <c r="B159" s="24"/>
      <c r="C159" s="24"/>
      <c r="D159" s="16"/>
      <c r="E159" s="16"/>
      <c r="F159" s="24"/>
      <c r="G159" s="24"/>
      <c r="H159" s="9"/>
      <c r="I159" s="6"/>
      <c r="J159" s="5"/>
      <c r="K159" s="24"/>
      <c r="L159" s="24"/>
    </row>
    <row r="160" spans="2:12" ht="18" customHeight="1" x14ac:dyDescent="0.25">
      <c r="B160" s="24"/>
      <c r="C160" s="24"/>
      <c r="D160" s="16"/>
      <c r="E160" s="16"/>
      <c r="F160" s="24"/>
      <c r="G160" s="24"/>
      <c r="H160" s="9"/>
      <c r="I160" s="6"/>
      <c r="J160" s="5"/>
      <c r="K160" s="24"/>
      <c r="L160" s="24"/>
    </row>
    <row r="161" spans="2:12" ht="18" customHeight="1" x14ac:dyDescent="0.25">
      <c r="B161" s="24"/>
      <c r="C161" s="24"/>
      <c r="D161" s="16"/>
      <c r="E161" s="16"/>
      <c r="F161" s="24"/>
      <c r="G161" s="24"/>
      <c r="H161" s="9"/>
      <c r="I161" s="6"/>
      <c r="J161" s="5"/>
      <c r="K161" s="24"/>
      <c r="L161" s="24"/>
    </row>
    <row r="162" spans="2:12" ht="18" customHeight="1" x14ac:dyDescent="0.25">
      <c r="B162" s="24"/>
      <c r="C162" s="24"/>
      <c r="D162" s="16"/>
      <c r="E162" s="16"/>
      <c r="F162" s="24"/>
      <c r="G162" s="24"/>
      <c r="H162" s="9"/>
      <c r="I162" s="6"/>
      <c r="J162" s="5"/>
      <c r="K162" s="24"/>
      <c r="L162" s="24"/>
    </row>
    <row r="163" spans="2:12" ht="18" customHeight="1" x14ac:dyDescent="0.25">
      <c r="B163" s="24"/>
      <c r="C163" s="24"/>
      <c r="D163" s="16"/>
      <c r="E163" s="16"/>
      <c r="F163" s="24"/>
      <c r="G163" s="24"/>
      <c r="H163" s="9"/>
      <c r="I163" s="6"/>
      <c r="J163" s="5"/>
      <c r="K163" s="24"/>
      <c r="L163" s="24"/>
    </row>
    <row r="164" spans="2:12" ht="18" customHeight="1" x14ac:dyDescent="0.25">
      <c r="B164" s="24"/>
      <c r="C164" s="24"/>
      <c r="D164" s="16"/>
      <c r="E164" s="16"/>
      <c r="F164" s="24"/>
      <c r="G164" s="24"/>
      <c r="H164" s="9"/>
      <c r="I164" s="6"/>
      <c r="J164" s="5"/>
      <c r="K164" s="24"/>
      <c r="L164" s="24"/>
    </row>
    <row r="165" spans="2:12" ht="18" customHeight="1" x14ac:dyDescent="0.25">
      <c r="B165" s="24"/>
      <c r="C165" s="24"/>
      <c r="D165" s="16"/>
      <c r="E165" s="16"/>
      <c r="F165" s="24"/>
      <c r="G165" s="24"/>
      <c r="H165" s="9"/>
      <c r="I165" s="6"/>
      <c r="J165" s="5"/>
      <c r="K165" s="24"/>
      <c r="L165" s="24"/>
    </row>
    <row r="166" spans="2:12" ht="18" customHeight="1" x14ac:dyDescent="0.25">
      <c r="B166" s="24"/>
      <c r="C166" s="24"/>
      <c r="D166" s="16"/>
      <c r="E166" s="16"/>
      <c r="F166" s="24"/>
      <c r="G166" s="24"/>
      <c r="H166" s="9"/>
      <c r="I166" s="6"/>
      <c r="J166" s="5"/>
      <c r="K166" s="24"/>
      <c r="L166" s="24"/>
    </row>
    <row r="167" spans="2:12" ht="18" customHeight="1" x14ac:dyDescent="0.25">
      <c r="B167" s="24"/>
      <c r="C167" s="24"/>
      <c r="D167" s="16"/>
      <c r="E167" s="16"/>
      <c r="F167" s="24"/>
      <c r="G167" s="24"/>
      <c r="H167" s="9"/>
      <c r="I167" s="6"/>
      <c r="J167" s="5"/>
      <c r="K167" s="24"/>
      <c r="L167" s="24"/>
    </row>
    <row r="168" spans="2:12" ht="18" customHeight="1" x14ac:dyDescent="0.25">
      <c r="B168" s="24"/>
      <c r="C168" s="24"/>
      <c r="D168" s="16"/>
      <c r="E168" s="16"/>
      <c r="F168" s="24"/>
      <c r="G168" s="24"/>
      <c r="H168" s="9"/>
      <c r="I168" s="6"/>
      <c r="J168" s="5"/>
      <c r="K168" s="24"/>
      <c r="L168" s="24"/>
    </row>
    <row r="169" spans="2:12" ht="18" customHeight="1" x14ac:dyDescent="0.25">
      <c r="B169" s="24"/>
      <c r="C169" s="24"/>
      <c r="D169" s="16"/>
      <c r="E169" s="16"/>
      <c r="F169" s="24"/>
      <c r="G169" s="24"/>
      <c r="H169" s="9"/>
      <c r="I169" s="6"/>
      <c r="J169" s="5"/>
      <c r="K169" s="24"/>
      <c r="L169" s="24"/>
    </row>
    <row r="170" spans="2:12" ht="18" customHeight="1" x14ac:dyDescent="0.25">
      <c r="B170" s="24"/>
      <c r="C170" s="24"/>
      <c r="D170" s="16"/>
      <c r="E170" s="16"/>
      <c r="F170" s="24"/>
      <c r="G170" s="24"/>
      <c r="H170" s="9"/>
      <c r="I170" s="6"/>
      <c r="J170" s="5"/>
      <c r="K170" s="24"/>
      <c r="L170" s="24"/>
    </row>
    <row r="171" spans="2:12" ht="18" customHeight="1" x14ac:dyDescent="0.25">
      <c r="B171" s="24"/>
      <c r="C171" s="24"/>
      <c r="D171" s="16"/>
      <c r="E171" s="16"/>
      <c r="F171" s="24"/>
      <c r="G171" s="24"/>
      <c r="H171" s="9"/>
      <c r="I171" s="6"/>
      <c r="J171" s="5"/>
      <c r="K171" s="24"/>
      <c r="L171" s="24"/>
    </row>
    <row r="172" spans="2:12" ht="18" customHeight="1" x14ac:dyDescent="0.25">
      <c r="B172" s="24"/>
      <c r="C172" s="24"/>
      <c r="D172" s="16"/>
      <c r="E172" s="16"/>
      <c r="F172" s="24"/>
      <c r="G172" s="24"/>
      <c r="H172" s="9"/>
      <c r="I172" s="6"/>
      <c r="J172" s="5"/>
      <c r="K172" s="24"/>
      <c r="L172" s="24"/>
    </row>
    <row r="173" spans="2:12" ht="18" customHeight="1" x14ac:dyDescent="0.25">
      <c r="B173" s="24"/>
      <c r="C173" s="24"/>
      <c r="D173" s="16"/>
      <c r="E173" s="16"/>
      <c r="F173" s="24"/>
      <c r="G173" s="24"/>
      <c r="H173" s="9"/>
      <c r="I173" s="6"/>
      <c r="J173" s="5"/>
      <c r="K173" s="24"/>
      <c r="L173" s="24"/>
    </row>
    <row r="174" spans="2:12" ht="18" customHeight="1" x14ac:dyDescent="0.25">
      <c r="B174" s="24"/>
      <c r="C174" s="24"/>
      <c r="D174" s="16"/>
      <c r="E174" s="16"/>
      <c r="F174" s="24"/>
      <c r="G174" s="24"/>
      <c r="H174" s="9"/>
      <c r="I174" s="6"/>
      <c r="J174" s="5"/>
      <c r="K174" s="24"/>
      <c r="L174" s="24"/>
    </row>
    <row r="175" spans="2:12" ht="18" customHeight="1" x14ac:dyDescent="0.25">
      <c r="B175" s="24"/>
      <c r="C175" s="24"/>
      <c r="D175" s="16"/>
      <c r="E175" s="16"/>
      <c r="F175" s="24"/>
      <c r="G175" s="24"/>
      <c r="H175" s="9"/>
      <c r="I175" s="6"/>
      <c r="J175" s="5"/>
      <c r="K175" s="24"/>
      <c r="L175" s="24"/>
    </row>
    <row r="176" spans="2:12" ht="18" customHeight="1" x14ac:dyDescent="0.25">
      <c r="B176" s="24"/>
      <c r="C176" s="24"/>
      <c r="D176" s="16"/>
      <c r="E176" s="16"/>
      <c r="F176" s="24"/>
      <c r="G176" s="24"/>
      <c r="H176" s="9"/>
      <c r="I176" s="6"/>
      <c r="J176" s="5"/>
      <c r="K176" s="24"/>
      <c r="L176" s="24"/>
    </row>
    <row r="177" spans="2:12" ht="18" customHeight="1" x14ac:dyDescent="0.25">
      <c r="B177" s="24"/>
      <c r="C177" s="24"/>
      <c r="D177" s="16"/>
      <c r="E177" s="16"/>
      <c r="F177" s="24"/>
      <c r="G177" s="24"/>
      <c r="H177" s="9"/>
      <c r="I177" s="6"/>
      <c r="J177" s="5"/>
      <c r="K177" s="24"/>
      <c r="L177" s="24"/>
    </row>
    <row r="178" spans="2:12" ht="18" customHeight="1" x14ac:dyDescent="0.25">
      <c r="B178" s="24"/>
      <c r="C178" s="24"/>
      <c r="D178" s="16"/>
      <c r="E178" s="16"/>
      <c r="F178" s="24"/>
      <c r="G178" s="24"/>
      <c r="H178" s="9"/>
      <c r="I178" s="6"/>
      <c r="J178" s="5"/>
      <c r="K178" s="24"/>
      <c r="L178" s="24"/>
    </row>
    <row r="179" spans="2:12" ht="18" customHeight="1" x14ac:dyDescent="0.25">
      <c r="B179" s="24"/>
      <c r="C179" s="24"/>
      <c r="D179" s="16"/>
      <c r="E179" s="16"/>
      <c r="F179" s="24"/>
      <c r="G179" s="24"/>
      <c r="H179" s="9"/>
      <c r="I179" s="6"/>
      <c r="J179" s="5"/>
      <c r="K179" s="24"/>
      <c r="L179" s="24"/>
    </row>
    <row r="180" spans="2:12" ht="18" customHeight="1" x14ac:dyDescent="0.25">
      <c r="B180" s="24"/>
      <c r="C180" s="24"/>
      <c r="D180" s="16"/>
      <c r="E180" s="16"/>
      <c r="F180" s="24"/>
      <c r="G180" s="24"/>
      <c r="H180" s="9"/>
      <c r="I180" s="6"/>
      <c r="J180" s="5"/>
      <c r="K180" s="24"/>
      <c r="L180" s="24"/>
    </row>
    <row r="181" spans="2:12" ht="18" customHeight="1" x14ac:dyDescent="0.25">
      <c r="B181" s="24"/>
      <c r="C181" s="24"/>
      <c r="D181" s="16"/>
      <c r="E181" s="16"/>
      <c r="F181" s="24"/>
      <c r="G181" s="24"/>
      <c r="H181" s="9"/>
      <c r="I181" s="6"/>
      <c r="J181" s="5"/>
      <c r="K181" s="24"/>
      <c r="L181" s="24"/>
    </row>
    <row r="182" spans="2:12" ht="18" customHeight="1" x14ac:dyDescent="0.25">
      <c r="B182" s="24"/>
      <c r="C182" s="24"/>
      <c r="D182" s="16"/>
      <c r="E182" s="16"/>
      <c r="F182" s="24"/>
      <c r="G182" s="24"/>
      <c r="H182" s="9"/>
      <c r="I182" s="6"/>
      <c r="J182" s="5"/>
      <c r="K182" s="24"/>
      <c r="L182" s="24"/>
    </row>
    <row r="183" spans="2:12" ht="18" customHeight="1" x14ac:dyDescent="0.25">
      <c r="B183" s="24"/>
      <c r="C183" s="24"/>
      <c r="D183" s="16"/>
      <c r="E183" s="16"/>
      <c r="F183" s="24"/>
      <c r="G183" s="24"/>
      <c r="H183" s="9"/>
      <c r="I183" s="6"/>
      <c r="J183" s="5"/>
      <c r="K183" s="24"/>
      <c r="L183" s="24"/>
    </row>
    <row r="184" spans="2:12" ht="18" customHeight="1" x14ac:dyDescent="0.25">
      <c r="B184" s="24"/>
      <c r="C184" s="24"/>
      <c r="D184" s="16"/>
      <c r="E184" s="16"/>
      <c r="F184" s="24"/>
      <c r="G184" s="24"/>
      <c r="H184" s="9"/>
      <c r="I184" s="6"/>
      <c r="J184" s="5"/>
      <c r="K184" s="24"/>
      <c r="L184" s="24"/>
    </row>
    <row r="3323" spans="12:12" ht="18" customHeight="1" x14ac:dyDescent="0.25">
      <c r="L3323" s="12" t="s">
        <v>14</v>
      </c>
    </row>
  </sheetData>
  <mergeCells count="3">
    <mergeCell ref="B1:L1"/>
    <mergeCell ref="B3:H3"/>
    <mergeCell ref="B78:L78"/>
  </mergeCells>
  <conditionalFormatting sqref="J4:J5 J7:J8 J10:J11 J13:J14 J17 J19:J20 J22:J23 J25:J26 J28:J29 J34:J35 J31:J32 J38 J40:J41 J43:J44 J46:J47 J49:J50 J52:J53 J56 J58:J59 J61:J62 J64:J65 J67:J68 J70:J71 J73:J74 J76:J77 J84:J85 J87:J88 J90:J91 J94 J96:J97 J99:J100 J102:J103 J105:J106 J112 J114:J115 J108:J109 J117:J118">
    <cfRule type="cellIs" dxfId="2349" priority="528" operator="notBetween">
      <formula>1.12</formula>
      <formula>1.14</formula>
    </cfRule>
  </conditionalFormatting>
  <conditionalFormatting sqref="I4:I5 I7:I8 I10:I11 I13:I14 I17 I19:I20 I22:I23 I25:I26 I28:I29 I34:I35 I31:I32 I38 I40:I41 I43:I44 I46:I47 I49:I50 I52:I53 I56 I58:I59 I61:I62 I64:I65 I67:I68 I70:I71 I73:I74 I76:I77 I84:I85 I87:I88 I90:I91 I94 I96:I97 I99:I100 I102:I103 I105:I106 I112 I114:I115 I108:I109 I117:I118">
    <cfRule type="cellIs" dxfId="2348" priority="527" operator="notBetween">
      <formula>50</formula>
      <formula>52</formula>
    </cfRule>
  </conditionalFormatting>
  <conditionalFormatting sqref="I6:J6">
    <cfRule type="cellIs" dxfId="2347" priority="67" operator="greaterThan">
      <formula>2</formula>
    </cfRule>
  </conditionalFormatting>
  <conditionalFormatting sqref="I9:J9">
    <cfRule type="cellIs" dxfId="2346" priority="66" operator="greaterThan">
      <formula>2</formula>
    </cfRule>
  </conditionalFormatting>
  <conditionalFormatting sqref="I12:J12">
    <cfRule type="cellIs" dxfId="2345" priority="65" operator="greaterThan">
      <formula>2</formula>
    </cfRule>
  </conditionalFormatting>
  <conditionalFormatting sqref="J16">
    <cfRule type="cellIs" dxfId="2344" priority="64" operator="notBetween">
      <formula>1.12</formula>
      <formula>1.14</formula>
    </cfRule>
  </conditionalFormatting>
  <conditionalFormatting sqref="I16">
    <cfRule type="cellIs" dxfId="2343" priority="63" operator="notBetween">
      <formula>50</formula>
      <formula>52</formula>
    </cfRule>
  </conditionalFormatting>
  <conditionalFormatting sqref="I15:J15">
    <cfRule type="cellIs" dxfId="2342" priority="62" operator="greaterThan">
      <formula>2</formula>
    </cfRule>
  </conditionalFormatting>
  <conditionalFormatting sqref="I18:J18">
    <cfRule type="cellIs" dxfId="2341" priority="61" operator="greaterThan">
      <formula>2</formula>
    </cfRule>
  </conditionalFormatting>
  <conditionalFormatting sqref="I21:J21">
    <cfRule type="cellIs" dxfId="2340" priority="60" operator="greaterThan">
      <formula>2</formula>
    </cfRule>
  </conditionalFormatting>
  <conditionalFormatting sqref="I24:J24">
    <cfRule type="cellIs" dxfId="2339" priority="59" operator="greaterThan">
      <formula>2</formula>
    </cfRule>
  </conditionalFormatting>
  <conditionalFormatting sqref="I27:J27">
    <cfRule type="cellIs" dxfId="2338" priority="58" operator="greaterThan">
      <formula>2</formula>
    </cfRule>
  </conditionalFormatting>
  <conditionalFormatting sqref="I30:J30">
    <cfRule type="cellIs" dxfId="2337" priority="57" operator="greaterThan">
      <formula>2</formula>
    </cfRule>
  </conditionalFormatting>
  <conditionalFormatting sqref="I33:J33">
    <cfRule type="cellIs" dxfId="2336" priority="56" operator="greaterThan">
      <formula>2</formula>
    </cfRule>
  </conditionalFormatting>
  <conditionalFormatting sqref="I36:J36">
    <cfRule type="cellIs" dxfId="2335" priority="54" operator="greaterThan">
      <formula>2</formula>
    </cfRule>
  </conditionalFormatting>
  <conditionalFormatting sqref="J37">
    <cfRule type="cellIs" dxfId="2334" priority="53" operator="notBetween">
      <formula>1.12</formula>
      <formula>1.14</formula>
    </cfRule>
  </conditionalFormatting>
  <conditionalFormatting sqref="I37">
    <cfRule type="cellIs" dxfId="2333" priority="52" operator="notBetween">
      <formula>50</formula>
      <formula>52</formula>
    </cfRule>
  </conditionalFormatting>
  <conditionalFormatting sqref="I39:J39">
    <cfRule type="cellIs" dxfId="2332" priority="51" operator="greaterThan">
      <formula>2</formula>
    </cfRule>
  </conditionalFormatting>
  <conditionalFormatting sqref="I42:J42">
    <cfRule type="cellIs" dxfId="2331" priority="47" operator="greaterThan">
      <formula>2</formula>
    </cfRule>
  </conditionalFormatting>
  <conditionalFormatting sqref="I45:J45">
    <cfRule type="cellIs" dxfId="2330" priority="45" operator="greaterThan">
      <formula>2</formula>
    </cfRule>
  </conditionalFormatting>
  <conditionalFormatting sqref="I48:J48">
    <cfRule type="cellIs" dxfId="2329" priority="44" operator="greaterThan">
      <formula>2</formula>
    </cfRule>
  </conditionalFormatting>
  <conditionalFormatting sqref="I51:J51">
    <cfRule type="cellIs" dxfId="2328" priority="43" operator="greaterThan">
      <formula>2</formula>
    </cfRule>
  </conditionalFormatting>
  <conditionalFormatting sqref="J55">
    <cfRule type="cellIs" dxfId="2327" priority="42" operator="notBetween">
      <formula>1.12</formula>
      <formula>1.14</formula>
    </cfRule>
  </conditionalFormatting>
  <conditionalFormatting sqref="I55">
    <cfRule type="cellIs" dxfId="2326" priority="41" operator="notBetween">
      <formula>50</formula>
      <formula>52</formula>
    </cfRule>
  </conditionalFormatting>
  <conditionalFormatting sqref="I54:J54">
    <cfRule type="cellIs" dxfId="2325" priority="40" operator="greaterThan">
      <formula>2</formula>
    </cfRule>
  </conditionalFormatting>
  <conditionalFormatting sqref="I57:J57">
    <cfRule type="cellIs" dxfId="2324" priority="39" operator="greaterThan">
      <formula>2</formula>
    </cfRule>
  </conditionalFormatting>
  <conditionalFormatting sqref="I60:J60">
    <cfRule type="cellIs" dxfId="2323" priority="38" operator="greaterThan">
      <formula>2</formula>
    </cfRule>
  </conditionalFormatting>
  <conditionalFormatting sqref="I63:J63">
    <cfRule type="cellIs" dxfId="2322" priority="37" operator="greaterThan">
      <formula>2</formula>
    </cfRule>
  </conditionalFormatting>
  <conditionalFormatting sqref="I66:J66">
    <cfRule type="cellIs" dxfId="2321" priority="36" operator="greaterThan">
      <formula>2</formula>
    </cfRule>
  </conditionalFormatting>
  <conditionalFormatting sqref="I69:J69">
    <cfRule type="cellIs" dxfId="2320" priority="35" operator="greaterThan">
      <formula>2</formula>
    </cfRule>
  </conditionalFormatting>
  <conditionalFormatting sqref="I72:J72">
    <cfRule type="cellIs" dxfId="2319" priority="34" operator="greaterThan">
      <formula>2</formula>
    </cfRule>
  </conditionalFormatting>
  <conditionalFormatting sqref="I75:J75">
    <cfRule type="cellIs" dxfId="2318" priority="33" operator="greaterThan">
      <formula>2</formula>
    </cfRule>
  </conditionalFormatting>
  <conditionalFormatting sqref="J81:J82">
    <cfRule type="cellIs" dxfId="2317" priority="32" operator="notBetween">
      <formula>1.12</formula>
      <formula>1.14</formula>
    </cfRule>
  </conditionalFormatting>
  <conditionalFormatting sqref="I81:I82">
    <cfRule type="cellIs" dxfId="2316" priority="31" operator="notBetween">
      <formula>50</formula>
      <formula>52</formula>
    </cfRule>
  </conditionalFormatting>
  <conditionalFormatting sqref="I80:J80">
    <cfRule type="cellIs" dxfId="2315" priority="30" operator="greaterThan">
      <formula>2</formula>
    </cfRule>
  </conditionalFormatting>
  <conditionalFormatting sqref="I83:J83">
    <cfRule type="cellIs" dxfId="2314" priority="29" operator="greaterThan">
      <formula>2</formula>
    </cfRule>
  </conditionalFormatting>
  <conditionalFormatting sqref="I86:J86">
    <cfRule type="cellIs" dxfId="2313" priority="28" operator="greaterThan">
      <formula>2</formula>
    </cfRule>
  </conditionalFormatting>
  <conditionalFormatting sqref="I79">
    <cfRule type="cellIs" dxfId="2312" priority="26" operator="notBetween">
      <formula>50</formula>
      <formula>52</formula>
    </cfRule>
  </conditionalFormatting>
  <conditionalFormatting sqref="J79">
    <cfRule type="cellIs" dxfId="2311" priority="27" operator="notBetween">
      <formula>1.12</formula>
      <formula>1.14</formula>
    </cfRule>
  </conditionalFormatting>
  <conditionalFormatting sqref="I89:J89">
    <cfRule type="cellIs" dxfId="2310" priority="25" operator="greaterThan">
      <formula>2</formula>
    </cfRule>
  </conditionalFormatting>
  <conditionalFormatting sqref="J93">
    <cfRule type="cellIs" dxfId="2309" priority="24" operator="notBetween">
      <formula>1.12</formula>
      <formula>1.14</formula>
    </cfRule>
  </conditionalFormatting>
  <conditionalFormatting sqref="I93">
    <cfRule type="cellIs" dxfId="2308" priority="23" operator="notBetween">
      <formula>50</formula>
      <formula>52</formula>
    </cfRule>
  </conditionalFormatting>
  <conditionalFormatting sqref="I92:J92">
    <cfRule type="cellIs" dxfId="2307" priority="22" operator="greaterThan">
      <formula>2</formula>
    </cfRule>
  </conditionalFormatting>
  <conditionalFormatting sqref="I95:J95">
    <cfRule type="cellIs" dxfId="2306" priority="21" operator="greaterThan">
      <formula>2</formula>
    </cfRule>
  </conditionalFormatting>
  <conditionalFormatting sqref="I98:J98">
    <cfRule type="cellIs" dxfId="2305" priority="20" operator="greaterThan">
      <formula>2</formula>
    </cfRule>
  </conditionalFormatting>
  <conditionalFormatting sqref="I101:J101">
    <cfRule type="cellIs" dxfId="2304" priority="19" operator="greaterThan">
      <formula>2</formula>
    </cfRule>
  </conditionalFormatting>
  <conditionalFormatting sqref="I104:J104">
    <cfRule type="cellIs" dxfId="2303" priority="18" operator="greaterThan">
      <formula>2</formula>
    </cfRule>
  </conditionalFormatting>
  <conditionalFormatting sqref="I107:J107">
    <cfRule type="cellIs" dxfId="2302" priority="17" operator="greaterThan">
      <formula>2</formula>
    </cfRule>
  </conditionalFormatting>
  <conditionalFormatting sqref="J111">
    <cfRule type="cellIs" dxfId="2301" priority="16" operator="notBetween">
      <formula>1.12</formula>
      <formula>1.14</formula>
    </cfRule>
  </conditionalFormatting>
  <conditionalFormatting sqref="I111">
    <cfRule type="cellIs" dxfId="2300" priority="15" operator="notBetween">
      <formula>50</formula>
      <formula>52</formula>
    </cfRule>
  </conditionalFormatting>
  <conditionalFormatting sqref="I110:J110">
    <cfRule type="cellIs" dxfId="2299" priority="14" operator="greaterThan">
      <formula>2</formula>
    </cfRule>
  </conditionalFormatting>
  <conditionalFormatting sqref="I113:J113">
    <cfRule type="cellIs" dxfId="2298" priority="13" operator="greaterThan">
      <formula>2</formula>
    </cfRule>
  </conditionalFormatting>
  <conditionalFormatting sqref="I116:J116">
    <cfRule type="cellIs" dxfId="2297" priority="12" operator="greaterThan">
      <formula>2</formula>
    </cfRule>
  </conditionalFormatting>
  <conditionalFormatting sqref="I119:J119">
    <cfRule type="cellIs" dxfId="2296" priority="11" operator="greaterThan">
      <formula>2</formula>
    </cfRule>
  </conditionalFormatting>
  <conditionalFormatting sqref="J120:J121 J124 J126:J127 J129:J130 J132:J133 J135:J136 J138:J184">
    <cfRule type="cellIs" dxfId="2295" priority="10" operator="notBetween">
      <formula>1.12</formula>
      <formula>1.14</formula>
    </cfRule>
  </conditionalFormatting>
  <conditionalFormatting sqref="I120:I121 I124 I126:I127 I129:I130 I132:I133 I135:I136 I138:I184">
    <cfRule type="cellIs" dxfId="2294" priority="9" operator="notBetween">
      <formula>50</formula>
      <formula>52</formula>
    </cfRule>
  </conditionalFormatting>
  <conditionalFormatting sqref="I122:J122">
    <cfRule type="cellIs" dxfId="2293" priority="8" operator="greaterThan">
      <formula>2</formula>
    </cfRule>
  </conditionalFormatting>
  <conditionalFormatting sqref="J123">
    <cfRule type="cellIs" dxfId="2292" priority="7" operator="notBetween">
      <formula>1.12</formula>
      <formula>1.14</formula>
    </cfRule>
  </conditionalFormatting>
  <conditionalFormatting sqref="I123">
    <cfRule type="cellIs" dxfId="2291" priority="6" operator="notBetween">
      <formula>50</formula>
      <formula>52</formula>
    </cfRule>
  </conditionalFormatting>
  <conditionalFormatting sqref="I125:J125">
    <cfRule type="cellIs" dxfId="2290" priority="5" operator="greaterThan">
      <formula>2</formula>
    </cfRule>
  </conditionalFormatting>
  <conditionalFormatting sqref="I128:J128">
    <cfRule type="cellIs" dxfId="2289" priority="4" operator="greaterThan">
      <formula>2</formula>
    </cfRule>
  </conditionalFormatting>
  <conditionalFormatting sqref="I131:J131">
    <cfRule type="cellIs" dxfId="2288" priority="3" operator="greaterThan">
      <formula>2</formula>
    </cfRule>
  </conditionalFormatting>
  <conditionalFormatting sqref="I134:J134">
    <cfRule type="cellIs" dxfId="2287" priority="2" operator="greaterThan">
      <formula>2</formula>
    </cfRule>
  </conditionalFormatting>
  <conditionalFormatting sqref="I137:J137">
    <cfRule type="cellIs" dxfId="2286" priority="1" operator="greaterThan">
      <formula>2</formula>
    </cfRule>
  </conditionalFormatting>
  <pageMargins left="0.7" right="0.7" top="0.75" bottom="0.75" header="0.3" footer="0.3"/>
  <pageSetup paperSize="9" orientation="portrait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theme="6" tint="0.39997558519241921"/>
  </sheetPr>
  <dimension ref="A1:AC1048381"/>
  <sheetViews>
    <sheetView zoomScaleNormal="100" workbookViewId="0">
      <pane ySplit="3" topLeftCell="A99" activePane="bottomLeft" state="frozen"/>
      <selection activeCell="J176" sqref="J176"/>
      <selection pane="bottomLeft" activeCell="G114" sqref="G114"/>
    </sheetView>
  </sheetViews>
  <sheetFormatPr defaultColWidth="10.28515625" defaultRowHeight="18" customHeight="1" x14ac:dyDescent="0.25"/>
  <cols>
    <col min="1" max="1" width="1" style="33" customWidth="1"/>
    <col min="2" max="2" width="10.7109375" style="58" customWidth="1"/>
    <col min="3" max="3" width="5.7109375" style="58" customWidth="1"/>
    <col min="4" max="5" width="6.7109375" style="58" customWidth="1"/>
    <col min="6" max="6" width="13.7109375" style="58" customWidth="1"/>
    <col min="7" max="7" width="18.28515625" style="58" bestFit="1" customWidth="1"/>
    <col min="8" max="8" width="25.7109375" style="58" bestFit="1" customWidth="1"/>
    <col min="9" max="13" width="10.140625" style="58" customWidth="1"/>
    <col min="14" max="14" width="7.140625" style="58" customWidth="1"/>
    <col min="15" max="15" width="10.5703125" style="58" customWidth="1"/>
    <col min="16" max="16" width="7.140625" style="63" customWidth="1"/>
    <col min="17" max="17" width="7.28515625" style="58" customWidth="1"/>
    <col min="18" max="18" width="7.5703125" style="58" customWidth="1"/>
    <col min="19" max="19" width="20.7109375" style="59" bestFit="1" customWidth="1"/>
    <col min="20" max="20" width="7.140625" style="58" customWidth="1"/>
    <col min="21" max="21" width="30" style="59" customWidth="1"/>
    <col min="22" max="22" width="1.85546875" style="33" customWidth="1"/>
    <col min="23" max="16384" width="10.28515625" style="33"/>
  </cols>
  <sheetData>
    <row r="1" spans="1:29" ht="24.95" customHeight="1" thickBot="1" x14ac:dyDescent="0.3">
      <c r="B1" s="604" t="s">
        <v>116</v>
      </c>
      <c r="C1" s="605"/>
      <c r="D1" s="605"/>
      <c r="E1" s="605"/>
      <c r="F1" s="605"/>
      <c r="G1" s="605"/>
      <c r="H1" s="605"/>
      <c r="I1" s="605"/>
      <c r="J1" s="605"/>
      <c r="K1" s="605"/>
      <c r="L1" s="605"/>
      <c r="M1" s="605"/>
      <c r="N1" s="605"/>
      <c r="O1" s="605"/>
      <c r="P1" s="60"/>
      <c r="Q1" s="606"/>
      <c r="R1" s="606"/>
      <c r="S1" s="606"/>
      <c r="T1" s="606"/>
      <c r="U1" s="606"/>
    </row>
    <row r="2" spans="1:29" s="41" customFormat="1" ht="38.25" x14ac:dyDescent="0.25">
      <c r="A2" s="35"/>
      <c r="B2" s="36" t="s">
        <v>0</v>
      </c>
      <c r="C2" s="36" t="s">
        <v>1</v>
      </c>
      <c r="D2" s="37" t="s">
        <v>91</v>
      </c>
      <c r="E2" s="37" t="s">
        <v>92</v>
      </c>
      <c r="F2" s="36" t="s">
        <v>2</v>
      </c>
      <c r="G2" s="36" t="s">
        <v>15</v>
      </c>
      <c r="H2" s="38" t="s">
        <v>3</v>
      </c>
      <c r="I2" s="38" t="s">
        <v>9</v>
      </c>
      <c r="J2" s="38" t="s">
        <v>23</v>
      </c>
      <c r="K2" s="38" t="s">
        <v>18</v>
      </c>
      <c r="L2" s="38" t="s">
        <v>19</v>
      </c>
      <c r="M2" s="38" t="s">
        <v>20</v>
      </c>
      <c r="N2" s="39" t="s">
        <v>159</v>
      </c>
      <c r="O2" s="40" t="s">
        <v>194</v>
      </c>
      <c r="P2" s="61" t="s">
        <v>191</v>
      </c>
      <c r="Q2" s="38" t="s">
        <v>7</v>
      </c>
      <c r="R2" s="38" t="s">
        <v>59</v>
      </c>
      <c r="S2" s="38" t="s">
        <v>13</v>
      </c>
      <c r="T2" s="38" t="s">
        <v>158</v>
      </c>
      <c r="U2" s="38" t="s">
        <v>4</v>
      </c>
    </row>
    <row r="3" spans="1:29" s="45" customFormat="1" ht="30" customHeight="1" x14ac:dyDescent="0.25">
      <c r="A3" s="42"/>
      <c r="B3" s="599" t="s">
        <v>5</v>
      </c>
      <c r="C3" s="600"/>
      <c r="D3" s="600"/>
      <c r="E3" s="600"/>
      <c r="F3" s="600"/>
      <c r="G3" s="600"/>
      <c r="H3" s="600"/>
      <c r="I3" s="43" t="s">
        <v>185</v>
      </c>
      <c r="J3" s="601" t="s">
        <v>6</v>
      </c>
      <c r="K3" s="602"/>
      <c r="L3" s="602"/>
      <c r="M3" s="603"/>
      <c r="N3" s="43"/>
      <c r="O3" s="43"/>
      <c r="P3" s="62"/>
      <c r="Q3" s="43" t="s">
        <v>118</v>
      </c>
      <c r="R3" s="43" t="s">
        <v>117</v>
      </c>
      <c r="S3" s="44" t="s">
        <v>172</v>
      </c>
      <c r="T3" s="43"/>
      <c r="U3" s="43"/>
    </row>
    <row r="4" spans="1:29" ht="18" customHeight="1" x14ac:dyDescent="0.25">
      <c r="B4" s="341" t="s">
        <v>994</v>
      </c>
      <c r="C4" s="341" t="s">
        <v>137</v>
      </c>
      <c r="D4" s="342">
        <v>0.75</v>
      </c>
      <c r="E4" s="342">
        <v>0.79166666666666663</v>
      </c>
      <c r="F4" s="341" t="s">
        <v>1003</v>
      </c>
      <c r="G4" s="341" t="s">
        <v>141</v>
      </c>
      <c r="H4" s="341" t="s">
        <v>1002</v>
      </c>
      <c r="I4" s="341">
        <v>99.53</v>
      </c>
      <c r="J4" s="341"/>
      <c r="K4" s="341"/>
      <c r="L4" s="341"/>
      <c r="M4" s="341"/>
      <c r="N4" s="341"/>
      <c r="O4" s="341">
        <v>0.48</v>
      </c>
      <c r="P4" s="347">
        <f t="shared" ref="P4:P21" si="0">SUM(I4:O4)</f>
        <v>100.01</v>
      </c>
      <c r="Q4" s="341">
        <v>0.05</v>
      </c>
      <c r="R4" s="341">
        <v>4</v>
      </c>
      <c r="S4" s="144" t="s">
        <v>140</v>
      </c>
      <c r="T4" s="341"/>
      <c r="U4" s="144"/>
      <c r="V4" s="305"/>
      <c r="W4" s="305"/>
      <c r="X4" s="305"/>
      <c r="Y4" s="305"/>
      <c r="Z4" s="305"/>
      <c r="AA4" s="305"/>
      <c r="AB4" s="305"/>
      <c r="AC4" s="305"/>
    </row>
    <row r="5" spans="1:29" ht="18" customHeight="1" x14ac:dyDescent="0.25">
      <c r="B5" s="341" t="s">
        <v>1047</v>
      </c>
      <c r="C5" s="341" t="s">
        <v>139</v>
      </c>
      <c r="D5" s="342">
        <v>0.16666666666666666</v>
      </c>
      <c r="E5" s="342">
        <v>0.20833333333333334</v>
      </c>
      <c r="F5" s="341" t="s">
        <v>1053</v>
      </c>
      <c r="G5" s="341" t="s">
        <v>143</v>
      </c>
      <c r="H5" s="341" t="s">
        <v>1056</v>
      </c>
      <c r="I5" s="341">
        <v>99.7</v>
      </c>
      <c r="J5" s="341"/>
      <c r="K5" s="341"/>
      <c r="L5" s="341"/>
      <c r="M5" s="341"/>
      <c r="N5" s="341"/>
      <c r="O5" s="341">
        <v>0.3</v>
      </c>
      <c r="P5" s="347">
        <f t="shared" si="0"/>
        <v>100</v>
      </c>
      <c r="Q5" s="341">
        <v>0.05</v>
      </c>
      <c r="R5" s="341">
        <v>4</v>
      </c>
      <c r="S5" s="144" t="s">
        <v>140</v>
      </c>
      <c r="T5" s="341"/>
      <c r="U5" s="144"/>
      <c r="V5" s="305"/>
      <c r="W5" s="305"/>
      <c r="X5" s="305"/>
      <c r="Y5" s="305"/>
      <c r="Z5" s="305"/>
      <c r="AA5" s="305"/>
      <c r="AB5" s="305"/>
      <c r="AC5" s="305"/>
    </row>
    <row r="6" spans="1:29" ht="18" customHeight="1" x14ac:dyDescent="0.25">
      <c r="B6" s="341" t="s">
        <v>1078</v>
      </c>
      <c r="C6" s="341" t="s">
        <v>139</v>
      </c>
      <c r="D6" s="342">
        <v>0.125</v>
      </c>
      <c r="E6" s="342">
        <v>0.17361111111111113</v>
      </c>
      <c r="F6" s="341" t="s">
        <v>1081</v>
      </c>
      <c r="G6" s="341" t="s">
        <v>205</v>
      </c>
      <c r="H6" s="341" t="s">
        <v>1080</v>
      </c>
      <c r="I6" s="341">
        <v>99.01</v>
      </c>
      <c r="J6" s="341"/>
      <c r="K6" s="341"/>
      <c r="L6" s="341"/>
      <c r="M6" s="341"/>
      <c r="N6" s="341"/>
      <c r="O6" s="341">
        <v>0.99</v>
      </c>
      <c r="P6" s="347">
        <f t="shared" si="0"/>
        <v>100</v>
      </c>
      <c r="Q6" s="341">
        <v>0.05</v>
      </c>
      <c r="R6" s="341">
        <v>4</v>
      </c>
      <c r="S6" s="144" t="s">
        <v>140</v>
      </c>
      <c r="T6" s="341"/>
      <c r="U6" s="144"/>
      <c r="V6" s="305"/>
      <c r="W6" s="305"/>
      <c r="X6" s="305"/>
      <c r="Y6" s="305"/>
      <c r="Z6" s="305"/>
      <c r="AA6" s="305"/>
      <c r="AB6" s="305"/>
      <c r="AC6" s="305"/>
    </row>
    <row r="7" spans="1:29" ht="18" customHeight="1" x14ac:dyDescent="0.25">
      <c r="B7" s="341" t="s">
        <v>1107</v>
      </c>
      <c r="C7" s="341" t="s">
        <v>139</v>
      </c>
      <c r="D7" s="342">
        <v>0.14583333333333334</v>
      </c>
      <c r="E7" s="342">
        <v>0.20833333333333334</v>
      </c>
      <c r="F7" s="341" t="s">
        <v>1109</v>
      </c>
      <c r="G7" s="341" t="s">
        <v>141</v>
      </c>
      <c r="H7" s="341" t="s">
        <v>1110</v>
      </c>
      <c r="I7" s="341">
        <v>95.68</v>
      </c>
      <c r="J7" s="341">
        <v>0.41</v>
      </c>
      <c r="K7" s="341">
        <v>1.21</v>
      </c>
      <c r="L7" s="341">
        <v>0.08</v>
      </c>
      <c r="M7" s="341">
        <v>1.31</v>
      </c>
      <c r="N7" s="341"/>
      <c r="O7" s="341">
        <f>100-98.69</f>
        <v>1.3100000000000023</v>
      </c>
      <c r="P7" s="347">
        <f t="shared" si="0"/>
        <v>100</v>
      </c>
      <c r="Q7" s="341">
        <v>0.05</v>
      </c>
      <c r="R7" s="341">
        <v>3</v>
      </c>
      <c r="S7" s="144" t="s">
        <v>140</v>
      </c>
      <c r="T7" s="341"/>
      <c r="U7" s="144"/>
      <c r="V7" s="305"/>
      <c r="W7" s="305"/>
      <c r="X7" s="305"/>
      <c r="Y7" s="305"/>
      <c r="Z7" s="305"/>
      <c r="AA7" s="305"/>
      <c r="AB7" s="305"/>
      <c r="AC7" s="305"/>
    </row>
    <row r="8" spans="1:29" ht="18" customHeight="1" x14ac:dyDescent="0.25">
      <c r="B8" s="341" t="s">
        <v>1107</v>
      </c>
      <c r="C8" s="341" t="s">
        <v>138</v>
      </c>
      <c r="D8" s="342">
        <v>0.4375</v>
      </c>
      <c r="E8" s="342">
        <v>0.47916666666666669</v>
      </c>
      <c r="F8" s="341" t="s">
        <v>1124</v>
      </c>
      <c r="G8" s="341" t="s">
        <v>141</v>
      </c>
      <c r="H8" s="341" t="s">
        <v>1110</v>
      </c>
      <c r="I8" s="341">
        <v>99.7</v>
      </c>
      <c r="J8" s="341"/>
      <c r="K8" s="341"/>
      <c r="L8" s="341"/>
      <c r="M8" s="341"/>
      <c r="N8" s="341"/>
      <c r="O8" s="341">
        <v>0.3</v>
      </c>
      <c r="P8" s="347">
        <f t="shared" si="0"/>
        <v>100</v>
      </c>
      <c r="Q8" s="341">
        <v>0.05</v>
      </c>
      <c r="R8" s="341">
        <v>3</v>
      </c>
      <c r="S8" s="144" t="s">
        <v>140</v>
      </c>
      <c r="T8" s="341"/>
      <c r="U8" s="144"/>
      <c r="V8" s="305"/>
      <c r="W8" s="305"/>
      <c r="X8" s="305"/>
      <c r="Y8" s="305"/>
      <c r="Z8" s="305"/>
      <c r="AA8" s="305"/>
      <c r="AB8" s="305"/>
      <c r="AC8" s="305"/>
    </row>
    <row r="9" spans="1:29" ht="18" customHeight="1" x14ac:dyDescent="0.25">
      <c r="B9" s="341" t="s">
        <v>1140</v>
      </c>
      <c r="C9" s="341" t="s">
        <v>138</v>
      </c>
      <c r="D9" s="342">
        <v>0.4513888888888889</v>
      </c>
      <c r="E9" s="342">
        <v>0.49305555555555558</v>
      </c>
      <c r="F9" s="341" t="s">
        <v>1149</v>
      </c>
      <c r="G9" s="341" t="s">
        <v>212</v>
      </c>
      <c r="H9" s="341" t="s">
        <v>1148</v>
      </c>
      <c r="I9" s="341">
        <v>99.61</v>
      </c>
      <c r="J9" s="341"/>
      <c r="K9" s="341"/>
      <c r="L9" s="341"/>
      <c r="M9" s="341"/>
      <c r="N9" s="341"/>
      <c r="O9" s="341">
        <v>0.39</v>
      </c>
      <c r="P9" s="347">
        <f t="shared" si="0"/>
        <v>100</v>
      </c>
      <c r="Q9" s="341">
        <v>0.05</v>
      </c>
      <c r="R9" s="341">
        <v>4</v>
      </c>
      <c r="S9" s="144" t="s">
        <v>140</v>
      </c>
      <c r="T9" s="341"/>
      <c r="U9" s="144"/>
      <c r="V9" s="305"/>
      <c r="W9" s="305"/>
      <c r="X9" s="305"/>
      <c r="Y9" s="305"/>
      <c r="Z9" s="305"/>
      <c r="AA9" s="305"/>
      <c r="AB9" s="305"/>
      <c r="AC9" s="305"/>
    </row>
    <row r="10" spans="1:29" ht="18" customHeight="1" x14ac:dyDescent="0.25">
      <c r="B10" s="341" t="s">
        <v>1247</v>
      </c>
      <c r="C10" s="341" t="s">
        <v>137</v>
      </c>
      <c r="D10" s="342">
        <v>0.74305555555555547</v>
      </c>
      <c r="E10" s="342">
        <v>0.78472222222222221</v>
      </c>
      <c r="F10" s="341" t="s">
        <v>1271</v>
      </c>
      <c r="G10" s="341" t="s">
        <v>143</v>
      </c>
      <c r="H10" s="341" t="s">
        <v>1272</v>
      </c>
      <c r="I10" s="341">
        <v>99.77</v>
      </c>
      <c r="J10" s="341"/>
      <c r="K10" s="341"/>
      <c r="L10" s="341"/>
      <c r="M10" s="341"/>
      <c r="N10" s="341"/>
      <c r="O10" s="341">
        <v>0.23</v>
      </c>
      <c r="P10" s="347">
        <f t="shared" si="0"/>
        <v>100</v>
      </c>
      <c r="Q10" s="341">
        <v>0.04</v>
      </c>
      <c r="R10" s="341">
        <v>3</v>
      </c>
      <c r="S10" s="144" t="s">
        <v>140</v>
      </c>
      <c r="T10" s="341"/>
      <c r="U10" s="144"/>
      <c r="V10" s="305"/>
      <c r="W10" s="305"/>
      <c r="X10" s="305"/>
      <c r="Y10" s="305"/>
      <c r="Z10" s="305"/>
      <c r="AA10" s="305"/>
      <c r="AB10" s="305"/>
      <c r="AC10" s="305"/>
    </row>
    <row r="11" spans="1:29" ht="18" customHeight="1" x14ac:dyDescent="0.25">
      <c r="B11" s="341" t="s">
        <v>1281</v>
      </c>
      <c r="C11" s="341" t="s">
        <v>138</v>
      </c>
      <c r="D11" s="342">
        <v>0.375</v>
      </c>
      <c r="E11" s="342">
        <v>0.47916666666666669</v>
      </c>
      <c r="F11" s="341" t="s">
        <v>1301</v>
      </c>
      <c r="G11" s="341" t="s">
        <v>141</v>
      </c>
      <c r="H11" s="341" t="s">
        <v>1302</v>
      </c>
      <c r="I11" s="341">
        <v>99.77</v>
      </c>
      <c r="J11" s="341"/>
      <c r="K11" s="341"/>
      <c r="L11" s="341"/>
      <c r="M11" s="341"/>
      <c r="N11" s="341">
        <v>0.12</v>
      </c>
      <c r="O11" s="341">
        <v>0.11</v>
      </c>
      <c r="P11" s="347">
        <f t="shared" si="0"/>
        <v>100</v>
      </c>
      <c r="Q11" s="341">
        <v>0.05</v>
      </c>
      <c r="R11" s="341">
        <v>4</v>
      </c>
      <c r="S11" s="144" t="s">
        <v>140</v>
      </c>
      <c r="T11" s="341"/>
      <c r="U11" s="144"/>
      <c r="V11" s="305"/>
      <c r="W11" s="305"/>
      <c r="X11" s="305"/>
      <c r="Y11" s="305"/>
      <c r="Z11" s="305"/>
      <c r="AA11" s="305"/>
      <c r="AB11" s="305"/>
      <c r="AC11" s="305"/>
    </row>
    <row r="12" spans="1:29" ht="18" customHeight="1" x14ac:dyDescent="0.25">
      <c r="B12" s="341" t="s">
        <v>1281</v>
      </c>
      <c r="C12" s="341" t="s">
        <v>137</v>
      </c>
      <c r="D12" s="342">
        <v>0.73263888888888884</v>
      </c>
      <c r="E12" s="342">
        <v>0.79166666666666663</v>
      </c>
      <c r="F12" s="341" t="s">
        <v>1318</v>
      </c>
      <c r="G12" s="341" t="s">
        <v>205</v>
      </c>
      <c r="H12" s="341" t="s">
        <v>1319</v>
      </c>
      <c r="I12" s="341">
        <v>96.58</v>
      </c>
      <c r="J12" s="341">
        <v>0.28000000000000003</v>
      </c>
      <c r="K12" s="341">
        <v>0.71</v>
      </c>
      <c r="L12" s="341">
        <v>0.01</v>
      </c>
      <c r="M12" s="341">
        <v>0.64</v>
      </c>
      <c r="N12" s="341">
        <v>0</v>
      </c>
      <c r="O12" s="341">
        <f>100-98.22</f>
        <v>1.7800000000000011</v>
      </c>
      <c r="P12" s="347">
        <f t="shared" si="0"/>
        <v>100</v>
      </c>
      <c r="Q12" s="341">
        <v>0.05</v>
      </c>
      <c r="R12" s="341">
        <v>4</v>
      </c>
      <c r="S12" s="144" t="s">
        <v>140</v>
      </c>
      <c r="T12" s="341"/>
      <c r="U12" s="144"/>
      <c r="V12" s="305"/>
      <c r="W12" s="305"/>
      <c r="X12" s="305"/>
      <c r="Y12" s="305"/>
      <c r="Z12" s="305"/>
      <c r="AA12" s="305"/>
      <c r="AB12" s="305"/>
      <c r="AC12" s="305"/>
    </row>
    <row r="13" spans="1:29" ht="18" customHeight="1" x14ac:dyDescent="0.25">
      <c r="B13" s="341" t="s">
        <v>1359</v>
      </c>
      <c r="C13" s="341" t="s">
        <v>139</v>
      </c>
      <c r="D13" s="342">
        <v>0.93055555555555547</v>
      </c>
      <c r="E13" s="342">
        <v>0.97222222222222221</v>
      </c>
      <c r="F13" s="341" t="s">
        <v>1386</v>
      </c>
      <c r="G13" s="341" t="s">
        <v>141</v>
      </c>
      <c r="H13" s="341" t="s">
        <v>1387</v>
      </c>
      <c r="I13" s="341">
        <v>99.65</v>
      </c>
      <c r="J13" s="341"/>
      <c r="K13" s="341"/>
      <c r="L13" s="341"/>
      <c r="M13" s="341"/>
      <c r="N13" s="341"/>
      <c r="O13" s="341">
        <v>0.35</v>
      </c>
      <c r="P13" s="347">
        <f t="shared" si="0"/>
        <v>100</v>
      </c>
      <c r="Q13" s="341">
        <v>0.05</v>
      </c>
      <c r="R13" s="341">
        <v>5</v>
      </c>
      <c r="S13" s="144" t="s">
        <v>140</v>
      </c>
      <c r="T13" s="341"/>
      <c r="U13" s="144"/>
      <c r="V13" s="305"/>
      <c r="W13" s="305"/>
      <c r="X13" s="305"/>
      <c r="Y13" s="305"/>
      <c r="Z13" s="305"/>
      <c r="AA13" s="305"/>
      <c r="AB13" s="305"/>
      <c r="AC13" s="305"/>
    </row>
    <row r="14" spans="1:29" ht="18" customHeight="1" x14ac:dyDescent="0.25">
      <c r="B14" s="341" t="s">
        <v>1389</v>
      </c>
      <c r="C14" s="341" t="s">
        <v>138</v>
      </c>
      <c r="D14" s="342">
        <v>0.25</v>
      </c>
      <c r="E14" s="342">
        <v>0.33333333333333331</v>
      </c>
      <c r="F14" s="341" t="s">
        <v>1400</v>
      </c>
      <c r="G14" s="341" t="s">
        <v>212</v>
      </c>
      <c r="H14" s="341" t="s">
        <v>1401</v>
      </c>
      <c r="I14" s="341">
        <v>96.82</v>
      </c>
      <c r="J14" s="341">
        <v>0.16</v>
      </c>
      <c r="K14" s="341">
        <v>0.32</v>
      </c>
      <c r="L14" s="341">
        <v>0.69</v>
      </c>
      <c r="M14" s="341">
        <v>0.04</v>
      </c>
      <c r="N14" s="341"/>
      <c r="O14" s="341">
        <f>100-98.03</f>
        <v>1.9699999999999989</v>
      </c>
      <c r="P14" s="347">
        <f t="shared" si="0"/>
        <v>99.999999999999986</v>
      </c>
      <c r="Q14" s="341">
        <v>0.05</v>
      </c>
      <c r="R14" s="341">
        <v>4</v>
      </c>
      <c r="S14" s="144" t="s">
        <v>140</v>
      </c>
      <c r="T14" s="341"/>
      <c r="U14" s="144"/>
      <c r="V14" s="305"/>
      <c r="W14" s="305"/>
      <c r="X14" s="305"/>
      <c r="Y14" s="305"/>
      <c r="Z14" s="305"/>
      <c r="AA14" s="305"/>
      <c r="AB14" s="305"/>
      <c r="AC14" s="305"/>
    </row>
    <row r="15" spans="1:29" ht="18" customHeight="1" x14ac:dyDescent="0.25">
      <c r="B15" s="341" t="s">
        <v>1481</v>
      </c>
      <c r="C15" s="341" t="s">
        <v>137</v>
      </c>
      <c r="D15" s="342">
        <v>0.625</v>
      </c>
      <c r="E15" s="342">
        <v>0.66666666666666663</v>
      </c>
      <c r="F15" s="341" t="s">
        <v>1514</v>
      </c>
      <c r="G15" s="341" t="s">
        <v>806</v>
      </c>
      <c r="H15" s="341" t="s">
        <v>215</v>
      </c>
      <c r="I15" s="341">
        <v>99.79</v>
      </c>
      <c r="J15" s="341"/>
      <c r="K15" s="341"/>
      <c r="L15" s="341"/>
      <c r="M15" s="341"/>
      <c r="N15" s="341"/>
      <c r="O15" s="341">
        <v>0.21</v>
      </c>
      <c r="P15" s="347">
        <f t="shared" si="0"/>
        <v>100</v>
      </c>
      <c r="Q15" s="341">
        <v>0.05</v>
      </c>
      <c r="R15" s="341"/>
      <c r="S15" s="144" t="s">
        <v>140</v>
      </c>
      <c r="T15" s="341"/>
      <c r="U15" s="144"/>
      <c r="V15" s="305"/>
      <c r="W15" s="305"/>
      <c r="X15" s="305"/>
      <c r="Y15" s="305"/>
      <c r="Z15" s="305"/>
      <c r="AA15" s="305"/>
      <c r="AB15" s="305"/>
      <c r="AC15" s="305"/>
    </row>
    <row r="16" spans="1:29" ht="18" customHeight="1" x14ac:dyDescent="0.25">
      <c r="B16" s="341" t="s">
        <v>1481</v>
      </c>
      <c r="C16" s="341" t="s">
        <v>137</v>
      </c>
      <c r="D16" s="342">
        <v>0.67361111111111116</v>
      </c>
      <c r="E16" s="342">
        <v>0.72916666666666663</v>
      </c>
      <c r="F16" s="341" t="s">
        <v>1515</v>
      </c>
      <c r="G16" s="341" t="s">
        <v>227</v>
      </c>
      <c r="H16" s="341" t="s">
        <v>1516</v>
      </c>
      <c r="I16" s="341">
        <v>99.77</v>
      </c>
      <c r="J16" s="341"/>
      <c r="K16" s="341"/>
      <c r="L16" s="341"/>
      <c r="M16" s="341"/>
      <c r="N16" s="341"/>
      <c r="O16" s="341">
        <f>100-99.77</f>
        <v>0.23000000000000398</v>
      </c>
      <c r="P16" s="347">
        <f t="shared" si="0"/>
        <v>100</v>
      </c>
      <c r="Q16" s="341">
        <v>0.04</v>
      </c>
      <c r="R16" s="341"/>
      <c r="S16" s="144" t="s">
        <v>140</v>
      </c>
      <c r="T16" s="341"/>
      <c r="U16" s="144"/>
      <c r="V16" s="305"/>
      <c r="W16" s="305"/>
      <c r="X16" s="305"/>
      <c r="Y16" s="305"/>
      <c r="Z16" s="305"/>
      <c r="AA16" s="305"/>
      <c r="AB16" s="305"/>
      <c r="AC16" s="305"/>
    </row>
    <row r="17" spans="2:29" ht="18" customHeight="1" x14ac:dyDescent="0.25">
      <c r="B17" s="341" t="s">
        <v>1481</v>
      </c>
      <c r="C17" s="341" t="s">
        <v>137</v>
      </c>
      <c r="D17" s="342">
        <v>0.79861111111111116</v>
      </c>
      <c r="E17" s="342">
        <v>0.83333333333333337</v>
      </c>
      <c r="F17" s="341" t="s">
        <v>1520</v>
      </c>
      <c r="G17" s="341" t="s">
        <v>227</v>
      </c>
      <c r="H17" s="341" t="s">
        <v>1521</v>
      </c>
      <c r="I17" s="341">
        <v>99.73</v>
      </c>
      <c r="J17" s="341"/>
      <c r="K17" s="341"/>
      <c r="L17" s="341"/>
      <c r="M17" s="341"/>
      <c r="N17" s="341"/>
      <c r="O17" s="341">
        <f>100-99.73</f>
        <v>0.26999999999999602</v>
      </c>
      <c r="P17" s="347">
        <f t="shared" si="0"/>
        <v>100</v>
      </c>
      <c r="Q17" s="341"/>
      <c r="R17" s="341"/>
      <c r="S17" s="144" t="s">
        <v>140</v>
      </c>
      <c r="T17" s="341"/>
      <c r="U17" s="144"/>
      <c r="V17" s="305"/>
      <c r="W17" s="305"/>
      <c r="X17" s="305"/>
      <c r="Y17" s="305"/>
      <c r="Z17" s="305"/>
      <c r="AA17" s="305"/>
      <c r="AB17" s="305"/>
      <c r="AC17" s="305"/>
    </row>
    <row r="18" spans="2:29" ht="18" customHeight="1" x14ac:dyDescent="0.25">
      <c r="B18" s="341" t="s">
        <v>1524</v>
      </c>
      <c r="C18" s="341" t="s">
        <v>139</v>
      </c>
      <c r="D18" s="342">
        <v>0.10416666666666667</v>
      </c>
      <c r="E18" s="342">
        <v>0.14583333333333334</v>
      </c>
      <c r="F18" s="341" t="s">
        <v>1529</v>
      </c>
      <c r="G18" s="341" t="s">
        <v>141</v>
      </c>
      <c r="H18" s="341" t="s">
        <v>1387</v>
      </c>
      <c r="I18" s="341">
        <v>99.63</v>
      </c>
      <c r="J18" s="341"/>
      <c r="K18" s="341"/>
      <c r="L18" s="341"/>
      <c r="M18" s="341"/>
      <c r="N18" s="341"/>
      <c r="O18" s="341">
        <v>0.37</v>
      </c>
      <c r="P18" s="347">
        <f t="shared" si="0"/>
        <v>100</v>
      </c>
      <c r="Q18" s="341">
        <v>0.05</v>
      </c>
      <c r="R18" s="341">
        <v>4</v>
      </c>
      <c r="S18" s="144" t="s">
        <v>140</v>
      </c>
      <c r="T18" s="341"/>
      <c r="U18" s="144"/>
      <c r="V18" s="305"/>
      <c r="W18" s="305"/>
      <c r="X18" s="305"/>
      <c r="Y18" s="305"/>
      <c r="Z18" s="305"/>
      <c r="AA18" s="305"/>
      <c r="AB18" s="305"/>
      <c r="AC18" s="305"/>
    </row>
    <row r="19" spans="2:29" ht="18" customHeight="1" x14ac:dyDescent="0.25">
      <c r="B19" s="341" t="s">
        <v>1524</v>
      </c>
      <c r="C19" s="341" t="s">
        <v>137</v>
      </c>
      <c r="D19" s="342">
        <v>0.69791666666666663</v>
      </c>
      <c r="E19" s="342">
        <v>0.72916666666666663</v>
      </c>
      <c r="F19" s="341" t="s">
        <v>1551</v>
      </c>
      <c r="G19" s="341" t="s">
        <v>227</v>
      </c>
      <c r="H19" s="341"/>
      <c r="I19" s="341">
        <v>99.68</v>
      </c>
      <c r="J19" s="341"/>
      <c r="K19" s="341"/>
      <c r="L19" s="341"/>
      <c r="M19" s="341"/>
      <c r="N19" s="341">
        <v>0.17</v>
      </c>
      <c r="O19" s="341">
        <v>0.15</v>
      </c>
      <c r="P19" s="347">
        <f t="shared" si="0"/>
        <v>100.00000000000001</v>
      </c>
      <c r="Q19" s="341">
        <v>0.05</v>
      </c>
      <c r="R19" s="341"/>
      <c r="S19" s="144" t="s">
        <v>140</v>
      </c>
      <c r="T19" s="341"/>
      <c r="U19" s="144"/>
      <c r="V19" s="305"/>
      <c r="W19" s="305"/>
      <c r="X19" s="305"/>
      <c r="Y19" s="305"/>
      <c r="Z19" s="305"/>
      <c r="AA19" s="305"/>
      <c r="AB19" s="305"/>
      <c r="AC19" s="305"/>
    </row>
    <row r="20" spans="2:29" ht="18" customHeight="1" x14ac:dyDescent="0.25">
      <c r="B20" s="341" t="s">
        <v>1524</v>
      </c>
      <c r="C20" s="341" t="s">
        <v>137</v>
      </c>
      <c r="D20" s="342">
        <v>0.71527777777777779</v>
      </c>
      <c r="E20" s="342">
        <v>0.76388888888888884</v>
      </c>
      <c r="F20" s="341" t="s">
        <v>1552</v>
      </c>
      <c r="G20" s="341" t="s">
        <v>209</v>
      </c>
      <c r="H20" s="341" t="s">
        <v>1553</v>
      </c>
      <c r="I20" s="341">
        <v>99.34</v>
      </c>
      <c r="J20" s="341">
        <v>0.03</v>
      </c>
      <c r="K20" s="341">
        <v>0.1</v>
      </c>
      <c r="L20" s="341">
        <v>0.01</v>
      </c>
      <c r="M20" s="341">
        <v>0.21</v>
      </c>
      <c r="N20" s="341"/>
      <c r="O20" s="341">
        <v>0.31</v>
      </c>
      <c r="P20" s="347">
        <f t="shared" si="0"/>
        <v>100</v>
      </c>
      <c r="Q20" s="341">
        <v>0.04</v>
      </c>
      <c r="R20" s="341"/>
      <c r="S20" s="144" t="s">
        <v>140</v>
      </c>
      <c r="T20" s="341"/>
      <c r="U20" s="144"/>
      <c r="V20" s="305"/>
      <c r="W20" s="305"/>
      <c r="X20" s="305"/>
      <c r="Y20" s="305"/>
      <c r="Z20" s="305"/>
      <c r="AA20" s="305"/>
      <c r="AB20" s="305"/>
      <c r="AC20" s="305"/>
    </row>
    <row r="21" spans="2:29" ht="18" customHeight="1" x14ac:dyDescent="0.25">
      <c r="B21" s="341" t="s">
        <v>1524</v>
      </c>
      <c r="C21" s="341" t="s">
        <v>139</v>
      </c>
      <c r="D21" s="342">
        <v>0.93055555555555547</v>
      </c>
      <c r="E21" s="342">
        <v>0.97916666666666663</v>
      </c>
      <c r="F21" s="341" t="s">
        <v>1557</v>
      </c>
      <c r="G21" s="341" t="s">
        <v>209</v>
      </c>
      <c r="H21" s="341" t="s">
        <v>1553</v>
      </c>
      <c r="I21" s="341">
        <v>99.54</v>
      </c>
      <c r="J21" s="341">
        <v>0.12</v>
      </c>
      <c r="K21" s="341">
        <v>0.03</v>
      </c>
      <c r="L21" s="341">
        <v>0.02</v>
      </c>
      <c r="M21" s="341">
        <v>0.06</v>
      </c>
      <c r="N21" s="341"/>
      <c r="O21" s="341">
        <v>0.23</v>
      </c>
      <c r="P21" s="347">
        <f t="shared" si="0"/>
        <v>100.00000000000001</v>
      </c>
      <c r="Q21" s="341">
        <v>0.04</v>
      </c>
      <c r="R21" s="341"/>
      <c r="S21" s="144" t="s">
        <v>140</v>
      </c>
      <c r="T21" s="341"/>
      <c r="U21" s="144"/>
      <c r="V21" s="305"/>
      <c r="W21" s="305"/>
      <c r="X21" s="305"/>
      <c r="Y21" s="305"/>
      <c r="Z21" s="305"/>
      <c r="AA21" s="305"/>
      <c r="AB21" s="305"/>
      <c r="AC21" s="305"/>
    </row>
    <row r="22" spans="2:29" ht="18" customHeight="1" x14ac:dyDescent="0.25">
      <c r="B22" s="341" t="s">
        <v>1524</v>
      </c>
      <c r="C22" s="341" t="s">
        <v>139</v>
      </c>
      <c r="D22" s="342">
        <v>0.93055555555555547</v>
      </c>
      <c r="E22" s="342">
        <v>6.9444444444444441E-3</v>
      </c>
      <c r="F22" s="341" t="s">
        <v>1558</v>
      </c>
      <c r="G22" s="341" t="s">
        <v>210</v>
      </c>
      <c r="H22" s="341" t="s">
        <v>1516</v>
      </c>
      <c r="I22" s="341">
        <v>99.56</v>
      </c>
      <c r="J22" s="341"/>
      <c r="K22" s="341"/>
      <c r="L22" s="341"/>
      <c r="M22" s="341">
        <v>0.08</v>
      </c>
      <c r="N22" s="341"/>
      <c r="O22" s="341">
        <v>0.36</v>
      </c>
      <c r="P22" s="347">
        <v>100</v>
      </c>
      <c r="Q22" s="341">
        <v>0.05</v>
      </c>
      <c r="R22" s="341"/>
      <c r="S22" s="144" t="s">
        <v>140</v>
      </c>
      <c r="T22" s="341"/>
      <c r="U22" s="144"/>
      <c r="V22" s="305"/>
      <c r="W22" s="305"/>
      <c r="X22" s="305"/>
      <c r="Y22" s="305"/>
      <c r="Z22" s="305"/>
      <c r="AA22" s="305"/>
      <c r="AB22" s="305"/>
      <c r="AC22" s="305"/>
    </row>
    <row r="23" spans="2:29" ht="18" customHeight="1" x14ac:dyDescent="0.25">
      <c r="B23" s="341" t="s">
        <v>1524</v>
      </c>
      <c r="C23" s="341" t="s">
        <v>139</v>
      </c>
      <c r="D23" s="342">
        <v>0.93055555555555547</v>
      </c>
      <c r="E23" s="342">
        <v>1.3888888888888888E-2</v>
      </c>
      <c r="F23" s="341" t="s">
        <v>1561</v>
      </c>
      <c r="G23" s="341" t="s">
        <v>221</v>
      </c>
      <c r="H23" s="341" t="s">
        <v>1516</v>
      </c>
      <c r="I23" s="341">
        <v>99.91</v>
      </c>
      <c r="J23" s="341"/>
      <c r="K23" s="341"/>
      <c r="L23" s="341"/>
      <c r="M23" s="341"/>
      <c r="N23" s="341"/>
      <c r="O23" s="341">
        <v>0.09</v>
      </c>
      <c r="P23" s="347">
        <v>100</v>
      </c>
      <c r="Q23" s="341">
        <v>0.04</v>
      </c>
      <c r="R23" s="341"/>
      <c r="S23" s="144" t="s">
        <v>140</v>
      </c>
      <c r="T23" s="341"/>
      <c r="U23" s="144"/>
      <c r="V23" s="305"/>
      <c r="W23" s="305"/>
      <c r="X23" s="305"/>
      <c r="Y23" s="305"/>
      <c r="Z23" s="305"/>
      <c r="AA23" s="305"/>
      <c r="AB23" s="305"/>
      <c r="AC23" s="305"/>
    </row>
    <row r="24" spans="2:29" ht="18" customHeight="1" x14ac:dyDescent="0.25">
      <c r="B24" s="341" t="s">
        <v>1524</v>
      </c>
      <c r="C24" s="341" t="s">
        <v>139</v>
      </c>
      <c r="D24" s="342">
        <v>0.93055555555555547</v>
      </c>
      <c r="E24" s="342">
        <v>1.7361111111111112E-2</v>
      </c>
      <c r="F24" s="341" t="s">
        <v>1559</v>
      </c>
      <c r="G24" s="341" t="s">
        <v>1560</v>
      </c>
      <c r="H24" s="341" t="s">
        <v>1553</v>
      </c>
      <c r="I24" s="341">
        <v>99.6</v>
      </c>
      <c r="J24" s="341">
        <v>0.02</v>
      </c>
      <c r="K24" s="341">
        <v>0.01</v>
      </c>
      <c r="L24" s="341">
        <v>0.01</v>
      </c>
      <c r="M24" s="341">
        <v>0.13</v>
      </c>
      <c r="N24" s="341"/>
      <c r="O24" s="341">
        <v>0.23</v>
      </c>
      <c r="P24" s="347">
        <v>100</v>
      </c>
      <c r="Q24" s="341">
        <v>0.05</v>
      </c>
      <c r="R24" s="341"/>
      <c r="S24" s="144" t="s">
        <v>140</v>
      </c>
      <c r="T24" s="341"/>
      <c r="U24" s="144"/>
      <c r="V24" s="305"/>
      <c r="W24" s="305"/>
      <c r="X24" s="305"/>
      <c r="Y24" s="305"/>
      <c r="Z24" s="305"/>
      <c r="AA24" s="305"/>
      <c r="AB24" s="305"/>
      <c r="AC24" s="305"/>
    </row>
    <row r="25" spans="2:29" ht="18" customHeight="1" x14ac:dyDescent="0.25">
      <c r="B25" s="341" t="s">
        <v>1524</v>
      </c>
      <c r="C25" s="341" t="s">
        <v>139</v>
      </c>
      <c r="D25" s="342">
        <v>0.95833333333333337</v>
      </c>
      <c r="E25" s="342">
        <v>2.0833333333333332E-2</v>
      </c>
      <c r="F25" s="341" t="s">
        <v>1562</v>
      </c>
      <c r="G25" s="341" t="s">
        <v>227</v>
      </c>
      <c r="H25" s="341" t="s">
        <v>1516</v>
      </c>
      <c r="I25" s="341">
        <v>99.73</v>
      </c>
      <c r="J25" s="341">
        <v>0.01</v>
      </c>
      <c r="K25" s="341">
        <v>0.01</v>
      </c>
      <c r="L25" s="341"/>
      <c r="M25" s="341">
        <v>0.01</v>
      </c>
      <c r="N25" s="341"/>
      <c r="O25" s="341">
        <v>0.24</v>
      </c>
      <c r="P25" s="347">
        <v>100</v>
      </c>
      <c r="Q25" s="341">
        <v>0.05</v>
      </c>
      <c r="R25" s="341"/>
      <c r="S25" s="144" t="s">
        <v>140</v>
      </c>
      <c r="T25" s="341"/>
      <c r="U25" s="144"/>
      <c r="V25" s="305"/>
      <c r="W25" s="305"/>
      <c r="X25" s="305"/>
      <c r="Y25" s="305"/>
      <c r="Z25" s="305"/>
      <c r="AA25" s="305"/>
      <c r="AB25" s="305"/>
      <c r="AC25" s="305"/>
    </row>
    <row r="26" spans="2:29" ht="18" customHeight="1" x14ac:dyDescent="0.25">
      <c r="B26" s="341" t="s">
        <v>1564</v>
      </c>
      <c r="C26" s="341" t="s">
        <v>139</v>
      </c>
      <c r="D26" s="342">
        <v>7.2916666666666671E-2</v>
      </c>
      <c r="E26" s="342">
        <v>0.11805555555555557</v>
      </c>
      <c r="F26" s="341" t="s">
        <v>1567</v>
      </c>
      <c r="G26" s="341" t="s">
        <v>209</v>
      </c>
      <c r="H26" s="341" t="s">
        <v>1568</v>
      </c>
      <c r="I26" s="341">
        <v>88.88</v>
      </c>
      <c r="J26" s="341"/>
      <c r="K26" s="341">
        <v>10.24</v>
      </c>
      <c r="L26" s="341"/>
      <c r="M26" s="341"/>
      <c r="N26" s="341"/>
      <c r="O26" s="341">
        <v>0.88</v>
      </c>
      <c r="P26" s="347">
        <v>100</v>
      </c>
      <c r="Q26" s="341">
        <v>0.05</v>
      </c>
      <c r="R26" s="341"/>
      <c r="S26" s="144" t="s">
        <v>140</v>
      </c>
      <c r="T26" s="341"/>
      <c r="U26" s="144"/>
      <c r="V26" s="305"/>
      <c r="W26" s="305"/>
      <c r="X26" s="305"/>
      <c r="Y26" s="305"/>
      <c r="Z26" s="305"/>
      <c r="AA26" s="305"/>
      <c r="AB26" s="305"/>
      <c r="AC26" s="305"/>
    </row>
    <row r="27" spans="2:29" ht="18" customHeight="1" x14ac:dyDescent="0.25">
      <c r="B27" s="341" t="s">
        <v>1564</v>
      </c>
      <c r="C27" s="341" t="s">
        <v>138</v>
      </c>
      <c r="D27" s="342">
        <v>0.28125</v>
      </c>
      <c r="E27" s="342">
        <v>0.3263888888888889</v>
      </c>
      <c r="F27" s="341" t="s">
        <v>1572</v>
      </c>
      <c r="G27" s="341" t="s">
        <v>209</v>
      </c>
      <c r="H27" s="341" t="s">
        <v>1573</v>
      </c>
      <c r="I27" s="341">
        <v>96.81</v>
      </c>
      <c r="J27" s="341">
        <v>0.03</v>
      </c>
      <c r="K27" s="341">
        <v>0.04</v>
      </c>
      <c r="L27" s="341">
        <v>0.01</v>
      </c>
      <c r="M27" s="341">
        <v>2.35</v>
      </c>
      <c r="N27" s="341">
        <v>0.11</v>
      </c>
      <c r="O27" s="341">
        <v>0.65</v>
      </c>
      <c r="P27" s="347">
        <f>SUM(I27:O27)</f>
        <v>100.00000000000001</v>
      </c>
      <c r="Q27" s="341"/>
      <c r="R27" s="341"/>
      <c r="S27" s="144" t="s">
        <v>140</v>
      </c>
      <c r="T27" s="341"/>
      <c r="U27" s="144"/>
      <c r="V27" s="305"/>
      <c r="W27" s="305"/>
      <c r="X27" s="305"/>
      <c r="Y27" s="305"/>
      <c r="Z27" s="305"/>
      <c r="AA27" s="305"/>
      <c r="AB27" s="305"/>
      <c r="AC27" s="305"/>
    </row>
    <row r="28" spans="2:29" ht="18" customHeight="1" x14ac:dyDescent="0.25">
      <c r="B28" s="341" t="s">
        <v>1564</v>
      </c>
      <c r="C28" s="341" t="s">
        <v>137</v>
      </c>
      <c r="D28" s="342">
        <v>0.60416666666666663</v>
      </c>
      <c r="E28" s="342">
        <v>0.98611111111111116</v>
      </c>
      <c r="F28" s="341" t="s">
        <v>1599</v>
      </c>
      <c r="G28" s="341" t="s">
        <v>143</v>
      </c>
      <c r="H28" s="341" t="s">
        <v>1553</v>
      </c>
      <c r="I28" s="341">
        <v>99.79</v>
      </c>
      <c r="J28" s="341">
        <v>0.02</v>
      </c>
      <c r="K28" s="341">
        <v>0.16</v>
      </c>
      <c r="L28" s="341">
        <v>0.01</v>
      </c>
      <c r="M28" s="341">
        <v>0.01</v>
      </c>
      <c r="N28" s="341"/>
      <c r="O28" s="341">
        <v>0.01</v>
      </c>
      <c r="P28" s="347">
        <v>100</v>
      </c>
      <c r="Q28" s="341">
        <v>0.05</v>
      </c>
      <c r="R28" s="341"/>
      <c r="S28" s="144" t="s">
        <v>140</v>
      </c>
      <c r="T28" s="341"/>
      <c r="U28" s="144"/>
      <c r="V28" s="305"/>
      <c r="W28" s="305"/>
      <c r="X28" s="305"/>
      <c r="Y28" s="305"/>
      <c r="Z28" s="305"/>
      <c r="AA28" s="305"/>
      <c r="AB28" s="305"/>
      <c r="AC28" s="305"/>
    </row>
    <row r="29" spans="2:29" ht="18" customHeight="1" x14ac:dyDescent="0.25">
      <c r="B29" s="341" t="s">
        <v>1564</v>
      </c>
      <c r="C29" s="341" t="s">
        <v>139</v>
      </c>
      <c r="D29" s="342">
        <v>0.92361111111111116</v>
      </c>
      <c r="E29" s="342">
        <v>0.96527777777777779</v>
      </c>
      <c r="F29" s="341" t="s">
        <v>1600</v>
      </c>
      <c r="G29" s="341" t="s">
        <v>1601</v>
      </c>
      <c r="H29" s="341" t="s">
        <v>1553</v>
      </c>
      <c r="I29" s="341">
        <v>99.93</v>
      </c>
      <c r="J29" s="341"/>
      <c r="K29" s="341">
        <v>0.01</v>
      </c>
      <c r="L29" s="341"/>
      <c r="M29" s="341">
        <v>0.05</v>
      </c>
      <c r="N29" s="341"/>
      <c r="O29" s="341">
        <v>0.01</v>
      </c>
      <c r="P29" s="347">
        <v>100</v>
      </c>
      <c r="Q29" s="341">
        <v>0.04</v>
      </c>
      <c r="R29" s="341"/>
      <c r="S29" s="144" t="s">
        <v>140</v>
      </c>
      <c r="T29" s="341"/>
      <c r="U29" s="144"/>
      <c r="V29" s="305"/>
      <c r="W29" s="305"/>
      <c r="X29" s="305"/>
      <c r="Y29" s="305"/>
      <c r="Z29" s="305"/>
      <c r="AA29" s="305"/>
      <c r="AB29" s="305"/>
      <c r="AC29" s="305"/>
    </row>
    <row r="30" spans="2:29" ht="18" customHeight="1" x14ac:dyDescent="0.25">
      <c r="B30" s="341" t="s">
        <v>1564</v>
      </c>
      <c r="C30" s="341" t="s">
        <v>139</v>
      </c>
      <c r="D30" s="342">
        <v>0.92361111111111116</v>
      </c>
      <c r="E30" s="342">
        <v>0.98611111111111116</v>
      </c>
      <c r="F30" s="341" t="s">
        <v>1602</v>
      </c>
      <c r="G30" s="341" t="s">
        <v>205</v>
      </c>
      <c r="H30" s="341" t="s">
        <v>1603</v>
      </c>
      <c r="I30" s="341">
        <v>96.09</v>
      </c>
      <c r="J30" s="341">
        <v>0.41</v>
      </c>
      <c r="K30" s="341">
        <v>1.24</v>
      </c>
      <c r="L30" s="341">
        <v>7.0000000000000007E-2</v>
      </c>
      <c r="M30" s="341">
        <v>0.78</v>
      </c>
      <c r="N30" s="341"/>
      <c r="O30" s="341">
        <v>0.39</v>
      </c>
      <c r="P30" s="347">
        <v>100</v>
      </c>
      <c r="Q30" s="341">
        <v>0.05</v>
      </c>
      <c r="R30" s="341"/>
      <c r="S30" s="144" t="s">
        <v>140</v>
      </c>
      <c r="T30" s="341"/>
      <c r="U30" s="144"/>
      <c r="V30" s="305"/>
      <c r="W30" s="305"/>
      <c r="X30" s="305"/>
      <c r="Y30" s="305"/>
      <c r="Z30" s="305"/>
      <c r="AA30" s="305"/>
      <c r="AB30" s="305"/>
      <c r="AC30" s="305"/>
    </row>
    <row r="31" spans="2:29" ht="18" customHeight="1" x14ac:dyDescent="0.25">
      <c r="B31" s="341" t="s">
        <v>1604</v>
      </c>
      <c r="C31" s="341" t="s">
        <v>138</v>
      </c>
      <c r="D31" s="342">
        <v>0.39930555555555558</v>
      </c>
      <c r="E31" s="342">
        <v>0.57638888888888895</v>
      </c>
      <c r="F31" s="341" t="s">
        <v>1626</v>
      </c>
      <c r="G31" s="341" t="s">
        <v>143</v>
      </c>
      <c r="H31" s="341" t="s">
        <v>807</v>
      </c>
      <c r="I31" s="341">
        <v>99.66</v>
      </c>
      <c r="J31" s="341"/>
      <c r="K31" s="341"/>
      <c r="L31" s="341"/>
      <c r="M31" s="341"/>
      <c r="N31" s="341">
        <v>0.17</v>
      </c>
      <c r="O31" s="341">
        <f>100-99.83</f>
        <v>0.17000000000000171</v>
      </c>
      <c r="P31" s="347">
        <f t="shared" ref="P31:P37" si="1">SUM(I31:O31)</f>
        <v>100</v>
      </c>
      <c r="Q31" s="341">
        <v>0.05</v>
      </c>
      <c r="R31" s="341"/>
      <c r="S31" s="144" t="s">
        <v>140</v>
      </c>
      <c r="T31" s="341"/>
      <c r="U31" s="144"/>
      <c r="V31" s="305"/>
      <c r="W31" s="305"/>
      <c r="X31" s="305"/>
      <c r="Y31" s="305"/>
      <c r="Z31" s="305"/>
      <c r="AA31" s="305"/>
      <c r="AB31" s="305"/>
      <c r="AC31" s="305"/>
    </row>
    <row r="32" spans="2:29" ht="18" customHeight="1" x14ac:dyDescent="0.25">
      <c r="B32" s="341" t="s">
        <v>1604</v>
      </c>
      <c r="C32" s="341" t="s">
        <v>137</v>
      </c>
      <c r="D32" s="342">
        <v>0.63194444444444442</v>
      </c>
      <c r="E32" s="342">
        <v>0.75694444444444453</v>
      </c>
      <c r="F32" s="341" t="s">
        <v>1633</v>
      </c>
      <c r="G32" s="341" t="s">
        <v>227</v>
      </c>
      <c r="H32" s="341" t="s">
        <v>1650</v>
      </c>
      <c r="I32" s="341">
        <v>99.7</v>
      </c>
      <c r="J32" s="341"/>
      <c r="K32" s="341"/>
      <c r="L32" s="341"/>
      <c r="M32" s="341"/>
      <c r="N32" s="341">
        <v>0.17</v>
      </c>
      <c r="O32" s="341">
        <v>0.13</v>
      </c>
      <c r="P32" s="347">
        <f t="shared" si="1"/>
        <v>100</v>
      </c>
      <c r="Q32" s="341">
        <v>0.06</v>
      </c>
      <c r="R32" s="341"/>
      <c r="S32" s="144" t="s">
        <v>140</v>
      </c>
      <c r="T32" s="341"/>
      <c r="U32" s="144"/>
      <c r="V32" s="305"/>
      <c r="W32" s="305"/>
      <c r="X32" s="305"/>
      <c r="Y32" s="305"/>
      <c r="Z32" s="305"/>
      <c r="AA32" s="305"/>
      <c r="AB32" s="305"/>
      <c r="AC32" s="305"/>
    </row>
    <row r="33" spans="2:29" ht="18" customHeight="1" x14ac:dyDescent="0.25">
      <c r="B33" s="341" t="s">
        <v>1604</v>
      </c>
      <c r="C33" s="341" t="s">
        <v>137</v>
      </c>
      <c r="D33" s="342">
        <v>0.63194444444444442</v>
      </c>
      <c r="E33" s="342">
        <v>0.79166666666666663</v>
      </c>
      <c r="F33" s="341" t="s">
        <v>1638</v>
      </c>
      <c r="G33" s="341" t="s">
        <v>143</v>
      </c>
      <c r="H33" s="341" t="s">
        <v>1639</v>
      </c>
      <c r="I33" s="341">
        <v>99.68</v>
      </c>
      <c r="J33" s="341"/>
      <c r="K33" s="341"/>
      <c r="L33" s="341"/>
      <c r="M33" s="341"/>
      <c r="N33" s="341">
        <v>0.17</v>
      </c>
      <c r="O33" s="341">
        <v>0.15</v>
      </c>
      <c r="P33" s="347">
        <f t="shared" si="1"/>
        <v>100.00000000000001</v>
      </c>
      <c r="Q33" s="341">
        <v>0.05</v>
      </c>
      <c r="R33" s="341"/>
      <c r="S33" s="144" t="s">
        <v>140</v>
      </c>
      <c r="T33" s="341"/>
      <c r="U33" s="144"/>
      <c r="V33" s="305"/>
      <c r="W33" s="305"/>
      <c r="X33" s="305"/>
      <c r="Y33" s="305"/>
      <c r="Z33" s="305"/>
      <c r="AA33" s="305"/>
      <c r="AB33" s="305"/>
      <c r="AC33" s="305"/>
    </row>
    <row r="34" spans="2:29" ht="18" customHeight="1" x14ac:dyDescent="0.25">
      <c r="B34" s="341" t="s">
        <v>1678</v>
      </c>
      <c r="C34" s="341" t="s">
        <v>139</v>
      </c>
      <c r="D34" s="342">
        <v>0.95833333333333337</v>
      </c>
      <c r="E34" s="342">
        <v>2.0833333333333332E-2</v>
      </c>
      <c r="F34" s="341" t="s">
        <v>1679</v>
      </c>
      <c r="G34" s="341" t="s">
        <v>212</v>
      </c>
      <c r="H34" s="341" t="s">
        <v>1680</v>
      </c>
      <c r="I34" s="341"/>
      <c r="J34" s="341"/>
      <c r="K34" s="341"/>
      <c r="L34" s="341"/>
      <c r="M34" s="341"/>
      <c r="N34" s="341"/>
      <c r="O34" s="341"/>
      <c r="P34" s="347">
        <f t="shared" si="1"/>
        <v>0</v>
      </c>
      <c r="Q34" s="341"/>
      <c r="R34" s="341"/>
      <c r="S34" s="144" t="s">
        <v>140</v>
      </c>
      <c r="T34" s="341"/>
      <c r="U34" s="144"/>
      <c r="V34" s="305"/>
      <c r="W34" s="305"/>
      <c r="X34" s="305"/>
      <c r="Y34" s="305"/>
      <c r="Z34" s="305"/>
      <c r="AA34" s="305"/>
      <c r="AB34" s="305"/>
      <c r="AC34" s="305"/>
    </row>
    <row r="35" spans="2:29" ht="18" customHeight="1" x14ac:dyDescent="0.25">
      <c r="B35" s="341" t="s">
        <v>1678</v>
      </c>
      <c r="C35" s="341" t="s">
        <v>139</v>
      </c>
      <c r="D35" s="342">
        <v>8.3333333333333329E-2</v>
      </c>
      <c r="E35" s="342">
        <v>0.13194444444444445</v>
      </c>
      <c r="F35" s="341" t="s">
        <v>1685</v>
      </c>
      <c r="G35" s="341" t="s">
        <v>212</v>
      </c>
      <c r="H35" s="341" t="s">
        <v>215</v>
      </c>
      <c r="I35" s="341">
        <v>98.14</v>
      </c>
      <c r="J35" s="341">
        <v>0.16</v>
      </c>
      <c r="K35" s="341">
        <v>0.14000000000000001</v>
      </c>
      <c r="L35" s="341">
        <v>0.02</v>
      </c>
      <c r="M35" s="341">
        <v>0.31</v>
      </c>
      <c r="N35" s="341"/>
      <c r="O35" s="341">
        <v>1.23</v>
      </c>
      <c r="P35" s="347">
        <f t="shared" si="1"/>
        <v>100</v>
      </c>
      <c r="Q35" s="341">
        <v>0.05</v>
      </c>
      <c r="R35" s="341"/>
      <c r="S35" s="144" t="s">
        <v>140</v>
      </c>
      <c r="T35" s="341"/>
      <c r="U35" s="144"/>
      <c r="V35" s="305"/>
      <c r="W35" s="305"/>
      <c r="X35" s="305"/>
      <c r="Y35" s="305"/>
      <c r="Z35" s="305"/>
      <c r="AA35" s="305"/>
      <c r="AB35" s="305"/>
      <c r="AC35" s="305"/>
    </row>
    <row r="36" spans="2:29" ht="18" customHeight="1" x14ac:dyDescent="0.25">
      <c r="B36" s="341" t="s">
        <v>1678</v>
      </c>
      <c r="C36" s="341" t="s">
        <v>138</v>
      </c>
      <c r="D36" s="342">
        <v>0.4236111111111111</v>
      </c>
      <c r="E36" s="342">
        <v>0.56944444444444442</v>
      </c>
      <c r="F36" s="341" t="s">
        <v>1703</v>
      </c>
      <c r="G36" s="341" t="s">
        <v>143</v>
      </c>
      <c r="H36" s="341" t="s">
        <v>807</v>
      </c>
      <c r="I36" s="341">
        <v>99.8</v>
      </c>
      <c r="J36" s="341"/>
      <c r="K36" s="341"/>
      <c r="L36" s="341"/>
      <c r="M36" s="341"/>
      <c r="N36" s="341">
        <v>0.17</v>
      </c>
      <c r="O36" s="341">
        <v>0.03</v>
      </c>
      <c r="P36" s="347">
        <f t="shared" si="1"/>
        <v>100</v>
      </c>
      <c r="Q36" s="341">
        <v>0.05</v>
      </c>
      <c r="R36" s="341"/>
      <c r="S36" s="144" t="s">
        <v>140</v>
      </c>
      <c r="T36" s="341"/>
      <c r="U36" s="144"/>
      <c r="V36" s="305"/>
      <c r="W36" s="305"/>
      <c r="X36" s="305"/>
      <c r="Y36" s="305"/>
      <c r="Z36" s="305"/>
      <c r="AA36" s="305"/>
      <c r="AB36" s="305"/>
      <c r="AC36" s="305"/>
    </row>
    <row r="37" spans="2:29" ht="18" customHeight="1" x14ac:dyDescent="0.25">
      <c r="B37" s="341" t="s">
        <v>1761</v>
      </c>
      <c r="C37" s="341" t="s">
        <v>137</v>
      </c>
      <c r="D37" s="342">
        <v>0.72222222222222221</v>
      </c>
      <c r="E37" s="342">
        <v>0.77083333333333337</v>
      </c>
      <c r="F37" s="341" t="s">
        <v>1815</v>
      </c>
      <c r="G37" s="341" t="s">
        <v>205</v>
      </c>
      <c r="H37" s="341" t="s">
        <v>1814</v>
      </c>
      <c r="I37" s="341">
        <v>99.73</v>
      </c>
      <c r="J37" s="341"/>
      <c r="K37" s="341"/>
      <c r="L37" s="341"/>
      <c r="M37" s="341"/>
      <c r="N37" s="341"/>
      <c r="O37" s="341">
        <v>0.27</v>
      </c>
      <c r="P37" s="347">
        <f t="shared" si="1"/>
        <v>100</v>
      </c>
      <c r="Q37" s="341">
        <v>0.04</v>
      </c>
      <c r="R37" s="341">
        <v>4</v>
      </c>
      <c r="S37" s="144" t="s">
        <v>140</v>
      </c>
      <c r="T37" s="341"/>
      <c r="U37" s="144"/>
      <c r="V37" s="305"/>
      <c r="W37" s="305"/>
      <c r="X37" s="305"/>
      <c r="Y37" s="305"/>
      <c r="Z37" s="305"/>
      <c r="AA37" s="305"/>
      <c r="AB37" s="305"/>
      <c r="AC37" s="305"/>
    </row>
    <row r="38" spans="2:29" ht="18" customHeight="1" x14ac:dyDescent="0.25">
      <c r="B38" s="341" t="s">
        <v>1794</v>
      </c>
      <c r="C38" s="341" t="s">
        <v>137</v>
      </c>
      <c r="D38" s="342">
        <v>0.72222222222222221</v>
      </c>
      <c r="E38" s="342">
        <v>0.79166666666666663</v>
      </c>
      <c r="F38" s="341" t="s">
        <v>1817</v>
      </c>
      <c r="G38" s="341" t="s">
        <v>141</v>
      </c>
      <c r="H38" s="341" t="s">
        <v>1816</v>
      </c>
      <c r="I38" s="341">
        <v>99.72</v>
      </c>
      <c r="J38" s="341"/>
      <c r="K38" s="341">
        <v>0.12</v>
      </c>
      <c r="L38" s="341">
        <v>0.01</v>
      </c>
      <c r="M38" s="341">
        <v>0.03</v>
      </c>
      <c r="N38" s="341"/>
      <c r="O38" s="341">
        <v>0.12</v>
      </c>
      <c r="P38" s="347">
        <v>100</v>
      </c>
      <c r="Q38" s="341">
        <v>0.05</v>
      </c>
      <c r="R38" s="341"/>
      <c r="S38" s="144" t="s">
        <v>140</v>
      </c>
      <c r="T38" s="341"/>
      <c r="U38" s="144"/>
      <c r="V38" s="305"/>
      <c r="W38" s="305"/>
      <c r="X38" s="305"/>
      <c r="Y38" s="305"/>
      <c r="Z38" s="305"/>
      <c r="AA38" s="305"/>
      <c r="AB38" s="305"/>
      <c r="AC38" s="305"/>
    </row>
    <row r="39" spans="2:29" ht="18" customHeight="1" x14ac:dyDescent="0.25">
      <c r="B39" s="341" t="s">
        <v>1885</v>
      </c>
      <c r="C39" s="341" t="s">
        <v>139</v>
      </c>
      <c r="D39" s="342">
        <v>3.4722222222222224E-2</v>
      </c>
      <c r="E39" s="342">
        <v>4.8611111111111112E-2</v>
      </c>
      <c r="F39" s="341" t="s">
        <v>1894</v>
      </c>
      <c r="G39" s="341" t="s">
        <v>209</v>
      </c>
      <c r="H39" s="341" t="s">
        <v>1553</v>
      </c>
      <c r="I39" s="341">
        <v>99.67</v>
      </c>
      <c r="J39" s="341"/>
      <c r="K39" s="341"/>
      <c r="L39" s="341"/>
      <c r="M39" s="341"/>
      <c r="N39" s="341">
        <v>0.19</v>
      </c>
      <c r="O39" s="341">
        <v>0.14000000000000001</v>
      </c>
      <c r="P39" s="347">
        <v>100</v>
      </c>
      <c r="Q39" s="341"/>
      <c r="R39" s="341"/>
      <c r="S39" s="144" t="s">
        <v>140</v>
      </c>
      <c r="T39" s="341"/>
      <c r="U39" s="144"/>
      <c r="V39" s="305"/>
      <c r="W39" s="305"/>
      <c r="X39" s="305"/>
      <c r="Y39" s="305"/>
      <c r="Z39" s="305"/>
      <c r="AA39" s="305"/>
      <c r="AB39" s="305"/>
      <c r="AC39" s="305"/>
    </row>
    <row r="40" spans="2:29" ht="18" customHeight="1" x14ac:dyDescent="0.25">
      <c r="B40" s="341" t="s">
        <v>1885</v>
      </c>
      <c r="C40" s="341" t="s">
        <v>139</v>
      </c>
      <c r="D40" s="342">
        <v>3.4722222222222224E-2</v>
      </c>
      <c r="E40" s="342">
        <v>0.19444444444444445</v>
      </c>
      <c r="F40" s="341" t="s">
        <v>1895</v>
      </c>
      <c r="G40" s="341" t="s">
        <v>221</v>
      </c>
      <c r="H40" s="341" t="s">
        <v>1896</v>
      </c>
      <c r="I40" s="341">
        <v>99.6</v>
      </c>
      <c r="J40" s="341"/>
      <c r="K40" s="341"/>
      <c r="L40" s="341"/>
      <c r="M40" s="341">
        <v>0.06</v>
      </c>
      <c r="N40" s="341">
        <v>0.2</v>
      </c>
      <c r="O40" s="341">
        <v>0.14000000000000001</v>
      </c>
      <c r="P40" s="347">
        <v>100</v>
      </c>
      <c r="Q40" s="341"/>
      <c r="R40" s="341"/>
      <c r="S40" s="144" t="s">
        <v>140</v>
      </c>
      <c r="T40" s="341"/>
      <c r="U40" s="144"/>
      <c r="V40" s="305"/>
      <c r="W40" s="305"/>
      <c r="X40" s="305"/>
      <c r="Y40" s="305"/>
      <c r="Z40" s="305"/>
      <c r="AA40" s="305"/>
      <c r="AB40" s="305"/>
      <c r="AC40" s="305"/>
    </row>
    <row r="41" spans="2:29" ht="18" customHeight="1" x14ac:dyDescent="0.25">
      <c r="B41" s="341" t="s">
        <v>1885</v>
      </c>
      <c r="C41" s="341" t="s">
        <v>139</v>
      </c>
      <c r="D41" s="342">
        <v>3.4722222222222224E-2</v>
      </c>
      <c r="E41" s="342">
        <v>0.22916666666666666</v>
      </c>
      <c r="F41" s="341" t="s">
        <v>1897</v>
      </c>
      <c r="G41" s="341" t="s">
        <v>210</v>
      </c>
      <c r="H41" s="341" t="s">
        <v>1896</v>
      </c>
      <c r="I41" s="341">
        <v>99.67</v>
      </c>
      <c r="J41" s="341"/>
      <c r="K41" s="341"/>
      <c r="L41" s="341"/>
      <c r="M41" s="341"/>
      <c r="N41" s="341">
        <v>0.2</v>
      </c>
      <c r="O41" s="341">
        <v>0.13</v>
      </c>
      <c r="P41" s="347">
        <v>100</v>
      </c>
      <c r="Q41" s="341"/>
      <c r="R41" s="341"/>
      <c r="S41" s="144" t="s">
        <v>140</v>
      </c>
      <c r="T41" s="341"/>
      <c r="U41" s="144"/>
      <c r="V41" s="305"/>
      <c r="W41" s="305"/>
      <c r="X41" s="305"/>
      <c r="Y41" s="305"/>
      <c r="Z41" s="305"/>
      <c r="AA41" s="305"/>
      <c r="AB41" s="305"/>
      <c r="AC41" s="305"/>
    </row>
    <row r="42" spans="2:29" ht="18" customHeight="1" x14ac:dyDescent="0.25">
      <c r="B42" s="341" t="s">
        <v>1885</v>
      </c>
      <c r="C42" s="341" t="s">
        <v>139</v>
      </c>
      <c r="D42" s="342">
        <v>3.4722222222222224E-2</v>
      </c>
      <c r="E42" s="342">
        <v>0.2638888888888889</v>
      </c>
      <c r="F42" s="341" t="s">
        <v>1898</v>
      </c>
      <c r="G42" s="341" t="s">
        <v>1560</v>
      </c>
      <c r="H42" s="341" t="s">
        <v>1896</v>
      </c>
      <c r="I42" s="341">
        <v>99.65</v>
      </c>
      <c r="J42" s="341"/>
      <c r="K42" s="341"/>
      <c r="L42" s="341"/>
      <c r="M42" s="341"/>
      <c r="N42" s="341">
        <v>0.19</v>
      </c>
      <c r="O42" s="341">
        <v>0.15</v>
      </c>
      <c r="P42" s="347">
        <v>100</v>
      </c>
      <c r="Q42" s="341"/>
      <c r="R42" s="341"/>
      <c r="S42" s="144" t="s">
        <v>140</v>
      </c>
      <c r="T42" s="341"/>
      <c r="U42" s="144"/>
      <c r="V42" s="305"/>
      <c r="W42" s="305"/>
      <c r="X42" s="305"/>
      <c r="Y42" s="305"/>
      <c r="Z42" s="305"/>
      <c r="AA42" s="305"/>
      <c r="AB42" s="305"/>
      <c r="AC42" s="305"/>
    </row>
    <row r="43" spans="2:29" ht="18" customHeight="1" x14ac:dyDescent="0.25">
      <c r="B43" s="341" t="s">
        <v>1885</v>
      </c>
      <c r="C43" s="341" t="s">
        <v>139</v>
      </c>
      <c r="D43" s="342">
        <v>3.4722222222222224E-2</v>
      </c>
      <c r="E43" s="342">
        <v>0.2638888888888889</v>
      </c>
      <c r="F43" s="341" t="s">
        <v>1899</v>
      </c>
      <c r="G43" s="341" t="s">
        <v>1560</v>
      </c>
      <c r="H43" s="341" t="s">
        <v>1896</v>
      </c>
      <c r="I43" s="341">
        <v>99.67</v>
      </c>
      <c r="J43" s="341"/>
      <c r="K43" s="341"/>
      <c r="L43" s="341"/>
      <c r="M43" s="341"/>
      <c r="N43" s="341">
        <v>0.19</v>
      </c>
      <c r="O43" s="341">
        <v>0.14000000000000001</v>
      </c>
      <c r="P43" s="347">
        <v>100</v>
      </c>
      <c r="Q43" s="341"/>
      <c r="R43" s="341"/>
      <c r="S43" s="144" t="s">
        <v>140</v>
      </c>
      <c r="T43" s="341"/>
      <c r="U43" s="144"/>
      <c r="V43" s="305"/>
      <c r="W43" s="305"/>
      <c r="X43" s="305"/>
      <c r="Y43" s="305"/>
      <c r="Z43" s="305"/>
      <c r="AA43" s="305"/>
      <c r="AB43" s="305"/>
      <c r="AC43" s="305"/>
    </row>
    <row r="44" spans="2:29" ht="18" customHeight="1" x14ac:dyDescent="0.25">
      <c r="B44" s="343" t="s">
        <v>1920</v>
      </c>
      <c r="C44" s="343" t="s">
        <v>139</v>
      </c>
      <c r="D44" s="50">
        <v>0.90277777777777779</v>
      </c>
      <c r="E44" s="50">
        <v>0.94444444444444453</v>
      </c>
      <c r="F44" s="341" t="s">
        <v>1922</v>
      </c>
      <c r="G44" s="341" t="s">
        <v>1923</v>
      </c>
      <c r="H44" s="341" t="s">
        <v>1680</v>
      </c>
      <c r="I44" s="341">
        <v>99.77</v>
      </c>
      <c r="J44" s="341"/>
      <c r="K44" s="341"/>
      <c r="L44" s="341"/>
      <c r="M44" s="341"/>
      <c r="N44" s="341"/>
      <c r="O44" s="341">
        <v>0.23</v>
      </c>
      <c r="P44" s="347">
        <v>100</v>
      </c>
      <c r="Q44" s="341"/>
      <c r="R44" s="341"/>
      <c r="S44" s="144" t="s">
        <v>140</v>
      </c>
      <c r="T44" s="341"/>
      <c r="U44" s="144"/>
      <c r="V44" s="305"/>
      <c r="W44" s="305"/>
      <c r="X44" s="305"/>
      <c r="Y44" s="305"/>
      <c r="Z44" s="305"/>
      <c r="AA44" s="305"/>
      <c r="AB44" s="305"/>
      <c r="AC44" s="305"/>
    </row>
    <row r="45" spans="2:29" ht="18" customHeight="1" x14ac:dyDescent="0.25">
      <c r="B45" s="341" t="s">
        <v>1985</v>
      </c>
      <c r="C45" s="341" t="s">
        <v>138</v>
      </c>
      <c r="D45" s="342">
        <v>0.49652777777777773</v>
      </c>
      <c r="E45" s="342">
        <v>0.52777777777777779</v>
      </c>
      <c r="F45" s="341" t="s">
        <v>1993</v>
      </c>
      <c r="G45" s="341" t="s">
        <v>141</v>
      </c>
      <c r="H45" s="341" t="s">
        <v>1992</v>
      </c>
      <c r="I45" s="341">
        <v>97.18</v>
      </c>
      <c r="J45" s="341">
        <v>0.26</v>
      </c>
      <c r="K45" s="341">
        <v>0.72</v>
      </c>
      <c r="L45" s="341">
        <v>0.04</v>
      </c>
      <c r="M45" s="341">
        <v>0.57999999999999996</v>
      </c>
      <c r="N45" s="341"/>
      <c r="O45" s="341">
        <v>1.2</v>
      </c>
      <c r="P45" s="347">
        <v>100</v>
      </c>
      <c r="Q45" s="341"/>
      <c r="R45" s="341">
        <v>4</v>
      </c>
      <c r="S45" s="144" t="s">
        <v>140</v>
      </c>
      <c r="T45" s="341"/>
      <c r="U45" s="144"/>
      <c r="V45" s="305"/>
      <c r="W45" s="305"/>
      <c r="X45" s="305"/>
      <c r="Y45" s="305"/>
      <c r="Z45" s="305"/>
      <c r="AA45" s="305"/>
      <c r="AB45" s="305"/>
      <c r="AC45" s="305"/>
    </row>
    <row r="46" spans="2:29" ht="18" customHeight="1" x14ac:dyDescent="0.25">
      <c r="B46" s="341" t="s">
        <v>2038</v>
      </c>
      <c r="C46" s="341" t="s">
        <v>139</v>
      </c>
      <c r="D46" s="342">
        <v>4.1666666666666664E-2</v>
      </c>
      <c r="E46" s="342">
        <v>9.0277777777777776E-2</v>
      </c>
      <c r="F46" s="341" t="s">
        <v>2041</v>
      </c>
      <c r="G46" s="341" t="s">
        <v>205</v>
      </c>
      <c r="H46" s="341" t="s">
        <v>2053</v>
      </c>
      <c r="I46" s="341">
        <v>99.73</v>
      </c>
      <c r="J46" s="341"/>
      <c r="K46" s="341"/>
      <c r="L46" s="341"/>
      <c r="M46" s="341"/>
      <c r="N46" s="341">
        <v>0.27</v>
      </c>
      <c r="O46" s="341"/>
      <c r="P46" s="347">
        <f>SUM(I46:O46)</f>
        <v>100</v>
      </c>
      <c r="Q46" s="341">
        <v>0.05</v>
      </c>
      <c r="R46" s="341">
        <v>4</v>
      </c>
      <c r="S46" s="144" t="s">
        <v>140</v>
      </c>
      <c r="T46" s="341"/>
      <c r="U46" s="144"/>
      <c r="V46" s="305"/>
      <c r="W46" s="305"/>
      <c r="X46" s="305"/>
      <c r="Y46" s="305"/>
      <c r="Z46" s="305"/>
      <c r="AA46" s="305"/>
      <c r="AB46" s="305"/>
      <c r="AC46" s="305"/>
    </row>
    <row r="47" spans="2:29" ht="18" customHeight="1" x14ac:dyDescent="0.25">
      <c r="B47" s="341"/>
      <c r="C47" s="341"/>
      <c r="D47" s="342"/>
      <c r="E47" s="342"/>
      <c r="F47" s="341"/>
      <c r="G47" s="341"/>
      <c r="H47" s="341"/>
      <c r="I47" s="341"/>
      <c r="J47" s="341"/>
      <c r="K47" s="341"/>
      <c r="L47" s="341"/>
      <c r="M47" s="341"/>
      <c r="N47" s="341"/>
      <c r="O47" s="341"/>
      <c r="P47" s="347"/>
      <c r="Q47" s="341"/>
      <c r="R47" s="341"/>
      <c r="S47" s="144"/>
      <c r="T47" s="341"/>
      <c r="U47" s="144"/>
      <c r="V47" s="305"/>
      <c r="W47" s="305"/>
      <c r="X47" s="305"/>
      <c r="Y47" s="305"/>
      <c r="Z47" s="305"/>
      <c r="AA47" s="305"/>
      <c r="AB47" s="305"/>
      <c r="AC47" s="305"/>
    </row>
    <row r="48" spans="2:29" ht="24" customHeight="1" x14ac:dyDescent="0.25">
      <c r="B48" s="596">
        <v>2022</v>
      </c>
      <c r="C48" s="597"/>
      <c r="D48" s="597"/>
      <c r="E48" s="597"/>
      <c r="F48" s="597"/>
      <c r="G48" s="597"/>
      <c r="H48" s="597"/>
      <c r="I48" s="597"/>
      <c r="J48" s="597"/>
      <c r="K48" s="597"/>
      <c r="L48" s="597"/>
      <c r="M48" s="597"/>
      <c r="N48" s="597"/>
      <c r="O48" s="597"/>
      <c r="P48" s="597"/>
      <c r="Q48" s="597"/>
      <c r="R48" s="597"/>
      <c r="S48" s="598"/>
      <c r="T48" s="341"/>
      <c r="U48" s="144"/>
      <c r="V48" s="305"/>
      <c r="W48" s="305"/>
      <c r="X48" s="305"/>
      <c r="Y48" s="305"/>
      <c r="Z48" s="305"/>
      <c r="AA48" s="305"/>
      <c r="AB48" s="305"/>
      <c r="AC48" s="305"/>
    </row>
    <row r="49" spans="2:29" ht="18" customHeight="1" x14ac:dyDescent="0.25">
      <c r="B49" s="341"/>
      <c r="C49" s="341"/>
      <c r="D49" s="342"/>
      <c r="E49" s="342"/>
      <c r="F49" s="341"/>
      <c r="G49" s="341"/>
      <c r="H49" s="341"/>
      <c r="I49" s="341"/>
      <c r="J49" s="341"/>
      <c r="K49" s="341"/>
      <c r="L49" s="341"/>
      <c r="M49" s="341"/>
      <c r="N49" s="341"/>
      <c r="O49" s="341"/>
      <c r="P49" s="347"/>
      <c r="Q49" s="341"/>
      <c r="R49" s="341"/>
      <c r="S49" s="144"/>
      <c r="T49" s="341"/>
      <c r="U49" s="144"/>
      <c r="V49" s="305"/>
      <c r="W49" s="305"/>
      <c r="X49" s="305"/>
      <c r="Y49" s="305"/>
      <c r="Z49" s="305"/>
      <c r="AA49" s="305"/>
      <c r="AB49" s="305"/>
      <c r="AC49" s="305"/>
    </row>
    <row r="50" spans="2:29" ht="18" customHeight="1" x14ac:dyDescent="0.25">
      <c r="B50" s="341" t="s">
        <v>2095</v>
      </c>
      <c r="C50" s="341" t="s">
        <v>139</v>
      </c>
      <c r="D50" s="342">
        <v>0.125</v>
      </c>
      <c r="E50" s="342">
        <v>0.16666666666666666</v>
      </c>
      <c r="F50" s="341" t="s">
        <v>1922</v>
      </c>
      <c r="G50" s="341" t="s">
        <v>1923</v>
      </c>
      <c r="H50" s="341" t="s">
        <v>1680</v>
      </c>
      <c r="I50" s="341">
        <v>99.66</v>
      </c>
      <c r="J50" s="341"/>
      <c r="K50" s="341"/>
      <c r="L50" s="341"/>
      <c r="M50" s="341"/>
      <c r="N50" s="341"/>
      <c r="O50" s="341">
        <v>0.34</v>
      </c>
      <c r="P50" s="347">
        <f>SUM(I50:O50)</f>
        <v>100</v>
      </c>
      <c r="Q50" s="341">
        <v>0.05</v>
      </c>
      <c r="R50" s="341">
        <v>4</v>
      </c>
      <c r="S50" s="144" t="s">
        <v>140</v>
      </c>
      <c r="T50" s="341"/>
      <c r="U50" s="144"/>
      <c r="V50" s="305"/>
      <c r="W50" s="305"/>
      <c r="X50" s="305"/>
      <c r="Y50" s="305"/>
      <c r="Z50" s="305"/>
      <c r="AA50" s="305"/>
      <c r="AB50" s="305"/>
      <c r="AC50" s="305"/>
    </row>
    <row r="51" spans="2:29" ht="18" customHeight="1" x14ac:dyDescent="0.25">
      <c r="B51" s="341" t="s">
        <v>2164</v>
      </c>
      <c r="C51" s="341" t="s">
        <v>138</v>
      </c>
      <c r="D51" s="342">
        <v>0.34375</v>
      </c>
      <c r="E51" s="342">
        <v>10.15</v>
      </c>
      <c r="F51" s="341" t="s">
        <v>2178</v>
      </c>
      <c r="G51" s="341" t="s">
        <v>205</v>
      </c>
      <c r="H51" s="341" t="s">
        <v>2179</v>
      </c>
      <c r="I51" s="341">
        <v>99.68</v>
      </c>
      <c r="J51" s="341"/>
      <c r="K51" s="341">
        <v>0.08</v>
      </c>
      <c r="L51" s="341">
        <v>0.02</v>
      </c>
      <c r="M51" s="341"/>
      <c r="N51" s="341">
        <v>0.16</v>
      </c>
      <c r="O51" s="341">
        <v>0.06</v>
      </c>
      <c r="P51" s="347">
        <v>100</v>
      </c>
      <c r="Q51" s="341">
        <v>0.05</v>
      </c>
      <c r="R51" s="341">
        <v>4</v>
      </c>
      <c r="S51" s="144" t="s">
        <v>140</v>
      </c>
      <c r="T51" s="341"/>
      <c r="U51" s="144"/>
      <c r="V51" s="305"/>
      <c r="W51" s="305"/>
      <c r="X51" s="305"/>
      <c r="Y51" s="305"/>
      <c r="Z51" s="305"/>
      <c r="AA51" s="305"/>
      <c r="AB51" s="305"/>
      <c r="AC51" s="305"/>
    </row>
    <row r="52" spans="2:29" ht="18" customHeight="1" x14ac:dyDescent="0.25">
      <c r="B52" s="341" t="s">
        <v>2164</v>
      </c>
      <c r="C52" s="341" t="s">
        <v>137</v>
      </c>
      <c r="D52" s="342">
        <v>0.63194444444444442</v>
      </c>
      <c r="E52" s="342">
        <v>0.70138888888888884</v>
      </c>
      <c r="F52" s="341" t="s">
        <v>2189</v>
      </c>
      <c r="G52" s="341" t="s">
        <v>141</v>
      </c>
      <c r="H52" s="341" t="s">
        <v>2190</v>
      </c>
      <c r="I52" s="341">
        <v>99.72</v>
      </c>
      <c r="J52" s="341"/>
      <c r="K52" s="341"/>
      <c r="L52" s="341"/>
      <c r="M52" s="341"/>
      <c r="N52" s="341"/>
      <c r="O52" s="341">
        <f>100-99.72</f>
        <v>0.28000000000000114</v>
      </c>
      <c r="P52" s="347">
        <f t="shared" ref="P52:P87" si="2">SUM(I52:O52)</f>
        <v>100</v>
      </c>
      <c r="Q52" s="341">
        <v>0.05</v>
      </c>
      <c r="R52" s="341">
        <v>4</v>
      </c>
      <c r="S52" s="144" t="s">
        <v>140</v>
      </c>
      <c r="T52" s="341"/>
      <c r="U52" s="144"/>
      <c r="V52" s="305"/>
      <c r="W52" s="305"/>
      <c r="X52" s="305"/>
      <c r="Y52" s="305"/>
      <c r="Z52" s="305"/>
      <c r="AA52" s="305"/>
      <c r="AB52" s="305"/>
      <c r="AC52" s="305"/>
    </row>
    <row r="53" spans="2:29" ht="18" customHeight="1" x14ac:dyDescent="0.25">
      <c r="B53" s="341" t="s">
        <v>2250</v>
      </c>
      <c r="C53" s="341" t="s">
        <v>138</v>
      </c>
      <c r="D53" s="342">
        <v>0.40277777777777773</v>
      </c>
      <c r="E53" s="342">
        <v>0.44791666666666669</v>
      </c>
      <c r="F53" s="341" t="s">
        <v>2264</v>
      </c>
      <c r="G53" s="341" t="s">
        <v>143</v>
      </c>
      <c r="H53" s="341" t="s">
        <v>2265</v>
      </c>
      <c r="I53" s="341">
        <v>99.54</v>
      </c>
      <c r="J53" s="341"/>
      <c r="K53" s="341"/>
      <c r="L53" s="341"/>
      <c r="M53" s="341"/>
      <c r="N53" s="341">
        <v>0.34</v>
      </c>
      <c r="O53" s="341">
        <v>0.12</v>
      </c>
      <c r="P53" s="347">
        <f t="shared" si="2"/>
        <v>100.00000000000001</v>
      </c>
      <c r="Q53" s="341">
        <v>0.04</v>
      </c>
      <c r="R53" s="341">
        <v>3</v>
      </c>
      <c r="S53" s="144" t="s">
        <v>140</v>
      </c>
      <c r="T53" s="341"/>
      <c r="U53" s="144"/>
      <c r="V53" s="305"/>
      <c r="W53" s="305"/>
      <c r="X53" s="305"/>
      <c r="Y53" s="305"/>
      <c r="Z53" s="305"/>
      <c r="AA53" s="305"/>
      <c r="AB53" s="305"/>
      <c r="AC53" s="305"/>
    </row>
    <row r="54" spans="2:29" ht="18" customHeight="1" x14ac:dyDescent="0.25">
      <c r="B54" s="341" t="s">
        <v>2283</v>
      </c>
      <c r="C54" s="341" t="s">
        <v>137</v>
      </c>
      <c r="D54" s="342">
        <v>0.79861111111111116</v>
      </c>
      <c r="E54" s="342">
        <v>0.86458333333333337</v>
      </c>
      <c r="F54" s="341" t="s">
        <v>2308</v>
      </c>
      <c r="G54" s="341" t="s">
        <v>1923</v>
      </c>
      <c r="H54" s="341" t="s">
        <v>1680</v>
      </c>
      <c r="I54" s="341">
        <v>99.44</v>
      </c>
      <c r="J54" s="341"/>
      <c r="K54" s="341"/>
      <c r="L54" s="341"/>
      <c r="M54" s="341"/>
      <c r="N54" s="341"/>
      <c r="O54" s="341">
        <f>100-99.44</f>
        <v>0.56000000000000227</v>
      </c>
      <c r="P54" s="347">
        <f t="shared" si="2"/>
        <v>100</v>
      </c>
      <c r="Q54" s="341">
        <v>0.05</v>
      </c>
      <c r="R54" s="341">
        <v>4</v>
      </c>
      <c r="S54" s="144" t="s">
        <v>140</v>
      </c>
      <c r="T54" s="341"/>
      <c r="U54" s="144"/>
      <c r="V54" s="305"/>
      <c r="W54" s="305"/>
      <c r="X54" s="305"/>
      <c r="Y54" s="305"/>
      <c r="Z54" s="305"/>
      <c r="AA54" s="305"/>
      <c r="AB54" s="305"/>
      <c r="AC54" s="305"/>
    </row>
    <row r="55" spans="2:29" ht="18" customHeight="1" x14ac:dyDescent="0.25">
      <c r="B55" s="341" t="s">
        <v>2390</v>
      </c>
      <c r="C55" s="341" t="s">
        <v>540</v>
      </c>
      <c r="D55" s="342">
        <v>0.65972222222222221</v>
      </c>
      <c r="E55" s="342">
        <v>0.86458333333333337</v>
      </c>
      <c r="F55" s="341" t="s">
        <v>2410</v>
      </c>
      <c r="G55" s="341" t="s">
        <v>143</v>
      </c>
      <c r="H55" s="341" t="s">
        <v>1680</v>
      </c>
      <c r="I55" s="341">
        <v>99.61</v>
      </c>
      <c r="J55" s="341"/>
      <c r="K55" s="341"/>
      <c r="L55" s="341"/>
      <c r="M55" s="341"/>
      <c r="N55" s="341">
        <v>0.18</v>
      </c>
      <c r="O55" s="341">
        <f>100-99.79</f>
        <v>0.20999999999999375</v>
      </c>
      <c r="P55" s="347">
        <f t="shared" si="2"/>
        <v>100</v>
      </c>
      <c r="Q55" s="341">
        <v>0.04</v>
      </c>
      <c r="R55" s="341">
        <v>4</v>
      </c>
      <c r="S55" s="144" t="s">
        <v>140</v>
      </c>
      <c r="T55" s="341"/>
      <c r="U55" s="144"/>
      <c r="V55" s="305"/>
      <c r="W55" s="305"/>
      <c r="X55" s="305"/>
      <c r="Y55" s="305"/>
      <c r="Z55" s="305"/>
      <c r="AA55" s="305"/>
      <c r="AB55" s="305"/>
      <c r="AC55" s="305"/>
    </row>
    <row r="56" spans="2:29" ht="18" customHeight="1" x14ac:dyDescent="0.25">
      <c r="B56" s="341" t="s">
        <v>2390</v>
      </c>
      <c r="C56" s="341" t="s">
        <v>540</v>
      </c>
      <c r="D56" s="342">
        <v>0.65972222222222221</v>
      </c>
      <c r="E56" s="342">
        <v>0.86458333333333337</v>
      </c>
      <c r="F56" s="341" t="s">
        <v>2411</v>
      </c>
      <c r="G56" s="341" t="s">
        <v>205</v>
      </c>
      <c r="H56" s="341" t="s">
        <v>1680</v>
      </c>
      <c r="I56" s="341">
        <v>99.62</v>
      </c>
      <c r="J56" s="341"/>
      <c r="K56" s="341"/>
      <c r="L56" s="341"/>
      <c r="M56" s="341"/>
      <c r="N56" s="341">
        <v>0.18</v>
      </c>
      <c r="O56" s="341">
        <v>0.2</v>
      </c>
      <c r="P56" s="347">
        <f t="shared" si="2"/>
        <v>100.00000000000001</v>
      </c>
      <c r="Q56" s="341">
        <v>0.05</v>
      </c>
      <c r="R56" s="341">
        <v>4</v>
      </c>
      <c r="S56" s="144" t="s">
        <v>140</v>
      </c>
      <c r="T56" s="341"/>
      <c r="U56" s="144"/>
      <c r="V56" s="305"/>
      <c r="W56" s="305"/>
      <c r="X56" s="305"/>
      <c r="Y56" s="305"/>
      <c r="Z56" s="305"/>
      <c r="AA56" s="305"/>
      <c r="AB56" s="305"/>
      <c r="AC56" s="305"/>
    </row>
    <row r="57" spans="2:29" ht="18" customHeight="1" x14ac:dyDescent="0.25">
      <c r="B57" s="341" t="s">
        <v>2390</v>
      </c>
      <c r="C57" s="341" t="s">
        <v>540</v>
      </c>
      <c r="D57" s="342">
        <v>0.79166666666666663</v>
      </c>
      <c r="E57" s="342">
        <v>0.86458333333333337</v>
      </c>
      <c r="F57" s="341" t="s">
        <v>2412</v>
      </c>
      <c r="G57" s="341" t="s">
        <v>141</v>
      </c>
      <c r="H57" s="341" t="s">
        <v>1680</v>
      </c>
      <c r="I57" s="341">
        <v>99.61</v>
      </c>
      <c r="J57" s="341"/>
      <c r="K57" s="341"/>
      <c r="L57" s="341"/>
      <c r="M57" s="341"/>
      <c r="N57" s="341">
        <v>0.18</v>
      </c>
      <c r="O57" s="341">
        <v>0.21</v>
      </c>
      <c r="P57" s="347">
        <f t="shared" si="2"/>
        <v>100</v>
      </c>
      <c r="Q57" s="341">
        <v>0.05</v>
      </c>
      <c r="R57" s="341">
        <v>5</v>
      </c>
      <c r="S57" s="144" t="s">
        <v>140</v>
      </c>
      <c r="T57" s="341"/>
      <c r="U57" s="144"/>
      <c r="V57" s="305"/>
      <c r="W57" s="305"/>
      <c r="X57" s="305"/>
      <c r="Y57" s="305"/>
      <c r="Z57" s="305"/>
      <c r="AA57" s="305"/>
      <c r="AB57" s="305"/>
      <c r="AC57" s="305"/>
    </row>
    <row r="58" spans="2:29" ht="18" customHeight="1" x14ac:dyDescent="0.25">
      <c r="B58" s="341" t="s">
        <v>2481</v>
      </c>
      <c r="C58" s="341" t="s">
        <v>540</v>
      </c>
      <c r="D58" s="342">
        <v>0.79166666666666663</v>
      </c>
      <c r="E58" s="342">
        <v>0.85416666666666663</v>
      </c>
      <c r="F58" s="341" t="s">
        <v>2506</v>
      </c>
      <c r="G58" s="341" t="s">
        <v>141</v>
      </c>
      <c r="H58" s="341" t="s">
        <v>2507</v>
      </c>
      <c r="I58" s="341">
        <v>99.54</v>
      </c>
      <c r="J58" s="341"/>
      <c r="K58" s="341"/>
      <c r="L58" s="341"/>
      <c r="M58" s="341"/>
      <c r="N58" s="341">
        <v>0.26</v>
      </c>
      <c r="O58" s="341">
        <v>0.2</v>
      </c>
      <c r="P58" s="347">
        <f t="shared" si="2"/>
        <v>100.00000000000001</v>
      </c>
      <c r="Q58" s="341">
        <v>0.05</v>
      </c>
      <c r="R58" s="341">
        <v>4</v>
      </c>
      <c r="S58" s="144" t="s">
        <v>140</v>
      </c>
      <c r="T58" s="341"/>
      <c r="U58" s="144"/>
      <c r="V58" s="305"/>
      <c r="W58" s="305"/>
      <c r="X58" s="305"/>
      <c r="Y58" s="305"/>
      <c r="Z58" s="305"/>
      <c r="AA58" s="305"/>
      <c r="AB58" s="305"/>
      <c r="AC58" s="305"/>
    </row>
    <row r="59" spans="2:29" ht="18" customHeight="1" x14ac:dyDescent="0.25">
      <c r="B59" s="341" t="s">
        <v>2515</v>
      </c>
      <c r="C59" s="341" t="s">
        <v>541</v>
      </c>
      <c r="D59" s="342">
        <v>0.22916666666666666</v>
      </c>
      <c r="E59" s="342">
        <v>0.28125</v>
      </c>
      <c r="F59" s="341" t="s">
        <v>2521</v>
      </c>
      <c r="G59" s="341" t="s">
        <v>1923</v>
      </c>
      <c r="H59" s="341" t="s">
        <v>2522</v>
      </c>
      <c r="I59" s="341">
        <v>99.43</v>
      </c>
      <c r="J59" s="341">
        <v>0.01</v>
      </c>
      <c r="K59" s="341"/>
      <c r="L59" s="341"/>
      <c r="M59" s="341">
        <v>0.03</v>
      </c>
      <c r="N59" s="341">
        <v>0.26</v>
      </c>
      <c r="O59" s="341">
        <v>0.27</v>
      </c>
      <c r="P59" s="347">
        <f t="shared" si="2"/>
        <v>100.00000000000001</v>
      </c>
      <c r="Q59" s="341">
        <v>0.05</v>
      </c>
      <c r="R59" s="341">
        <v>3</v>
      </c>
      <c r="S59" s="144" t="s">
        <v>140</v>
      </c>
      <c r="T59" s="341"/>
      <c r="U59" s="144"/>
      <c r="V59" s="305"/>
      <c r="W59" s="305"/>
      <c r="X59" s="305"/>
      <c r="Y59" s="305"/>
      <c r="Z59" s="305"/>
      <c r="AA59" s="305"/>
      <c r="AB59" s="305"/>
      <c r="AC59" s="305"/>
    </row>
    <row r="60" spans="2:29" ht="18" customHeight="1" x14ac:dyDescent="0.25">
      <c r="B60" s="341" t="s">
        <v>2576</v>
      </c>
      <c r="C60" s="341" t="s">
        <v>541</v>
      </c>
      <c r="D60" s="342">
        <v>4.8611111111111112E-2</v>
      </c>
      <c r="E60" s="342">
        <v>0.10416666666666667</v>
      </c>
      <c r="F60" s="341" t="s">
        <v>2580</v>
      </c>
      <c r="G60" s="341" t="s">
        <v>205</v>
      </c>
      <c r="H60" s="341" t="s">
        <v>2581</v>
      </c>
      <c r="I60" s="341">
        <v>99.51</v>
      </c>
      <c r="J60" s="341"/>
      <c r="K60" s="341"/>
      <c r="L60" s="341"/>
      <c r="M60" s="341"/>
      <c r="N60" s="341"/>
      <c r="O60" s="341">
        <f>100-99.51</f>
        <v>0.48999999999999488</v>
      </c>
      <c r="P60" s="347">
        <f t="shared" si="2"/>
        <v>100</v>
      </c>
      <c r="Q60" s="341">
        <v>0.05</v>
      </c>
      <c r="R60" s="341">
        <v>4</v>
      </c>
      <c r="S60" s="144" t="s">
        <v>140</v>
      </c>
      <c r="T60" s="341"/>
      <c r="U60" s="144"/>
      <c r="V60" s="305"/>
      <c r="W60" s="305"/>
      <c r="X60" s="305"/>
      <c r="Y60" s="305"/>
      <c r="Z60" s="305"/>
      <c r="AA60" s="305"/>
      <c r="AB60" s="305"/>
      <c r="AC60" s="305"/>
    </row>
    <row r="61" spans="2:29" ht="18" customHeight="1" x14ac:dyDescent="0.25">
      <c r="B61" s="341" t="s">
        <v>2604</v>
      </c>
      <c r="C61" s="341" t="s">
        <v>541</v>
      </c>
      <c r="D61" s="342">
        <v>0.98611111111111116</v>
      </c>
      <c r="E61" s="342">
        <v>0.14583333333333334</v>
      </c>
      <c r="F61" s="341" t="s">
        <v>2613</v>
      </c>
      <c r="G61" s="341" t="s">
        <v>141</v>
      </c>
      <c r="H61" s="341" t="s">
        <v>1680</v>
      </c>
      <c r="I61" s="341">
        <v>99.64</v>
      </c>
      <c r="J61" s="341"/>
      <c r="K61" s="341"/>
      <c r="L61" s="341"/>
      <c r="M61" s="341"/>
      <c r="N61" s="341"/>
      <c r="O61" s="341">
        <v>0.36</v>
      </c>
      <c r="P61" s="347">
        <f t="shared" si="2"/>
        <v>100</v>
      </c>
      <c r="Q61" s="341">
        <v>0.05</v>
      </c>
      <c r="R61" s="341">
        <v>4</v>
      </c>
      <c r="S61" s="144" t="s">
        <v>140</v>
      </c>
      <c r="T61" s="341"/>
      <c r="U61" s="144"/>
      <c r="V61" s="305"/>
      <c r="W61" s="305"/>
      <c r="X61" s="305"/>
      <c r="Y61" s="305"/>
      <c r="Z61" s="305"/>
      <c r="AA61" s="305"/>
      <c r="AB61" s="305"/>
      <c r="AC61" s="305"/>
    </row>
    <row r="62" spans="2:29" ht="18" customHeight="1" x14ac:dyDescent="0.25">
      <c r="B62" s="341" t="s">
        <v>2644</v>
      </c>
      <c r="C62" s="341" t="s">
        <v>541</v>
      </c>
      <c r="D62" s="342">
        <v>0.18055555555555555</v>
      </c>
      <c r="E62" s="342">
        <v>0.22916666666666666</v>
      </c>
      <c r="F62" s="341" t="s">
        <v>2651</v>
      </c>
      <c r="G62" s="341" t="s">
        <v>143</v>
      </c>
      <c r="H62" s="341" t="s">
        <v>1680</v>
      </c>
      <c r="I62" s="341">
        <v>99.4</v>
      </c>
      <c r="J62" s="341"/>
      <c r="K62" s="341"/>
      <c r="L62" s="341"/>
      <c r="M62" s="341"/>
      <c r="N62" s="341"/>
      <c r="O62" s="341">
        <v>0.6</v>
      </c>
      <c r="P62" s="347">
        <f t="shared" si="2"/>
        <v>100</v>
      </c>
      <c r="Q62" s="341">
        <v>0.05</v>
      </c>
      <c r="R62" s="341">
        <v>3</v>
      </c>
      <c r="S62" s="144" t="s">
        <v>140</v>
      </c>
      <c r="T62" s="341"/>
      <c r="U62" s="144"/>
      <c r="V62" s="305"/>
      <c r="W62" s="305"/>
      <c r="X62" s="305"/>
      <c r="Y62" s="305"/>
      <c r="Z62" s="305"/>
      <c r="AA62" s="305"/>
      <c r="AB62" s="305"/>
      <c r="AC62" s="305"/>
    </row>
    <row r="63" spans="2:29" ht="18" customHeight="1" x14ac:dyDescent="0.25">
      <c r="B63" s="341" t="s">
        <v>2644</v>
      </c>
      <c r="C63" s="341" t="s">
        <v>541</v>
      </c>
      <c r="D63" s="342">
        <v>0.92361111111111116</v>
      </c>
      <c r="E63" s="342">
        <v>0.97222222222222221</v>
      </c>
      <c r="F63" s="341" t="s">
        <v>2674</v>
      </c>
      <c r="G63" s="341" t="s">
        <v>1923</v>
      </c>
      <c r="H63" s="341" t="s">
        <v>1680</v>
      </c>
      <c r="I63" s="341">
        <v>99.6</v>
      </c>
      <c r="J63" s="341"/>
      <c r="K63" s="341"/>
      <c r="L63" s="341"/>
      <c r="M63" s="341"/>
      <c r="N63" s="341"/>
      <c r="O63" s="341">
        <v>0.4</v>
      </c>
      <c r="P63" s="347">
        <f t="shared" si="2"/>
        <v>100</v>
      </c>
      <c r="Q63" s="341">
        <v>0.04</v>
      </c>
      <c r="R63" s="341">
        <v>4</v>
      </c>
      <c r="S63" s="144" t="s">
        <v>140</v>
      </c>
      <c r="T63" s="341"/>
      <c r="U63" s="144"/>
      <c r="V63" s="305"/>
      <c r="W63" s="305"/>
      <c r="X63" s="305"/>
      <c r="Y63" s="305"/>
      <c r="Z63" s="305"/>
      <c r="AA63" s="305"/>
      <c r="AB63" s="305"/>
      <c r="AC63" s="305"/>
    </row>
    <row r="64" spans="2:29" ht="18" customHeight="1" x14ac:dyDescent="0.25">
      <c r="B64" s="341" t="s">
        <v>2725</v>
      </c>
      <c r="C64" s="341" t="s">
        <v>541</v>
      </c>
      <c r="D64" s="342">
        <v>0.96527777777777779</v>
      </c>
      <c r="E64" s="342">
        <v>4.1666666666666664E-2</v>
      </c>
      <c r="F64" s="341" t="s">
        <v>2779</v>
      </c>
      <c r="G64" s="341" t="s">
        <v>205</v>
      </c>
      <c r="H64" s="341" t="s">
        <v>2780</v>
      </c>
      <c r="I64" s="341">
        <v>99.65</v>
      </c>
      <c r="J64" s="341"/>
      <c r="K64" s="341"/>
      <c r="L64" s="341"/>
      <c r="M64" s="341">
        <v>0.16</v>
      </c>
      <c r="N64" s="341"/>
      <c r="O64" s="341">
        <v>0.19</v>
      </c>
      <c r="P64" s="347">
        <f t="shared" si="2"/>
        <v>100</v>
      </c>
      <c r="Q64" s="341">
        <v>0.05</v>
      </c>
      <c r="R64" s="341">
        <v>4</v>
      </c>
      <c r="S64" s="144" t="s">
        <v>140</v>
      </c>
      <c r="T64" s="341"/>
      <c r="U64" s="144"/>
      <c r="V64" s="305"/>
      <c r="W64" s="305"/>
      <c r="X64" s="305"/>
      <c r="Y64" s="305"/>
      <c r="Z64" s="305"/>
      <c r="AA64" s="305"/>
      <c r="AB64" s="305"/>
      <c r="AC64" s="305"/>
    </row>
    <row r="65" spans="2:29" ht="18" customHeight="1" x14ac:dyDescent="0.25">
      <c r="B65" s="341" t="s">
        <v>2725</v>
      </c>
      <c r="C65" s="341" t="s">
        <v>541</v>
      </c>
      <c r="D65" s="342">
        <v>0.86111111111111116</v>
      </c>
      <c r="E65" s="342">
        <v>0.875</v>
      </c>
      <c r="F65" s="341" t="s">
        <v>2771</v>
      </c>
      <c r="G65" s="341" t="s">
        <v>141</v>
      </c>
      <c r="H65" s="341" t="s">
        <v>1680</v>
      </c>
      <c r="I65" s="341">
        <v>99.6</v>
      </c>
      <c r="J65" s="341"/>
      <c r="K65" s="341"/>
      <c r="L65" s="341"/>
      <c r="M65" s="341">
        <v>0.12</v>
      </c>
      <c r="N65" s="341"/>
      <c r="O65" s="341">
        <v>0.28000000000000003</v>
      </c>
      <c r="P65" s="347">
        <f t="shared" si="2"/>
        <v>100</v>
      </c>
      <c r="Q65" s="341">
        <v>0.04</v>
      </c>
      <c r="R65" s="341">
        <v>5</v>
      </c>
      <c r="S65" s="144" t="s">
        <v>140</v>
      </c>
      <c r="T65" s="341"/>
      <c r="U65" s="144"/>
      <c r="V65" s="305"/>
      <c r="W65" s="305"/>
      <c r="X65" s="305"/>
      <c r="Y65" s="305"/>
      <c r="Z65" s="305"/>
      <c r="AA65" s="305"/>
      <c r="AB65" s="305"/>
      <c r="AC65" s="305"/>
    </row>
    <row r="66" spans="2:29" ht="18" customHeight="1" x14ac:dyDescent="0.25">
      <c r="B66" s="341" t="s">
        <v>2816</v>
      </c>
      <c r="C66" s="341" t="s">
        <v>541</v>
      </c>
      <c r="D66" s="342">
        <v>0.83333333333333337</v>
      </c>
      <c r="E66" s="342">
        <v>0.89583333333333337</v>
      </c>
      <c r="F66" s="341" t="s">
        <v>2838</v>
      </c>
      <c r="G66" s="341" t="s">
        <v>143</v>
      </c>
      <c r="H66" s="341" t="s">
        <v>2839</v>
      </c>
      <c r="I66" s="341">
        <v>99.57</v>
      </c>
      <c r="J66" s="341"/>
      <c r="K66" s="341"/>
      <c r="L66" s="341"/>
      <c r="M66" s="341"/>
      <c r="N66" s="341"/>
      <c r="O66" s="341">
        <f>100-99.57</f>
        <v>0.43000000000000682</v>
      </c>
      <c r="P66" s="347">
        <f t="shared" si="2"/>
        <v>100</v>
      </c>
      <c r="Q66" s="341">
        <v>0.05</v>
      </c>
      <c r="R66" s="341">
        <v>4</v>
      </c>
      <c r="S66" s="144" t="s">
        <v>140</v>
      </c>
      <c r="T66" s="341"/>
      <c r="U66" s="144"/>
      <c r="V66" s="305"/>
      <c r="W66" s="305"/>
      <c r="X66" s="305"/>
      <c r="Y66" s="305"/>
      <c r="Z66" s="305"/>
      <c r="AA66" s="305"/>
      <c r="AB66" s="305"/>
      <c r="AC66" s="305"/>
    </row>
    <row r="67" spans="2:29" ht="18" customHeight="1" x14ac:dyDescent="0.25">
      <c r="B67" s="341" t="s">
        <v>2842</v>
      </c>
      <c r="C67" s="341" t="s">
        <v>540</v>
      </c>
      <c r="D67" s="342">
        <v>0.5</v>
      </c>
      <c r="E67" s="342">
        <v>0.5625</v>
      </c>
      <c r="F67" s="341" t="s">
        <v>2875</v>
      </c>
      <c r="G67" s="341" t="s">
        <v>141</v>
      </c>
      <c r="H67" s="341" t="s">
        <v>1680</v>
      </c>
      <c r="I67" s="341">
        <v>99.48</v>
      </c>
      <c r="J67" s="341"/>
      <c r="K67" s="341"/>
      <c r="L67" s="341"/>
      <c r="M67" s="341"/>
      <c r="N67" s="341">
        <v>0.02</v>
      </c>
      <c r="O67" s="341">
        <v>0.5</v>
      </c>
      <c r="P67" s="347">
        <f t="shared" si="2"/>
        <v>100</v>
      </c>
      <c r="Q67" s="341">
        <v>0.05</v>
      </c>
      <c r="R67" s="341">
        <v>3</v>
      </c>
      <c r="S67" s="144" t="s">
        <v>140</v>
      </c>
      <c r="T67" s="341"/>
      <c r="U67" s="144"/>
      <c r="V67" s="305"/>
      <c r="W67" s="305"/>
      <c r="X67" s="305"/>
      <c r="Y67" s="305"/>
      <c r="Z67" s="305"/>
      <c r="AA67" s="305"/>
      <c r="AB67" s="305"/>
      <c r="AC67" s="305"/>
    </row>
    <row r="68" spans="2:29" ht="18" customHeight="1" x14ac:dyDescent="0.25">
      <c r="B68" s="341" t="s">
        <v>2896</v>
      </c>
      <c r="C68" s="341" t="s">
        <v>541</v>
      </c>
      <c r="D68" s="342">
        <v>0.97916666666666663</v>
      </c>
      <c r="E68" s="342">
        <v>2.0833333333333332E-2</v>
      </c>
      <c r="F68" s="341" t="s">
        <v>2897</v>
      </c>
      <c r="G68" s="341" t="s">
        <v>1923</v>
      </c>
      <c r="H68" s="341" t="s">
        <v>1680</v>
      </c>
      <c r="I68" s="341">
        <v>99.66</v>
      </c>
      <c r="J68" s="341"/>
      <c r="K68" s="341"/>
      <c r="L68" s="341"/>
      <c r="M68" s="341"/>
      <c r="N68" s="341"/>
      <c r="O68" s="341">
        <v>0.34</v>
      </c>
      <c r="P68" s="347">
        <f t="shared" si="2"/>
        <v>100</v>
      </c>
      <c r="Q68" s="341">
        <v>0.05</v>
      </c>
      <c r="R68" s="341">
        <v>4</v>
      </c>
      <c r="S68" s="144" t="s">
        <v>140</v>
      </c>
      <c r="T68" s="341"/>
      <c r="U68" s="144"/>
      <c r="V68" s="305"/>
      <c r="W68" s="305"/>
      <c r="X68" s="305"/>
      <c r="Y68" s="305"/>
      <c r="Z68" s="305"/>
      <c r="AA68" s="305"/>
      <c r="AB68" s="305"/>
      <c r="AC68" s="305"/>
    </row>
    <row r="69" spans="2:29" ht="18" customHeight="1" x14ac:dyDescent="0.25">
      <c r="B69" s="341" t="s">
        <v>2928</v>
      </c>
      <c r="C69" s="341" t="s">
        <v>540</v>
      </c>
      <c r="D69" s="342">
        <v>0.67361111111111116</v>
      </c>
      <c r="E69" s="342">
        <v>0.70833333333333337</v>
      </c>
      <c r="F69" s="341" t="s">
        <v>2963</v>
      </c>
      <c r="G69" s="341" t="s">
        <v>205</v>
      </c>
      <c r="H69" s="341" t="s">
        <v>1680</v>
      </c>
      <c r="I69" s="341">
        <v>99.45</v>
      </c>
      <c r="J69" s="341"/>
      <c r="K69" s="341"/>
      <c r="L69" s="341"/>
      <c r="M69" s="341"/>
      <c r="N69" s="341"/>
      <c r="O69" s="341">
        <f>100-99.45</f>
        <v>0.54999999999999716</v>
      </c>
      <c r="P69" s="347">
        <f t="shared" si="2"/>
        <v>100</v>
      </c>
      <c r="Q69" s="341">
        <v>0.05</v>
      </c>
      <c r="R69" s="341">
        <v>4</v>
      </c>
      <c r="S69" s="144" t="s">
        <v>140</v>
      </c>
      <c r="T69" s="341"/>
      <c r="U69" s="144"/>
      <c r="V69" s="305"/>
      <c r="W69" s="305"/>
      <c r="X69" s="305"/>
      <c r="Y69" s="305"/>
      <c r="Z69" s="305"/>
      <c r="AA69" s="305"/>
      <c r="AB69" s="305"/>
      <c r="AC69" s="305"/>
    </row>
    <row r="70" spans="2:29" ht="18" customHeight="1" x14ac:dyDescent="0.25">
      <c r="B70" s="341" t="s">
        <v>2973</v>
      </c>
      <c r="C70" s="341" t="s">
        <v>540</v>
      </c>
      <c r="D70" s="342">
        <v>0.4861111111111111</v>
      </c>
      <c r="E70" s="342">
        <v>0.53125</v>
      </c>
      <c r="F70" s="341" t="s">
        <v>2990</v>
      </c>
      <c r="G70" s="341" t="s">
        <v>141</v>
      </c>
      <c r="H70" s="341" t="s">
        <v>2991</v>
      </c>
      <c r="I70" s="341">
        <v>99.61</v>
      </c>
      <c r="J70" s="341"/>
      <c r="K70" s="341"/>
      <c r="L70" s="341"/>
      <c r="M70" s="341"/>
      <c r="N70" s="341"/>
      <c r="O70" s="341">
        <v>0.39</v>
      </c>
      <c r="P70" s="347">
        <f t="shared" si="2"/>
        <v>100</v>
      </c>
      <c r="Q70" s="341">
        <v>0.05</v>
      </c>
      <c r="R70" s="341">
        <v>4</v>
      </c>
      <c r="S70" s="144" t="s">
        <v>140</v>
      </c>
      <c r="T70" s="341"/>
      <c r="U70" s="144"/>
      <c r="V70" s="305"/>
      <c r="W70" s="305"/>
      <c r="X70" s="305"/>
      <c r="Y70" s="305"/>
      <c r="Z70" s="305"/>
      <c r="AA70" s="305"/>
      <c r="AB70" s="305"/>
      <c r="AC70" s="305"/>
    </row>
    <row r="71" spans="2:29" ht="18" customHeight="1" x14ac:dyDescent="0.25">
      <c r="B71" s="341" t="s">
        <v>3011</v>
      </c>
      <c r="C71" s="341" t="s">
        <v>541</v>
      </c>
      <c r="D71" s="342">
        <v>0.125</v>
      </c>
      <c r="E71" s="342">
        <v>0.17361111111111113</v>
      </c>
      <c r="F71" s="341" t="s">
        <v>3016</v>
      </c>
      <c r="G71" s="341" t="s">
        <v>143</v>
      </c>
      <c r="H71" s="341" t="s">
        <v>3015</v>
      </c>
      <c r="I71" s="341">
        <v>99.61</v>
      </c>
      <c r="J71" s="341">
        <v>0.01</v>
      </c>
      <c r="K71" s="341">
        <v>0.08</v>
      </c>
      <c r="L71" s="341">
        <v>0.01</v>
      </c>
      <c r="M71" s="341">
        <v>0.25</v>
      </c>
      <c r="N71" s="341"/>
      <c r="O71" s="341">
        <v>0.04</v>
      </c>
      <c r="P71" s="347">
        <f t="shared" si="2"/>
        <v>100.00000000000001</v>
      </c>
      <c r="Q71" s="341">
        <v>0.05</v>
      </c>
      <c r="R71" s="341">
        <v>3</v>
      </c>
      <c r="S71" s="144" t="s">
        <v>140</v>
      </c>
      <c r="T71" s="341"/>
      <c r="U71" s="144"/>
      <c r="V71" s="305"/>
      <c r="W71" s="305"/>
      <c r="X71" s="305"/>
      <c r="Y71" s="305"/>
      <c r="Z71" s="305"/>
      <c r="AA71" s="305"/>
      <c r="AB71" s="305"/>
      <c r="AC71" s="305"/>
    </row>
    <row r="72" spans="2:29" ht="18" customHeight="1" x14ac:dyDescent="0.25">
      <c r="B72" s="341" t="s">
        <v>3049</v>
      </c>
      <c r="C72" s="341" t="s">
        <v>541</v>
      </c>
      <c r="D72" s="342">
        <v>5.5555555555555552E-2</v>
      </c>
      <c r="E72" s="342">
        <v>0.11805555555555557</v>
      </c>
      <c r="F72" s="341" t="s">
        <v>3076</v>
      </c>
      <c r="G72" s="341" t="s">
        <v>1923</v>
      </c>
      <c r="H72" s="341" t="s">
        <v>3075</v>
      </c>
      <c r="I72" s="341">
        <v>99.54</v>
      </c>
      <c r="J72" s="341">
        <v>0.03</v>
      </c>
      <c r="K72" s="341">
        <v>0.01</v>
      </c>
      <c r="L72" s="341">
        <v>0.01</v>
      </c>
      <c r="M72" s="341"/>
      <c r="N72" s="341"/>
      <c r="O72" s="341">
        <v>0.41</v>
      </c>
      <c r="P72" s="347">
        <f t="shared" si="2"/>
        <v>100.00000000000001</v>
      </c>
      <c r="Q72" s="341">
        <v>0.05</v>
      </c>
      <c r="R72" s="341">
        <v>4</v>
      </c>
      <c r="S72" s="144" t="s">
        <v>140</v>
      </c>
      <c r="T72" s="341"/>
      <c r="U72" s="144"/>
      <c r="V72" s="305"/>
      <c r="W72" s="305"/>
      <c r="X72" s="305"/>
      <c r="Y72" s="305"/>
      <c r="Z72" s="305"/>
      <c r="AA72" s="305"/>
      <c r="AB72" s="305"/>
      <c r="AC72" s="305"/>
    </row>
    <row r="73" spans="2:29" ht="18" customHeight="1" x14ac:dyDescent="0.25">
      <c r="B73" s="341" t="s">
        <v>3078</v>
      </c>
      <c r="C73" s="341" t="s">
        <v>540</v>
      </c>
      <c r="D73" s="342">
        <v>0.5</v>
      </c>
      <c r="E73" s="342">
        <v>0.59722222222222221</v>
      </c>
      <c r="F73" s="341" t="s">
        <v>3100</v>
      </c>
      <c r="G73" s="341" t="s">
        <v>141</v>
      </c>
      <c r="H73" s="341" t="s">
        <v>3101</v>
      </c>
      <c r="I73" s="341">
        <v>99.55</v>
      </c>
      <c r="J73" s="341">
        <v>0.17</v>
      </c>
      <c r="K73" s="341"/>
      <c r="L73" s="341"/>
      <c r="M73" s="341"/>
      <c r="N73" s="341"/>
      <c r="O73" s="341">
        <f>100-99.72</f>
        <v>0.28000000000000114</v>
      </c>
      <c r="P73" s="347">
        <f t="shared" si="2"/>
        <v>100</v>
      </c>
      <c r="Q73" s="341">
        <v>0.08</v>
      </c>
      <c r="R73" s="341"/>
      <c r="S73" s="144" t="s">
        <v>140</v>
      </c>
      <c r="T73" s="341"/>
      <c r="U73" s="144"/>
      <c r="V73" s="305"/>
      <c r="W73" s="305"/>
      <c r="X73" s="305"/>
      <c r="Y73" s="305"/>
      <c r="Z73" s="305"/>
      <c r="AA73" s="305"/>
      <c r="AB73" s="305"/>
      <c r="AC73" s="305"/>
    </row>
    <row r="74" spans="2:29" ht="18" customHeight="1" x14ac:dyDescent="0.25">
      <c r="B74" s="341" t="s">
        <v>3128</v>
      </c>
      <c r="C74" s="341" t="s">
        <v>541</v>
      </c>
      <c r="D74" s="342">
        <v>0.21527777777777779</v>
      </c>
      <c r="E74" s="342">
        <v>0.28472222222222221</v>
      </c>
      <c r="F74" s="341" t="s">
        <v>3138</v>
      </c>
      <c r="G74" s="341" t="s">
        <v>205</v>
      </c>
      <c r="H74" s="341" t="s">
        <v>3139</v>
      </c>
      <c r="I74" s="341">
        <v>99.65</v>
      </c>
      <c r="J74" s="341"/>
      <c r="K74" s="341"/>
      <c r="L74" s="341"/>
      <c r="M74" s="341"/>
      <c r="N74" s="341"/>
      <c r="O74" s="341">
        <v>0.35</v>
      </c>
      <c r="P74" s="347">
        <f t="shared" si="2"/>
        <v>100</v>
      </c>
      <c r="Q74" s="341">
        <v>0.05</v>
      </c>
      <c r="R74" s="341">
        <v>4</v>
      </c>
      <c r="S74" s="144" t="s">
        <v>140</v>
      </c>
      <c r="T74" s="341"/>
      <c r="U74" s="144"/>
      <c r="V74" s="305"/>
      <c r="W74" s="305"/>
      <c r="X74" s="305"/>
      <c r="Y74" s="305"/>
      <c r="Z74" s="305"/>
      <c r="AA74" s="305"/>
      <c r="AB74" s="305"/>
      <c r="AC74" s="305"/>
    </row>
    <row r="75" spans="2:29" ht="18" customHeight="1" x14ac:dyDescent="0.25">
      <c r="B75" s="341" t="s">
        <v>3171</v>
      </c>
      <c r="C75" s="341" t="s">
        <v>137</v>
      </c>
      <c r="D75" s="342">
        <v>0.61458333333333337</v>
      </c>
      <c r="E75" s="342">
        <v>0.66666666666666663</v>
      </c>
      <c r="F75" s="341" t="s">
        <v>3202</v>
      </c>
      <c r="G75" s="341" t="s">
        <v>143</v>
      </c>
      <c r="H75" s="341" t="s">
        <v>3203</v>
      </c>
      <c r="I75" s="341">
        <v>99.64</v>
      </c>
      <c r="J75" s="341"/>
      <c r="K75" s="341"/>
      <c r="L75" s="341"/>
      <c r="M75" s="341"/>
      <c r="N75" s="341">
        <v>0.26</v>
      </c>
      <c r="O75" s="341">
        <v>0.1</v>
      </c>
      <c r="P75" s="347">
        <f t="shared" si="2"/>
        <v>100</v>
      </c>
      <c r="Q75" s="341">
        <v>0.05</v>
      </c>
      <c r="R75" s="341">
        <v>4</v>
      </c>
      <c r="S75" s="144" t="s">
        <v>140</v>
      </c>
      <c r="T75" s="341"/>
      <c r="U75" s="144"/>
      <c r="V75" s="305"/>
      <c r="W75" s="305"/>
      <c r="X75" s="305"/>
      <c r="Y75" s="305"/>
      <c r="Z75" s="305"/>
      <c r="AA75" s="305"/>
      <c r="AB75" s="305"/>
      <c r="AC75" s="305"/>
    </row>
    <row r="76" spans="2:29" ht="18" customHeight="1" x14ac:dyDescent="0.25">
      <c r="B76" s="341" t="s">
        <v>3224</v>
      </c>
      <c r="C76" s="341" t="s">
        <v>138</v>
      </c>
      <c r="D76" s="342">
        <v>0.43055555555555558</v>
      </c>
      <c r="E76" s="342">
        <v>0.5</v>
      </c>
      <c r="F76" s="341" t="s">
        <v>3244</v>
      </c>
      <c r="G76" s="341" t="s">
        <v>141</v>
      </c>
      <c r="H76" s="341" t="s">
        <v>3245</v>
      </c>
      <c r="I76" s="341">
        <v>99.65</v>
      </c>
      <c r="J76" s="341"/>
      <c r="K76" s="341"/>
      <c r="L76" s="341"/>
      <c r="M76" s="341"/>
      <c r="N76" s="341">
        <v>0.16</v>
      </c>
      <c r="O76" s="341">
        <f>100-99.81</f>
        <v>0.18999999999999773</v>
      </c>
      <c r="P76" s="347">
        <f t="shared" si="2"/>
        <v>100</v>
      </c>
      <c r="Q76" s="341">
        <v>0.05</v>
      </c>
      <c r="R76" s="341"/>
      <c r="S76" s="144" t="s">
        <v>140</v>
      </c>
      <c r="T76" s="341"/>
      <c r="U76" s="144"/>
      <c r="V76" s="305"/>
      <c r="W76" s="305"/>
      <c r="X76" s="305"/>
      <c r="Y76" s="305"/>
      <c r="Z76" s="305"/>
      <c r="AA76" s="305"/>
      <c r="AB76" s="305"/>
      <c r="AC76" s="305"/>
    </row>
    <row r="77" spans="2:29" ht="18" customHeight="1" x14ac:dyDescent="0.25">
      <c r="B77" s="341" t="s">
        <v>3309</v>
      </c>
      <c r="C77" s="341" t="s">
        <v>139</v>
      </c>
      <c r="D77" s="342">
        <v>6.9444444444444441E-3</v>
      </c>
      <c r="E77" s="342">
        <v>4.8611111111111112E-2</v>
      </c>
      <c r="F77" s="341" t="s">
        <v>3310</v>
      </c>
      <c r="G77" s="341" t="s">
        <v>1923</v>
      </c>
      <c r="H77" s="341" t="s">
        <v>4386</v>
      </c>
      <c r="I77" s="341">
        <v>99.55</v>
      </c>
      <c r="J77" s="341"/>
      <c r="K77" s="341"/>
      <c r="L77" s="341"/>
      <c r="M77" s="341"/>
      <c r="N77" s="341">
        <v>0.16</v>
      </c>
      <c r="O77" s="341">
        <v>0.28999999999999998</v>
      </c>
      <c r="P77" s="347">
        <f t="shared" si="2"/>
        <v>100</v>
      </c>
      <c r="Q77" s="341">
        <v>0.04</v>
      </c>
      <c r="R77" s="341">
        <v>4</v>
      </c>
      <c r="S77" s="144" t="s">
        <v>140</v>
      </c>
      <c r="T77" s="341"/>
      <c r="U77" s="144"/>
      <c r="V77" s="305"/>
      <c r="W77" s="305"/>
      <c r="X77" s="305"/>
      <c r="Y77" s="305"/>
      <c r="Z77" s="305"/>
      <c r="AA77" s="305"/>
      <c r="AB77" s="305"/>
      <c r="AC77" s="305"/>
    </row>
    <row r="78" spans="2:29" ht="18" customHeight="1" x14ac:dyDescent="0.25">
      <c r="B78" s="341" t="s">
        <v>3353</v>
      </c>
      <c r="C78" s="341" t="s">
        <v>139</v>
      </c>
      <c r="D78" s="342">
        <v>0.92361111111111116</v>
      </c>
      <c r="E78" s="342">
        <v>0.99305555555555547</v>
      </c>
      <c r="F78" s="341" t="s">
        <v>3351</v>
      </c>
      <c r="G78" s="341" t="s">
        <v>205</v>
      </c>
      <c r="H78" s="341" t="s">
        <v>3356</v>
      </c>
      <c r="I78" s="341">
        <v>99.65</v>
      </c>
      <c r="J78" s="341">
        <v>0.16</v>
      </c>
      <c r="K78" s="341"/>
      <c r="L78" s="341"/>
      <c r="M78" s="341">
        <v>0.03</v>
      </c>
      <c r="N78" s="341"/>
      <c r="O78" s="341">
        <v>0.16</v>
      </c>
      <c r="P78" s="347">
        <f t="shared" si="2"/>
        <v>100</v>
      </c>
      <c r="Q78" s="341">
        <v>0.05</v>
      </c>
      <c r="R78" s="341">
        <v>5</v>
      </c>
      <c r="S78" s="144" t="s">
        <v>140</v>
      </c>
      <c r="T78" s="341"/>
      <c r="U78" s="144"/>
      <c r="V78" s="305"/>
      <c r="W78" s="305"/>
      <c r="X78" s="305"/>
      <c r="Y78" s="305"/>
      <c r="Z78" s="305"/>
      <c r="AA78" s="305"/>
      <c r="AB78" s="305"/>
      <c r="AC78" s="305"/>
    </row>
    <row r="79" spans="2:29" ht="18" customHeight="1" x14ac:dyDescent="0.25">
      <c r="B79" s="341" t="s">
        <v>3353</v>
      </c>
      <c r="C79" s="341" t="s">
        <v>138</v>
      </c>
      <c r="D79" s="342">
        <v>0.44444444444444442</v>
      </c>
      <c r="E79" s="342">
        <v>0.5625</v>
      </c>
      <c r="F79" s="341" t="s">
        <v>3387</v>
      </c>
      <c r="G79" s="341" t="s">
        <v>141</v>
      </c>
      <c r="H79" s="341" t="s">
        <v>3388</v>
      </c>
      <c r="I79" s="341">
        <v>99.67</v>
      </c>
      <c r="J79" s="341"/>
      <c r="K79" s="341"/>
      <c r="L79" s="341"/>
      <c r="M79" s="341">
        <v>0.01</v>
      </c>
      <c r="N79" s="341">
        <v>0.16</v>
      </c>
      <c r="O79" s="341">
        <f>100-99.84</f>
        <v>0.15999999999999659</v>
      </c>
      <c r="P79" s="347">
        <f t="shared" si="2"/>
        <v>100</v>
      </c>
      <c r="Q79" s="341">
        <v>0.05</v>
      </c>
      <c r="R79" s="341"/>
      <c r="S79" s="144" t="s">
        <v>140</v>
      </c>
      <c r="T79" s="341"/>
      <c r="U79" s="144"/>
      <c r="V79" s="305"/>
      <c r="W79" s="305"/>
      <c r="X79" s="305"/>
      <c r="Y79" s="305"/>
      <c r="Z79" s="305"/>
      <c r="AA79" s="305"/>
      <c r="AB79" s="305"/>
      <c r="AC79" s="305"/>
    </row>
    <row r="80" spans="2:29" ht="18" customHeight="1" x14ac:dyDescent="0.25">
      <c r="B80" s="341" t="s">
        <v>3408</v>
      </c>
      <c r="C80" s="341" t="s">
        <v>139</v>
      </c>
      <c r="D80" s="342">
        <v>7.6388888888888895E-2</v>
      </c>
      <c r="E80" s="342">
        <v>0.125</v>
      </c>
      <c r="F80" s="341" t="s">
        <v>3414</v>
      </c>
      <c r="G80" s="341" t="s">
        <v>143</v>
      </c>
      <c r="H80" s="341" t="s">
        <v>3415</v>
      </c>
      <c r="I80" s="341">
        <v>99.64</v>
      </c>
      <c r="J80" s="341"/>
      <c r="K80" s="341"/>
      <c r="L80" s="341"/>
      <c r="M80" s="341"/>
      <c r="N80" s="341"/>
      <c r="O80" s="341">
        <v>0.35</v>
      </c>
      <c r="P80" s="347">
        <v>100</v>
      </c>
      <c r="Q80" s="341">
        <v>0.05</v>
      </c>
      <c r="R80" s="341">
        <v>4</v>
      </c>
      <c r="S80" s="144" t="s">
        <v>140</v>
      </c>
      <c r="T80" s="341"/>
      <c r="U80" s="144"/>
      <c r="V80" s="305"/>
      <c r="W80" s="305"/>
      <c r="X80" s="305"/>
      <c r="Y80" s="305"/>
      <c r="Z80" s="305"/>
      <c r="AA80" s="305"/>
      <c r="AB80" s="305"/>
      <c r="AC80" s="305"/>
    </row>
    <row r="81" spans="2:29" ht="18" customHeight="1" x14ac:dyDescent="0.25">
      <c r="B81" s="341" t="s">
        <v>3516</v>
      </c>
      <c r="C81" s="341" t="s">
        <v>138</v>
      </c>
      <c r="D81" s="342">
        <v>0.67361111111111116</v>
      </c>
      <c r="E81" s="342">
        <v>0.71527777777777779</v>
      </c>
      <c r="F81" s="341" t="s">
        <v>3542</v>
      </c>
      <c r="G81" s="341" t="s">
        <v>141</v>
      </c>
      <c r="H81" s="341" t="s">
        <v>3543</v>
      </c>
      <c r="I81" s="341">
        <v>99.64</v>
      </c>
      <c r="J81" s="341"/>
      <c r="K81" s="341"/>
      <c r="L81" s="341"/>
      <c r="M81" s="341"/>
      <c r="N81" s="341">
        <v>0.17</v>
      </c>
      <c r="O81" s="341">
        <f>100-99.81</f>
        <v>0.18999999999999773</v>
      </c>
      <c r="P81" s="347">
        <f t="shared" si="2"/>
        <v>100</v>
      </c>
      <c r="Q81" s="341">
        <v>0.04</v>
      </c>
      <c r="R81" s="341">
        <v>4</v>
      </c>
      <c r="S81" s="144" t="s">
        <v>140</v>
      </c>
      <c r="T81" s="341"/>
      <c r="U81" s="144"/>
      <c r="V81" s="305"/>
      <c r="W81" s="305"/>
      <c r="X81" s="305"/>
      <c r="Y81" s="305"/>
      <c r="Z81" s="305"/>
      <c r="AA81" s="305"/>
      <c r="AB81" s="305"/>
      <c r="AC81" s="305"/>
    </row>
    <row r="82" spans="2:29" ht="18" customHeight="1" x14ac:dyDescent="0.25">
      <c r="B82" s="341" t="s">
        <v>3604</v>
      </c>
      <c r="C82" s="341" t="s">
        <v>139</v>
      </c>
      <c r="D82" s="342">
        <v>6.5972222222222224E-2</v>
      </c>
      <c r="E82" s="342">
        <v>0.13194444444444445</v>
      </c>
      <c r="F82" s="341" t="s">
        <v>3600</v>
      </c>
      <c r="G82" s="341" t="s">
        <v>205</v>
      </c>
      <c r="H82" s="341" t="s">
        <v>3601</v>
      </c>
      <c r="I82" s="341">
        <v>96.85</v>
      </c>
      <c r="J82" s="341">
        <v>0.33</v>
      </c>
      <c r="K82" s="341">
        <v>0.69</v>
      </c>
      <c r="L82" s="341">
        <v>0.05</v>
      </c>
      <c r="M82" s="341">
        <v>0.55000000000000004</v>
      </c>
      <c r="N82" s="341"/>
      <c r="O82" s="341">
        <f>100-98.47</f>
        <v>1.5300000000000011</v>
      </c>
      <c r="P82" s="347">
        <f t="shared" si="2"/>
        <v>99.999999999999986</v>
      </c>
      <c r="Q82" s="341">
        <v>0.04</v>
      </c>
      <c r="R82" s="341">
        <v>3</v>
      </c>
      <c r="S82" s="144" t="s">
        <v>140</v>
      </c>
      <c r="T82" s="341"/>
      <c r="U82" s="144"/>
      <c r="V82" s="305"/>
      <c r="W82" s="305"/>
      <c r="X82" s="305"/>
      <c r="Y82" s="305"/>
      <c r="Z82" s="305"/>
      <c r="AA82" s="305"/>
      <c r="AB82" s="305"/>
      <c r="AC82" s="305"/>
    </row>
    <row r="83" spans="2:29" ht="18" customHeight="1" x14ac:dyDescent="0.25">
      <c r="B83" s="341" t="s">
        <v>3695</v>
      </c>
      <c r="C83" s="341" t="s">
        <v>139</v>
      </c>
      <c r="D83" s="342">
        <v>6.5972222222222224E-2</v>
      </c>
      <c r="E83" s="342">
        <v>0.13194444444444445</v>
      </c>
      <c r="F83" s="341" t="s">
        <v>3699</v>
      </c>
      <c r="G83" s="341" t="s">
        <v>141</v>
      </c>
      <c r="H83" s="341" t="s">
        <v>3700</v>
      </c>
      <c r="I83" s="341">
        <v>99.5</v>
      </c>
      <c r="J83" s="341">
        <v>0.16</v>
      </c>
      <c r="K83" s="341">
        <v>0.06</v>
      </c>
      <c r="L83" s="341">
        <v>0.01</v>
      </c>
      <c r="M83" s="341">
        <v>0.01</v>
      </c>
      <c r="N83" s="341"/>
      <c r="O83" s="341">
        <v>0.26</v>
      </c>
      <c r="P83" s="347">
        <f t="shared" si="2"/>
        <v>100.00000000000001</v>
      </c>
      <c r="Q83" s="341">
        <v>0.05</v>
      </c>
      <c r="R83" s="341">
        <v>5</v>
      </c>
      <c r="S83" s="144" t="s">
        <v>140</v>
      </c>
      <c r="T83" s="341"/>
      <c r="U83" s="144"/>
      <c r="V83" s="305"/>
      <c r="W83" s="305"/>
      <c r="X83" s="305"/>
      <c r="Y83" s="305"/>
      <c r="Z83" s="305"/>
      <c r="AA83" s="305"/>
      <c r="AB83" s="305"/>
      <c r="AC83" s="305"/>
    </row>
    <row r="84" spans="2:29" ht="18" customHeight="1" x14ac:dyDescent="0.25">
      <c r="B84" s="341" t="s">
        <v>3695</v>
      </c>
      <c r="C84" s="341" t="s">
        <v>137</v>
      </c>
      <c r="D84" s="342">
        <v>0.76388888888888884</v>
      </c>
      <c r="E84" s="342">
        <v>0.83333333333333337</v>
      </c>
      <c r="F84" s="341" t="s">
        <v>3727</v>
      </c>
      <c r="G84" s="341" t="s">
        <v>3728</v>
      </c>
      <c r="H84" s="341"/>
      <c r="I84" s="341">
        <v>99.64</v>
      </c>
      <c r="J84" s="341"/>
      <c r="K84" s="341"/>
      <c r="L84" s="341"/>
      <c r="M84" s="341">
        <v>0.03</v>
      </c>
      <c r="N84" s="341">
        <v>0.15</v>
      </c>
      <c r="O84" s="341">
        <v>0.18</v>
      </c>
      <c r="P84" s="347">
        <f t="shared" si="2"/>
        <v>100.00000000000001</v>
      </c>
      <c r="Q84" s="341">
        <v>0.05</v>
      </c>
      <c r="R84" s="341"/>
      <c r="S84" s="144" t="s">
        <v>140</v>
      </c>
      <c r="T84" s="341"/>
      <c r="U84" s="144"/>
      <c r="V84" s="305"/>
      <c r="W84" s="305"/>
      <c r="X84" s="305"/>
      <c r="Y84" s="305"/>
      <c r="Z84" s="305"/>
      <c r="AA84" s="305"/>
      <c r="AB84" s="305"/>
      <c r="AC84" s="305"/>
    </row>
    <row r="85" spans="2:29" ht="18" customHeight="1" x14ac:dyDescent="0.25">
      <c r="B85" s="341" t="s">
        <v>3695</v>
      </c>
      <c r="C85" s="341" t="s">
        <v>139</v>
      </c>
      <c r="D85" s="342">
        <v>0.92708333333333337</v>
      </c>
      <c r="E85" s="342">
        <v>1.0416666666666666E-2</v>
      </c>
      <c r="F85" s="341" t="s">
        <v>3730</v>
      </c>
      <c r="G85" s="341" t="s">
        <v>227</v>
      </c>
      <c r="H85" s="341"/>
      <c r="I85" s="341">
        <v>99.68</v>
      </c>
      <c r="J85" s="341"/>
      <c r="K85" s="341"/>
      <c r="L85" s="341"/>
      <c r="M85" s="341">
        <v>0.01</v>
      </c>
      <c r="N85" s="341">
        <v>0.02</v>
      </c>
      <c r="O85" s="341">
        <v>0.28999999999999998</v>
      </c>
      <c r="P85" s="347">
        <f t="shared" si="2"/>
        <v>100.00000000000001</v>
      </c>
      <c r="Q85" s="341">
        <v>0.05</v>
      </c>
      <c r="R85" s="341"/>
      <c r="S85" s="144" t="s">
        <v>140</v>
      </c>
      <c r="T85" s="341"/>
      <c r="U85" s="144"/>
      <c r="V85" s="305"/>
      <c r="W85" s="305"/>
      <c r="X85" s="305"/>
      <c r="Y85" s="305"/>
      <c r="Z85" s="305"/>
      <c r="AA85" s="305"/>
      <c r="AB85" s="305"/>
      <c r="AC85" s="305"/>
    </row>
    <row r="86" spans="2:29" ht="18" customHeight="1" x14ac:dyDescent="0.25">
      <c r="B86" s="341" t="s">
        <v>3781</v>
      </c>
      <c r="C86" s="341" t="s">
        <v>138</v>
      </c>
      <c r="D86" s="342">
        <v>0.54861111111111105</v>
      </c>
      <c r="E86" s="342">
        <v>0.625</v>
      </c>
      <c r="F86" s="341" t="s">
        <v>3793</v>
      </c>
      <c r="G86" s="341" t="s">
        <v>1923</v>
      </c>
      <c r="H86" s="341" t="s">
        <v>4387</v>
      </c>
      <c r="I86" s="341">
        <v>99.54</v>
      </c>
      <c r="J86" s="341"/>
      <c r="K86" s="341"/>
      <c r="L86" s="341"/>
      <c r="M86" s="341"/>
      <c r="N86" s="341">
        <v>0.16</v>
      </c>
      <c r="O86" s="341">
        <v>0.3</v>
      </c>
      <c r="P86" s="347">
        <f t="shared" si="2"/>
        <v>100</v>
      </c>
      <c r="Q86" s="341">
        <v>0.04</v>
      </c>
      <c r="R86" s="341">
        <v>4</v>
      </c>
      <c r="S86" s="144" t="s">
        <v>140</v>
      </c>
      <c r="T86" s="341"/>
      <c r="U86" s="144"/>
      <c r="V86" s="305"/>
      <c r="W86" s="305"/>
      <c r="X86" s="305"/>
      <c r="Y86" s="305"/>
      <c r="Z86" s="305"/>
      <c r="AA86" s="305"/>
      <c r="AB86" s="305"/>
      <c r="AC86" s="305"/>
    </row>
    <row r="87" spans="2:29" ht="18" customHeight="1" x14ac:dyDescent="0.25">
      <c r="B87" s="341" t="s">
        <v>3810</v>
      </c>
      <c r="C87" s="341" t="s">
        <v>138</v>
      </c>
      <c r="D87" s="342">
        <v>0.41666666666666669</v>
      </c>
      <c r="E87" s="342">
        <v>0.4861111111111111</v>
      </c>
      <c r="F87" s="341" t="s">
        <v>3828</v>
      </c>
      <c r="G87" s="341" t="s">
        <v>205</v>
      </c>
      <c r="H87" s="341" t="s">
        <v>3830</v>
      </c>
      <c r="I87" s="341">
        <v>99.69</v>
      </c>
      <c r="J87" s="341">
        <v>0.15</v>
      </c>
      <c r="K87" s="341"/>
      <c r="L87" s="341"/>
      <c r="M87" s="341"/>
      <c r="N87" s="341"/>
      <c r="O87" s="341">
        <f>100-99.84</f>
        <v>0.15999999999999659</v>
      </c>
      <c r="P87" s="347">
        <f t="shared" si="2"/>
        <v>100</v>
      </c>
      <c r="Q87" s="341">
        <v>0.04</v>
      </c>
      <c r="R87" s="341">
        <v>4</v>
      </c>
      <c r="S87" s="144" t="s">
        <v>140</v>
      </c>
      <c r="T87" s="341"/>
      <c r="U87" s="144"/>
      <c r="V87" s="305"/>
      <c r="W87" s="305"/>
      <c r="X87" s="305"/>
      <c r="Y87" s="305"/>
      <c r="Z87" s="305"/>
      <c r="AA87" s="305"/>
      <c r="AB87" s="305"/>
      <c r="AC87" s="305"/>
    </row>
    <row r="88" spans="2:29" ht="18" customHeight="1" x14ac:dyDescent="0.25">
      <c r="B88" s="341" t="s">
        <v>3843</v>
      </c>
      <c r="C88" s="341" t="s">
        <v>137</v>
      </c>
      <c r="D88" s="342">
        <v>0.77777777777777779</v>
      </c>
      <c r="E88" s="342">
        <v>0.8125</v>
      </c>
      <c r="F88" s="341" t="s">
        <v>3871</v>
      </c>
      <c r="G88" s="341" t="s">
        <v>3728</v>
      </c>
      <c r="H88" s="341"/>
      <c r="I88" s="341">
        <v>99.51</v>
      </c>
      <c r="J88" s="341">
        <v>0.05</v>
      </c>
      <c r="K88" s="341"/>
      <c r="L88" s="341"/>
      <c r="M88" s="341">
        <v>0.05</v>
      </c>
      <c r="N88" s="341"/>
      <c r="O88" s="341">
        <v>0.39</v>
      </c>
      <c r="P88" s="347">
        <v>100</v>
      </c>
      <c r="Q88" s="341">
        <v>0.05</v>
      </c>
      <c r="R88" s="341"/>
      <c r="S88" s="144" t="s">
        <v>140</v>
      </c>
      <c r="T88" s="341"/>
      <c r="U88" s="144"/>
      <c r="V88" s="305"/>
      <c r="W88" s="305"/>
      <c r="X88" s="305"/>
      <c r="Y88" s="305"/>
      <c r="Z88" s="305"/>
      <c r="AA88" s="305"/>
      <c r="AB88" s="305"/>
      <c r="AC88" s="305"/>
    </row>
    <row r="89" spans="2:29" ht="18" customHeight="1" x14ac:dyDescent="0.25">
      <c r="B89" s="341" t="s">
        <v>3878</v>
      </c>
      <c r="C89" s="341" t="s">
        <v>137</v>
      </c>
      <c r="D89" s="342">
        <v>0.71527777777777779</v>
      </c>
      <c r="E89" s="342">
        <v>0.79861111111111116</v>
      </c>
      <c r="F89" s="341" t="s">
        <v>3903</v>
      </c>
      <c r="G89" s="341" t="s">
        <v>143</v>
      </c>
      <c r="H89" s="341" t="s">
        <v>1680</v>
      </c>
      <c r="I89" s="341">
        <v>99.65</v>
      </c>
      <c r="J89" s="341">
        <v>0.03</v>
      </c>
      <c r="K89" s="341">
        <v>0.01</v>
      </c>
      <c r="L89" s="341"/>
      <c r="M89" s="341"/>
      <c r="N89" s="341"/>
      <c r="O89" s="341">
        <v>0.31</v>
      </c>
      <c r="P89" s="347">
        <v>100</v>
      </c>
      <c r="Q89" s="341">
        <v>0.05</v>
      </c>
      <c r="R89" s="341"/>
      <c r="S89" s="144" t="s">
        <v>140</v>
      </c>
      <c r="T89" s="341"/>
      <c r="U89" s="144"/>
      <c r="V89" s="305"/>
      <c r="W89" s="305"/>
      <c r="X89" s="305"/>
      <c r="Y89" s="305"/>
      <c r="Z89" s="305"/>
      <c r="AA89" s="305"/>
      <c r="AB89" s="305"/>
      <c r="AC89" s="305"/>
    </row>
    <row r="90" spans="2:29" ht="18" customHeight="1" x14ac:dyDescent="0.25">
      <c r="B90" s="341" t="s">
        <v>3878</v>
      </c>
      <c r="C90" s="341" t="s">
        <v>137</v>
      </c>
      <c r="D90" s="342">
        <v>0.74305555555555547</v>
      </c>
      <c r="E90" s="342">
        <v>0.81944444444444453</v>
      </c>
      <c r="F90" s="341" t="s">
        <v>3906</v>
      </c>
      <c r="G90" s="341" t="s">
        <v>141</v>
      </c>
      <c r="H90" s="341" t="s">
        <v>3905</v>
      </c>
      <c r="I90" s="341">
        <v>99.65</v>
      </c>
      <c r="J90" s="341">
        <v>0.03</v>
      </c>
      <c r="K90" s="341">
        <v>0.01</v>
      </c>
      <c r="L90" s="341">
        <v>0.02</v>
      </c>
      <c r="M90" s="341"/>
      <c r="N90" s="341"/>
      <c r="O90" s="341">
        <v>0.28999999999999998</v>
      </c>
      <c r="P90" s="347">
        <v>100</v>
      </c>
      <c r="Q90" s="341">
        <v>0.05</v>
      </c>
      <c r="R90" s="341"/>
      <c r="S90" s="501" t="s">
        <v>140</v>
      </c>
      <c r="T90" s="341"/>
      <c r="U90" s="144"/>
      <c r="V90" s="305"/>
      <c r="W90" s="305"/>
      <c r="X90" s="305"/>
      <c r="Y90" s="305"/>
      <c r="Z90" s="305"/>
      <c r="AA90" s="305"/>
      <c r="AB90" s="305"/>
      <c r="AC90" s="305"/>
    </row>
    <row r="91" spans="2:29" ht="18" customHeight="1" x14ac:dyDescent="0.25">
      <c r="B91" s="341" t="s">
        <v>3964</v>
      </c>
      <c r="C91" s="341" t="s">
        <v>138</v>
      </c>
      <c r="D91" s="342">
        <v>0.4236111111111111</v>
      </c>
      <c r="E91" s="342">
        <v>0.51388888888888895</v>
      </c>
      <c r="F91" s="341" t="s">
        <v>3989</v>
      </c>
      <c r="G91" s="341" t="s">
        <v>227</v>
      </c>
      <c r="H91" s="341"/>
      <c r="I91" s="341">
        <v>99.59</v>
      </c>
      <c r="J91" s="341"/>
      <c r="K91" s="341"/>
      <c r="L91" s="341"/>
      <c r="M91" s="341"/>
      <c r="N91" s="341">
        <v>0.15</v>
      </c>
      <c r="O91" s="341">
        <f>100-99.74</f>
        <v>0.26000000000000512</v>
      </c>
      <c r="P91" s="347">
        <f>SUM(I91:O91)</f>
        <v>100.00000000000001</v>
      </c>
      <c r="Q91" s="341">
        <v>0.05</v>
      </c>
      <c r="R91" s="341"/>
      <c r="S91" s="501" t="s">
        <v>140</v>
      </c>
      <c r="T91" s="341"/>
      <c r="U91" s="144"/>
      <c r="V91" s="305"/>
      <c r="W91" s="305"/>
      <c r="X91" s="305"/>
      <c r="Y91" s="305"/>
      <c r="Z91" s="305"/>
      <c r="AA91" s="305"/>
      <c r="AB91" s="305"/>
      <c r="AC91" s="305"/>
    </row>
    <row r="92" spans="2:29" ht="18" customHeight="1" x14ac:dyDescent="0.25">
      <c r="B92" s="341" t="s">
        <v>3964</v>
      </c>
      <c r="C92" s="341" t="s">
        <v>139</v>
      </c>
      <c r="D92" s="342">
        <v>0.9375</v>
      </c>
      <c r="E92" s="342">
        <v>6.9444444444444441E-3</v>
      </c>
      <c r="F92" s="341" t="s">
        <v>4007</v>
      </c>
      <c r="G92" s="341" t="s">
        <v>1923</v>
      </c>
      <c r="H92" s="341" t="s">
        <v>4388</v>
      </c>
      <c r="I92" s="341">
        <v>99.57</v>
      </c>
      <c r="J92" s="341">
        <v>0.01</v>
      </c>
      <c r="K92" s="341"/>
      <c r="L92" s="341"/>
      <c r="M92" s="341">
        <v>0.02</v>
      </c>
      <c r="N92" s="341">
        <v>0.05</v>
      </c>
      <c r="O92" s="341">
        <v>0.35</v>
      </c>
      <c r="P92" s="347">
        <v>100</v>
      </c>
      <c r="Q92" s="341">
        <v>0.05</v>
      </c>
      <c r="R92" s="341">
        <v>3</v>
      </c>
      <c r="S92" s="144" t="s">
        <v>140</v>
      </c>
      <c r="T92" s="341"/>
      <c r="U92" s="144"/>
      <c r="V92" s="305"/>
      <c r="W92" s="305"/>
      <c r="X92" s="305"/>
      <c r="Y92" s="305"/>
      <c r="Z92" s="305"/>
      <c r="AA92" s="305"/>
      <c r="AB92" s="305"/>
      <c r="AC92" s="305"/>
    </row>
    <row r="93" spans="2:29" ht="18" customHeight="1" x14ac:dyDescent="0.25">
      <c r="B93" s="341" t="s">
        <v>3964</v>
      </c>
      <c r="C93" s="341" t="s">
        <v>139</v>
      </c>
      <c r="D93" s="342">
        <v>0.9375</v>
      </c>
      <c r="E93" s="342">
        <v>6.9444444444444441E-3</v>
      </c>
      <c r="F93" s="341" t="s">
        <v>4008</v>
      </c>
      <c r="G93" s="341" t="s">
        <v>205</v>
      </c>
      <c r="H93" s="341" t="s">
        <v>4389</v>
      </c>
      <c r="I93" s="341">
        <v>99.7</v>
      </c>
      <c r="J93" s="341"/>
      <c r="K93" s="341"/>
      <c r="L93" s="341"/>
      <c r="M93" s="341">
        <v>0.01</v>
      </c>
      <c r="N93" s="341">
        <v>0.28999999999999998</v>
      </c>
      <c r="O93" s="341"/>
      <c r="P93" s="347">
        <v>100</v>
      </c>
      <c r="Q93" s="341">
        <v>0.05</v>
      </c>
      <c r="R93" s="341">
        <v>4</v>
      </c>
      <c r="S93" s="144" t="s">
        <v>140</v>
      </c>
      <c r="T93" s="341"/>
      <c r="U93" s="144"/>
      <c r="V93" s="305"/>
      <c r="W93" s="305"/>
      <c r="X93" s="305"/>
      <c r="Y93" s="305"/>
      <c r="Z93" s="305"/>
      <c r="AA93" s="305"/>
      <c r="AB93" s="305"/>
      <c r="AC93" s="305"/>
    </row>
    <row r="94" spans="2:29" ht="18" customHeight="1" x14ac:dyDescent="0.25">
      <c r="B94" s="341" t="s">
        <v>4004</v>
      </c>
      <c r="C94" s="341" t="s">
        <v>137</v>
      </c>
      <c r="D94" s="342">
        <v>0.82291666666666663</v>
      </c>
      <c r="E94" s="342">
        <v>0.85416666666666663</v>
      </c>
      <c r="F94" s="341" t="s">
        <v>4047</v>
      </c>
      <c r="G94" s="341" t="s">
        <v>141</v>
      </c>
      <c r="H94" s="341" t="s">
        <v>4048</v>
      </c>
      <c r="I94" s="341">
        <v>97.04</v>
      </c>
      <c r="J94" s="341">
        <v>0.21</v>
      </c>
      <c r="K94" s="341">
        <v>0.67</v>
      </c>
      <c r="L94" s="341">
        <v>0.04</v>
      </c>
      <c r="M94" s="341">
        <v>0.48</v>
      </c>
      <c r="N94" s="341">
        <v>0.25</v>
      </c>
      <c r="O94" s="341">
        <f>100-98.69</f>
        <v>1.3100000000000023</v>
      </c>
      <c r="P94" s="347">
        <f t="shared" ref="P94:P111" si="3">SUM(I94:O94)</f>
        <v>100.00000000000001</v>
      </c>
      <c r="Q94" s="341">
        <v>0.04</v>
      </c>
      <c r="R94" s="341">
        <v>5</v>
      </c>
      <c r="S94" s="144" t="s">
        <v>4049</v>
      </c>
      <c r="T94" s="341"/>
      <c r="U94" s="144"/>
      <c r="V94" s="305"/>
      <c r="W94" s="305"/>
      <c r="X94" s="305"/>
      <c r="Y94" s="305"/>
      <c r="Z94" s="305"/>
      <c r="AA94" s="305"/>
      <c r="AB94" s="305"/>
      <c r="AC94" s="305"/>
    </row>
    <row r="95" spans="2:29" ht="18" customHeight="1" x14ac:dyDescent="0.25">
      <c r="B95" s="341" t="s">
        <v>4098</v>
      </c>
      <c r="C95" s="341" t="s">
        <v>137</v>
      </c>
      <c r="D95" s="342">
        <v>0.75694444444444453</v>
      </c>
      <c r="E95" s="342">
        <v>0.875</v>
      </c>
      <c r="F95" s="341" t="s">
        <v>4132</v>
      </c>
      <c r="G95" s="341" t="s">
        <v>143</v>
      </c>
      <c r="H95" s="341" t="s">
        <v>4390</v>
      </c>
      <c r="I95" s="341">
        <v>99.74</v>
      </c>
      <c r="J95" s="341"/>
      <c r="K95" s="341"/>
      <c r="L95" s="341"/>
      <c r="M95" s="341"/>
      <c r="N95" s="341">
        <v>0.15</v>
      </c>
      <c r="O95" s="341">
        <v>0.11</v>
      </c>
      <c r="P95" s="347">
        <f t="shared" si="3"/>
        <v>100</v>
      </c>
      <c r="Q95" s="341">
        <v>0.04</v>
      </c>
      <c r="R95" s="341">
        <v>3</v>
      </c>
      <c r="S95" s="144" t="s">
        <v>140</v>
      </c>
      <c r="T95" s="341"/>
      <c r="U95" s="144"/>
      <c r="V95" s="305"/>
      <c r="W95" s="305"/>
      <c r="X95" s="305"/>
      <c r="Y95" s="305"/>
      <c r="Z95" s="305"/>
      <c r="AA95" s="305"/>
      <c r="AB95" s="305"/>
      <c r="AC95" s="305"/>
    </row>
    <row r="96" spans="2:29" ht="18" customHeight="1" x14ac:dyDescent="0.25">
      <c r="B96" s="341" t="s">
        <v>4139</v>
      </c>
      <c r="C96" s="341" t="s">
        <v>138</v>
      </c>
      <c r="D96" s="342">
        <v>0.2986111111111111</v>
      </c>
      <c r="E96" s="342">
        <v>0.38194444444444442</v>
      </c>
      <c r="F96" s="341" t="s">
        <v>4149</v>
      </c>
      <c r="G96" s="341" t="s">
        <v>141</v>
      </c>
      <c r="H96" s="341" t="s">
        <v>4150</v>
      </c>
      <c r="I96" s="341">
        <v>99.6</v>
      </c>
      <c r="J96" s="341">
        <v>0.01</v>
      </c>
      <c r="K96" s="341">
        <v>0.01</v>
      </c>
      <c r="L96" s="341">
        <v>0.02</v>
      </c>
      <c r="M96" s="341"/>
      <c r="N96" s="341"/>
      <c r="O96" s="341">
        <f>100-99.64</f>
        <v>0.35999999999999943</v>
      </c>
      <c r="P96" s="347">
        <f t="shared" si="3"/>
        <v>100</v>
      </c>
      <c r="Q96" s="341">
        <v>0.05</v>
      </c>
      <c r="R96" s="341">
        <v>3</v>
      </c>
      <c r="S96" s="144" t="s">
        <v>140</v>
      </c>
      <c r="T96" s="341"/>
      <c r="U96" s="144"/>
      <c r="V96" s="305"/>
      <c r="W96" s="305"/>
      <c r="X96" s="305"/>
      <c r="Y96" s="305"/>
      <c r="Z96" s="305"/>
      <c r="AA96" s="305"/>
      <c r="AB96" s="305"/>
      <c r="AC96" s="305"/>
    </row>
    <row r="97" spans="2:29" ht="18" customHeight="1" x14ac:dyDescent="0.25">
      <c r="B97" s="341" t="s">
        <v>4172</v>
      </c>
      <c r="C97" s="341" t="s">
        <v>138</v>
      </c>
      <c r="D97" s="342">
        <v>0.55555555555555558</v>
      </c>
      <c r="E97" s="342">
        <v>0.60416666666666663</v>
      </c>
      <c r="F97" s="341" t="s">
        <v>4196</v>
      </c>
      <c r="G97" s="341" t="s">
        <v>205</v>
      </c>
      <c r="H97" s="341" t="s">
        <v>4391</v>
      </c>
      <c r="I97" s="341">
        <v>99.63</v>
      </c>
      <c r="J97" s="341"/>
      <c r="K97" s="341"/>
      <c r="L97" s="341"/>
      <c r="M97" s="341"/>
      <c r="N97" s="341"/>
      <c r="O97" s="341">
        <v>0.37</v>
      </c>
      <c r="P97" s="347">
        <f t="shared" si="3"/>
        <v>100</v>
      </c>
      <c r="Q97" s="341">
        <v>0.04</v>
      </c>
      <c r="R97" s="341"/>
      <c r="S97" s="144" t="s">
        <v>140</v>
      </c>
      <c r="T97" s="341"/>
      <c r="U97" s="144"/>
      <c r="V97" s="305"/>
      <c r="W97" s="305"/>
      <c r="X97" s="305"/>
      <c r="Y97" s="305"/>
      <c r="Z97" s="305"/>
      <c r="AA97" s="305"/>
      <c r="AB97" s="305"/>
      <c r="AC97" s="305"/>
    </row>
    <row r="98" spans="2:29" ht="18" customHeight="1" x14ac:dyDescent="0.25">
      <c r="B98" s="341" t="s">
        <v>4215</v>
      </c>
      <c r="C98" s="341" t="s">
        <v>214</v>
      </c>
      <c r="D98" s="342">
        <v>0.13194444444444445</v>
      </c>
      <c r="E98" s="342">
        <v>0.18055555555555555</v>
      </c>
      <c r="F98" s="341" t="s">
        <v>4225</v>
      </c>
      <c r="G98" s="341" t="s">
        <v>1923</v>
      </c>
      <c r="H98" s="341" t="s">
        <v>4392</v>
      </c>
      <c r="I98" s="341">
        <v>99.71</v>
      </c>
      <c r="J98" s="341"/>
      <c r="K98" s="341"/>
      <c r="L98" s="341"/>
      <c r="M98" s="341"/>
      <c r="N98" s="341"/>
      <c r="O98" s="341">
        <v>0.28999999999999998</v>
      </c>
      <c r="P98" s="347">
        <f t="shared" si="3"/>
        <v>100</v>
      </c>
      <c r="Q98" s="341">
        <v>0.04</v>
      </c>
      <c r="R98" s="341">
        <v>5</v>
      </c>
      <c r="S98" s="144" t="s">
        <v>140</v>
      </c>
      <c r="T98" s="341"/>
      <c r="U98" s="144"/>
      <c r="V98" s="305"/>
      <c r="W98" s="305"/>
      <c r="X98" s="305"/>
      <c r="Y98" s="305"/>
      <c r="Z98" s="305"/>
      <c r="AA98" s="305"/>
      <c r="AB98" s="305"/>
      <c r="AC98" s="305"/>
    </row>
    <row r="99" spans="2:29" ht="18" customHeight="1" x14ac:dyDescent="0.25">
      <c r="B99" s="341" t="s">
        <v>4255</v>
      </c>
      <c r="C99" s="341" t="s">
        <v>137</v>
      </c>
      <c r="D99" s="342">
        <v>0.80555555555555547</v>
      </c>
      <c r="E99" s="342">
        <v>0.875</v>
      </c>
      <c r="F99" s="341" t="s">
        <v>4290</v>
      </c>
      <c r="G99" s="341" t="s">
        <v>143</v>
      </c>
      <c r="H99" s="341" t="s">
        <v>4393</v>
      </c>
      <c r="I99" s="341">
        <v>99.74</v>
      </c>
      <c r="J99" s="341"/>
      <c r="K99" s="341"/>
      <c r="L99" s="341"/>
      <c r="M99" s="341"/>
      <c r="N99" s="341"/>
      <c r="O99" s="341">
        <v>0.26</v>
      </c>
      <c r="P99" s="347">
        <f t="shared" si="3"/>
        <v>100</v>
      </c>
      <c r="Q99" s="341">
        <v>0.04</v>
      </c>
      <c r="R99" s="341">
        <v>4</v>
      </c>
      <c r="S99" s="144" t="s">
        <v>140</v>
      </c>
      <c r="T99" s="341"/>
      <c r="U99" s="144"/>
      <c r="V99" s="305"/>
      <c r="W99" s="305"/>
      <c r="X99" s="305"/>
      <c r="Y99" s="305"/>
      <c r="Z99" s="305"/>
      <c r="AA99" s="305"/>
      <c r="AB99" s="305"/>
      <c r="AC99" s="305"/>
    </row>
    <row r="100" spans="2:29" ht="18" customHeight="1" x14ac:dyDescent="0.25">
      <c r="B100" s="341" t="s">
        <v>4255</v>
      </c>
      <c r="C100" s="341" t="s">
        <v>137</v>
      </c>
      <c r="D100" s="342">
        <v>0.85416666666666663</v>
      </c>
      <c r="E100" s="342">
        <v>0.90277777777777779</v>
      </c>
      <c r="F100" s="341" t="s">
        <v>4291</v>
      </c>
      <c r="G100" s="341" t="s">
        <v>141</v>
      </c>
      <c r="H100" s="341" t="s">
        <v>4292</v>
      </c>
      <c r="I100" s="341">
        <v>99.73</v>
      </c>
      <c r="J100" s="341"/>
      <c r="K100" s="341"/>
      <c r="L100" s="341"/>
      <c r="M100" s="341"/>
      <c r="N100" s="341"/>
      <c r="O100" s="341">
        <v>0.27</v>
      </c>
      <c r="P100" s="347">
        <f t="shared" si="3"/>
        <v>100</v>
      </c>
      <c r="Q100" s="341">
        <v>0.05</v>
      </c>
      <c r="R100" s="341">
        <v>4</v>
      </c>
      <c r="S100" s="144" t="s">
        <v>140</v>
      </c>
      <c r="T100" s="341"/>
      <c r="U100" s="144"/>
      <c r="V100" s="305"/>
      <c r="W100" s="305"/>
      <c r="X100" s="305"/>
      <c r="Y100" s="305"/>
      <c r="Z100" s="305"/>
      <c r="AA100" s="305"/>
      <c r="AB100" s="305"/>
      <c r="AC100" s="305"/>
    </row>
    <row r="101" spans="2:29" ht="18" customHeight="1" x14ac:dyDescent="0.25">
      <c r="B101" s="341" t="s">
        <v>4338</v>
      </c>
      <c r="C101" s="341" t="s">
        <v>137</v>
      </c>
      <c r="D101" s="342">
        <v>0.69791666666666663</v>
      </c>
      <c r="E101" s="342">
        <v>0.75</v>
      </c>
      <c r="F101" s="341" t="s">
        <v>4359</v>
      </c>
      <c r="G101" s="341" t="s">
        <v>205</v>
      </c>
      <c r="H101" s="341" t="s">
        <v>4385</v>
      </c>
      <c r="I101" s="341">
        <v>97.11</v>
      </c>
      <c r="J101" s="341">
        <v>0.2</v>
      </c>
      <c r="K101" s="341">
        <v>0.65</v>
      </c>
      <c r="L101" s="341">
        <v>0.04</v>
      </c>
      <c r="M101" s="341">
        <v>0.47</v>
      </c>
      <c r="N101" s="341">
        <v>0.25</v>
      </c>
      <c r="O101" s="341">
        <f>100-98.72</f>
        <v>1.2800000000000011</v>
      </c>
      <c r="P101" s="347">
        <f t="shared" si="3"/>
        <v>100.00000000000001</v>
      </c>
      <c r="Q101" s="341">
        <v>0.04</v>
      </c>
      <c r="R101" s="341">
        <v>4</v>
      </c>
      <c r="S101" s="144" t="s">
        <v>140</v>
      </c>
      <c r="T101" s="341"/>
      <c r="U101" s="144"/>
      <c r="V101" s="305"/>
      <c r="W101" s="305"/>
      <c r="X101" s="305"/>
      <c r="Y101" s="305"/>
      <c r="Z101" s="305"/>
      <c r="AA101" s="305"/>
      <c r="AB101" s="305"/>
      <c r="AC101" s="305"/>
    </row>
    <row r="102" spans="2:29" ht="18" customHeight="1" x14ac:dyDescent="0.25">
      <c r="B102" s="341" t="s">
        <v>4367</v>
      </c>
      <c r="C102" s="341" t="s">
        <v>137</v>
      </c>
      <c r="D102" s="342">
        <v>0.75347222222222221</v>
      </c>
      <c r="E102" s="342">
        <v>0.8125</v>
      </c>
      <c r="F102" s="341" t="s">
        <v>4412</v>
      </c>
      <c r="G102" s="341" t="s">
        <v>141</v>
      </c>
      <c r="H102" s="341" t="s">
        <v>4413</v>
      </c>
      <c r="I102" s="341">
        <v>99.66</v>
      </c>
      <c r="J102" s="341"/>
      <c r="K102" s="341"/>
      <c r="L102" s="341"/>
      <c r="M102" s="341"/>
      <c r="N102" s="341">
        <v>0.14000000000000001</v>
      </c>
      <c r="O102" s="341">
        <v>0.2</v>
      </c>
      <c r="P102" s="347">
        <f t="shared" si="3"/>
        <v>100</v>
      </c>
      <c r="Q102" s="341">
        <v>0.04</v>
      </c>
      <c r="R102" s="341">
        <v>3</v>
      </c>
      <c r="S102" s="144" t="s">
        <v>140</v>
      </c>
      <c r="T102" s="341"/>
      <c r="U102" s="144"/>
      <c r="V102" s="305"/>
      <c r="W102" s="305"/>
      <c r="X102" s="305"/>
      <c r="Y102" s="305"/>
      <c r="Z102" s="305"/>
      <c r="AA102" s="305"/>
      <c r="AB102" s="305"/>
      <c r="AC102" s="305"/>
    </row>
    <row r="103" spans="2:29" ht="18" customHeight="1" x14ac:dyDescent="0.25">
      <c r="B103" s="341" t="s">
        <v>4430</v>
      </c>
      <c r="C103" s="341" t="s">
        <v>139</v>
      </c>
      <c r="D103" s="342">
        <v>7.6388888888888895E-2</v>
      </c>
      <c r="E103" s="342">
        <v>0.125</v>
      </c>
      <c r="F103" s="341" t="s">
        <v>4432</v>
      </c>
      <c r="G103" s="341" t="s">
        <v>143</v>
      </c>
      <c r="H103" s="341" t="s">
        <v>4433</v>
      </c>
      <c r="I103" s="341">
        <v>97.03</v>
      </c>
      <c r="J103" s="341">
        <v>0.21</v>
      </c>
      <c r="K103" s="341">
        <v>0.66</v>
      </c>
      <c r="L103" s="341">
        <v>0.03</v>
      </c>
      <c r="M103" s="341">
        <v>0.48</v>
      </c>
      <c r="N103" s="341">
        <v>0.26</v>
      </c>
      <c r="O103" s="341">
        <f>100-98.67</f>
        <v>1.3299999999999983</v>
      </c>
      <c r="P103" s="347">
        <f t="shared" si="3"/>
        <v>100</v>
      </c>
      <c r="Q103" s="341">
        <v>0.04</v>
      </c>
      <c r="R103" s="341">
        <v>4</v>
      </c>
      <c r="S103" s="144" t="s">
        <v>140</v>
      </c>
      <c r="T103" s="341"/>
      <c r="U103" s="144"/>
      <c r="V103" s="305"/>
      <c r="W103" s="305"/>
      <c r="X103" s="305"/>
      <c r="Y103" s="305"/>
      <c r="Z103" s="305"/>
      <c r="AA103" s="305"/>
      <c r="AB103" s="305"/>
      <c r="AC103" s="305"/>
    </row>
    <row r="104" spans="2:29" ht="18" customHeight="1" x14ac:dyDescent="0.25">
      <c r="B104" s="341" t="s">
        <v>4430</v>
      </c>
      <c r="C104" s="341" t="s">
        <v>137</v>
      </c>
      <c r="D104" s="342">
        <v>0.76388888888888884</v>
      </c>
      <c r="E104" s="342">
        <v>0.8125</v>
      </c>
      <c r="F104" s="341" t="s">
        <v>4453</v>
      </c>
      <c r="G104" s="341" t="s">
        <v>143</v>
      </c>
      <c r="H104" s="341" t="s">
        <v>4454</v>
      </c>
      <c r="I104" s="341">
        <v>99.35</v>
      </c>
      <c r="J104" s="341">
        <v>0.01</v>
      </c>
      <c r="K104" s="341"/>
      <c r="L104" s="341"/>
      <c r="M104" s="341">
        <v>0.06</v>
      </c>
      <c r="N104" s="341"/>
      <c r="O104" s="341">
        <v>0.57999999999999996</v>
      </c>
      <c r="P104" s="347">
        <f t="shared" si="3"/>
        <v>100</v>
      </c>
      <c r="Q104" s="341">
        <v>0.05</v>
      </c>
      <c r="R104" s="341">
        <v>4</v>
      </c>
      <c r="S104" s="144" t="s">
        <v>140</v>
      </c>
      <c r="T104" s="341"/>
      <c r="U104" s="144"/>
      <c r="V104" s="305"/>
      <c r="W104" s="305"/>
      <c r="X104" s="305"/>
      <c r="Y104" s="305"/>
      <c r="Z104" s="305"/>
      <c r="AA104" s="305"/>
      <c r="AB104" s="305"/>
      <c r="AC104" s="305"/>
    </row>
    <row r="105" spans="2:29" ht="18" customHeight="1" x14ac:dyDescent="0.25">
      <c r="B105" s="341" t="s">
        <v>4528</v>
      </c>
      <c r="C105" s="341" t="s">
        <v>138</v>
      </c>
      <c r="D105" s="342">
        <v>0.31597222222222221</v>
      </c>
      <c r="E105" s="342">
        <v>0.46875</v>
      </c>
      <c r="F105" s="341" t="s">
        <v>4541</v>
      </c>
      <c r="G105" s="341" t="s">
        <v>141</v>
      </c>
      <c r="H105" s="341" t="s">
        <v>4542</v>
      </c>
      <c r="I105" s="341">
        <v>97.12</v>
      </c>
      <c r="J105" s="341">
        <v>0.19</v>
      </c>
      <c r="K105" s="341">
        <v>0.65</v>
      </c>
      <c r="L105" s="341">
        <v>0.03</v>
      </c>
      <c r="M105" s="341">
        <v>0.25</v>
      </c>
      <c r="N105" s="341">
        <v>0.47</v>
      </c>
      <c r="O105" s="341">
        <f>100-98.71</f>
        <v>1.2900000000000063</v>
      </c>
      <c r="P105" s="347">
        <f t="shared" si="3"/>
        <v>100.00000000000001</v>
      </c>
      <c r="Q105" s="341">
        <v>0.04</v>
      </c>
      <c r="R105" s="341">
        <v>4</v>
      </c>
      <c r="S105" s="144" t="s">
        <v>140</v>
      </c>
      <c r="T105" s="341"/>
      <c r="U105" s="144"/>
      <c r="V105" s="305"/>
      <c r="W105" s="305"/>
      <c r="X105" s="305"/>
      <c r="Y105" s="305"/>
      <c r="Z105" s="305"/>
      <c r="AA105" s="305"/>
      <c r="AB105" s="305"/>
      <c r="AC105" s="305"/>
    </row>
    <row r="106" spans="2:29" ht="18" customHeight="1" x14ac:dyDescent="0.25">
      <c r="B106" s="341" t="s">
        <v>4565</v>
      </c>
      <c r="C106" s="341" t="s">
        <v>139</v>
      </c>
      <c r="D106" s="342">
        <v>0.9375</v>
      </c>
      <c r="E106" s="342">
        <v>6.9444444444444441E-3</v>
      </c>
      <c r="F106" s="341" t="s">
        <v>4570</v>
      </c>
      <c r="G106" s="341" t="s">
        <v>205</v>
      </c>
      <c r="H106" s="341" t="s">
        <v>4571</v>
      </c>
      <c r="I106" s="341">
        <v>99.6</v>
      </c>
      <c r="J106" s="341"/>
      <c r="K106" s="341"/>
      <c r="L106" s="341"/>
      <c r="M106" s="341">
        <v>0.04</v>
      </c>
      <c r="N106" s="341"/>
      <c r="O106" s="341">
        <v>0.36</v>
      </c>
      <c r="P106" s="347">
        <f t="shared" si="3"/>
        <v>100</v>
      </c>
      <c r="Q106" s="341">
        <v>0.05</v>
      </c>
      <c r="R106" s="341">
        <v>4</v>
      </c>
      <c r="S106" s="144" t="s">
        <v>140</v>
      </c>
      <c r="T106" s="341"/>
      <c r="U106" s="144"/>
      <c r="V106" s="305"/>
      <c r="W106" s="305"/>
      <c r="X106" s="305"/>
      <c r="Y106" s="305"/>
      <c r="Z106" s="305"/>
      <c r="AA106" s="305"/>
      <c r="AB106" s="305"/>
      <c r="AC106" s="305"/>
    </row>
    <row r="107" spans="2:29" ht="18" customHeight="1" x14ac:dyDescent="0.25">
      <c r="B107" s="341" t="s">
        <v>4664</v>
      </c>
      <c r="C107" s="341" t="s">
        <v>138</v>
      </c>
      <c r="D107" s="342">
        <v>0.4513888888888889</v>
      </c>
      <c r="E107" s="342">
        <v>0.49652777777777773</v>
      </c>
      <c r="F107" s="341" t="s">
        <v>4684</v>
      </c>
      <c r="G107" s="341" t="s">
        <v>141</v>
      </c>
      <c r="H107" s="341" t="s">
        <v>4542</v>
      </c>
      <c r="I107" s="341">
        <v>99.68</v>
      </c>
      <c r="J107" s="341"/>
      <c r="K107" s="341"/>
      <c r="L107" s="341"/>
      <c r="M107" s="341"/>
      <c r="N107" s="341"/>
      <c r="O107" s="341">
        <v>0.32</v>
      </c>
      <c r="P107" s="347">
        <f t="shared" si="3"/>
        <v>100</v>
      </c>
      <c r="Q107" s="341">
        <v>0.05</v>
      </c>
      <c r="R107" s="341">
        <v>3</v>
      </c>
      <c r="S107" s="144" t="s">
        <v>140</v>
      </c>
      <c r="T107" s="341"/>
      <c r="U107" s="144"/>
      <c r="V107" s="305"/>
      <c r="W107" s="305"/>
      <c r="X107" s="305"/>
      <c r="Y107" s="305"/>
      <c r="Z107" s="305"/>
      <c r="AA107" s="305"/>
      <c r="AB107" s="305"/>
      <c r="AC107" s="305"/>
    </row>
    <row r="108" spans="2:29" ht="18" customHeight="1" x14ac:dyDescent="0.25">
      <c r="B108" s="341" t="s">
        <v>4705</v>
      </c>
      <c r="C108" s="341" t="s">
        <v>139</v>
      </c>
      <c r="D108" s="342">
        <v>6.25E-2</v>
      </c>
      <c r="E108" s="342">
        <v>0.125</v>
      </c>
      <c r="F108" s="341" t="s">
        <v>4713</v>
      </c>
      <c r="G108" s="341" t="s">
        <v>143</v>
      </c>
      <c r="H108" s="341" t="s">
        <v>4714</v>
      </c>
      <c r="I108" s="341">
        <v>97.09</v>
      </c>
      <c r="J108" s="341">
        <v>0.18</v>
      </c>
      <c r="K108" s="341">
        <v>0.65</v>
      </c>
      <c r="L108" s="341">
        <v>0.03</v>
      </c>
      <c r="M108" s="341">
        <v>0.47</v>
      </c>
      <c r="N108" s="341">
        <v>0.25</v>
      </c>
      <c r="O108" s="341">
        <f>100-98.67</f>
        <v>1.3299999999999983</v>
      </c>
      <c r="P108" s="347">
        <f t="shared" si="3"/>
        <v>100.00000000000001</v>
      </c>
      <c r="Q108" s="341">
        <v>0.05</v>
      </c>
      <c r="R108" s="341">
        <v>5</v>
      </c>
      <c r="S108" s="144" t="s">
        <v>140</v>
      </c>
      <c r="T108" s="341"/>
      <c r="U108" s="144"/>
      <c r="V108" s="305"/>
      <c r="W108" s="305"/>
      <c r="X108" s="305"/>
      <c r="Y108" s="305"/>
      <c r="Z108" s="305"/>
      <c r="AA108" s="305"/>
      <c r="AB108" s="305"/>
      <c r="AC108" s="305"/>
    </row>
    <row r="109" spans="2:29" ht="18" customHeight="1" x14ac:dyDescent="0.25">
      <c r="B109" s="341" t="s">
        <v>4705</v>
      </c>
      <c r="C109" s="341" t="s">
        <v>138</v>
      </c>
      <c r="D109" s="342">
        <v>0.53472222222222221</v>
      </c>
      <c r="E109" s="342">
        <v>0.57638888888888895</v>
      </c>
      <c r="F109" s="341" t="s">
        <v>4733</v>
      </c>
      <c r="G109" s="341" t="s">
        <v>1923</v>
      </c>
      <c r="H109" s="341" t="s">
        <v>4732</v>
      </c>
      <c r="I109" s="341">
        <v>97.14</v>
      </c>
      <c r="J109" s="341">
        <v>0.18</v>
      </c>
      <c r="K109" s="341">
        <v>0.64</v>
      </c>
      <c r="L109" s="341">
        <v>0.02</v>
      </c>
      <c r="M109" s="341">
        <v>0.46</v>
      </c>
      <c r="N109" s="341"/>
      <c r="O109" s="341">
        <v>1.56</v>
      </c>
      <c r="P109" s="347">
        <f t="shared" si="3"/>
        <v>100</v>
      </c>
      <c r="Q109" s="341">
        <v>0.05</v>
      </c>
      <c r="R109" s="341">
        <v>3</v>
      </c>
      <c r="S109" s="144" t="s">
        <v>140</v>
      </c>
      <c r="T109" s="341"/>
      <c r="U109" s="144"/>
      <c r="V109" s="305"/>
      <c r="W109" s="305"/>
      <c r="X109" s="305"/>
      <c r="Y109" s="305"/>
      <c r="Z109" s="305"/>
      <c r="AA109" s="305"/>
      <c r="AB109" s="305"/>
      <c r="AC109" s="305"/>
    </row>
    <row r="110" spans="2:29" ht="18" customHeight="1" x14ac:dyDescent="0.25">
      <c r="B110" s="341" t="s">
        <v>4791</v>
      </c>
      <c r="C110" s="341" t="s">
        <v>139</v>
      </c>
      <c r="D110" s="342">
        <v>2.7777777777777776E-2</v>
      </c>
      <c r="E110" s="342">
        <v>0.125</v>
      </c>
      <c r="F110" s="341" t="s">
        <v>4799</v>
      </c>
      <c r="G110" s="341" t="s">
        <v>205</v>
      </c>
      <c r="H110" s="341" t="s">
        <v>4800</v>
      </c>
      <c r="I110" s="341">
        <v>99.45</v>
      </c>
      <c r="J110" s="341"/>
      <c r="K110" s="341"/>
      <c r="L110" s="341"/>
      <c r="M110" s="341"/>
      <c r="N110" s="341"/>
      <c r="O110" s="341">
        <v>0.55000000000000004</v>
      </c>
      <c r="P110" s="347">
        <f t="shared" si="3"/>
        <v>100</v>
      </c>
      <c r="Q110" s="341">
        <v>0.05</v>
      </c>
      <c r="R110" s="341">
        <v>5</v>
      </c>
      <c r="S110" s="144" t="s">
        <v>140</v>
      </c>
      <c r="T110" s="341"/>
      <c r="U110" s="144"/>
      <c r="V110" s="305"/>
      <c r="W110" s="305"/>
      <c r="X110" s="305"/>
      <c r="Y110" s="305"/>
      <c r="Z110" s="305"/>
      <c r="AA110" s="305"/>
      <c r="AB110" s="305"/>
      <c r="AC110" s="305"/>
    </row>
    <row r="111" spans="2:29" ht="18" customHeight="1" x14ac:dyDescent="0.25">
      <c r="B111" s="341" t="s">
        <v>4791</v>
      </c>
      <c r="C111" s="341" t="s">
        <v>137</v>
      </c>
      <c r="D111" s="342">
        <v>0.67708333333333337</v>
      </c>
      <c r="E111" s="342">
        <v>0.72222222222222221</v>
      </c>
      <c r="F111" s="341" t="s">
        <v>4826</v>
      </c>
      <c r="G111" s="341" t="s">
        <v>141</v>
      </c>
      <c r="H111" s="341" t="s">
        <v>4827</v>
      </c>
      <c r="I111" s="341">
        <v>99.69</v>
      </c>
      <c r="J111" s="341"/>
      <c r="K111" s="341"/>
      <c r="L111" s="341"/>
      <c r="M111" s="341"/>
      <c r="N111" s="341"/>
      <c r="O111" s="341">
        <v>0.31</v>
      </c>
      <c r="P111" s="347">
        <f t="shared" si="3"/>
        <v>100</v>
      </c>
      <c r="Q111" s="341">
        <v>0.05</v>
      </c>
      <c r="R111" s="341">
        <v>3</v>
      </c>
      <c r="S111" s="144" t="s">
        <v>140</v>
      </c>
      <c r="T111" s="341"/>
      <c r="U111" s="144"/>
      <c r="V111" s="305"/>
      <c r="W111" s="305"/>
      <c r="X111" s="305"/>
      <c r="Y111" s="305"/>
      <c r="Z111" s="305"/>
      <c r="AA111" s="305"/>
      <c r="AB111" s="305"/>
      <c r="AC111" s="305"/>
    </row>
    <row r="112" spans="2:29" ht="18" customHeight="1" x14ac:dyDescent="0.25">
      <c r="B112" s="341"/>
      <c r="C112" s="341"/>
      <c r="D112" s="342"/>
      <c r="E112" s="342"/>
      <c r="F112" s="341"/>
      <c r="G112" s="341"/>
      <c r="H112" s="341"/>
      <c r="I112" s="341"/>
      <c r="J112" s="341"/>
      <c r="K112" s="341"/>
      <c r="L112" s="341"/>
      <c r="M112" s="341"/>
      <c r="N112" s="341"/>
      <c r="O112" s="341"/>
      <c r="P112" s="347"/>
      <c r="Q112" s="341"/>
      <c r="R112" s="341"/>
      <c r="S112" s="144"/>
      <c r="T112" s="341"/>
      <c r="U112" s="144"/>
      <c r="V112" s="305"/>
      <c r="W112" s="305"/>
      <c r="X112" s="305"/>
      <c r="Y112" s="305"/>
      <c r="Z112" s="305"/>
      <c r="AA112" s="305"/>
      <c r="AB112" s="305"/>
      <c r="AC112" s="305"/>
    </row>
    <row r="113" spans="2:29" ht="18" customHeight="1" x14ac:dyDescent="0.25">
      <c r="B113" s="341"/>
      <c r="C113" s="341"/>
      <c r="D113" s="342"/>
      <c r="E113" s="342"/>
      <c r="F113" s="341"/>
      <c r="G113" s="341"/>
      <c r="H113" s="341"/>
      <c r="I113" s="341"/>
      <c r="J113" s="341"/>
      <c r="K113" s="341"/>
      <c r="L113" s="341"/>
      <c r="M113" s="341"/>
      <c r="N113" s="341"/>
      <c r="O113" s="341"/>
      <c r="P113" s="347"/>
      <c r="Q113" s="341"/>
      <c r="R113" s="341"/>
      <c r="S113" s="144"/>
      <c r="T113" s="341"/>
      <c r="U113" s="144"/>
      <c r="V113" s="305"/>
      <c r="W113" s="305"/>
      <c r="X113" s="305"/>
      <c r="Y113" s="305"/>
      <c r="Z113" s="305"/>
      <c r="AA113" s="305"/>
      <c r="AB113" s="305"/>
      <c r="AC113" s="305"/>
    </row>
    <row r="114" spans="2:29" ht="18" customHeight="1" x14ac:dyDescent="0.25">
      <c r="B114" s="341"/>
      <c r="C114" s="341"/>
      <c r="D114" s="342"/>
      <c r="E114" s="342"/>
      <c r="F114" s="341"/>
      <c r="G114" s="341"/>
      <c r="H114" s="341"/>
      <c r="I114" s="341"/>
      <c r="J114" s="341"/>
      <c r="K114" s="341"/>
      <c r="L114" s="341"/>
      <c r="M114" s="341"/>
      <c r="N114" s="341"/>
      <c r="O114" s="341"/>
      <c r="P114" s="347"/>
      <c r="Q114" s="341"/>
      <c r="R114" s="341"/>
      <c r="S114" s="144"/>
      <c r="T114" s="341"/>
      <c r="U114" s="144"/>
      <c r="V114" s="305"/>
      <c r="W114" s="305"/>
      <c r="X114" s="305"/>
      <c r="Y114" s="305"/>
      <c r="Z114" s="305"/>
      <c r="AA114" s="305"/>
      <c r="AB114" s="305"/>
      <c r="AC114" s="305"/>
    </row>
    <row r="115" spans="2:29" ht="18" customHeight="1" x14ac:dyDescent="0.25">
      <c r="B115" s="341"/>
      <c r="C115" s="341"/>
      <c r="D115" s="342"/>
      <c r="E115" s="342"/>
      <c r="F115" s="341"/>
      <c r="G115" s="341"/>
      <c r="H115" s="341"/>
      <c r="I115" s="341"/>
      <c r="J115" s="341"/>
      <c r="K115" s="341"/>
      <c r="L115" s="341"/>
      <c r="M115" s="341"/>
      <c r="N115" s="341"/>
      <c r="O115" s="341"/>
      <c r="P115" s="347"/>
      <c r="Q115" s="341"/>
      <c r="R115" s="341"/>
      <c r="S115" s="144"/>
      <c r="T115" s="341"/>
      <c r="U115" s="144"/>
      <c r="V115" s="305"/>
      <c r="W115" s="305"/>
      <c r="X115" s="305"/>
      <c r="Y115" s="305"/>
      <c r="Z115" s="305"/>
      <c r="AA115" s="305"/>
      <c r="AB115" s="305"/>
      <c r="AC115" s="305"/>
    </row>
    <row r="116" spans="2:29" ht="18" customHeight="1" x14ac:dyDescent="0.25">
      <c r="B116" s="341"/>
      <c r="C116" s="341"/>
      <c r="D116" s="342"/>
      <c r="E116" s="342"/>
      <c r="F116" s="341"/>
      <c r="G116" s="341"/>
      <c r="H116" s="341"/>
      <c r="I116" s="341"/>
      <c r="J116" s="341"/>
      <c r="K116" s="341"/>
      <c r="L116" s="341"/>
      <c r="M116" s="341"/>
      <c r="N116" s="341"/>
      <c r="O116" s="341"/>
      <c r="P116" s="347"/>
      <c r="Q116" s="341"/>
      <c r="R116" s="341"/>
      <c r="S116" s="144"/>
      <c r="T116" s="341"/>
      <c r="U116" s="144"/>
      <c r="V116" s="305"/>
      <c r="W116" s="305"/>
      <c r="X116" s="305"/>
      <c r="Y116" s="305"/>
      <c r="Z116" s="305"/>
      <c r="AA116" s="305"/>
      <c r="AB116" s="305"/>
      <c r="AC116" s="305"/>
    </row>
    <row r="117" spans="2:29" ht="18" customHeight="1" x14ac:dyDescent="0.25">
      <c r="B117" s="341"/>
      <c r="C117" s="341"/>
      <c r="D117" s="342"/>
      <c r="E117" s="342"/>
      <c r="F117" s="341"/>
      <c r="G117" s="341"/>
      <c r="H117" s="341"/>
      <c r="I117" s="341"/>
      <c r="J117" s="341"/>
      <c r="K117" s="341"/>
      <c r="L117" s="341"/>
      <c r="M117" s="341"/>
      <c r="N117" s="341"/>
      <c r="O117" s="341"/>
      <c r="P117" s="347"/>
      <c r="Q117" s="341"/>
      <c r="R117" s="341"/>
      <c r="S117" s="144"/>
      <c r="T117" s="341"/>
      <c r="U117" s="144"/>
      <c r="V117" s="305"/>
      <c r="W117" s="305"/>
      <c r="X117" s="305"/>
      <c r="Y117" s="305"/>
      <c r="Z117" s="305"/>
      <c r="AA117" s="305"/>
      <c r="AB117" s="305"/>
      <c r="AC117" s="305"/>
    </row>
    <row r="118" spans="2:29" ht="18" customHeight="1" x14ac:dyDescent="0.25">
      <c r="B118" s="341"/>
      <c r="C118" s="341"/>
      <c r="D118" s="342"/>
      <c r="E118" s="342"/>
      <c r="F118" s="341"/>
      <c r="G118" s="341"/>
      <c r="H118" s="341"/>
      <c r="I118" s="341"/>
      <c r="J118" s="341"/>
      <c r="K118" s="341"/>
      <c r="L118" s="341"/>
      <c r="M118" s="341"/>
      <c r="N118" s="341"/>
      <c r="O118" s="341"/>
      <c r="P118" s="347"/>
      <c r="Q118" s="341"/>
      <c r="R118" s="341"/>
      <c r="S118" s="144"/>
      <c r="T118" s="341"/>
      <c r="U118" s="144"/>
      <c r="V118" s="305"/>
      <c r="W118" s="305"/>
      <c r="X118" s="305"/>
      <c r="Y118" s="305"/>
      <c r="Z118" s="305"/>
      <c r="AA118" s="305"/>
      <c r="AB118" s="305"/>
      <c r="AC118" s="305"/>
    </row>
    <row r="119" spans="2:29" ht="18" customHeight="1" x14ac:dyDescent="0.25">
      <c r="B119" s="341"/>
      <c r="C119" s="341"/>
      <c r="D119" s="342"/>
      <c r="E119" s="342"/>
      <c r="F119" s="341"/>
      <c r="G119" s="341"/>
      <c r="H119" s="341"/>
      <c r="I119" s="341"/>
      <c r="J119" s="341"/>
      <c r="K119" s="341"/>
      <c r="L119" s="341"/>
      <c r="M119" s="341"/>
      <c r="N119" s="341"/>
      <c r="O119" s="341"/>
      <c r="P119" s="347"/>
      <c r="Q119" s="341"/>
      <c r="R119" s="341"/>
      <c r="S119" s="144"/>
      <c r="T119" s="341"/>
      <c r="U119" s="144"/>
      <c r="V119" s="305"/>
      <c r="W119" s="305"/>
      <c r="X119" s="305"/>
      <c r="Y119" s="305"/>
      <c r="Z119" s="305"/>
      <c r="AA119" s="305"/>
      <c r="AB119" s="305"/>
      <c r="AC119" s="305"/>
    </row>
    <row r="120" spans="2:29" ht="18" customHeight="1" x14ac:dyDescent="0.25">
      <c r="B120" s="341"/>
      <c r="C120" s="341"/>
      <c r="D120" s="342"/>
      <c r="E120" s="342"/>
      <c r="F120" s="341"/>
      <c r="G120" s="341"/>
      <c r="H120" s="341"/>
      <c r="I120" s="341"/>
      <c r="J120" s="341"/>
      <c r="K120" s="341"/>
      <c r="L120" s="341"/>
      <c r="M120" s="341"/>
      <c r="N120" s="341"/>
      <c r="O120" s="341"/>
      <c r="P120" s="347"/>
      <c r="Q120" s="341"/>
      <c r="R120" s="341"/>
      <c r="S120" s="144"/>
      <c r="T120" s="341"/>
      <c r="U120" s="144"/>
      <c r="V120" s="305"/>
      <c r="W120" s="305"/>
      <c r="X120" s="305"/>
      <c r="Y120" s="305"/>
      <c r="Z120" s="305"/>
      <c r="AA120" s="305"/>
      <c r="AB120" s="305"/>
      <c r="AC120" s="305"/>
    </row>
    <row r="121" spans="2:29" ht="18" customHeight="1" x14ac:dyDescent="0.25">
      <c r="B121" s="341"/>
      <c r="C121" s="341"/>
      <c r="D121" s="342"/>
      <c r="E121" s="342"/>
      <c r="F121" s="341"/>
      <c r="G121" s="341"/>
      <c r="H121" s="341"/>
      <c r="I121" s="341"/>
      <c r="J121" s="341"/>
      <c r="K121" s="341"/>
      <c r="L121" s="341"/>
      <c r="M121" s="341"/>
      <c r="N121" s="341"/>
      <c r="O121" s="341"/>
      <c r="P121" s="347"/>
      <c r="Q121" s="341"/>
      <c r="R121" s="341"/>
      <c r="S121" s="144"/>
      <c r="T121" s="341"/>
      <c r="U121" s="144"/>
      <c r="V121" s="305"/>
      <c r="W121" s="305"/>
      <c r="X121" s="305"/>
      <c r="Y121" s="305"/>
      <c r="Z121" s="305"/>
      <c r="AA121" s="305"/>
      <c r="AB121" s="305"/>
      <c r="AC121" s="305"/>
    </row>
    <row r="122" spans="2:29" ht="18" customHeight="1" x14ac:dyDescent="0.25">
      <c r="B122" s="341"/>
      <c r="C122" s="341"/>
      <c r="D122" s="342"/>
      <c r="E122" s="342"/>
      <c r="F122" s="341"/>
      <c r="G122" s="341"/>
      <c r="H122" s="341"/>
      <c r="I122" s="341"/>
      <c r="J122" s="341"/>
      <c r="K122" s="341"/>
      <c r="L122" s="341"/>
      <c r="M122" s="341"/>
      <c r="N122" s="341"/>
      <c r="O122" s="341"/>
      <c r="P122" s="347"/>
      <c r="Q122" s="341"/>
      <c r="R122" s="341"/>
      <c r="S122" s="144"/>
      <c r="T122" s="341"/>
      <c r="U122" s="144"/>
      <c r="V122" s="305"/>
      <c r="W122" s="305"/>
      <c r="X122" s="305"/>
      <c r="Y122" s="305"/>
      <c r="Z122" s="305"/>
      <c r="AA122" s="305"/>
      <c r="AB122" s="305"/>
      <c r="AC122" s="305"/>
    </row>
    <row r="123" spans="2:29" ht="18" customHeight="1" x14ac:dyDescent="0.25">
      <c r="B123" s="341"/>
      <c r="C123" s="341"/>
      <c r="D123" s="342"/>
      <c r="E123" s="342"/>
      <c r="F123" s="341"/>
      <c r="G123" s="341"/>
      <c r="H123" s="341"/>
      <c r="I123" s="341"/>
      <c r="J123" s="341"/>
      <c r="K123" s="341"/>
      <c r="L123" s="341"/>
      <c r="M123" s="341"/>
      <c r="N123" s="341"/>
      <c r="O123" s="341"/>
      <c r="P123" s="347"/>
      <c r="Q123" s="341"/>
      <c r="R123" s="341"/>
      <c r="S123" s="144"/>
      <c r="T123" s="341"/>
      <c r="U123" s="144"/>
      <c r="V123" s="305"/>
      <c r="W123" s="305"/>
      <c r="X123" s="305"/>
      <c r="Y123" s="305"/>
      <c r="Z123" s="305"/>
      <c r="AA123" s="305"/>
      <c r="AB123" s="305"/>
      <c r="AC123" s="305"/>
    </row>
    <row r="124" spans="2:29" ht="18" customHeight="1" x14ac:dyDescent="0.25">
      <c r="B124" s="341"/>
      <c r="C124" s="341"/>
      <c r="D124" s="342"/>
      <c r="E124" s="342"/>
      <c r="F124" s="341"/>
      <c r="G124" s="341"/>
      <c r="H124" s="341"/>
      <c r="I124" s="341"/>
      <c r="J124" s="341"/>
      <c r="K124" s="341"/>
      <c r="L124" s="341"/>
      <c r="M124" s="341"/>
      <c r="N124" s="341"/>
      <c r="O124" s="341"/>
      <c r="P124" s="347"/>
      <c r="Q124" s="341"/>
      <c r="R124" s="341"/>
      <c r="S124" s="144"/>
      <c r="T124" s="341"/>
      <c r="U124" s="144"/>
      <c r="V124" s="305"/>
      <c r="W124" s="305"/>
      <c r="X124" s="305"/>
      <c r="Y124" s="305"/>
      <c r="Z124" s="305"/>
      <c r="AA124" s="305"/>
      <c r="AB124" s="305"/>
      <c r="AC124" s="305"/>
    </row>
    <row r="125" spans="2:29" ht="18" customHeight="1" x14ac:dyDescent="0.25">
      <c r="B125" s="341"/>
      <c r="C125" s="341"/>
      <c r="D125" s="342"/>
      <c r="E125" s="342"/>
      <c r="F125" s="341"/>
      <c r="G125" s="341"/>
      <c r="H125" s="341"/>
      <c r="I125" s="341"/>
      <c r="J125" s="341"/>
      <c r="K125" s="341"/>
      <c r="L125" s="341"/>
      <c r="M125" s="341"/>
      <c r="N125" s="341"/>
      <c r="O125" s="341"/>
      <c r="P125" s="347"/>
      <c r="Q125" s="341"/>
      <c r="R125" s="341"/>
      <c r="S125" s="144"/>
      <c r="T125" s="341"/>
      <c r="U125" s="144"/>
      <c r="V125" s="305"/>
      <c r="W125" s="305"/>
      <c r="X125" s="305"/>
      <c r="Y125" s="305"/>
      <c r="Z125" s="305"/>
      <c r="AA125" s="305"/>
      <c r="AB125" s="305"/>
      <c r="AC125" s="305"/>
    </row>
    <row r="126" spans="2:29" ht="18" customHeight="1" x14ac:dyDescent="0.25">
      <c r="B126" s="341"/>
      <c r="C126" s="341"/>
      <c r="D126" s="342"/>
      <c r="E126" s="342"/>
      <c r="F126" s="341"/>
      <c r="G126" s="341"/>
      <c r="H126" s="341"/>
      <c r="I126" s="341"/>
      <c r="J126" s="341"/>
      <c r="K126" s="341"/>
      <c r="L126" s="341"/>
      <c r="M126" s="341"/>
      <c r="N126" s="341"/>
      <c r="O126" s="341"/>
      <c r="P126" s="347"/>
      <c r="Q126" s="341"/>
      <c r="R126" s="341"/>
      <c r="S126" s="144"/>
      <c r="T126" s="341"/>
      <c r="U126" s="144"/>
      <c r="V126" s="305"/>
      <c r="W126" s="305"/>
      <c r="X126" s="305"/>
      <c r="Y126" s="305"/>
      <c r="Z126" s="305"/>
      <c r="AA126" s="305"/>
      <c r="AB126" s="305"/>
      <c r="AC126" s="305"/>
    </row>
    <row r="127" spans="2:29" ht="18" customHeight="1" x14ac:dyDescent="0.25">
      <c r="B127" s="341"/>
      <c r="C127" s="341"/>
      <c r="D127" s="342"/>
      <c r="E127" s="342"/>
      <c r="F127" s="341"/>
      <c r="G127" s="341"/>
      <c r="H127" s="341"/>
      <c r="I127" s="341"/>
      <c r="J127" s="341"/>
      <c r="K127" s="341"/>
      <c r="L127" s="341"/>
      <c r="M127" s="341"/>
      <c r="N127" s="341"/>
      <c r="O127" s="341"/>
      <c r="P127" s="347"/>
      <c r="Q127" s="341"/>
      <c r="R127" s="341"/>
      <c r="S127" s="144"/>
      <c r="T127" s="341"/>
      <c r="U127" s="144"/>
      <c r="V127" s="305"/>
      <c r="W127" s="305"/>
      <c r="X127" s="305"/>
      <c r="Y127" s="305"/>
      <c r="Z127" s="305"/>
      <c r="AA127" s="305"/>
      <c r="AB127" s="305"/>
      <c r="AC127" s="305"/>
    </row>
    <row r="128" spans="2:29" ht="18" customHeight="1" x14ac:dyDescent="0.25">
      <c r="B128" s="341"/>
      <c r="C128" s="341"/>
      <c r="D128" s="342"/>
      <c r="E128" s="342"/>
      <c r="F128" s="341"/>
      <c r="G128" s="341"/>
      <c r="H128" s="341"/>
      <c r="I128" s="341"/>
      <c r="J128" s="341"/>
      <c r="K128" s="341"/>
      <c r="L128" s="341"/>
      <c r="M128" s="341"/>
      <c r="N128" s="341"/>
      <c r="O128" s="341"/>
      <c r="P128" s="347"/>
      <c r="Q128" s="341"/>
      <c r="R128" s="341"/>
      <c r="S128" s="144"/>
      <c r="T128" s="341"/>
      <c r="U128" s="144"/>
      <c r="V128" s="305"/>
      <c r="W128" s="305"/>
      <c r="X128" s="305"/>
      <c r="Y128" s="305"/>
      <c r="Z128" s="305"/>
      <c r="AA128" s="305"/>
      <c r="AB128" s="305"/>
      <c r="AC128" s="305"/>
    </row>
    <row r="129" spans="2:29" ht="18" customHeight="1" x14ac:dyDescent="0.25">
      <c r="B129" s="341"/>
      <c r="C129" s="341"/>
      <c r="D129" s="342"/>
      <c r="E129" s="342"/>
      <c r="F129" s="341"/>
      <c r="G129" s="341"/>
      <c r="H129" s="341"/>
      <c r="I129" s="341"/>
      <c r="J129" s="341"/>
      <c r="K129" s="341"/>
      <c r="L129" s="341"/>
      <c r="M129" s="341"/>
      <c r="N129" s="341"/>
      <c r="O129" s="341"/>
      <c r="P129" s="347"/>
      <c r="Q129" s="341"/>
      <c r="R129" s="341"/>
      <c r="S129" s="144"/>
      <c r="T129" s="341"/>
      <c r="U129" s="144"/>
      <c r="V129" s="305"/>
      <c r="W129" s="305"/>
      <c r="X129" s="305"/>
      <c r="Y129" s="305"/>
      <c r="Z129" s="305"/>
      <c r="AA129" s="305"/>
      <c r="AB129" s="305"/>
      <c r="AC129" s="305"/>
    </row>
    <row r="130" spans="2:29" ht="18" customHeight="1" x14ac:dyDescent="0.25">
      <c r="B130" s="341"/>
      <c r="C130" s="341"/>
      <c r="D130" s="342"/>
      <c r="E130" s="342"/>
      <c r="F130" s="341"/>
      <c r="G130" s="341"/>
      <c r="H130" s="341"/>
      <c r="I130" s="341"/>
      <c r="J130" s="341"/>
      <c r="K130" s="341"/>
      <c r="L130" s="341"/>
      <c r="M130" s="341"/>
      <c r="N130" s="341"/>
      <c r="O130" s="341"/>
      <c r="P130" s="347"/>
      <c r="Q130" s="341"/>
      <c r="R130" s="341"/>
      <c r="S130" s="144"/>
      <c r="T130" s="341"/>
      <c r="U130" s="144"/>
      <c r="V130" s="305"/>
      <c r="W130" s="305"/>
      <c r="X130" s="305"/>
      <c r="Y130" s="305"/>
      <c r="Z130" s="305"/>
      <c r="AA130" s="305"/>
      <c r="AB130" s="305"/>
      <c r="AC130" s="305"/>
    </row>
    <row r="131" spans="2:29" ht="18" customHeight="1" x14ac:dyDescent="0.25">
      <c r="B131" s="341"/>
      <c r="C131" s="341"/>
      <c r="D131" s="342"/>
      <c r="E131" s="342"/>
      <c r="F131" s="341"/>
      <c r="G131" s="341"/>
      <c r="H131" s="341"/>
      <c r="I131" s="341"/>
      <c r="J131" s="341"/>
      <c r="K131" s="341"/>
      <c r="L131" s="341"/>
      <c r="M131" s="341"/>
      <c r="N131" s="341"/>
      <c r="O131" s="341"/>
      <c r="P131" s="347"/>
      <c r="Q131" s="341"/>
      <c r="R131" s="341"/>
      <c r="S131" s="144"/>
      <c r="T131" s="341"/>
      <c r="U131" s="144"/>
      <c r="V131" s="305"/>
      <c r="W131" s="305"/>
      <c r="X131" s="305"/>
      <c r="Y131" s="305"/>
      <c r="Z131" s="305"/>
      <c r="AA131" s="305"/>
      <c r="AB131" s="305"/>
      <c r="AC131" s="305"/>
    </row>
    <row r="132" spans="2:29" ht="18" customHeight="1" x14ac:dyDescent="0.25">
      <c r="B132" s="341"/>
      <c r="C132" s="341"/>
      <c r="D132" s="342"/>
      <c r="E132" s="342"/>
      <c r="F132" s="341"/>
      <c r="G132" s="341"/>
      <c r="H132" s="341"/>
      <c r="I132" s="341"/>
      <c r="J132" s="341"/>
      <c r="K132" s="341"/>
      <c r="L132" s="341"/>
      <c r="M132" s="341"/>
      <c r="N132" s="341"/>
      <c r="O132" s="341"/>
      <c r="P132" s="347"/>
      <c r="Q132" s="341"/>
      <c r="R132" s="341"/>
      <c r="S132" s="144"/>
      <c r="T132" s="341"/>
      <c r="U132" s="144"/>
      <c r="V132" s="305"/>
      <c r="W132" s="305"/>
      <c r="X132" s="305"/>
      <c r="Y132" s="305"/>
      <c r="Z132" s="305"/>
      <c r="AA132" s="305"/>
      <c r="AB132" s="305"/>
      <c r="AC132" s="305"/>
    </row>
    <row r="133" spans="2:29" ht="18" customHeight="1" x14ac:dyDescent="0.25">
      <c r="B133" s="341"/>
      <c r="C133" s="341"/>
      <c r="D133" s="342"/>
      <c r="E133" s="342"/>
      <c r="F133" s="341"/>
      <c r="G133" s="341"/>
      <c r="H133" s="341"/>
      <c r="I133" s="341"/>
      <c r="J133" s="341"/>
      <c r="K133" s="341"/>
      <c r="L133" s="341"/>
      <c r="M133" s="341"/>
      <c r="N133" s="341"/>
      <c r="O133" s="341"/>
      <c r="P133" s="347"/>
      <c r="Q133" s="341"/>
      <c r="R133" s="341"/>
      <c r="S133" s="144"/>
      <c r="T133" s="341"/>
      <c r="U133" s="144"/>
      <c r="V133" s="305"/>
      <c r="W133" s="305"/>
      <c r="X133" s="305"/>
      <c r="Y133" s="305"/>
      <c r="Z133" s="305"/>
      <c r="AA133" s="305"/>
      <c r="AB133" s="305"/>
      <c r="AC133" s="305"/>
    </row>
    <row r="134" spans="2:29" ht="18" customHeight="1" x14ac:dyDescent="0.25">
      <c r="B134" s="341"/>
      <c r="C134" s="341"/>
      <c r="D134" s="342"/>
      <c r="E134" s="342"/>
      <c r="F134" s="341"/>
      <c r="G134" s="341"/>
      <c r="H134" s="341"/>
      <c r="I134" s="341"/>
      <c r="J134" s="341"/>
      <c r="K134" s="341"/>
      <c r="L134" s="341"/>
      <c r="M134" s="341"/>
      <c r="N134" s="341"/>
      <c r="O134" s="341"/>
      <c r="P134" s="347"/>
      <c r="Q134" s="341"/>
      <c r="R134" s="341"/>
      <c r="S134" s="144"/>
      <c r="T134" s="341"/>
      <c r="U134" s="144"/>
      <c r="V134" s="305"/>
      <c r="W134" s="305"/>
      <c r="X134" s="305"/>
      <c r="Y134" s="305"/>
      <c r="Z134" s="305"/>
      <c r="AA134" s="305"/>
      <c r="AB134" s="305"/>
      <c r="AC134" s="305"/>
    </row>
    <row r="135" spans="2:29" ht="18" customHeight="1" x14ac:dyDescent="0.25">
      <c r="B135" s="341"/>
      <c r="C135" s="341"/>
      <c r="D135" s="342"/>
      <c r="E135" s="342"/>
      <c r="F135" s="341"/>
      <c r="G135" s="341"/>
      <c r="H135" s="341"/>
      <c r="I135" s="341"/>
      <c r="J135" s="341"/>
      <c r="K135" s="341"/>
      <c r="L135" s="341"/>
      <c r="M135" s="341"/>
      <c r="N135" s="341"/>
      <c r="O135" s="341"/>
      <c r="P135" s="347"/>
      <c r="Q135" s="341"/>
      <c r="R135" s="341"/>
      <c r="S135" s="144"/>
      <c r="T135" s="341"/>
      <c r="U135" s="144"/>
      <c r="V135" s="305"/>
      <c r="W135" s="305"/>
      <c r="X135" s="305"/>
      <c r="Y135" s="305"/>
      <c r="Z135" s="305"/>
      <c r="AA135" s="305"/>
      <c r="AB135" s="305"/>
      <c r="AC135" s="305"/>
    </row>
    <row r="136" spans="2:29" ht="18" customHeight="1" x14ac:dyDescent="0.25">
      <c r="B136" s="341"/>
      <c r="C136" s="341"/>
      <c r="D136" s="342"/>
      <c r="E136" s="342"/>
      <c r="F136" s="341"/>
      <c r="G136" s="341"/>
      <c r="H136" s="341"/>
      <c r="I136" s="341"/>
      <c r="J136" s="341"/>
      <c r="K136" s="341"/>
      <c r="L136" s="341"/>
      <c r="M136" s="341"/>
      <c r="N136" s="341"/>
      <c r="O136" s="341"/>
      <c r="P136" s="347"/>
      <c r="Q136" s="341"/>
      <c r="R136" s="341"/>
      <c r="S136" s="144"/>
      <c r="T136" s="341"/>
      <c r="U136" s="144"/>
      <c r="V136" s="305"/>
      <c r="W136" s="305"/>
      <c r="X136" s="305"/>
      <c r="Y136" s="305"/>
      <c r="Z136" s="305"/>
      <c r="AA136" s="305"/>
      <c r="AB136" s="305"/>
      <c r="AC136" s="305"/>
    </row>
    <row r="137" spans="2:29" ht="18" customHeight="1" x14ac:dyDescent="0.25">
      <c r="B137" s="341"/>
      <c r="C137" s="341"/>
      <c r="D137" s="342"/>
      <c r="E137" s="342"/>
      <c r="F137" s="341"/>
      <c r="G137" s="341"/>
      <c r="H137" s="341"/>
      <c r="I137" s="341"/>
      <c r="J137" s="341"/>
      <c r="K137" s="341"/>
      <c r="L137" s="341"/>
      <c r="M137" s="341"/>
      <c r="N137" s="341"/>
      <c r="O137" s="341"/>
      <c r="P137" s="347"/>
      <c r="Q137" s="341"/>
      <c r="R137" s="341"/>
      <c r="S137" s="144"/>
      <c r="T137" s="341"/>
      <c r="U137" s="144"/>
      <c r="V137" s="305"/>
      <c r="W137" s="305"/>
      <c r="X137" s="305"/>
      <c r="Y137" s="305"/>
      <c r="Z137" s="305"/>
      <c r="AA137" s="305"/>
      <c r="AB137" s="305"/>
      <c r="AC137" s="305"/>
    </row>
    <row r="138" spans="2:29" ht="18" customHeight="1" x14ac:dyDescent="0.25">
      <c r="B138" s="341"/>
      <c r="C138" s="341"/>
      <c r="D138" s="342"/>
      <c r="E138" s="342"/>
      <c r="F138" s="341"/>
      <c r="G138" s="341"/>
      <c r="H138" s="341"/>
      <c r="I138" s="341"/>
      <c r="J138" s="341"/>
      <c r="K138" s="341"/>
      <c r="L138" s="341"/>
      <c r="M138" s="341"/>
      <c r="N138" s="341"/>
      <c r="O138" s="341"/>
      <c r="P138" s="347"/>
      <c r="Q138" s="341"/>
      <c r="R138" s="341"/>
      <c r="S138" s="144"/>
      <c r="T138" s="341"/>
      <c r="U138" s="144"/>
      <c r="V138" s="305"/>
      <c r="W138" s="305"/>
      <c r="X138" s="305"/>
      <c r="Y138" s="305"/>
      <c r="Z138" s="305"/>
      <c r="AA138" s="305"/>
      <c r="AB138" s="305"/>
      <c r="AC138" s="305"/>
    </row>
    <row r="139" spans="2:29" ht="18" customHeight="1" x14ac:dyDescent="0.25">
      <c r="B139" s="341"/>
      <c r="C139" s="341"/>
      <c r="D139" s="342"/>
      <c r="E139" s="342"/>
      <c r="F139" s="341"/>
      <c r="G139" s="341"/>
      <c r="H139" s="341"/>
      <c r="I139" s="341"/>
      <c r="J139" s="341"/>
      <c r="K139" s="341"/>
      <c r="L139" s="341"/>
      <c r="M139" s="341"/>
      <c r="N139" s="341"/>
      <c r="O139" s="341"/>
      <c r="P139" s="347"/>
      <c r="Q139" s="341"/>
      <c r="R139" s="341"/>
      <c r="S139" s="144"/>
      <c r="T139" s="341"/>
      <c r="U139" s="144"/>
      <c r="V139" s="305"/>
      <c r="W139" s="305"/>
      <c r="X139" s="305"/>
      <c r="Y139" s="305"/>
      <c r="Z139" s="305"/>
      <c r="AA139" s="305"/>
      <c r="AB139" s="305"/>
      <c r="AC139" s="305"/>
    </row>
    <row r="140" spans="2:29" ht="18" customHeight="1" x14ac:dyDescent="0.25">
      <c r="B140" s="341"/>
      <c r="C140" s="341"/>
      <c r="D140" s="342"/>
      <c r="E140" s="342"/>
      <c r="F140" s="341"/>
      <c r="G140" s="341"/>
      <c r="H140" s="341"/>
      <c r="I140" s="341"/>
      <c r="J140" s="341"/>
      <c r="K140" s="341"/>
      <c r="L140" s="341"/>
      <c r="M140" s="341"/>
      <c r="N140" s="341"/>
      <c r="O140" s="341"/>
      <c r="P140" s="347"/>
      <c r="Q140" s="341"/>
      <c r="R140" s="341"/>
      <c r="S140" s="144"/>
      <c r="T140" s="341"/>
      <c r="U140" s="144"/>
      <c r="V140" s="305"/>
      <c r="W140" s="305"/>
      <c r="X140" s="305"/>
      <c r="Y140" s="305"/>
      <c r="Z140" s="305"/>
      <c r="AA140" s="305"/>
      <c r="AB140" s="305"/>
      <c r="AC140" s="305"/>
    </row>
    <row r="141" spans="2:29" ht="18" customHeight="1" x14ac:dyDescent="0.25">
      <c r="B141" s="341"/>
      <c r="C141" s="341"/>
      <c r="D141" s="342"/>
      <c r="E141" s="342"/>
      <c r="F141" s="341"/>
      <c r="G141" s="341"/>
      <c r="H141" s="341"/>
      <c r="I141" s="341"/>
      <c r="J141" s="341"/>
      <c r="K141" s="341"/>
      <c r="L141" s="341"/>
      <c r="M141" s="341"/>
      <c r="N141" s="341"/>
      <c r="O141" s="341"/>
      <c r="P141" s="347"/>
      <c r="Q141" s="341"/>
      <c r="R141" s="341"/>
      <c r="S141" s="144"/>
      <c r="T141" s="341"/>
      <c r="U141" s="144"/>
      <c r="V141" s="305"/>
      <c r="W141" s="305"/>
      <c r="X141" s="305"/>
      <c r="Y141" s="305"/>
      <c r="Z141" s="305"/>
      <c r="AA141" s="305"/>
      <c r="AB141" s="305"/>
      <c r="AC141" s="305"/>
    </row>
    <row r="142" spans="2:29" ht="18" customHeight="1" x14ac:dyDescent="0.25">
      <c r="B142" s="341"/>
      <c r="C142" s="341"/>
      <c r="D142" s="342"/>
      <c r="E142" s="342"/>
      <c r="F142" s="341"/>
      <c r="G142" s="341"/>
      <c r="H142" s="341"/>
      <c r="I142" s="341"/>
      <c r="J142" s="341"/>
      <c r="K142" s="341"/>
      <c r="L142" s="341"/>
      <c r="M142" s="341"/>
      <c r="N142" s="341"/>
      <c r="O142" s="341"/>
      <c r="P142" s="347"/>
      <c r="Q142" s="341"/>
      <c r="R142" s="341"/>
      <c r="S142" s="144"/>
      <c r="T142" s="341"/>
      <c r="U142" s="144"/>
      <c r="V142" s="305"/>
      <c r="W142" s="305"/>
      <c r="X142" s="305"/>
      <c r="Y142" s="305"/>
      <c r="Z142" s="305"/>
      <c r="AA142" s="305"/>
      <c r="AB142" s="305"/>
      <c r="AC142" s="305"/>
    </row>
    <row r="143" spans="2:29" ht="18" customHeight="1" x14ac:dyDescent="0.25">
      <c r="B143" s="341"/>
      <c r="C143" s="341"/>
      <c r="D143" s="342"/>
      <c r="E143" s="342"/>
      <c r="F143" s="341"/>
      <c r="G143" s="341"/>
      <c r="H143" s="341"/>
      <c r="I143" s="341"/>
      <c r="J143" s="341"/>
      <c r="K143" s="341"/>
      <c r="L143" s="341"/>
      <c r="M143" s="341"/>
      <c r="N143" s="341"/>
      <c r="O143" s="341"/>
      <c r="P143" s="347"/>
      <c r="Q143" s="341"/>
      <c r="R143" s="341"/>
      <c r="S143" s="144"/>
      <c r="T143" s="341"/>
      <c r="U143" s="144"/>
      <c r="V143" s="305"/>
      <c r="W143" s="305"/>
      <c r="X143" s="305"/>
      <c r="Y143" s="305"/>
      <c r="Z143" s="305"/>
      <c r="AA143" s="305"/>
      <c r="AB143" s="305"/>
      <c r="AC143" s="305"/>
    </row>
    <row r="144" spans="2:29" ht="18" customHeight="1" x14ac:dyDescent="0.25">
      <c r="B144" s="341"/>
      <c r="C144" s="341"/>
      <c r="D144" s="342"/>
      <c r="E144" s="342"/>
      <c r="F144" s="341"/>
      <c r="G144" s="341"/>
      <c r="H144" s="341"/>
      <c r="I144" s="341"/>
      <c r="J144" s="341"/>
      <c r="K144" s="341"/>
      <c r="L144" s="341"/>
      <c r="M144" s="341"/>
      <c r="N144" s="341"/>
      <c r="O144" s="341"/>
      <c r="P144" s="347"/>
      <c r="Q144" s="341"/>
      <c r="R144" s="341"/>
      <c r="S144" s="144"/>
      <c r="T144" s="341"/>
      <c r="U144" s="144"/>
      <c r="V144" s="305"/>
      <c r="W144" s="305"/>
      <c r="X144" s="305"/>
      <c r="Y144" s="305"/>
      <c r="Z144" s="305"/>
      <c r="AA144" s="305"/>
      <c r="AB144" s="305"/>
      <c r="AC144" s="305"/>
    </row>
    <row r="145" spans="2:29" ht="18" customHeight="1" x14ac:dyDescent="0.25">
      <c r="B145" s="341"/>
      <c r="C145" s="341"/>
      <c r="D145" s="342"/>
      <c r="E145" s="342"/>
      <c r="F145" s="341"/>
      <c r="G145" s="341"/>
      <c r="H145" s="341"/>
      <c r="I145" s="341"/>
      <c r="J145" s="341"/>
      <c r="K145" s="341"/>
      <c r="L145" s="341"/>
      <c r="M145" s="341"/>
      <c r="N145" s="341"/>
      <c r="O145" s="341"/>
      <c r="P145" s="347"/>
      <c r="Q145" s="341"/>
      <c r="R145" s="341"/>
      <c r="S145" s="144"/>
      <c r="T145" s="341"/>
      <c r="U145" s="144"/>
      <c r="V145" s="305"/>
      <c r="W145" s="305"/>
      <c r="X145" s="305"/>
      <c r="Y145" s="305"/>
      <c r="Z145" s="305"/>
      <c r="AA145" s="305"/>
      <c r="AB145" s="305"/>
      <c r="AC145" s="305"/>
    </row>
    <row r="146" spans="2:29" ht="18" customHeight="1" x14ac:dyDescent="0.25">
      <c r="B146" s="341"/>
      <c r="C146" s="341"/>
      <c r="D146" s="342"/>
      <c r="E146" s="342"/>
      <c r="F146" s="341"/>
      <c r="G146" s="341"/>
      <c r="H146" s="341"/>
      <c r="I146" s="341"/>
      <c r="J146" s="341"/>
      <c r="K146" s="341"/>
      <c r="L146" s="341"/>
      <c r="M146" s="341"/>
      <c r="N146" s="341"/>
      <c r="O146" s="341"/>
      <c r="P146" s="347"/>
      <c r="Q146" s="341"/>
      <c r="R146" s="341"/>
      <c r="S146" s="144"/>
      <c r="T146" s="341"/>
      <c r="U146" s="144"/>
      <c r="V146" s="305"/>
      <c r="W146" s="305"/>
      <c r="X146" s="305"/>
      <c r="Y146" s="305"/>
      <c r="Z146" s="305"/>
      <c r="AA146" s="305"/>
      <c r="AB146" s="305"/>
      <c r="AC146" s="305"/>
    </row>
    <row r="147" spans="2:29" ht="18" customHeight="1" x14ac:dyDescent="0.25">
      <c r="B147" s="341"/>
      <c r="C147" s="341"/>
      <c r="D147" s="342"/>
      <c r="E147" s="342"/>
      <c r="F147" s="341"/>
      <c r="G147" s="341"/>
      <c r="H147" s="341"/>
      <c r="I147" s="341"/>
      <c r="J147" s="341"/>
      <c r="K147" s="341"/>
      <c r="L147" s="341"/>
      <c r="M147" s="341"/>
      <c r="N147" s="341"/>
      <c r="O147" s="341"/>
      <c r="P147" s="347"/>
      <c r="Q147" s="341"/>
      <c r="R147" s="341"/>
      <c r="S147" s="144"/>
      <c r="T147" s="341"/>
      <c r="U147" s="144"/>
      <c r="V147" s="305"/>
      <c r="W147" s="305"/>
      <c r="X147" s="305"/>
      <c r="Y147" s="305"/>
      <c r="Z147" s="305"/>
      <c r="AA147" s="305"/>
      <c r="AB147" s="305"/>
      <c r="AC147" s="305"/>
    </row>
    <row r="148" spans="2:29" ht="18" customHeight="1" x14ac:dyDescent="0.25">
      <c r="B148" s="341"/>
      <c r="C148" s="341"/>
      <c r="D148" s="342"/>
      <c r="E148" s="342"/>
      <c r="F148" s="341"/>
      <c r="G148" s="341"/>
      <c r="H148" s="341"/>
      <c r="I148" s="341"/>
      <c r="J148" s="341"/>
      <c r="K148" s="341"/>
      <c r="L148" s="341"/>
      <c r="M148" s="341"/>
      <c r="N148" s="341"/>
      <c r="O148" s="341"/>
      <c r="P148" s="347"/>
      <c r="Q148" s="341"/>
      <c r="R148" s="341"/>
      <c r="S148" s="144"/>
      <c r="T148" s="341"/>
      <c r="U148" s="144"/>
      <c r="V148" s="305"/>
      <c r="W148" s="305"/>
      <c r="X148" s="305"/>
      <c r="Y148" s="305"/>
      <c r="Z148" s="305"/>
      <c r="AA148" s="305"/>
      <c r="AB148" s="305"/>
      <c r="AC148" s="305"/>
    </row>
    <row r="149" spans="2:29" ht="18" customHeight="1" x14ac:dyDescent="0.25">
      <c r="B149" s="341"/>
      <c r="C149" s="341"/>
      <c r="D149" s="342"/>
      <c r="E149" s="342"/>
      <c r="F149" s="341"/>
      <c r="G149" s="341"/>
      <c r="H149" s="341"/>
      <c r="I149" s="341"/>
      <c r="J149" s="341"/>
      <c r="K149" s="341"/>
      <c r="L149" s="341"/>
      <c r="M149" s="341"/>
      <c r="N149" s="341"/>
      <c r="O149" s="341"/>
      <c r="P149" s="347"/>
      <c r="Q149" s="341"/>
      <c r="R149" s="341"/>
      <c r="S149" s="144"/>
      <c r="T149" s="341"/>
      <c r="U149" s="144"/>
      <c r="V149" s="305"/>
      <c r="W149" s="305"/>
      <c r="X149" s="305"/>
      <c r="Y149" s="305"/>
      <c r="Z149" s="305"/>
      <c r="AA149" s="305"/>
      <c r="AB149" s="305"/>
      <c r="AC149" s="305"/>
    </row>
    <row r="150" spans="2:29" ht="18" customHeight="1" x14ac:dyDescent="0.25">
      <c r="B150" s="341"/>
      <c r="C150" s="341"/>
      <c r="D150" s="342"/>
      <c r="E150" s="342"/>
      <c r="F150" s="341"/>
      <c r="G150" s="341"/>
      <c r="H150" s="341"/>
      <c r="I150" s="341"/>
      <c r="J150" s="341"/>
      <c r="K150" s="341"/>
      <c r="L150" s="341"/>
      <c r="M150" s="341"/>
      <c r="N150" s="341"/>
      <c r="O150" s="341"/>
      <c r="P150" s="347"/>
      <c r="Q150" s="341"/>
      <c r="R150" s="341"/>
      <c r="S150" s="144"/>
      <c r="T150" s="341"/>
      <c r="U150" s="144"/>
      <c r="V150" s="305"/>
      <c r="W150" s="305"/>
      <c r="X150" s="305"/>
      <c r="Y150" s="305"/>
      <c r="Z150" s="305"/>
      <c r="AA150" s="305"/>
      <c r="AB150" s="305"/>
      <c r="AC150" s="305"/>
    </row>
    <row r="151" spans="2:29" ht="18" customHeight="1" x14ac:dyDescent="0.25">
      <c r="B151" s="341"/>
      <c r="C151" s="341"/>
      <c r="D151" s="342"/>
      <c r="E151" s="342"/>
      <c r="F151" s="341"/>
      <c r="G151" s="341"/>
      <c r="H151" s="341"/>
      <c r="I151" s="341"/>
      <c r="J151" s="341"/>
      <c r="K151" s="341"/>
      <c r="L151" s="341"/>
      <c r="M151" s="341"/>
      <c r="N151" s="341"/>
      <c r="O151" s="341"/>
      <c r="P151" s="347"/>
      <c r="Q151" s="341"/>
      <c r="R151" s="341"/>
      <c r="S151" s="144"/>
      <c r="T151" s="341"/>
      <c r="U151" s="144"/>
      <c r="V151" s="305"/>
      <c r="W151" s="305"/>
      <c r="X151" s="305"/>
      <c r="Y151" s="305"/>
      <c r="Z151" s="305"/>
      <c r="AA151" s="305"/>
      <c r="AB151" s="305"/>
      <c r="AC151" s="305"/>
    </row>
    <row r="152" spans="2:29" ht="18" customHeight="1" x14ac:dyDescent="0.25">
      <c r="B152" s="341"/>
      <c r="C152" s="341"/>
      <c r="D152" s="342"/>
      <c r="E152" s="342"/>
      <c r="F152" s="341"/>
      <c r="G152" s="341"/>
      <c r="H152" s="341"/>
      <c r="I152" s="341"/>
      <c r="J152" s="341"/>
      <c r="K152" s="341"/>
      <c r="L152" s="341"/>
      <c r="M152" s="341"/>
      <c r="N152" s="341"/>
      <c r="O152" s="341"/>
      <c r="P152" s="347"/>
      <c r="Q152" s="341"/>
      <c r="R152" s="341"/>
      <c r="S152" s="144"/>
      <c r="T152" s="341"/>
      <c r="U152" s="144"/>
      <c r="V152" s="305"/>
      <c r="W152" s="305"/>
      <c r="X152" s="305"/>
      <c r="Y152" s="305"/>
      <c r="Z152" s="305"/>
      <c r="AA152" s="305"/>
      <c r="AB152" s="305"/>
      <c r="AC152" s="305"/>
    </row>
    <row r="153" spans="2:29" ht="18" customHeight="1" x14ac:dyDescent="0.25">
      <c r="B153" s="341"/>
      <c r="C153" s="341"/>
      <c r="D153" s="342"/>
      <c r="E153" s="342"/>
      <c r="F153" s="341"/>
      <c r="G153" s="341"/>
      <c r="H153" s="341"/>
      <c r="I153" s="341"/>
      <c r="J153" s="341"/>
      <c r="K153" s="341"/>
      <c r="L153" s="341"/>
      <c r="M153" s="341"/>
      <c r="N153" s="341"/>
      <c r="O153" s="341"/>
      <c r="P153" s="347"/>
      <c r="Q153" s="341"/>
      <c r="R153" s="341"/>
      <c r="S153" s="144"/>
      <c r="T153" s="341"/>
      <c r="U153" s="144"/>
      <c r="V153" s="305"/>
      <c r="W153" s="305"/>
      <c r="X153" s="305"/>
      <c r="Y153" s="305"/>
      <c r="Z153" s="305"/>
      <c r="AA153" s="305"/>
      <c r="AB153" s="305"/>
      <c r="AC153" s="305"/>
    </row>
    <row r="154" spans="2:29" ht="18" customHeight="1" x14ac:dyDescent="0.25">
      <c r="B154" s="341"/>
      <c r="C154" s="341"/>
      <c r="D154" s="342"/>
      <c r="E154" s="342"/>
      <c r="F154" s="341"/>
      <c r="G154" s="341"/>
      <c r="H154" s="341"/>
      <c r="I154" s="341"/>
      <c r="J154" s="341"/>
      <c r="K154" s="341"/>
      <c r="L154" s="341"/>
      <c r="M154" s="341"/>
      <c r="N154" s="341"/>
      <c r="O154" s="341"/>
      <c r="P154" s="347"/>
      <c r="Q154" s="341"/>
      <c r="R154" s="341"/>
      <c r="S154" s="144"/>
      <c r="T154" s="341"/>
      <c r="U154" s="144"/>
      <c r="V154" s="305"/>
      <c r="W154" s="305"/>
      <c r="X154" s="305"/>
      <c r="Y154" s="305"/>
      <c r="Z154" s="305"/>
      <c r="AA154" s="305"/>
      <c r="AB154" s="305"/>
      <c r="AC154" s="305"/>
    </row>
    <row r="155" spans="2:29" ht="18" customHeight="1" x14ac:dyDescent="0.25">
      <c r="B155" s="341"/>
      <c r="C155" s="341"/>
      <c r="D155" s="342"/>
      <c r="E155" s="342"/>
      <c r="F155" s="341"/>
      <c r="G155" s="341"/>
      <c r="H155" s="341"/>
      <c r="I155" s="341"/>
      <c r="J155" s="341"/>
      <c r="K155" s="341"/>
      <c r="L155" s="341"/>
      <c r="M155" s="341"/>
      <c r="N155" s="341"/>
      <c r="O155" s="341"/>
      <c r="P155" s="347"/>
      <c r="Q155" s="341"/>
      <c r="R155" s="341"/>
      <c r="S155" s="144"/>
      <c r="T155" s="341"/>
      <c r="U155" s="144"/>
      <c r="V155" s="305"/>
      <c r="W155" s="305"/>
      <c r="X155" s="305"/>
      <c r="Y155" s="305"/>
      <c r="Z155" s="305"/>
      <c r="AA155" s="305"/>
      <c r="AB155" s="305"/>
      <c r="AC155" s="305"/>
    </row>
    <row r="156" spans="2:29" ht="18" customHeight="1" x14ac:dyDescent="0.25">
      <c r="B156" s="341"/>
      <c r="C156" s="341"/>
      <c r="D156" s="342"/>
      <c r="E156" s="342"/>
      <c r="F156" s="341"/>
      <c r="G156" s="341"/>
      <c r="H156" s="341"/>
      <c r="I156" s="341"/>
      <c r="J156" s="341"/>
      <c r="K156" s="341"/>
      <c r="L156" s="341"/>
      <c r="M156" s="341"/>
      <c r="N156" s="341"/>
      <c r="O156" s="341"/>
      <c r="P156" s="347"/>
      <c r="Q156" s="341"/>
      <c r="R156" s="341"/>
      <c r="S156" s="144"/>
      <c r="T156" s="341"/>
      <c r="U156" s="144"/>
      <c r="V156" s="305"/>
      <c r="W156" s="305"/>
      <c r="X156" s="305"/>
      <c r="Y156" s="305"/>
      <c r="Z156" s="305"/>
      <c r="AA156" s="305"/>
      <c r="AB156" s="305"/>
      <c r="AC156" s="305"/>
    </row>
    <row r="157" spans="2:29" ht="18" customHeight="1" x14ac:dyDescent="0.25">
      <c r="B157" s="341"/>
      <c r="C157" s="341"/>
      <c r="D157" s="342"/>
      <c r="E157" s="342"/>
      <c r="F157" s="341"/>
      <c r="G157" s="341"/>
      <c r="H157" s="341"/>
      <c r="I157" s="341"/>
      <c r="J157" s="341"/>
      <c r="K157" s="341"/>
      <c r="L157" s="341"/>
      <c r="M157" s="341"/>
      <c r="N157" s="341"/>
      <c r="O157" s="341"/>
      <c r="P157" s="347"/>
      <c r="Q157" s="341"/>
      <c r="R157" s="341"/>
      <c r="S157" s="144"/>
      <c r="T157" s="341"/>
      <c r="U157" s="144"/>
      <c r="V157" s="305"/>
      <c r="W157" s="305"/>
      <c r="X157" s="305"/>
      <c r="Y157" s="305"/>
      <c r="Z157" s="305"/>
      <c r="AA157" s="305"/>
      <c r="AB157" s="305"/>
      <c r="AC157" s="305"/>
    </row>
    <row r="158" spans="2:29" ht="18" customHeight="1" x14ac:dyDescent="0.25">
      <c r="B158" s="341"/>
      <c r="C158" s="341"/>
      <c r="D158" s="342"/>
      <c r="E158" s="342"/>
      <c r="F158" s="341"/>
      <c r="G158" s="341"/>
      <c r="H158" s="341"/>
      <c r="I158" s="341"/>
      <c r="J158" s="341"/>
      <c r="K158" s="341"/>
      <c r="L158" s="341"/>
      <c r="M158" s="341"/>
      <c r="N158" s="341"/>
      <c r="O158" s="341"/>
      <c r="P158" s="347"/>
      <c r="Q158" s="341"/>
      <c r="R158" s="341"/>
      <c r="S158" s="144"/>
      <c r="T158" s="341"/>
      <c r="U158" s="144"/>
      <c r="V158" s="305"/>
      <c r="W158" s="305"/>
      <c r="X158" s="305"/>
      <c r="Y158" s="305"/>
      <c r="Z158" s="305"/>
      <c r="AA158" s="305"/>
      <c r="AB158" s="305"/>
      <c r="AC158" s="305"/>
    </row>
    <row r="159" spans="2:29" ht="18" customHeight="1" x14ac:dyDescent="0.25">
      <c r="B159" s="341"/>
      <c r="C159" s="341"/>
      <c r="D159" s="342"/>
      <c r="E159" s="342"/>
      <c r="F159" s="341"/>
      <c r="G159" s="341"/>
      <c r="H159" s="341"/>
      <c r="I159" s="341"/>
      <c r="J159" s="341"/>
      <c r="K159" s="341"/>
      <c r="L159" s="341"/>
      <c r="M159" s="341"/>
      <c r="N159" s="341"/>
      <c r="O159" s="341"/>
      <c r="P159" s="347"/>
      <c r="Q159" s="341"/>
      <c r="R159" s="341"/>
      <c r="S159" s="144"/>
      <c r="T159" s="341"/>
      <c r="U159" s="144"/>
      <c r="V159" s="305"/>
      <c r="W159" s="305"/>
      <c r="X159" s="305"/>
      <c r="Y159" s="305"/>
      <c r="Z159" s="305"/>
      <c r="AA159" s="305"/>
      <c r="AB159" s="305"/>
      <c r="AC159" s="305"/>
    </row>
    <row r="160" spans="2:29" ht="18" customHeight="1" x14ac:dyDescent="0.25">
      <c r="B160" s="341"/>
      <c r="C160" s="341"/>
      <c r="D160" s="342"/>
      <c r="E160" s="342"/>
      <c r="F160" s="341"/>
      <c r="G160" s="341"/>
      <c r="H160" s="341"/>
      <c r="I160" s="341"/>
      <c r="J160" s="341"/>
      <c r="K160" s="341"/>
      <c r="L160" s="341"/>
      <c r="M160" s="341"/>
      <c r="N160" s="341"/>
      <c r="O160" s="341"/>
      <c r="P160" s="347"/>
      <c r="Q160" s="341"/>
      <c r="R160" s="341"/>
      <c r="S160" s="144"/>
      <c r="T160" s="341"/>
      <c r="U160" s="144"/>
      <c r="V160" s="305"/>
      <c r="W160" s="305"/>
      <c r="X160" s="305"/>
      <c r="Y160" s="305"/>
      <c r="Z160" s="305"/>
      <c r="AA160" s="305"/>
      <c r="AB160" s="305"/>
      <c r="AC160" s="305"/>
    </row>
    <row r="161" spans="2:29" ht="18" customHeight="1" x14ac:dyDescent="0.25">
      <c r="B161" s="341"/>
      <c r="C161" s="341"/>
      <c r="D161" s="342"/>
      <c r="E161" s="342"/>
      <c r="F161" s="341"/>
      <c r="G161" s="341"/>
      <c r="H161" s="341"/>
      <c r="I161" s="341"/>
      <c r="J161" s="341"/>
      <c r="K161" s="341"/>
      <c r="L161" s="341"/>
      <c r="M161" s="341"/>
      <c r="N161" s="341"/>
      <c r="O161" s="341"/>
      <c r="P161" s="347"/>
      <c r="Q161" s="341"/>
      <c r="R161" s="341"/>
      <c r="S161" s="144"/>
      <c r="T161" s="341"/>
      <c r="U161" s="144"/>
      <c r="V161" s="305"/>
      <c r="W161" s="305"/>
      <c r="X161" s="305"/>
      <c r="Y161" s="305"/>
      <c r="Z161" s="305"/>
      <c r="AA161" s="305"/>
      <c r="AB161" s="305"/>
      <c r="AC161" s="305"/>
    </row>
    <row r="162" spans="2:29" ht="18" customHeight="1" x14ac:dyDescent="0.25">
      <c r="B162" s="341"/>
      <c r="C162" s="341"/>
      <c r="D162" s="342"/>
      <c r="E162" s="342"/>
      <c r="F162" s="341"/>
      <c r="G162" s="341"/>
      <c r="H162" s="341"/>
      <c r="I162" s="341"/>
      <c r="J162" s="341"/>
      <c r="K162" s="341"/>
      <c r="L162" s="341"/>
      <c r="M162" s="341"/>
      <c r="N162" s="341"/>
      <c r="O162" s="341"/>
      <c r="P162" s="347"/>
      <c r="Q162" s="341"/>
      <c r="R162" s="341"/>
      <c r="S162" s="144"/>
      <c r="T162" s="341"/>
      <c r="U162" s="144"/>
      <c r="V162" s="305"/>
      <c r="W162" s="305"/>
      <c r="X162" s="305"/>
      <c r="Y162" s="305"/>
      <c r="Z162" s="305"/>
      <c r="AA162" s="305"/>
      <c r="AB162" s="305"/>
      <c r="AC162" s="305"/>
    </row>
    <row r="163" spans="2:29" ht="18" customHeight="1" x14ac:dyDescent="0.25">
      <c r="B163" s="341"/>
      <c r="C163" s="341"/>
      <c r="D163" s="342"/>
      <c r="E163" s="342"/>
      <c r="F163" s="341"/>
      <c r="G163" s="341"/>
      <c r="H163" s="341"/>
      <c r="I163" s="341"/>
      <c r="J163" s="341"/>
      <c r="K163" s="341"/>
      <c r="L163" s="341"/>
      <c r="M163" s="341"/>
      <c r="N163" s="341"/>
      <c r="O163" s="341"/>
      <c r="P163" s="347"/>
      <c r="Q163" s="341"/>
      <c r="R163" s="341"/>
      <c r="S163" s="144"/>
      <c r="T163" s="341"/>
      <c r="U163" s="144"/>
      <c r="V163" s="305"/>
      <c r="W163" s="305"/>
      <c r="X163" s="305"/>
      <c r="Y163" s="305"/>
      <c r="Z163" s="305"/>
      <c r="AA163" s="305"/>
      <c r="AB163" s="305"/>
      <c r="AC163" s="305"/>
    </row>
    <row r="164" spans="2:29" ht="18" customHeight="1" x14ac:dyDescent="0.25">
      <c r="B164" s="341"/>
      <c r="C164" s="341"/>
      <c r="D164" s="342"/>
      <c r="E164" s="342"/>
      <c r="F164" s="341"/>
      <c r="G164" s="341"/>
      <c r="H164" s="341"/>
      <c r="I164" s="341"/>
      <c r="J164" s="341"/>
      <c r="K164" s="341"/>
      <c r="L164" s="341"/>
      <c r="M164" s="341"/>
      <c r="N164" s="341"/>
      <c r="O164" s="341"/>
      <c r="P164" s="347"/>
      <c r="Q164" s="341"/>
      <c r="R164" s="341"/>
      <c r="S164" s="144"/>
      <c r="T164" s="341"/>
      <c r="U164" s="144"/>
      <c r="V164" s="305"/>
      <c r="W164" s="305"/>
      <c r="X164" s="305"/>
      <c r="Y164" s="305"/>
      <c r="Z164" s="305"/>
      <c r="AA164" s="305"/>
      <c r="AB164" s="305"/>
      <c r="AC164" s="305"/>
    </row>
    <row r="165" spans="2:29" ht="18" customHeight="1" x14ac:dyDescent="0.25">
      <c r="B165" s="341"/>
      <c r="C165" s="341"/>
      <c r="D165" s="342"/>
      <c r="E165" s="342"/>
      <c r="F165" s="341"/>
      <c r="G165" s="341"/>
      <c r="H165" s="341"/>
      <c r="I165" s="341"/>
      <c r="J165" s="341"/>
      <c r="K165" s="341"/>
      <c r="L165" s="341"/>
      <c r="M165" s="341"/>
      <c r="N165" s="341"/>
      <c r="O165" s="341"/>
      <c r="P165" s="347"/>
      <c r="Q165" s="341"/>
      <c r="R165" s="341"/>
      <c r="S165" s="144"/>
      <c r="T165" s="341"/>
      <c r="U165" s="144"/>
      <c r="V165" s="305"/>
      <c r="W165" s="305"/>
      <c r="X165" s="305"/>
      <c r="Y165" s="305"/>
      <c r="Z165" s="305"/>
      <c r="AA165" s="305"/>
      <c r="AB165" s="305"/>
      <c r="AC165" s="305"/>
    </row>
    <row r="166" spans="2:29" ht="18" customHeight="1" x14ac:dyDescent="0.25">
      <c r="B166" s="341"/>
      <c r="C166" s="341"/>
      <c r="D166" s="342"/>
      <c r="E166" s="342"/>
      <c r="F166" s="341"/>
      <c r="G166" s="341"/>
      <c r="H166" s="341"/>
      <c r="I166" s="341"/>
      <c r="J166" s="341"/>
      <c r="K166" s="341"/>
      <c r="L166" s="341"/>
      <c r="M166" s="341"/>
      <c r="N166" s="341"/>
      <c r="O166" s="341"/>
      <c r="P166" s="347"/>
      <c r="Q166" s="341"/>
      <c r="R166" s="341"/>
      <c r="S166" s="144"/>
      <c r="T166" s="341"/>
      <c r="U166" s="144"/>
      <c r="V166" s="305"/>
      <c r="W166" s="305"/>
      <c r="X166" s="305"/>
      <c r="Y166" s="305"/>
      <c r="Z166" s="305"/>
      <c r="AA166" s="305"/>
      <c r="AB166" s="305"/>
      <c r="AC166" s="305"/>
    </row>
    <row r="167" spans="2:29" ht="18" customHeight="1" x14ac:dyDescent="0.25">
      <c r="B167" s="341"/>
      <c r="C167" s="341"/>
      <c r="D167" s="342"/>
      <c r="E167" s="342"/>
      <c r="F167" s="341"/>
      <c r="G167" s="341"/>
      <c r="H167" s="341"/>
      <c r="I167" s="341"/>
      <c r="J167" s="341"/>
      <c r="K167" s="341"/>
      <c r="L167" s="341"/>
      <c r="M167" s="341"/>
      <c r="N167" s="341"/>
      <c r="O167" s="341"/>
      <c r="P167" s="347"/>
      <c r="Q167" s="341"/>
      <c r="R167" s="341"/>
      <c r="S167" s="144"/>
      <c r="T167" s="341"/>
      <c r="U167" s="144"/>
      <c r="V167" s="305"/>
      <c r="W167" s="305"/>
      <c r="X167" s="305"/>
      <c r="Y167" s="305"/>
      <c r="Z167" s="305"/>
      <c r="AA167" s="305"/>
      <c r="AB167" s="305"/>
      <c r="AC167" s="305"/>
    </row>
    <row r="168" spans="2:29" ht="18" customHeight="1" x14ac:dyDescent="0.25">
      <c r="B168" s="341"/>
      <c r="C168" s="341"/>
      <c r="D168" s="342"/>
      <c r="E168" s="342"/>
      <c r="F168" s="341"/>
      <c r="G168" s="341"/>
      <c r="H168" s="341"/>
      <c r="I168" s="341"/>
      <c r="J168" s="341"/>
      <c r="K168" s="341"/>
      <c r="L168" s="341"/>
      <c r="M168" s="341"/>
      <c r="N168" s="341"/>
      <c r="O168" s="341"/>
      <c r="P168" s="347"/>
      <c r="Q168" s="341"/>
      <c r="R168" s="341"/>
      <c r="S168" s="144"/>
      <c r="T168" s="341"/>
      <c r="U168" s="144"/>
      <c r="V168" s="305"/>
      <c r="W168" s="305"/>
      <c r="X168" s="305"/>
      <c r="Y168" s="305"/>
      <c r="Z168" s="305"/>
      <c r="AA168" s="305"/>
      <c r="AB168" s="305"/>
      <c r="AC168" s="305"/>
    </row>
    <row r="169" spans="2:29" ht="18" customHeight="1" x14ac:dyDescent="0.25">
      <c r="B169" s="341"/>
      <c r="C169" s="341"/>
      <c r="D169" s="342"/>
      <c r="E169" s="342"/>
      <c r="F169" s="341"/>
      <c r="G169" s="341"/>
      <c r="H169" s="341"/>
      <c r="I169" s="341"/>
      <c r="J169" s="341"/>
      <c r="K169" s="341"/>
      <c r="L169" s="341"/>
      <c r="M169" s="341"/>
      <c r="N169" s="341"/>
      <c r="O169" s="341"/>
      <c r="P169" s="347"/>
      <c r="Q169" s="341"/>
      <c r="R169" s="341"/>
      <c r="S169" s="144"/>
      <c r="T169" s="341"/>
      <c r="U169" s="144"/>
      <c r="V169" s="305"/>
      <c r="W169" s="305"/>
      <c r="X169" s="305"/>
      <c r="Y169" s="305"/>
      <c r="Z169" s="305"/>
      <c r="AA169" s="305"/>
      <c r="AB169" s="305"/>
      <c r="AC169" s="305"/>
    </row>
    <row r="170" spans="2:29" ht="18" customHeight="1" x14ac:dyDescent="0.25">
      <c r="B170" s="341"/>
      <c r="C170" s="341"/>
      <c r="D170" s="342"/>
      <c r="E170" s="342"/>
      <c r="F170" s="341"/>
      <c r="G170" s="341"/>
      <c r="H170" s="341"/>
      <c r="I170" s="341"/>
      <c r="J170" s="341"/>
      <c r="K170" s="341"/>
      <c r="L170" s="341"/>
      <c r="M170" s="341"/>
      <c r="N170" s="341"/>
      <c r="O170" s="341"/>
      <c r="P170" s="347"/>
      <c r="Q170" s="341"/>
      <c r="R170" s="341"/>
      <c r="S170" s="144"/>
      <c r="T170" s="341"/>
      <c r="U170" s="144"/>
      <c r="V170" s="305"/>
      <c r="W170" s="305"/>
      <c r="X170" s="305"/>
      <c r="Y170" s="305"/>
      <c r="Z170" s="305"/>
      <c r="AA170" s="305"/>
      <c r="AB170" s="305"/>
      <c r="AC170" s="305"/>
    </row>
    <row r="171" spans="2:29" ht="18" customHeight="1" x14ac:dyDescent="0.25">
      <c r="B171" s="341"/>
      <c r="C171" s="341"/>
      <c r="D171" s="342"/>
      <c r="E171" s="342"/>
      <c r="F171" s="341"/>
      <c r="G171" s="341"/>
      <c r="H171" s="341"/>
      <c r="I171" s="341"/>
      <c r="J171" s="341"/>
      <c r="K171" s="341"/>
      <c r="L171" s="341"/>
      <c r="M171" s="341"/>
      <c r="N171" s="341"/>
      <c r="O171" s="341"/>
      <c r="P171" s="347"/>
      <c r="Q171" s="341"/>
      <c r="R171" s="341"/>
      <c r="S171" s="144"/>
      <c r="T171" s="341"/>
      <c r="U171" s="144"/>
      <c r="V171" s="305"/>
      <c r="W171" s="305"/>
      <c r="X171" s="305"/>
      <c r="Y171" s="305"/>
      <c r="Z171" s="305"/>
      <c r="AA171" s="305"/>
      <c r="AB171" s="305"/>
      <c r="AC171" s="305"/>
    </row>
    <row r="172" spans="2:29" ht="18" customHeight="1" x14ac:dyDescent="0.25">
      <c r="B172" s="341"/>
      <c r="C172" s="341"/>
      <c r="D172" s="342"/>
      <c r="E172" s="342"/>
      <c r="F172" s="341"/>
      <c r="G172" s="341"/>
      <c r="H172" s="341"/>
      <c r="I172" s="341"/>
      <c r="J172" s="341"/>
      <c r="K172" s="341"/>
      <c r="L172" s="341"/>
      <c r="M172" s="341"/>
      <c r="N172" s="341"/>
      <c r="O172" s="341"/>
      <c r="P172" s="347"/>
      <c r="Q172" s="341"/>
      <c r="R172" s="341"/>
      <c r="S172" s="144"/>
      <c r="T172" s="341"/>
      <c r="U172" s="144"/>
      <c r="V172" s="305"/>
      <c r="W172" s="305"/>
      <c r="X172" s="305"/>
      <c r="Y172" s="305"/>
      <c r="Z172" s="305"/>
      <c r="AA172" s="305"/>
      <c r="AB172" s="305"/>
      <c r="AC172" s="305"/>
    </row>
    <row r="173" spans="2:29" ht="18" customHeight="1" x14ac:dyDescent="0.25">
      <c r="B173" s="341"/>
      <c r="C173" s="341"/>
      <c r="D173" s="342"/>
      <c r="E173" s="342"/>
      <c r="F173" s="341"/>
      <c r="G173" s="341"/>
      <c r="H173" s="341"/>
      <c r="I173" s="341"/>
      <c r="J173" s="341"/>
      <c r="K173" s="341"/>
      <c r="L173" s="341"/>
      <c r="M173" s="341"/>
      <c r="N173" s="341"/>
      <c r="O173" s="341"/>
      <c r="P173" s="347"/>
      <c r="Q173" s="341"/>
      <c r="R173" s="341"/>
      <c r="S173" s="144"/>
      <c r="T173" s="341"/>
      <c r="U173" s="144"/>
      <c r="V173" s="305"/>
      <c r="W173" s="305"/>
      <c r="X173" s="305"/>
      <c r="Y173" s="305"/>
      <c r="Z173" s="305"/>
      <c r="AA173" s="305"/>
      <c r="AB173" s="305"/>
      <c r="AC173" s="305"/>
    </row>
    <row r="174" spans="2:29" ht="18" customHeight="1" x14ac:dyDescent="0.25">
      <c r="B174" s="341"/>
      <c r="C174" s="341"/>
      <c r="D174" s="342"/>
      <c r="E174" s="342"/>
      <c r="F174" s="341"/>
      <c r="G174" s="341"/>
      <c r="H174" s="341"/>
      <c r="I174" s="341"/>
      <c r="J174" s="341"/>
      <c r="K174" s="341"/>
      <c r="L174" s="341"/>
      <c r="M174" s="341"/>
      <c r="N174" s="341"/>
      <c r="O174" s="341"/>
      <c r="P174" s="347"/>
      <c r="Q174" s="341"/>
      <c r="R174" s="341"/>
      <c r="S174" s="144"/>
      <c r="T174" s="341"/>
      <c r="U174" s="144"/>
      <c r="V174" s="305"/>
      <c r="W174" s="305"/>
      <c r="X174" s="305"/>
      <c r="Y174" s="305"/>
      <c r="Z174" s="305"/>
      <c r="AA174" s="305"/>
      <c r="AB174" s="305"/>
      <c r="AC174" s="305"/>
    </row>
    <row r="175" spans="2:29" ht="18" customHeight="1" x14ac:dyDescent="0.25">
      <c r="B175" s="341"/>
      <c r="C175" s="341"/>
      <c r="D175" s="342"/>
      <c r="E175" s="342"/>
      <c r="F175" s="341"/>
      <c r="G175" s="341"/>
      <c r="H175" s="341"/>
      <c r="I175" s="341"/>
      <c r="J175" s="341"/>
      <c r="K175" s="341"/>
      <c r="L175" s="341"/>
      <c r="M175" s="341"/>
      <c r="N175" s="341"/>
      <c r="O175" s="341"/>
      <c r="P175" s="347"/>
      <c r="Q175" s="341"/>
      <c r="R175" s="341"/>
      <c r="S175" s="144"/>
      <c r="T175" s="341"/>
      <c r="U175" s="144"/>
      <c r="V175" s="305"/>
      <c r="W175" s="305"/>
      <c r="X175" s="305"/>
      <c r="Y175" s="305"/>
      <c r="Z175" s="305"/>
      <c r="AA175" s="305"/>
      <c r="AB175" s="305"/>
      <c r="AC175" s="305"/>
    </row>
    <row r="176" spans="2:29" ht="18" customHeight="1" x14ac:dyDescent="0.25">
      <c r="B176" s="341"/>
      <c r="C176" s="341"/>
      <c r="D176" s="342"/>
      <c r="E176" s="342"/>
      <c r="F176" s="341"/>
      <c r="G176" s="341"/>
      <c r="H176" s="341"/>
      <c r="I176" s="341"/>
      <c r="J176" s="341"/>
      <c r="K176" s="341"/>
      <c r="L176" s="341"/>
      <c r="M176" s="341"/>
      <c r="N176" s="341"/>
      <c r="O176" s="341"/>
      <c r="P176" s="347"/>
      <c r="Q176" s="341"/>
      <c r="R176" s="341"/>
      <c r="S176" s="144"/>
      <c r="T176" s="341"/>
      <c r="U176" s="144"/>
      <c r="V176" s="305"/>
      <c r="W176" s="305"/>
      <c r="X176" s="305"/>
      <c r="Y176" s="305"/>
      <c r="Z176" s="305"/>
      <c r="AA176" s="305"/>
      <c r="AB176" s="305"/>
      <c r="AC176" s="305"/>
    </row>
    <row r="177" spans="2:29" ht="18" customHeight="1" x14ac:dyDescent="0.25">
      <c r="B177" s="341"/>
      <c r="C177" s="341"/>
      <c r="D177" s="342"/>
      <c r="E177" s="342"/>
      <c r="F177" s="341"/>
      <c r="G177" s="341"/>
      <c r="H177" s="341"/>
      <c r="I177" s="341"/>
      <c r="J177" s="341"/>
      <c r="K177" s="341"/>
      <c r="L177" s="341"/>
      <c r="M177" s="341"/>
      <c r="N177" s="341"/>
      <c r="O177" s="341"/>
      <c r="P177" s="347"/>
      <c r="Q177" s="341"/>
      <c r="R177" s="341"/>
      <c r="S177" s="144"/>
      <c r="T177" s="341"/>
      <c r="U177" s="144"/>
      <c r="V177" s="305"/>
      <c r="W177" s="305"/>
      <c r="X177" s="305"/>
      <c r="Y177" s="305"/>
      <c r="Z177" s="305"/>
      <c r="AA177" s="305"/>
      <c r="AB177" s="305"/>
      <c r="AC177" s="305"/>
    </row>
    <row r="178" spans="2:29" ht="18" customHeight="1" x14ac:dyDescent="0.25">
      <c r="B178" s="341"/>
      <c r="C178" s="341"/>
      <c r="D178" s="342"/>
      <c r="E178" s="342"/>
      <c r="F178" s="341"/>
      <c r="G178" s="341"/>
      <c r="H178" s="341"/>
      <c r="I178" s="341"/>
      <c r="J178" s="341"/>
      <c r="K178" s="341"/>
      <c r="L178" s="341"/>
      <c r="M178" s="341"/>
      <c r="N178" s="341"/>
      <c r="O178" s="341"/>
      <c r="P178" s="347"/>
      <c r="Q178" s="341"/>
      <c r="R178" s="341"/>
      <c r="S178" s="144"/>
      <c r="T178" s="341"/>
      <c r="U178" s="144"/>
      <c r="V178" s="305"/>
      <c r="W178" s="305"/>
      <c r="X178" s="305"/>
      <c r="Y178" s="305"/>
      <c r="Z178" s="305"/>
      <c r="AA178" s="305"/>
      <c r="AB178" s="305"/>
      <c r="AC178" s="305"/>
    </row>
    <row r="179" spans="2:29" ht="18" customHeight="1" x14ac:dyDescent="0.25">
      <c r="B179" s="341"/>
      <c r="C179" s="341"/>
      <c r="D179" s="342"/>
      <c r="E179" s="342"/>
      <c r="F179" s="341"/>
      <c r="G179" s="341"/>
      <c r="H179" s="341"/>
      <c r="I179" s="341"/>
      <c r="J179" s="341"/>
      <c r="K179" s="341"/>
      <c r="L179" s="341"/>
      <c r="M179" s="341"/>
      <c r="N179" s="341"/>
      <c r="O179" s="341"/>
      <c r="P179" s="347"/>
      <c r="Q179" s="341"/>
      <c r="R179" s="341"/>
      <c r="S179" s="144"/>
      <c r="T179" s="341"/>
      <c r="U179" s="144"/>
      <c r="V179" s="305"/>
      <c r="W179" s="305"/>
      <c r="X179" s="305"/>
      <c r="Y179" s="305"/>
      <c r="Z179" s="305"/>
      <c r="AA179" s="305"/>
      <c r="AB179" s="305"/>
      <c r="AC179" s="305"/>
    </row>
    <row r="180" spans="2:29" ht="18" customHeight="1" x14ac:dyDescent="0.25">
      <c r="B180" s="341"/>
      <c r="C180" s="341"/>
      <c r="D180" s="342"/>
      <c r="E180" s="342"/>
      <c r="F180" s="341"/>
      <c r="G180" s="341"/>
      <c r="H180" s="341"/>
      <c r="I180" s="341"/>
      <c r="J180" s="341"/>
      <c r="K180" s="341"/>
      <c r="L180" s="341"/>
      <c r="M180" s="341"/>
      <c r="N180" s="341"/>
      <c r="O180" s="341"/>
      <c r="P180" s="347"/>
      <c r="Q180" s="341"/>
      <c r="R180" s="341"/>
      <c r="S180" s="144"/>
      <c r="T180" s="341"/>
      <c r="U180" s="144"/>
      <c r="V180" s="305"/>
      <c r="W180" s="305"/>
      <c r="X180" s="305"/>
      <c r="Y180" s="305"/>
      <c r="Z180" s="305"/>
      <c r="AA180" s="305"/>
      <c r="AB180" s="305"/>
      <c r="AC180" s="305"/>
    </row>
    <row r="181" spans="2:29" ht="18" customHeight="1" x14ac:dyDescent="0.25">
      <c r="B181" s="341"/>
      <c r="C181" s="341"/>
      <c r="D181" s="342"/>
      <c r="E181" s="342"/>
      <c r="F181" s="341"/>
      <c r="G181" s="341"/>
      <c r="H181" s="341"/>
      <c r="I181" s="341"/>
      <c r="J181" s="341"/>
      <c r="K181" s="341"/>
      <c r="L181" s="341"/>
      <c r="M181" s="341"/>
      <c r="N181" s="341"/>
      <c r="O181" s="341"/>
      <c r="P181" s="347"/>
      <c r="Q181" s="341"/>
      <c r="R181" s="341"/>
      <c r="S181" s="144"/>
      <c r="T181" s="341"/>
      <c r="U181" s="144"/>
      <c r="V181" s="305"/>
      <c r="W181" s="305"/>
      <c r="X181" s="305"/>
      <c r="Y181" s="305"/>
      <c r="Z181" s="305"/>
      <c r="AA181" s="305"/>
      <c r="AB181" s="305"/>
      <c r="AC181" s="305"/>
    </row>
    <row r="182" spans="2:29" ht="18" customHeight="1" x14ac:dyDescent="0.25">
      <c r="B182" s="341"/>
      <c r="C182" s="341"/>
      <c r="D182" s="342"/>
      <c r="E182" s="342"/>
      <c r="F182" s="341"/>
      <c r="G182" s="341"/>
      <c r="H182" s="341"/>
      <c r="I182" s="341"/>
      <c r="J182" s="341"/>
      <c r="K182" s="341"/>
      <c r="L182" s="341"/>
      <c r="M182" s="341"/>
      <c r="N182" s="341"/>
      <c r="O182" s="341"/>
      <c r="P182" s="347"/>
      <c r="Q182" s="341"/>
      <c r="R182" s="341"/>
      <c r="S182" s="144"/>
      <c r="T182" s="341"/>
      <c r="U182" s="144"/>
      <c r="V182" s="305"/>
      <c r="W182" s="305"/>
      <c r="X182" s="305"/>
      <c r="Y182" s="305"/>
      <c r="Z182" s="305"/>
      <c r="AA182" s="305"/>
      <c r="AB182" s="305"/>
      <c r="AC182" s="305"/>
    </row>
    <row r="183" spans="2:29" ht="18" customHeight="1" x14ac:dyDescent="0.25">
      <c r="B183" s="341"/>
      <c r="C183" s="341"/>
      <c r="D183" s="342"/>
      <c r="E183" s="342"/>
      <c r="F183" s="341"/>
      <c r="G183" s="341"/>
      <c r="H183" s="341"/>
      <c r="I183" s="341"/>
      <c r="J183" s="341"/>
      <c r="K183" s="341"/>
      <c r="L183" s="341"/>
      <c r="M183" s="341"/>
      <c r="N183" s="341"/>
      <c r="O183" s="341"/>
      <c r="P183" s="347"/>
      <c r="Q183" s="341"/>
      <c r="R183" s="341"/>
      <c r="S183" s="144"/>
      <c r="T183" s="341"/>
      <c r="U183" s="144"/>
      <c r="V183" s="305"/>
      <c r="W183" s="305"/>
      <c r="X183" s="305"/>
      <c r="Y183" s="305"/>
      <c r="Z183" s="305"/>
      <c r="AA183" s="305"/>
      <c r="AB183" s="305"/>
      <c r="AC183" s="305"/>
    </row>
    <row r="184" spans="2:29" ht="18" customHeight="1" x14ac:dyDescent="0.25">
      <c r="B184" s="341"/>
      <c r="C184" s="341"/>
      <c r="D184" s="342"/>
      <c r="E184" s="342"/>
      <c r="F184" s="341"/>
      <c r="G184" s="341"/>
      <c r="H184" s="341"/>
      <c r="I184" s="341"/>
      <c r="J184" s="341"/>
      <c r="K184" s="341"/>
      <c r="L184" s="341"/>
      <c r="M184" s="341"/>
      <c r="N184" s="341"/>
      <c r="O184" s="341"/>
      <c r="P184" s="347"/>
      <c r="Q184" s="341"/>
      <c r="R184" s="341"/>
      <c r="S184" s="144"/>
      <c r="T184" s="341"/>
      <c r="U184" s="144"/>
      <c r="V184" s="305"/>
      <c r="W184" s="305"/>
      <c r="X184" s="305"/>
      <c r="Y184" s="305"/>
      <c r="Z184" s="305"/>
      <c r="AA184" s="305"/>
      <c r="AB184" s="305"/>
      <c r="AC184" s="305"/>
    </row>
    <row r="185" spans="2:29" ht="18" customHeight="1" x14ac:dyDescent="0.25">
      <c r="B185" s="341"/>
      <c r="C185" s="341"/>
      <c r="D185" s="342"/>
      <c r="E185" s="342"/>
      <c r="F185" s="341"/>
      <c r="G185" s="341"/>
      <c r="H185" s="341"/>
      <c r="I185" s="341"/>
      <c r="J185" s="341"/>
      <c r="K185" s="341"/>
      <c r="L185" s="341"/>
      <c r="M185" s="341"/>
      <c r="N185" s="341"/>
      <c r="O185" s="341"/>
      <c r="P185" s="347"/>
      <c r="Q185" s="341"/>
      <c r="R185" s="341"/>
      <c r="S185" s="144"/>
      <c r="T185" s="341"/>
      <c r="U185" s="144"/>
      <c r="V185" s="305"/>
      <c r="W185" s="305"/>
      <c r="X185" s="305"/>
      <c r="Y185" s="305"/>
      <c r="Z185" s="305"/>
      <c r="AA185" s="305"/>
      <c r="AB185" s="305"/>
      <c r="AC185" s="305"/>
    </row>
    <row r="186" spans="2:29" ht="18" customHeight="1" x14ac:dyDescent="0.25">
      <c r="B186" s="341"/>
      <c r="C186" s="341"/>
      <c r="D186" s="342"/>
      <c r="E186" s="342"/>
      <c r="F186" s="341"/>
      <c r="G186" s="341"/>
      <c r="H186" s="341"/>
      <c r="I186" s="341"/>
      <c r="J186" s="341"/>
      <c r="K186" s="341"/>
      <c r="L186" s="341"/>
      <c r="M186" s="341"/>
      <c r="N186" s="341"/>
      <c r="O186" s="341"/>
      <c r="P186" s="347"/>
      <c r="Q186" s="341"/>
      <c r="R186" s="341"/>
      <c r="S186" s="144"/>
      <c r="T186" s="341"/>
      <c r="U186" s="144"/>
      <c r="V186" s="305"/>
      <c r="W186" s="305"/>
      <c r="X186" s="305"/>
      <c r="Y186" s="305"/>
      <c r="Z186" s="305"/>
      <c r="AA186" s="305"/>
      <c r="AB186" s="305"/>
      <c r="AC186" s="305"/>
    </row>
    <row r="187" spans="2:29" ht="18" customHeight="1" x14ac:dyDescent="0.25">
      <c r="B187" s="341"/>
      <c r="C187" s="341"/>
      <c r="D187" s="342"/>
      <c r="E187" s="342"/>
      <c r="F187" s="341"/>
      <c r="G187" s="341"/>
      <c r="H187" s="341"/>
      <c r="I187" s="341"/>
      <c r="J187" s="341"/>
      <c r="K187" s="341"/>
      <c r="L187" s="341"/>
      <c r="M187" s="341"/>
      <c r="N187" s="341"/>
      <c r="O187" s="341"/>
      <c r="P187" s="347"/>
      <c r="Q187" s="341"/>
      <c r="R187" s="341"/>
      <c r="S187" s="144"/>
      <c r="T187" s="341"/>
      <c r="U187" s="144"/>
      <c r="V187" s="305"/>
      <c r="W187" s="305"/>
      <c r="X187" s="305"/>
      <c r="Y187" s="305"/>
      <c r="Z187" s="305"/>
      <c r="AA187" s="305"/>
      <c r="AB187" s="305"/>
      <c r="AC187" s="305"/>
    </row>
    <row r="188" spans="2:29" ht="18" customHeight="1" x14ac:dyDescent="0.25">
      <c r="B188" s="341"/>
      <c r="C188" s="341"/>
      <c r="D188" s="342"/>
      <c r="E188" s="342"/>
      <c r="F188" s="341"/>
      <c r="G188" s="341"/>
      <c r="H188" s="341"/>
      <c r="I188" s="341"/>
      <c r="J188" s="341"/>
      <c r="K188" s="341"/>
      <c r="L188" s="341"/>
      <c r="M188" s="341"/>
      <c r="N188" s="341"/>
      <c r="O188" s="341"/>
      <c r="P188" s="347"/>
      <c r="Q188" s="341"/>
      <c r="R188" s="341"/>
      <c r="S188" s="144"/>
      <c r="T188" s="341"/>
      <c r="U188" s="144"/>
      <c r="V188" s="305"/>
      <c r="W188" s="305"/>
      <c r="X188" s="305"/>
      <c r="Y188" s="305"/>
      <c r="Z188" s="305"/>
      <c r="AA188" s="305"/>
      <c r="AB188" s="305"/>
      <c r="AC188" s="305"/>
    </row>
    <row r="189" spans="2:29" ht="18" customHeight="1" x14ac:dyDescent="0.25">
      <c r="B189" s="341"/>
      <c r="C189" s="341"/>
      <c r="D189" s="342"/>
      <c r="E189" s="342"/>
      <c r="F189" s="341"/>
      <c r="G189" s="341"/>
      <c r="H189" s="341"/>
      <c r="I189" s="341"/>
      <c r="J189" s="341"/>
      <c r="K189" s="341"/>
      <c r="L189" s="341"/>
      <c r="M189" s="341"/>
      <c r="N189" s="341"/>
      <c r="O189" s="341"/>
      <c r="P189" s="347"/>
      <c r="Q189" s="341"/>
      <c r="R189" s="341"/>
      <c r="S189" s="144"/>
      <c r="T189" s="341"/>
      <c r="U189" s="144"/>
      <c r="V189" s="305"/>
      <c r="W189" s="305"/>
      <c r="X189" s="305"/>
      <c r="Y189" s="305"/>
      <c r="Z189" s="305"/>
      <c r="AA189" s="305"/>
      <c r="AB189" s="305"/>
      <c r="AC189" s="305"/>
    </row>
    <row r="190" spans="2:29" ht="18" customHeight="1" x14ac:dyDescent="0.25">
      <c r="B190" s="341"/>
      <c r="C190" s="341"/>
      <c r="D190" s="342"/>
      <c r="E190" s="342"/>
      <c r="F190" s="341"/>
      <c r="G190" s="341"/>
      <c r="H190" s="341"/>
      <c r="I190" s="341"/>
      <c r="J190" s="341"/>
      <c r="K190" s="341"/>
      <c r="L190" s="341"/>
      <c r="M190" s="341"/>
      <c r="N190" s="341"/>
      <c r="O190" s="341"/>
      <c r="P190" s="347"/>
      <c r="Q190" s="341"/>
      <c r="R190" s="341"/>
      <c r="S190" s="144"/>
      <c r="T190" s="341"/>
      <c r="U190" s="144"/>
      <c r="V190" s="305"/>
      <c r="W190" s="305"/>
      <c r="X190" s="305"/>
      <c r="Y190" s="305"/>
      <c r="Z190" s="305"/>
      <c r="AA190" s="305"/>
      <c r="AB190" s="305"/>
      <c r="AC190" s="305"/>
    </row>
    <row r="191" spans="2:29" ht="18" customHeight="1" x14ac:dyDescent="0.25">
      <c r="B191" s="341"/>
      <c r="C191" s="341"/>
      <c r="D191" s="342"/>
      <c r="E191" s="342"/>
      <c r="F191" s="341"/>
      <c r="G191" s="341"/>
      <c r="H191" s="341"/>
      <c r="I191" s="341"/>
      <c r="J191" s="341"/>
      <c r="K191" s="341"/>
      <c r="L191" s="341"/>
      <c r="M191" s="341"/>
      <c r="N191" s="341"/>
      <c r="O191" s="341"/>
      <c r="P191" s="347"/>
      <c r="Q191" s="341"/>
      <c r="R191" s="341"/>
      <c r="S191" s="144"/>
      <c r="T191" s="341"/>
      <c r="U191" s="144"/>
      <c r="V191" s="305"/>
      <c r="W191" s="305"/>
      <c r="X191" s="305"/>
      <c r="Y191" s="305"/>
      <c r="Z191" s="305"/>
      <c r="AA191" s="305"/>
      <c r="AB191" s="305"/>
      <c r="AC191" s="305"/>
    </row>
    <row r="192" spans="2:29" ht="18" customHeight="1" x14ac:dyDescent="0.25">
      <c r="B192" s="341"/>
      <c r="C192" s="341"/>
      <c r="D192" s="342"/>
      <c r="E192" s="342"/>
      <c r="F192" s="341"/>
      <c r="G192" s="341"/>
      <c r="H192" s="341"/>
      <c r="I192" s="341"/>
      <c r="J192" s="341"/>
      <c r="K192" s="341"/>
      <c r="L192" s="341"/>
      <c r="M192" s="341"/>
      <c r="N192" s="341"/>
      <c r="O192" s="341"/>
      <c r="P192" s="347"/>
      <c r="Q192" s="341"/>
      <c r="R192" s="341"/>
      <c r="S192" s="144"/>
      <c r="T192" s="341"/>
      <c r="U192" s="144"/>
      <c r="V192" s="305"/>
      <c r="W192" s="305"/>
      <c r="X192" s="305"/>
      <c r="Y192" s="305"/>
      <c r="Z192" s="305"/>
      <c r="AA192" s="305"/>
      <c r="AB192" s="305"/>
      <c r="AC192" s="305"/>
    </row>
    <row r="193" spans="2:29" ht="18" customHeight="1" x14ac:dyDescent="0.25">
      <c r="B193" s="341"/>
      <c r="C193" s="341"/>
      <c r="D193" s="342"/>
      <c r="E193" s="342"/>
      <c r="F193" s="341"/>
      <c r="G193" s="341"/>
      <c r="H193" s="341"/>
      <c r="I193" s="341"/>
      <c r="J193" s="341"/>
      <c r="K193" s="341"/>
      <c r="L193" s="341"/>
      <c r="M193" s="341"/>
      <c r="N193" s="341"/>
      <c r="O193" s="341"/>
      <c r="P193" s="347"/>
      <c r="Q193" s="341"/>
      <c r="R193" s="341"/>
      <c r="S193" s="144"/>
      <c r="T193" s="341"/>
      <c r="U193" s="144"/>
      <c r="V193" s="305"/>
      <c r="W193" s="305"/>
      <c r="X193" s="305"/>
      <c r="Y193" s="305"/>
      <c r="Z193" s="305"/>
      <c r="AA193" s="305"/>
      <c r="AB193" s="305"/>
      <c r="AC193" s="305"/>
    </row>
    <row r="194" spans="2:29" ht="18" customHeight="1" x14ac:dyDescent="0.25">
      <c r="B194" s="341"/>
      <c r="C194" s="341"/>
      <c r="D194" s="342"/>
      <c r="E194" s="342"/>
      <c r="F194" s="341"/>
      <c r="G194" s="341"/>
      <c r="H194" s="341"/>
      <c r="I194" s="341"/>
      <c r="J194" s="341"/>
      <c r="K194" s="341"/>
      <c r="L194" s="341"/>
      <c r="M194" s="341"/>
      <c r="N194" s="341"/>
      <c r="O194" s="341"/>
      <c r="P194" s="347"/>
      <c r="Q194" s="341"/>
      <c r="R194" s="341"/>
      <c r="S194" s="144"/>
      <c r="T194" s="341"/>
      <c r="U194" s="144"/>
      <c r="V194" s="305"/>
      <c r="W194" s="305"/>
      <c r="X194" s="305"/>
      <c r="Y194" s="305"/>
      <c r="Z194" s="305"/>
      <c r="AA194" s="305"/>
      <c r="AB194" s="305"/>
      <c r="AC194" s="305"/>
    </row>
    <row r="195" spans="2:29" ht="18" customHeight="1" x14ac:dyDescent="0.25">
      <c r="B195" s="341"/>
      <c r="C195" s="341"/>
      <c r="D195" s="342"/>
      <c r="E195" s="342"/>
      <c r="F195" s="341"/>
      <c r="G195" s="341"/>
      <c r="H195" s="341"/>
      <c r="I195" s="341"/>
      <c r="J195" s="341"/>
      <c r="K195" s="341"/>
      <c r="L195" s="341"/>
      <c r="M195" s="341"/>
      <c r="N195" s="341"/>
      <c r="O195" s="341"/>
      <c r="P195" s="347"/>
      <c r="Q195" s="341"/>
      <c r="R195" s="341"/>
      <c r="S195" s="144"/>
      <c r="T195" s="341"/>
      <c r="U195" s="144"/>
      <c r="V195" s="305"/>
      <c r="W195" s="305"/>
      <c r="X195" s="305"/>
      <c r="Y195" s="305"/>
      <c r="Z195" s="305"/>
      <c r="AA195" s="305"/>
      <c r="AB195" s="305"/>
      <c r="AC195" s="305"/>
    </row>
    <row r="196" spans="2:29" ht="18" customHeight="1" x14ac:dyDescent="0.25">
      <c r="B196" s="341"/>
      <c r="C196" s="341"/>
      <c r="D196" s="342"/>
      <c r="E196" s="342"/>
      <c r="F196" s="341"/>
      <c r="G196" s="341"/>
      <c r="H196" s="341"/>
      <c r="I196" s="341"/>
      <c r="J196" s="341"/>
      <c r="K196" s="341"/>
      <c r="L196" s="341"/>
      <c r="M196" s="341"/>
      <c r="N196" s="341"/>
      <c r="O196" s="341"/>
      <c r="P196" s="347"/>
      <c r="Q196" s="341"/>
      <c r="R196" s="341"/>
      <c r="S196" s="144"/>
      <c r="T196" s="341"/>
      <c r="U196" s="144"/>
      <c r="V196" s="305"/>
      <c r="W196" s="305"/>
      <c r="X196" s="305"/>
      <c r="Y196" s="305"/>
      <c r="Z196" s="305"/>
      <c r="AA196" s="305"/>
      <c r="AB196" s="305"/>
      <c r="AC196" s="305"/>
    </row>
    <row r="197" spans="2:29" ht="18" customHeight="1" x14ac:dyDescent="0.25">
      <c r="B197" s="341"/>
      <c r="C197" s="341"/>
      <c r="D197" s="342"/>
      <c r="E197" s="342"/>
      <c r="F197" s="341"/>
      <c r="G197" s="341"/>
      <c r="H197" s="341"/>
      <c r="I197" s="341"/>
      <c r="J197" s="341"/>
      <c r="K197" s="341"/>
      <c r="L197" s="341"/>
      <c r="M197" s="341"/>
      <c r="N197" s="341"/>
      <c r="O197" s="341"/>
      <c r="P197" s="347"/>
      <c r="Q197" s="341"/>
      <c r="R197" s="341"/>
      <c r="S197" s="144"/>
      <c r="T197" s="341"/>
      <c r="U197" s="144"/>
      <c r="V197" s="305"/>
      <c r="W197" s="305"/>
      <c r="X197" s="305"/>
      <c r="Y197" s="305"/>
      <c r="Z197" s="305"/>
      <c r="AA197" s="305"/>
      <c r="AB197" s="305"/>
      <c r="AC197" s="305"/>
    </row>
    <row r="198" spans="2:29" ht="18" customHeight="1" x14ac:dyDescent="0.25">
      <c r="B198" s="341"/>
      <c r="C198" s="341"/>
      <c r="D198" s="342"/>
      <c r="E198" s="342"/>
      <c r="F198" s="341"/>
      <c r="G198" s="341"/>
      <c r="H198" s="341"/>
      <c r="I198" s="341"/>
      <c r="J198" s="341"/>
      <c r="K198" s="341"/>
      <c r="L198" s="341"/>
      <c r="M198" s="341"/>
      <c r="N198" s="341"/>
      <c r="O198" s="341"/>
      <c r="P198" s="347"/>
      <c r="Q198" s="341"/>
      <c r="R198" s="341"/>
      <c r="S198" s="144"/>
      <c r="T198" s="341"/>
      <c r="U198" s="144"/>
      <c r="V198" s="305"/>
      <c r="W198" s="305"/>
      <c r="X198" s="305"/>
      <c r="Y198" s="305"/>
      <c r="Z198" s="305"/>
      <c r="AA198" s="305"/>
      <c r="AB198" s="305"/>
      <c r="AC198" s="305"/>
    </row>
    <row r="199" spans="2:29" ht="18" customHeight="1" x14ac:dyDescent="0.25">
      <c r="B199" s="341"/>
      <c r="C199" s="341"/>
      <c r="D199" s="342"/>
      <c r="E199" s="342"/>
      <c r="F199" s="341"/>
      <c r="G199" s="341"/>
      <c r="H199" s="341"/>
      <c r="I199" s="341"/>
      <c r="J199" s="341"/>
      <c r="K199" s="341"/>
      <c r="L199" s="341"/>
      <c r="M199" s="341"/>
      <c r="N199" s="341"/>
      <c r="O199" s="341"/>
      <c r="P199" s="347"/>
      <c r="Q199" s="341"/>
      <c r="R199" s="341"/>
      <c r="S199" s="144"/>
      <c r="T199" s="341"/>
      <c r="U199" s="144"/>
      <c r="V199" s="305"/>
      <c r="W199" s="305"/>
      <c r="X199" s="305"/>
      <c r="Y199" s="305"/>
      <c r="Z199" s="305"/>
      <c r="AA199" s="305"/>
      <c r="AB199" s="305"/>
      <c r="AC199" s="305"/>
    </row>
    <row r="200" spans="2:29" ht="18" customHeight="1" x14ac:dyDescent="0.25">
      <c r="B200" s="341"/>
      <c r="C200" s="341"/>
      <c r="D200" s="342"/>
      <c r="E200" s="342"/>
      <c r="F200" s="341"/>
      <c r="G200" s="341"/>
      <c r="H200" s="341"/>
      <c r="I200" s="341"/>
      <c r="J200" s="341"/>
      <c r="K200" s="341"/>
      <c r="L200" s="341"/>
      <c r="M200" s="341"/>
      <c r="N200" s="341"/>
      <c r="O200" s="341"/>
      <c r="P200" s="347"/>
      <c r="Q200" s="341"/>
      <c r="R200" s="341"/>
      <c r="S200" s="144"/>
      <c r="T200" s="341"/>
      <c r="U200" s="144"/>
      <c r="V200" s="305"/>
      <c r="W200" s="305"/>
      <c r="X200" s="305"/>
      <c r="Y200" s="305"/>
      <c r="Z200" s="305"/>
      <c r="AA200" s="305"/>
      <c r="AB200" s="305"/>
      <c r="AC200" s="305"/>
    </row>
    <row r="201" spans="2:29" ht="18" customHeight="1" x14ac:dyDescent="0.25">
      <c r="B201" s="341"/>
      <c r="C201" s="341"/>
      <c r="D201" s="342"/>
      <c r="E201" s="342"/>
      <c r="F201" s="341"/>
      <c r="G201" s="341"/>
      <c r="H201" s="341"/>
      <c r="I201" s="341"/>
      <c r="J201" s="341"/>
      <c r="K201" s="341"/>
      <c r="L201" s="341"/>
      <c r="M201" s="341"/>
      <c r="N201" s="341"/>
      <c r="O201" s="341"/>
      <c r="P201" s="347"/>
      <c r="Q201" s="341"/>
      <c r="R201" s="341"/>
      <c r="S201" s="144"/>
      <c r="T201" s="341"/>
      <c r="U201" s="144"/>
      <c r="V201" s="305"/>
      <c r="W201" s="305"/>
      <c r="X201" s="305"/>
      <c r="Y201" s="305"/>
      <c r="Z201" s="305"/>
      <c r="AA201" s="305"/>
      <c r="AB201" s="305"/>
      <c r="AC201" s="305"/>
    </row>
    <row r="202" spans="2:29" ht="18" customHeight="1" x14ac:dyDescent="0.25">
      <c r="B202" s="341"/>
      <c r="C202" s="341"/>
      <c r="D202" s="342"/>
      <c r="E202" s="342"/>
      <c r="F202" s="341"/>
      <c r="G202" s="341"/>
      <c r="H202" s="341"/>
      <c r="I202" s="341"/>
      <c r="J202" s="341"/>
      <c r="K202" s="341"/>
      <c r="L202" s="341"/>
      <c r="M202" s="341"/>
      <c r="N202" s="341"/>
      <c r="O202" s="341"/>
      <c r="P202" s="347"/>
      <c r="Q202" s="341"/>
      <c r="R202" s="341"/>
      <c r="S202" s="144"/>
      <c r="T202" s="341"/>
      <c r="U202" s="144"/>
      <c r="V202" s="305"/>
      <c r="W202" s="305"/>
      <c r="X202" s="305"/>
      <c r="Y202" s="305"/>
      <c r="Z202" s="305"/>
      <c r="AA202" s="305"/>
      <c r="AB202" s="305"/>
      <c r="AC202" s="305"/>
    </row>
    <row r="203" spans="2:29" ht="18" customHeight="1" x14ac:dyDescent="0.25">
      <c r="B203" s="341"/>
      <c r="C203" s="341"/>
      <c r="D203" s="342"/>
      <c r="E203" s="342"/>
      <c r="F203" s="341"/>
      <c r="G203" s="341"/>
      <c r="H203" s="341"/>
      <c r="I203" s="341"/>
      <c r="J203" s="341"/>
      <c r="K203" s="341"/>
      <c r="L203" s="341"/>
      <c r="M203" s="341"/>
      <c r="N203" s="341"/>
      <c r="O203" s="341"/>
      <c r="P203" s="347"/>
      <c r="Q203" s="341"/>
      <c r="R203" s="341"/>
      <c r="S203" s="144"/>
      <c r="T203" s="341"/>
      <c r="U203" s="144"/>
      <c r="V203" s="305"/>
      <c r="W203" s="305"/>
      <c r="X203" s="305"/>
      <c r="Y203" s="305"/>
      <c r="Z203" s="305"/>
      <c r="AA203" s="305"/>
      <c r="AB203" s="305"/>
      <c r="AC203" s="305"/>
    </row>
    <row r="204" spans="2:29" ht="18" customHeight="1" x14ac:dyDescent="0.25">
      <c r="B204" s="341"/>
      <c r="C204" s="341"/>
      <c r="D204" s="342"/>
      <c r="E204" s="342"/>
      <c r="F204" s="341"/>
      <c r="G204" s="341"/>
      <c r="H204" s="341"/>
      <c r="I204" s="341"/>
      <c r="J204" s="341"/>
      <c r="K204" s="341"/>
      <c r="L204" s="341"/>
      <c r="M204" s="341"/>
      <c r="N204" s="341"/>
      <c r="O204" s="341"/>
      <c r="P204" s="347"/>
      <c r="Q204" s="341"/>
      <c r="R204" s="341"/>
      <c r="S204" s="144"/>
      <c r="T204" s="341"/>
      <c r="U204" s="144"/>
      <c r="V204" s="305"/>
      <c r="W204" s="305"/>
      <c r="X204" s="305"/>
      <c r="Y204" s="305"/>
      <c r="Z204" s="305"/>
      <c r="AA204" s="305"/>
      <c r="AB204" s="305"/>
      <c r="AC204" s="305"/>
    </row>
    <row r="205" spans="2:29" ht="18" customHeight="1" x14ac:dyDescent="0.25">
      <c r="B205" s="341"/>
      <c r="C205" s="341"/>
      <c r="D205" s="342"/>
      <c r="E205" s="342"/>
      <c r="F205" s="341"/>
      <c r="G205" s="341"/>
      <c r="H205" s="341"/>
      <c r="I205" s="341"/>
      <c r="J205" s="341"/>
      <c r="K205" s="341"/>
      <c r="L205" s="341"/>
      <c r="M205" s="341"/>
      <c r="N205" s="341"/>
      <c r="O205" s="341"/>
      <c r="P205" s="347"/>
      <c r="Q205" s="341"/>
      <c r="R205" s="341"/>
      <c r="S205" s="144"/>
      <c r="T205" s="341"/>
      <c r="U205" s="144"/>
      <c r="V205" s="305"/>
      <c r="W205" s="305"/>
      <c r="X205" s="305"/>
      <c r="Y205" s="305"/>
      <c r="Z205" s="305"/>
      <c r="AA205" s="305"/>
      <c r="AB205" s="305"/>
      <c r="AC205" s="305"/>
    </row>
    <row r="206" spans="2:29" ht="18" customHeight="1" x14ac:dyDescent="0.25">
      <c r="B206" s="341"/>
      <c r="C206" s="341"/>
      <c r="D206" s="342"/>
      <c r="E206" s="342"/>
      <c r="F206" s="341"/>
      <c r="G206" s="341"/>
      <c r="H206" s="341"/>
      <c r="I206" s="341"/>
      <c r="J206" s="341"/>
      <c r="K206" s="341"/>
      <c r="L206" s="341"/>
      <c r="M206" s="341"/>
      <c r="N206" s="341"/>
      <c r="O206" s="341"/>
      <c r="P206" s="347"/>
      <c r="Q206" s="341"/>
      <c r="R206" s="341"/>
      <c r="S206" s="144"/>
      <c r="T206" s="341"/>
      <c r="U206" s="144"/>
      <c r="V206" s="305"/>
      <c r="W206" s="305"/>
      <c r="X206" s="305"/>
      <c r="Y206" s="305"/>
      <c r="Z206" s="305"/>
      <c r="AA206" s="305"/>
      <c r="AB206" s="305"/>
      <c r="AC206" s="305"/>
    </row>
    <row r="207" spans="2:29" ht="18" customHeight="1" x14ac:dyDescent="0.25">
      <c r="B207" s="341"/>
      <c r="C207" s="341"/>
      <c r="D207" s="342"/>
      <c r="E207" s="342"/>
      <c r="F207" s="341"/>
      <c r="G207" s="341"/>
      <c r="H207" s="341"/>
      <c r="I207" s="341"/>
      <c r="J207" s="341"/>
      <c r="K207" s="341"/>
      <c r="L207" s="341"/>
      <c r="M207" s="341"/>
      <c r="N207" s="341"/>
      <c r="O207" s="341"/>
      <c r="P207" s="347"/>
      <c r="Q207" s="341"/>
      <c r="R207" s="341"/>
      <c r="S207" s="144"/>
      <c r="T207" s="341"/>
      <c r="U207" s="144"/>
      <c r="V207" s="305"/>
      <c r="W207" s="305"/>
      <c r="X207" s="305"/>
      <c r="Y207" s="305"/>
      <c r="Z207" s="305"/>
      <c r="AA207" s="305"/>
      <c r="AB207" s="305"/>
      <c r="AC207" s="305"/>
    </row>
    <row r="208" spans="2:29" ht="18" customHeight="1" x14ac:dyDescent="0.25">
      <c r="B208" s="341"/>
      <c r="C208" s="341"/>
      <c r="D208" s="342"/>
      <c r="E208" s="342"/>
      <c r="F208" s="341"/>
      <c r="G208" s="341"/>
      <c r="H208" s="341"/>
      <c r="I208" s="341"/>
      <c r="J208" s="341"/>
      <c r="K208" s="341"/>
      <c r="L208" s="341"/>
      <c r="M208" s="341"/>
      <c r="N208" s="341"/>
      <c r="O208" s="341"/>
      <c r="P208" s="347"/>
      <c r="Q208" s="341"/>
      <c r="R208" s="341"/>
      <c r="S208" s="144"/>
      <c r="T208" s="341"/>
      <c r="U208" s="144"/>
      <c r="V208" s="305"/>
      <c r="W208" s="305"/>
      <c r="X208" s="305"/>
      <c r="Y208" s="305"/>
      <c r="Z208" s="305"/>
      <c r="AA208" s="305"/>
      <c r="AB208" s="305"/>
      <c r="AC208" s="305"/>
    </row>
    <row r="209" spans="2:29" ht="18" customHeight="1" x14ac:dyDescent="0.25">
      <c r="B209" s="341"/>
      <c r="C209" s="341"/>
      <c r="D209" s="342"/>
      <c r="E209" s="342"/>
      <c r="F209" s="341"/>
      <c r="G209" s="341"/>
      <c r="H209" s="341"/>
      <c r="I209" s="341"/>
      <c r="J209" s="341"/>
      <c r="K209" s="341"/>
      <c r="L209" s="341"/>
      <c r="M209" s="341"/>
      <c r="N209" s="341"/>
      <c r="O209" s="341"/>
      <c r="P209" s="347"/>
      <c r="Q209" s="341"/>
      <c r="R209" s="341"/>
      <c r="S209" s="144"/>
      <c r="T209" s="341"/>
      <c r="U209" s="144"/>
      <c r="V209" s="305"/>
      <c r="W209" s="305"/>
      <c r="X209" s="305"/>
      <c r="Y209" s="305"/>
      <c r="Z209" s="305"/>
      <c r="AA209" s="305"/>
      <c r="AB209" s="305"/>
      <c r="AC209" s="305"/>
    </row>
    <row r="210" spans="2:29" ht="18" customHeight="1" x14ac:dyDescent="0.25">
      <c r="B210" s="341"/>
      <c r="C210" s="341"/>
      <c r="D210" s="342"/>
      <c r="E210" s="342"/>
      <c r="F210" s="341"/>
      <c r="G210" s="341"/>
      <c r="H210" s="341"/>
      <c r="I210" s="341"/>
      <c r="J210" s="341"/>
      <c r="K210" s="341"/>
      <c r="L210" s="341"/>
      <c r="M210" s="341"/>
      <c r="N210" s="341"/>
      <c r="O210" s="341"/>
      <c r="P210" s="347"/>
      <c r="Q210" s="341"/>
      <c r="R210" s="341"/>
      <c r="S210" s="144"/>
      <c r="T210" s="341"/>
      <c r="U210" s="144"/>
      <c r="V210" s="305"/>
      <c r="W210" s="305"/>
      <c r="X210" s="305"/>
      <c r="Y210" s="305"/>
      <c r="Z210" s="305"/>
      <c r="AA210" s="305"/>
      <c r="AB210" s="305"/>
      <c r="AC210" s="305"/>
    </row>
    <row r="211" spans="2:29" ht="18" customHeight="1" x14ac:dyDescent="0.25">
      <c r="B211" s="341"/>
      <c r="C211" s="341"/>
      <c r="D211" s="342"/>
      <c r="E211" s="342"/>
      <c r="F211" s="341"/>
      <c r="G211" s="341"/>
      <c r="H211" s="341"/>
      <c r="I211" s="341"/>
      <c r="J211" s="341"/>
      <c r="K211" s="341"/>
      <c r="L211" s="341"/>
      <c r="M211" s="341"/>
      <c r="N211" s="341"/>
      <c r="O211" s="341"/>
      <c r="P211" s="347"/>
      <c r="Q211" s="341"/>
      <c r="R211" s="341"/>
      <c r="S211" s="144"/>
      <c r="T211" s="341"/>
      <c r="U211" s="144"/>
      <c r="V211" s="305"/>
      <c r="W211" s="305"/>
      <c r="X211" s="305"/>
      <c r="Y211" s="305"/>
      <c r="Z211" s="305"/>
      <c r="AA211" s="305"/>
      <c r="AB211" s="305"/>
      <c r="AC211" s="305"/>
    </row>
    <row r="212" spans="2:29" ht="18" customHeight="1" x14ac:dyDescent="0.25">
      <c r="B212" s="341"/>
      <c r="C212" s="341"/>
      <c r="D212" s="342"/>
      <c r="E212" s="342"/>
      <c r="F212" s="341"/>
      <c r="G212" s="341"/>
      <c r="H212" s="341"/>
      <c r="I212" s="341"/>
      <c r="J212" s="341"/>
      <c r="K212" s="341"/>
      <c r="L212" s="341"/>
      <c r="M212" s="341"/>
      <c r="N212" s="341"/>
      <c r="O212" s="341"/>
      <c r="P212" s="347"/>
      <c r="Q212" s="341"/>
      <c r="R212" s="341"/>
      <c r="S212" s="144"/>
      <c r="T212" s="341"/>
      <c r="U212" s="144"/>
      <c r="V212" s="305"/>
      <c r="W212" s="305"/>
      <c r="X212" s="305"/>
      <c r="Y212" s="305"/>
      <c r="Z212" s="305"/>
      <c r="AA212" s="305"/>
      <c r="AB212" s="305"/>
      <c r="AC212" s="305"/>
    </row>
    <row r="213" spans="2:29" ht="18" customHeight="1" x14ac:dyDescent="0.25">
      <c r="B213" s="341"/>
      <c r="C213" s="341"/>
      <c r="D213" s="342"/>
      <c r="E213" s="342"/>
      <c r="F213" s="341"/>
      <c r="G213" s="341"/>
      <c r="H213" s="341"/>
      <c r="I213" s="341"/>
      <c r="J213" s="341"/>
      <c r="K213" s="341"/>
      <c r="L213" s="341"/>
      <c r="M213" s="341"/>
      <c r="N213" s="341"/>
      <c r="O213" s="341"/>
      <c r="P213" s="347"/>
      <c r="Q213" s="341"/>
      <c r="R213" s="341"/>
      <c r="S213" s="144"/>
      <c r="T213" s="341"/>
      <c r="U213" s="144"/>
      <c r="V213" s="305"/>
      <c r="W213" s="305"/>
      <c r="X213" s="305"/>
      <c r="Y213" s="305"/>
      <c r="Z213" s="305"/>
      <c r="AA213" s="305"/>
      <c r="AB213" s="305"/>
      <c r="AC213" s="305"/>
    </row>
    <row r="214" spans="2:29" ht="18" customHeight="1" x14ac:dyDescent="0.25">
      <c r="B214" s="341"/>
      <c r="C214" s="341"/>
      <c r="D214" s="342"/>
      <c r="E214" s="342"/>
      <c r="F214" s="341"/>
      <c r="G214" s="341"/>
      <c r="H214" s="341"/>
      <c r="I214" s="341"/>
      <c r="J214" s="341"/>
      <c r="K214" s="341"/>
      <c r="L214" s="341"/>
      <c r="M214" s="341"/>
      <c r="N214" s="341"/>
      <c r="O214" s="341"/>
      <c r="P214" s="347"/>
      <c r="Q214" s="341"/>
      <c r="R214" s="341"/>
      <c r="S214" s="144"/>
      <c r="T214" s="341"/>
      <c r="U214" s="144"/>
      <c r="V214" s="305"/>
      <c r="W214" s="305"/>
      <c r="X214" s="305"/>
      <c r="Y214" s="305"/>
      <c r="Z214" s="305"/>
      <c r="AA214" s="305"/>
      <c r="AB214" s="305"/>
      <c r="AC214" s="305"/>
    </row>
    <row r="215" spans="2:29" ht="18" customHeight="1" x14ac:dyDescent="0.25">
      <c r="B215" s="341"/>
      <c r="C215" s="341"/>
      <c r="D215" s="342"/>
      <c r="E215" s="342"/>
      <c r="F215" s="341"/>
      <c r="G215" s="341"/>
      <c r="H215" s="341"/>
      <c r="I215" s="341"/>
      <c r="J215" s="341"/>
      <c r="K215" s="341"/>
      <c r="L215" s="341"/>
      <c r="M215" s="341"/>
      <c r="N215" s="341"/>
      <c r="O215" s="341"/>
      <c r="P215" s="347"/>
      <c r="Q215" s="341"/>
      <c r="R215" s="341"/>
      <c r="S215" s="144"/>
      <c r="T215" s="341"/>
      <c r="U215" s="144"/>
      <c r="V215" s="305"/>
      <c r="W215" s="305"/>
      <c r="X215" s="305"/>
      <c r="Y215" s="305"/>
      <c r="Z215" s="305"/>
      <c r="AA215" s="305"/>
      <c r="AB215" s="305"/>
      <c r="AC215" s="305"/>
    </row>
    <row r="216" spans="2:29" ht="18" customHeight="1" x14ac:dyDescent="0.25">
      <c r="B216" s="341"/>
      <c r="C216" s="341"/>
      <c r="D216" s="342"/>
      <c r="E216" s="342"/>
      <c r="F216" s="341"/>
      <c r="G216" s="341"/>
      <c r="H216" s="341"/>
      <c r="I216" s="341"/>
      <c r="J216" s="341"/>
      <c r="K216" s="341"/>
      <c r="L216" s="341"/>
      <c r="M216" s="341"/>
      <c r="N216" s="341"/>
      <c r="O216" s="341"/>
      <c r="P216" s="347"/>
      <c r="Q216" s="341"/>
      <c r="R216" s="341"/>
      <c r="S216" s="144"/>
      <c r="T216" s="341"/>
      <c r="U216" s="144"/>
      <c r="V216" s="305"/>
      <c r="W216" s="305"/>
      <c r="X216" s="305"/>
      <c r="Y216" s="305"/>
      <c r="Z216" s="305"/>
      <c r="AA216" s="305"/>
      <c r="AB216" s="305"/>
      <c r="AC216" s="305"/>
    </row>
    <row r="217" spans="2:29" ht="18" customHeight="1" x14ac:dyDescent="0.25">
      <c r="B217" s="341"/>
      <c r="C217" s="341"/>
      <c r="D217" s="342"/>
      <c r="E217" s="342"/>
      <c r="F217" s="341"/>
      <c r="G217" s="341"/>
      <c r="H217" s="341"/>
      <c r="I217" s="341"/>
      <c r="J217" s="341"/>
      <c r="K217" s="341"/>
      <c r="L217" s="341"/>
      <c r="M217" s="341"/>
      <c r="N217" s="341"/>
      <c r="O217" s="341"/>
      <c r="P217" s="347"/>
      <c r="Q217" s="341"/>
      <c r="R217" s="341"/>
      <c r="S217" s="144"/>
      <c r="T217" s="341"/>
      <c r="U217" s="144"/>
      <c r="V217" s="305"/>
      <c r="W217" s="305"/>
      <c r="X217" s="305"/>
      <c r="Y217" s="305"/>
      <c r="Z217" s="305"/>
      <c r="AA217" s="305"/>
      <c r="AB217" s="305"/>
      <c r="AC217" s="305"/>
    </row>
    <row r="218" spans="2:29" ht="18" customHeight="1" x14ac:dyDescent="0.25">
      <c r="B218" s="341"/>
      <c r="C218" s="341"/>
      <c r="D218" s="342"/>
      <c r="E218" s="342"/>
      <c r="F218" s="341"/>
      <c r="G218" s="341"/>
      <c r="H218" s="341"/>
      <c r="I218" s="341"/>
      <c r="J218" s="341"/>
      <c r="K218" s="341"/>
      <c r="L218" s="341"/>
      <c r="M218" s="341"/>
      <c r="N218" s="341"/>
      <c r="O218" s="341"/>
      <c r="P218" s="347"/>
      <c r="Q218" s="341"/>
      <c r="R218" s="341"/>
      <c r="S218" s="144"/>
      <c r="T218" s="341"/>
      <c r="U218" s="144"/>
      <c r="V218" s="305"/>
      <c r="W218" s="305"/>
      <c r="X218" s="305"/>
      <c r="Y218" s="305"/>
      <c r="Z218" s="305"/>
      <c r="AA218" s="305"/>
      <c r="AB218" s="305"/>
      <c r="AC218" s="305"/>
    </row>
    <row r="219" spans="2:29" ht="18" customHeight="1" x14ac:dyDescent="0.25">
      <c r="B219" s="341"/>
      <c r="C219" s="341"/>
      <c r="D219" s="342"/>
      <c r="E219" s="342"/>
      <c r="F219" s="341"/>
      <c r="G219" s="341"/>
      <c r="H219" s="341"/>
      <c r="I219" s="341"/>
      <c r="J219" s="341"/>
      <c r="K219" s="341"/>
      <c r="L219" s="341"/>
      <c r="M219" s="341"/>
      <c r="N219" s="341"/>
      <c r="O219" s="341"/>
      <c r="P219" s="347"/>
      <c r="Q219" s="341"/>
      <c r="R219" s="341"/>
      <c r="S219" s="144"/>
      <c r="T219" s="341"/>
      <c r="U219" s="144"/>
      <c r="V219" s="305"/>
      <c r="W219" s="305"/>
      <c r="X219" s="305"/>
      <c r="Y219" s="305"/>
      <c r="Z219" s="305"/>
      <c r="AA219" s="305"/>
      <c r="AB219" s="305"/>
      <c r="AC219" s="305"/>
    </row>
    <row r="220" spans="2:29" ht="18" customHeight="1" x14ac:dyDescent="0.25">
      <c r="B220" s="341"/>
      <c r="C220" s="341"/>
      <c r="D220" s="342"/>
      <c r="E220" s="342"/>
      <c r="F220" s="341"/>
      <c r="G220" s="341"/>
      <c r="H220" s="341"/>
      <c r="I220" s="341"/>
      <c r="J220" s="341"/>
      <c r="K220" s="341"/>
      <c r="L220" s="341"/>
      <c r="M220" s="341"/>
      <c r="N220" s="341"/>
      <c r="O220" s="341"/>
      <c r="P220" s="347"/>
      <c r="Q220" s="341"/>
      <c r="R220" s="341"/>
      <c r="S220" s="144"/>
      <c r="T220" s="341"/>
      <c r="U220" s="144"/>
      <c r="V220" s="305"/>
      <c r="W220" s="305"/>
      <c r="X220" s="305"/>
      <c r="Y220" s="305"/>
      <c r="Z220" s="305"/>
      <c r="AA220" s="305"/>
      <c r="AB220" s="305"/>
      <c r="AC220" s="305"/>
    </row>
    <row r="221" spans="2:29" ht="18" customHeight="1" x14ac:dyDescent="0.25">
      <c r="B221" s="341"/>
      <c r="C221" s="341"/>
      <c r="D221" s="342"/>
      <c r="E221" s="342"/>
      <c r="F221" s="341"/>
      <c r="G221" s="341"/>
      <c r="H221" s="341"/>
      <c r="I221" s="341"/>
      <c r="J221" s="341"/>
      <c r="K221" s="341"/>
      <c r="L221" s="341"/>
      <c r="M221" s="341"/>
      <c r="N221" s="341"/>
      <c r="O221" s="341"/>
      <c r="P221" s="347"/>
      <c r="Q221" s="341"/>
      <c r="R221" s="341"/>
      <c r="S221" s="144"/>
      <c r="T221" s="341"/>
      <c r="U221" s="144"/>
      <c r="V221" s="305"/>
      <c r="W221" s="305"/>
      <c r="X221" s="305"/>
      <c r="Y221" s="305"/>
      <c r="Z221" s="305"/>
      <c r="AA221" s="305"/>
      <c r="AB221" s="305"/>
      <c r="AC221" s="305"/>
    </row>
    <row r="222" spans="2:29" ht="18" customHeight="1" x14ac:dyDescent="0.25">
      <c r="B222" s="341"/>
      <c r="C222" s="341"/>
      <c r="D222" s="342"/>
      <c r="E222" s="342"/>
      <c r="F222" s="341"/>
      <c r="G222" s="341"/>
      <c r="H222" s="341"/>
      <c r="I222" s="341"/>
      <c r="J222" s="341"/>
      <c r="K222" s="341"/>
      <c r="L222" s="341"/>
      <c r="M222" s="341"/>
      <c r="N222" s="341"/>
      <c r="O222" s="341"/>
      <c r="P222" s="347"/>
      <c r="Q222" s="341"/>
      <c r="R222" s="341"/>
      <c r="S222" s="144"/>
      <c r="T222" s="341"/>
      <c r="U222" s="144"/>
      <c r="V222" s="305"/>
      <c r="W222" s="305"/>
      <c r="X222" s="305"/>
      <c r="Y222" s="305"/>
      <c r="Z222" s="305"/>
      <c r="AA222" s="305"/>
      <c r="AB222" s="305"/>
      <c r="AC222" s="305"/>
    </row>
    <row r="223" spans="2:29" ht="18" customHeight="1" x14ac:dyDescent="0.25">
      <c r="B223" s="341"/>
      <c r="C223" s="341"/>
      <c r="D223" s="342"/>
      <c r="E223" s="342"/>
      <c r="F223" s="341"/>
      <c r="G223" s="341"/>
      <c r="H223" s="341"/>
      <c r="I223" s="341"/>
      <c r="J223" s="341"/>
      <c r="K223" s="341"/>
      <c r="L223" s="341"/>
      <c r="M223" s="341"/>
      <c r="N223" s="341"/>
      <c r="O223" s="341"/>
      <c r="P223" s="347"/>
      <c r="Q223" s="341"/>
      <c r="R223" s="341"/>
      <c r="S223" s="144"/>
      <c r="T223" s="341"/>
      <c r="U223" s="144"/>
      <c r="V223" s="305"/>
      <c r="W223" s="305"/>
      <c r="X223" s="305"/>
      <c r="Y223" s="305"/>
      <c r="Z223" s="305"/>
      <c r="AA223" s="305"/>
      <c r="AB223" s="305"/>
      <c r="AC223" s="305"/>
    </row>
    <row r="224" spans="2:29" ht="18" customHeight="1" x14ac:dyDescent="0.25">
      <c r="B224" s="341"/>
      <c r="C224" s="341"/>
      <c r="D224" s="342"/>
      <c r="E224" s="342"/>
      <c r="F224" s="341"/>
      <c r="G224" s="341"/>
      <c r="H224" s="341"/>
      <c r="I224" s="341"/>
      <c r="J224" s="341"/>
      <c r="K224" s="341"/>
      <c r="L224" s="341"/>
      <c r="M224" s="341"/>
      <c r="N224" s="341"/>
      <c r="O224" s="341"/>
      <c r="P224" s="347"/>
      <c r="Q224" s="341"/>
      <c r="R224" s="341"/>
      <c r="S224" s="144"/>
      <c r="T224" s="341"/>
      <c r="U224" s="144"/>
      <c r="V224" s="305"/>
      <c r="W224" s="305"/>
      <c r="X224" s="305"/>
      <c r="Y224" s="305"/>
      <c r="Z224" s="305"/>
      <c r="AA224" s="305"/>
      <c r="AB224" s="305"/>
      <c r="AC224" s="305"/>
    </row>
    <row r="225" spans="2:29" ht="18" customHeight="1" x14ac:dyDescent="0.25">
      <c r="B225" s="341"/>
      <c r="C225" s="341"/>
      <c r="D225" s="342"/>
      <c r="E225" s="342"/>
      <c r="F225" s="341"/>
      <c r="G225" s="341"/>
      <c r="H225" s="341"/>
      <c r="I225" s="341"/>
      <c r="J225" s="341"/>
      <c r="K225" s="341"/>
      <c r="L225" s="341"/>
      <c r="M225" s="341"/>
      <c r="N225" s="341"/>
      <c r="O225" s="341"/>
      <c r="P225" s="347"/>
      <c r="Q225" s="341"/>
      <c r="R225" s="341"/>
      <c r="S225" s="144"/>
      <c r="T225" s="341"/>
      <c r="U225" s="144"/>
      <c r="V225" s="305"/>
      <c r="W225" s="305"/>
      <c r="X225" s="305"/>
      <c r="Y225" s="305"/>
      <c r="Z225" s="305"/>
      <c r="AA225" s="305"/>
      <c r="AB225" s="305"/>
      <c r="AC225" s="305"/>
    </row>
    <row r="226" spans="2:29" ht="18" customHeight="1" x14ac:dyDescent="0.25">
      <c r="B226" s="341"/>
      <c r="C226" s="341"/>
      <c r="D226" s="342"/>
      <c r="E226" s="342"/>
      <c r="F226" s="341"/>
      <c r="G226" s="341"/>
      <c r="H226" s="341"/>
      <c r="I226" s="341"/>
      <c r="J226" s="341"/>
      <c r="K226" s="341"/>
      <c r="L226" s="341"/>
      <c r="M226" s="341"/>
      <c r="N226" s="341"/>
      <c r="O226" s="341"/>
      <c r="P226" s="347"/>
      <c r="Q226" s="341"/>
      <c r="R226" s="341"/>
      <c r="S226" s="144"/>
      <c r="T226" s="341"/>
      <c r="U226" s="144"/>
      <c r="V226" s="305"/>
      <c r="W226" s="305"/>
      <c r="X226" s="305"/>
      <c r="Y226" s="305"/>
      <c r="Z226" s="305"/>
      <c r="AA226" s="305"/>
      <c r="AB226" s="305"/>
      <c r="AC226" s="305"/>
    </row>
    <row r="1048381" spans="16:16" ht="18" customHeight="1" x14ac:dyDescent="0.25">
      <c r="P1048381" s="53">
        <f>SUM(I1048381:O1048576)</f>
        <v>0</v>
      </c>
    </row>
  </sheetData>
  <mergeCells count="5">
    <mergeCell ref="B48:S48"/>
    <mergeCell ref="B3:H3"/>
    <mergeCell ref="J3:M3"/>
    <mergeCell ref="B1:O1"/>
    <mergeCell ref="Q1:U1"/>
  </mergeCells>
  <pageMargins left="0.7" right="0.7" top="0.75" bottom="0.75" header="0.3" footer="0.3"/>
  <pageSetup paperSize="9" orientation="portrait" verticalDpi="4294967295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6" tint="0.39997558519241921"/>
    <pageSetUpPr fitToPage="1"/>
  </sheetPr>
  <dimension ref="A1:AE1045024"/>
  <sheetViews>
    <sheetView tabSelected="1" zoomScale="70" zoomScaleNormal="70" workbookViewId="0">
      <pane xSplit="8" ySplit="3" topLeftCell="I267" activePane="bottomRight" state="frozen"/>
      <selection activeCell="J176" sqref="J176"/>
      <selection pane="topRight" activeCell="J176" sqref="J176"/>
      <selection pane="bottomLeft" activeCell="J176" sqref="J176"/>
      <selection pane="bottomRight" activeCell="F282" sqref="F282"/>
    </sheetView>
  </sheetViews>
  <sheetFormatPr defaultColWidth="10.28515625" defaultRowHeight="18" customHeight="1" x14ac:dyDescent="0.25"/>
  <cols>
    <col min="1" max="1" width="1" style="33" customWidth="1"/>
    <col min="2" max="2" width="10.140625" style="58" customWidth="1"/>
    <col min="3" max="3" width="4.28515625" style="58" customWidth="1"/>
    <col min="4" max="4" width="6.7109375" style="58" customWidth="1"/>
    <col min="5" max="5" width="7" style="58" customWidth="1"/>
    <col min="6" max="6" width="15.42578125" style="58" bestFit="1" customWidth="1"/>
    <col min="7" max="7" width="8.7109375" style="58" customWidth="1"/>
    <col min="8" max="8" width="22" style="58" customWidth="1"/>
    <col min="9" max="9" width="7.85546875" style="76" customWidth="1"/>
    <col min="10" max="13" width="7.140625" style="58" customWidth="1"/>
    <col min="14" max="14" width="6.85546875" style="58" customWidth="1"/>
    <col min="15" max="15" width="10.28515625" style="258" customWidth="1"/>
    <col min="16" max="18" width="7.140625" style="58" customWidth="1"/>
    <col min="19" max="19" width="6.28515625" style="328" customWidth="1"/>
    <col min="20" max="20" width="7.140625" style="303" customWidth="1"/>
    <col min="21" max="21" width="6.5703125" style="58" customWidth="1"/>
    <col min="22" max="22" width="8" style="74" customWidth="1"/>
    <col min="23" max="23" width="10" style="95" bestFit="1" customWidth="1"/>
    <col min="24" max="24" width="8.42578125" style="58" customWidth="1"/>
    <col min="25" max="25" width="8.85546875" style="58" customWidth="1"/>
    <col min="26" max="26" width="6.5703125" style="58" customWidth="1"/>
    <col min="27" max="27" width="6.28515625" style="58" customWidth="1"/>
    <col min="28" max="28" width="6.140625" style="58" customWidth="1"/>
    <col min="29" max="29" width="26.140625" style="77" customWidth="1"/>
    <col min="30" max="30" width="21" style="77" customWidth="1"/>
    <col min="31" max="31" width="0.85546875" style="33" customWidth="1"/>
    <col min="32" max="32" width="0.7109375" style="33" customWidth="1"/>
    <col min="33" max="16384" width="10.28515625" style="33"/>
  </cols>
  <sheetData>
    <row r="1" spans="1:30" ht="24.95" customHeight="1" thickBot="1" x14ac:dyDescent="0.3">
      <c r="B1" s="239" t="s">
        <v>106</v>
      </c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259"/>
      <c r="P1" s="34"/>
      <c r="Q1" s="34"/>
      <c r="R1" s="34"/>
      <c r="S1" s="324"/>
      <c r="T1" s="299"/>
      <c r="U1" s="34"/>
      <c r="V1" s="34"/>
      <c r="W1" s="60"/>
      <c r="X1" s="240"/>
      <c r="Y1" s="240"/>
      <c r="Z1" s="240"/>
      <c r="AA1" s="240"/>
      <c r="AB1" s="240"/>
      <c r="AC1" s="240"/>
      <c r="AD1" s="240"/>
    </row>
    <row r="2" spans="1:30" s="41" customFormat="1" ht="50.25" customHeight="1" x14ac:dyDescent="0.25">
      <c r="A2" s="35"/>
      <c r="B2" s="36" t="s">
        <v>0</v>
      </c>
      <c r="C2" s="36" t="s">
        <v>1</v>
      </c>
      <c r="D2" s="37" t="s">
        <v>91</v>
      </c>
      <c r="E2" s="37" t="s">
        <v>92</v>
      </c>
      <c r="F2" s="36" t="s">
        <v>2</v>
      </c>
      <c r="G2" s="36" t="s">
        <v>15</v>
      </c>
      <c r="H2" s="38" t="s">
        <v>3</v>
      </c>
      <c r="I2" s="38" t="s">
        <v>23</v>
      </c>
      <c r="J2" s="38" t="s">
        <v>20</v>
      </c>
      <c r="K2" s="38" t="s">
        <v>18</v>
      </c>
      <c r="L2" s="38" t="s">
        <v>19</v>
      </c>
      <c r="M2" s="64" t="s">
        <v>179</v>
      </c>
      <c r="N2" s="64" t="s">
        <v>49</v>
      </c>
      <c r="O2" s="256" t="s">
        <v>181</v>
      </c>
      <c r="P2" s="38" t="s">
        <v>50</v>
      </c>
      <c r="Q2" s="39" t="s">
        <v>38</v>
      </c>
      <c r="R2" s="39" t="s">
        <v>51</v>
      </c>
      <c r="S2" s="325" t="s">
        <v>21</v>
      </c>
      <c r="T2" s="300" t="s">
        <v>124</v>
      </c>
      <c r="U2" s="39" t="s">
        <v>182</v>
      </c>
      <c r="V2" s="39" t="s">
        <v>192</v>
      </c>
      <c r="W2" s="96" t="s">
        <v>193</v>
      </c>
      <c r="X2" s="38" t="s">
        <v>24</v>
      </c>
      <c r="Y2" s="38" t="s">
        <v>25</v>
      </c>
      <c r="Z2" s="38" t="s">
        <v>17</v>
      </c>
      <c r="AA2" s="38" t="s">
        <v>7</v>
      </c>
      <c r="AB2" s="38" t="s">
        <v>123</v>
      </c>
      <c r="AC2" s="38" t="s">
        <v>171</v>
      </c>
      <c r="AD2" s="65" t="s">
        <v>4</v>
      </c>
    </row>
    <row r="3" spans="1:30" s="45" customFormat="1" ht="46.5" customHeight="1" x14ac:dyDescent="0.25">
      <c r="A3" s="42"/>
      <c r="B3" s="599" t="s">
        <v>5</v>
      </c>
      <c r="C3" s="600"/>
      <c r="D3" s="600"/>
      <c r="E3" s="600"/>
      <c r="F3" s="600"/>
      <c r="G3" s="600"/>
      <c r="H3" s="600"/>
      <c r="I3" s="43" t="s">
        <v>129</v>
      </c>
      <c r="J3" s="610" t="s">
        <v>6</v>
      </c>
      <c r="K3" s="610"/>
      <c r="L3" s="610"/>
      <c r="M3" s="611"/>
      <c r="N3" s="611"/>
      <c r="O3" s="260" t="s">
        <v>195</v>
      </c>
      <c r="P3" s="610" t="s">
        <v>6</v>
      </c>
      <c r="Q3" s="610"/>
      <c r="R3" s="610"/>
      <c r="S3" s="610"/>
      <c r="T3" s="300" t="s">
        <v>180</v>
      </c>
      <c r="U3" s="43"/>
      <c r="V3" s="43"/>
      <c r="W3" s="62"/>
      <c r="X3" s="43" t="s">
        <v>26</v>
      </c>
      <c r="Y3" s="43" t="s">
        <v>26</v>
      </c>
      <c r="Z3" s="43" t="s">
        <v>27</v>
      </c>
      <c r="AA3" s="43" t="s">
        <v>8</v>
      </c>
      <c r="AB3" s="66" t="s">
        <v>6</v>
      </c>
      <c r="AC3" s="67" t="s">
        <v>171</v>
      </c>
      <c r="AD3" s="68"/>
    </row>
    <row r="4" spans="1:30" ht="18" customHeight="1" x14ac:dyDescent="0.25">
      <c r="B4" s="69"/>
      <c r="C4" s="607"/>
      <c r="D4" s="608"/>
      <c r="E4" s="608"/>
      <c r="F4" s="608"/>
      <c r="G4" s="609"/>
      <c r="H4" s="348" t="s">
        <v>1080</v>
      </c>
      <c r="I4" s="71"/>
      <c r="J4" s="71"/>
      <c r="K4" s="71"/>
      <c r="L4" s="71"/>
      <c r="M4" s="71"/>
      <c r="N4" s="71"/>
      <c r="O4" s="257">
        <f t="shared" ref="O4:O19" si="0">M4+N4</f>
        <v>0</v>
      </c>
      <c r="P4" s="84"/>
      <c r="Q4" s="84"/>
      <c r="R4" s="84"/>
      <c r="S4" s="326"/>
      <c r="T4" s="301"/>
      <c r="U4" s="71"/>
      <c r="V4" s="345"/>
      <c r="W4" s="94">
        <f t="shared" ref="W4:W16" si="1">(U4+T4+S4+R4+Q4+P4+N4+M4+L4+K4+J4+I4+V4)</f>
        <v>0</v>
      </c>
      <c r="X4" s="71"/>
      <c r="Y4" s="71"/>
      <c r="Z4" s="71"/>
      <c r="AA4" s="71"/>
      <c r="AB4" s="71"/>
      <c r="AC4" s="72"/>
      <c r="AD4" s="85"/>
    </row>
    <row r="5" spans="1:30" ht="18" customHeight="1" x14ac:dyDescent="0.25">
      <c r="B5" s="343" t="s">
        <v>1078</v>
      </c>
      <c r="C5" s="343" t="s">
        <v>138</v>
      </c>
      <c r="D5" s="50">
        <v>0.54166666666666663</v>
      </c>
      <c r="E5" s="50">
        <v>0.59375</v>
      </c>
      <c r="F5" s="341" t="s">
        <v>1095</v>
      </c>
      <c r="G5" s="343" t="s">
        <v>205</v>
      </c>
      <c r="H5" s="343" t="s">
        <v>1080</v>
      </c>
      <c r="I5" s="347">
        <v>47.16</v>
      </c>
      <c r="J5" s="347">
        <v>38.5</v>
      </c>
      <c r="K5" s="347">
        <v>9.24</v>
      </c>
      <c r="L5" s="345">
        <v>0.65</v>
      </c>
      <c r="M5" s="347">
        <v>1.27</v>
      </c>
      <c r="N5" s="345">
        <v>0.2</v>
      </c>
      <c r="O5" s="257">
        <f t="shared" si="0"/>
        <v>1.47</v>
      </c>
      <c r="P5" s="347">
        <v>7.0000000000000007E-2</v>
      </c>
      <c r="Q5" s="345">
        <v>0.14000000000000001</v>
      </c>
      <c r="R5" s="347">
        <v>0.22</v>
      </c>
      <c r="S5" s="327">
        <v>1.5</v>
      </c>
      <c r="T5" s="302">
        <v>0.18</v>
      </c>
      <c r="U5" s="345">
        <v>0.09</v>
      </c>
      <c r="V5" s="345">
        <f>100-99.22</f>
        <v>0.78000000000000114</v>
      </c>
      <c r="W5" s="94">
        <f t="shared" si="1"/>
        <v>100</v>
      </c>
      <c r="X5" s="346"/>
      <c r="Y5" s="346"/>
      <c r="Z5" s="54"/>
      <c r="AA5" s="347"/>
      <c r="AB5" s="54"/>
      <c r="AC5" s="55" t="s">
        <v>144</v>
      </c>
      <c r="AD5" s="56" t="s">
        <v>757</v>
      </c>
    </row>
    <row r="6" spans="1:30" ht="18" customHeight="1" x14ac:dyDescent="0.25">
      <c r="B6" s="343" t="s">
        <v>1078</v>
      </c>
      <c r="C6" s="48" t="s">
        <v>137</v>
      </c>
      <c r="D6" s="50">
        <v>0.81944444444444453</v>
      </c>
      <c r="E6" s="50">
        <v>0.86458333333333337</v>
      </c>
      <c r="F6" s="46" t="s">
        <v>1102</v>
      </c>
      <c r="G6" s="343" t="s">
        <v>205</v>
      </c>
      <c r="H6" s="343" t="s">
        <v>1080</v>
      </c>
      <c r="I6" s="53">
        <v>48.52</v>
      </c>
      <c r="J6" s="53">
        <v>41.55</v>
      </c>
      <c r="K6" s="53">
        <v>5.46</v>
      </c>
      <c r="L6" s="51">
        <v>0.42</v>
      </c>
      <c r="M6" s="53">
        <v>1.31</v>
      </c>
      <c r="N6" s="51">
        <v>0.24</v>
      </c>
      <c r="O6" s="257">
        <f t="shared" si="0"/>
        <v>1.55</v>
      </c>
      <c r="P6" s="53">
        <v>3.5999999999999997E-2</v>
      </c>
      <c r="Q6" s="51">
        <v>0.17</v>
      </c>
      <c r="R6" s="53">
        <v>0.13</v>
      </c>
      <c r="S6" s="327">
        <v>1.0900000000000001</v>
      </c>
      <c r="T6" s="302">
        <v>0.21</v>
      </c>
      <c r="U6" s="51">
        <v>0.06</v>
      </c>
      <c r="V6" s="345">
        <f>100-99.2</f>
        <v>0.79999999999999716</v>
      </c>
      <c r="W6" s="94">
        <f t="shared" si="1"/>
        <v>99.995999999999995</v>
      </c>
      <c r="X6" s="52"/>
      <c r="Y6" s="52"/>
      <c r="Z6" s="54"/>
      <c r="AA6" s="53"/>
      <c r="AB6" s="54"/>
      <c r="AC6" s="55" t="s">
        <v>144</v>
      </c>
      <c r="AD6" s="56" t="s">
        <v>758</v>
      </c>
    </row>
    <row r="7" spans="1:30" ht="18" customHeight="1" x14ac:dyDescent="0.25">
      <c r="B7" s="343" t="s">
        <v>1107</v>
      </c>
      <c r="C7" s="48" t="s">
        <v>139</v>
      </c>
      <c r="D7" s="50">
        <v>6.9444444444444434E-2</v>
      </c>
      <c r="E7" s="50">
        <v>0.11805555555555557</v>
      </c>
      <c r="F7" s="46" t="s">
        <v>1108</v>
      </c>
      <c r="G7" s="343" t="s">
        <v>205</v>
      </c>
      <c r="H7" s="343" t="s">
        <v>1080</v>
      </c>
      <c r="I7" s="53">
        <v>41.22</v>
      </c>
      <c r="J7" s="53">
        <v>49.03</v>
      </c>
      <c r="K7" s="53">
        <v>4.18</v>
      </c>
      <c r="L7" s="51">
        <v>0.35</v>
      </c>
      <c r="M7" s="53">
        <v>1.47</v>
      </c>
      <c r="N7" s="51">
        <v>0.37</v>
      </c>
      <c r="O7" s="257">
        <f t="shared" si="0"/>
        <v>1.8399999999999999</v>
      </c>
      <c r="P7" s="53">
        <v>0.03</v>
      </c>
      <c r="Q7" s="51">
        <v>0.28000000000000003</v>
      </c>
      <c r="R7" s="53">
        <v>0.21</v>
      </c>
      <c r="S7" s="327">
        <v>1.86</v>
      </c>
      <c r="T7" s="302">
        <v>0.03</v>
      </c>
      <c r="U7" s="51">
        <v>0.08</v>
      </c>
      <c r="V7" s="51">
        <f>100-99.11</f>
        <v>0.89000000000000057</v>
      </c>
      <c r="W7" s="94">
        <f t="shared" si="1"/>
        <v>100</v>
      </c>
      <c r="X7" s="52"/>
      <c r="Y7" s="52"/>
      <c r="Z7" s="54"/>
      <c r="AA7" s="53"/>
      <c r="AB7" s="54"/>
      <c r="AC7" s="55" t="s">
        <v>144</v>
      </c>
      <c r="AD7" s="56" t="s">
        <v>760</v>
      </c>
    </row>
    <row r="8" spans="1:30" ht="18" customHeight="1" x14ac:dyDescent="0.25">
      <c r="B8" s="48" t="s">
        <v>1107</v>
      </c>
      <c r="C8" s="48" t="s">
        <v>138</v>
      </c>
      <c r="D8" s="50">
        <v>0.2986111111111111</v>
      </c>
      <c r="E8" s="50">
        <v>0.34027777777777773</v>
      </c>
      <c r="F8" s="46" t="s">
        <v>1113</v>
      </c>
      <c r="G8" s="48" t="s">
        <v>205</v>
      </c>
      <c r="H8" s="48" t="s">
        <v>1080</v>
      </c>
      <c r="I8" s="53">
        <v>33.659999999999997</v>
      </c>
      <c r="J8" s="53">
        <v>54.62</v>
      </c>
      <c r="K8" s="53">
        <v>3.27</v>
      </c>
      <c r="L8" s="51">
        <v>0.28999999999999998</v>
      </c>
      <c r="M8" s="53">
        <v>1.57</v>
      </c>
      <c r="N8" s="51">
        <v>0.41</v>
      </c>
      <c r="O8" s="257">
        <f t="shared" si="0"/>
        <v>1.98</v>
      </c>
      <c r="P8" s="53">
        <v>0.03</v>
      </c>
      <c r="Q8" s="51">
        <v>0.41</v>
      </c>
      <c r="R8" s="53">
        <v>0.31</v>
      </c>
      <c r="S8" s="327">
        <v>3.65</v>
      </c>
      <c r="T8" s="302">
        <v>0.01</v>
      </c>
      <c r="U8" s="51">
        <v>0.12</v>
      </c>
      <c r="V8" s="51">
        <v>1.65</v>
      </c>
      <c r="W8" s="94">
        <f t="shared" si="1"/>
        <v>100</v>
      </c>
      <c r="X8" s="52"/>
      <c r="Y8" s="52"/>
      <c r="Z8" s="54"/>
      <c r="AA8" s="53"/>
      <c r="AB8" s="54"/>
      <c r="AC8" s="55" t="s">
        <v>144</v>
      </c>
      <c r="AD8" s="56" t="s">
        <v>643</v>
      </c>
    </row>
    <row r="9" spans="1:30" ht="18" customHeight="1" x14ac:dyDescent="0.25">
      <c r="B9" s="48" t="s">
        <v>1107</v>
      </c>
      <c r="C9" s="48" t="s">
        <v>138</v>
      </c>
      <c r="D9" s="50">
        <v>0.4861111111111111</v>
      </c>
      <c r="E9" s="50">
        <v>0.52777777777777779</v>
      </c>
      <c r="F9" s="46" t="s">
        <v>1123</v>
      </c>
      <c r="G9" s="48" t="s">
        <v>205</v>
      </c>
      <c r="H9" s="48" t="s">
        <v>1080</v>
      </c>
      <c r="I9" s="53">
        <v>28.25</v>
      </c>
      <c r="J9" s="53">
        <v>58.15</v>
      </c>
      <c r="K9" s="53">
        <v>3.08</v>
      </c>
      <c r="L9" s="51">
        <v>0.3</v>
      </c>
      <c r="M9" s="53">
        <v>1.62</v>
      </c>
      <c r="N9" s="51">
        <v>0.39</v>
      </c>
      <c r="O9" s="257">
        <f t="shared" si="0"/>
        <v>2.0100000000000002</v>
      </c>
      <c r="P9" s="53">
        <v>0.04</v>
      </c>
      <c r="Q9" s="51">
        <v>0.43</v>
      </c>
      <c r="R9" s="53">
        <v>0.35</v>
      </c>
      <c r="S9" s="327">
        <v>4.49</v>
      </c>
      <c r="T9" s="302">
        <v>0.01</v>
      </c>
      <c r="U9" s="51">
        <v>0.24</v>
      </c>
      <c r="V9" s="51">
        <v>2.65</v>
      </c>
      <c r="W9" s="94">
        <f t="shared" si="1"/>
        <v>100</v>
      </c>
      <c r="X9" s="52"/>
      <c r="Y9" s="52"/>
      <c r="Z9" s="54"/>
      <c r="AA9" s="53"/>
      <c r="AB9" s="54"/>
      <c r="AC9" s="55" t="s">
        <v>144</v>
      </c>
      <c r="AD9" s="56" t="s">
        <v>644</v>
      </c>
    </row>
    <row r="10" spans="1:30" ht="18" customHeight="1" x14ac:dyDescent="0.25">
      <c r="B10" s="343" t="s">
        <v>1107</v>
      </c>
      <c r="C10" s="48" t="s">
        <v>137</v>
      </c>
      <c r="D10" s="50">
        <v>0.81944444444444453</v>
      </c>
      <c r="E10" s="50">
        <v>0.86805555555555547</v>
      </c>
      <c r="F10" s="341" t="s">
        <v>1136</v>
      </c>
      <c r="G10" s="343" t="s">
        <v>205</v>
      </c>
      <c r="H10" s="343" t="s">
        <v>1080</v>
      </c>
      <c r="I10" s="53">
        <v>22.79</v>
      </c>
      <c r="J10" s="53">
        <v>64.900000000000006</v>
      </c>
      <c r="K10" s="53">
        <v>2.64</v>
      </c>
      <c r="L10" s="51">
        <v>0.27</v>
      </c>
      <c r="M10" s="53">
        <v>1.65</v>
      </c>
      <c r="N10" s="51">
        <v>0.36</v>
      </c>
      <c r="O10" s="257">
        <f t="shared" si="0"/>
        <v>2.0099999999999998</v>
      </c>
      <c r="P10" s="53">
        <v>0.08</v>
      </c>
      <c r="Q10" s="51">
        <v>0.45</v>
      </c>
      <c r="R10" s="53">
        <v>0.43</v>
      </c>
      <c r="S10" s="327">
        <v>4.78</v>
      </c>
      <c r="T10" s="302">
        <v>0.01</v>
      </c>
      <c r="U10" s="51">
        <v>0.15</v>
      </c>
      <c r="V10" s="51">
        <f>100-98.51</f>
        <v>1.4899999999999949</v>
      </c>
      <c r="W10" s="94">
        <f t="shared" si="1"/>
        <v>99.999999999999986</v>
      </c>
      <c r="X10" s="52"/>
      <c r="Y10" s="52"/>
      <c r="Z10" s="54"/>
      <c r="AA10" s="53"/>
      <c r="AB10" s="54"/>
      <c r="AC10" s="55" t="s">
        <v>144</v>
      </c>
      <c r="AD10" s="56" t="s">
        <v>645</v>
      </c>
    </row>
    <row r="11" spans="1:30" ht="18" customHeight="1" x14ac:dyDescent="0.25">
      <c r="B11" s="48" t="s">
        <v>1140</v>
      </c>
      <c r="C11" s="48" t="s">
        <v>139</v>
      </c>
      <c r="D11" s="50">
        <v>6.25E-2</v>
      </c>
      <c r="E11" s="50">
        <v>8.3333333333333329E-2</v>
      </c>
      <c r="F11" s="46" t="s">
        <v>1142</v>
      </c>
      <c r="G11" s="343" t="s">
        <v>205</v>
      </c>
      <c r="H11" s="343" t="s">
        <v>1080</v>
      </c>
      <c r="I11" s="53">
        <v>19.579999999999998</v>
      </c>
      <c r="J11" s="53">
        <v>70.23</v>
      </c>
      <c r="K11" s="53">
        <v>2.19</v>
      </c>
      <c r="L11" s="51">
        <v>0.24</v>
      </c>
      <c r="M11" s="53">
        <v>1.58</v>
      </c>
      <c r="N11" s="51">
        <v>0.31</v>
      </c>
      <c r="O11" s="257">
        <f t="shared" si="0"/>
        <v>1.8900000000000001</v>
      </c>
      <c r="P11" s="53">
        <v>0.04</v>
      </c>
      <c r="Q11" s="51">
        <v>0.42</v>
      </c>
      <c r="R11" s="53">
        <v>0.24</v>
      </c>
      <c r="S11" s="327">
        <v>3.61</v>
      </c>
      <c r="T11" s="302">
        <v>0.06</v>
      </c>
      <c r="U11" s="51">
        <v>0.14000000000000001</v>
      </c>
      <c r="V11" s="51">
        <f>100-98.64</f>
        <v>1.3599999999999994</v>
      </c>
      <c r="W11" s="94">
        <f t="shared" si="1"/>
        <v>100</v>
      </c>
      <c r="X11" s="52"/>
      <c r="Y11" s="52"/>
      <c r="Z11" s="54"/>
      <c r="AA11" s="53"/>
      <c r="AB11" s="54"/>
      <c r="AC11" s="55" t="s">
        <v>144</v>
      </c>
      <c r="AD11" s="56" t="s">
        <v>646</v>
      </c>
    </row>
    <row r="12" spans="1:30" ht="18" customHeight="1" x14ac:dyDescent="0.25">
      <c r="B12" s="343" t="s">
        <v>1140</v>
      </c>
      <c r="C12" s="343" t="s">
        <v>138</v>
      </c>
      <c r="D12" s="50">
        <v>0.28472222222222221</v>
      </c>
      <c r="E12" s="50">
        <v>0.3611111111111111</v>
      </c>
      <c r="F12" s="341" t="s">
        <v>1145</v>
      </c>
      <c r="G12" s="343" t="s">
        <v>205</v>
      </c>
      <c r="H12" s="343" t="s">
        <v>1080</v>
      </c>
      <c r="I12" s="53">
        <v>16.79</v>
      </c>
      <c r="J12" s="53">
        <v>70.39</v>
      </c>
      <c r="K12" s="53">
        <v>2.2400000000000002</v>
      </c>
      <c r="L12" s="51">
        <v>0.26</v>
      </c>
      <c r="M12" s="53">
        <v>1.64</v>
      </c>
      <c r="N12" s="51">
        <v>0.31</v>
      </c>
      <c r="O12" s="257">
        <f t="shared" si="0"/>
        <v>1.95</v>
      </c>
      <c r="P12" s="53">
        <v>0.09</v>
      </c>
      <c r="Q12" s="51">
        <v>0.59</v>
      </c>
      <c r="R12" s="53">
        <v>0.31</v>
      </c>
      <c r="S12" s="327">
        <v>5.19</v>
      </c>
      <c r="T12" s="302">
        <v>0.01</v>
      </c>
      <c r="U12" s="51">
        <v>0.16</v>
      </c>
      <c r="V12" s="51">
        <v>2.02</v>
      </c>
      <c r="W12" s="94">
        <f t="shared" si="1"/>
        <v>99.999999999999986</v>
      </c>
      <c r="X12" s="52"/>
      <c r="Y12" s="52"/>
      <c r="Z12" s="54"/>
      <c r="AA12" s="53"/>
      <c r="AB12" s="54"/>
      <c r="AC12" s="73" t="s">
        <v>1146</v>
      </c>
      <c r="AD12" s="56" t="s">
        <v>619</v>
      </c>
    </row>
    <row r="13" spans="1:30" ht="18" customHeight="1" x14ac:dyDescent="0.25">
      <c r="B13" s="48" t="s">
        <v>1140</v>
      </c>
      <c r="C13" s="48" t="s">
        <v>137</v>
      </c>
      <c r="D13" s="50">
        <v>0.64583333333333337</v>
      </c>
      <c r="E13" s="50">
        <v>0.6875</v>
      </c>
      <c r="F13" s="46" t="s">
        <v>1151</v>
      </c>
      <c r="G13" s="48" t="s">
        <v>205</v>
      </c>
      <c r="H13" s="48" t="s">
        <v>1080</v>
      </c>
      <c r="I13" s="53">
        <v>12.53</v>
      </c>
      <c r="J13" s="53">
        <v>74.459999999999994</v>
      </c>
      <c r="K13" s="53">
        <v>2.1</v>
      </c>
      <c r="L13" s="51">
        <v>0.26</v>
      </c>
      <c r="M13" s="53">
        <v>1.58</v>
      </c>
      <c r="N13" s="51">
        <v>0.3</v>
      </c>
      <c r="O13" s="257">
        <f t="shared" si="0"/>
        <v>1.8800000000000001</v>
      </c>
      <c r="P13" s="53">
        <v>0.11</v>
      </c>
      <c r="Q13" s="51">
        <v>0.49</v>
      </c>
      <c r="R13" s="53">
        <v>0.7</v>
      </c>
      <c r="S13" s="327">
        <v>5.13</v>
      </c>
      <c r="T13" s="302">
        <v>0.01</v>
      </c>
      <c r="U13" s="51">
        <v>0.22</v>
      </c>
      <c r="V13" s="51">
        <v>2.11</v>
      </c>
      <c r="W13" s="94">
        <f t="shared" si="1"/>
        <v>100</v>
      </c>
      <c r="X13" s="52"/>
      <c r="Y13" s="52"/>
      <c r="Z13" s="54"/>
      <c r="AA13" s="53"/>
      <c r="AB13" s="54"/>
      <c r="AC13" s="73" t="s">
        <v>1146</v>
      </c>
      <c r="AD13" s="56" t="s">
        <v>621</v>
      </c>
    </row>
    <row r="14" spans="1:30" ht="18" customHeight="1" x14ac:dyDescent="0.25">
      <c r="B14" s="343" t="s">
        <v>1140</v>
      </c>
      <c r="C14" s="48" t="s">
        <v>139</v>
      </c>
      <c r="D14" s="50">
        <v>6.9444444444444441E-3</v>
      </c>
      <c r="E14" s="50">
        <v>6.25E-2</v>
      </c>
      <c r="F14" s="341" t="s">
        <v>1163</v>
      </c>
      <c r="G14" s="343" t="s">
        <v>205</v>
      </c>
      <c r="H14" s="343" t="s">
        <v>1080</v>
      </c>
      <c r="I14" s="53">
        <v>9.06</v>
      </c>
      <c r="J14" s="53">
        <v>77.91</v>
      </c>
      <c r="K14" s="53">
        <v>2.13</v>
      </c>
      <c r="L14" s="51">
        <v>0.27</v>
      </c>
      <c r="M14" s="53">
        <v>1.51</v>
      </c>
      <c r="N14" s="51">
        <v>0.25</v>
      </c>
      <c r="O14" s="257">
        <f t="shared" si="0"/>
        <v>1.76</v>
      </c>
      <c r="P14" s="53">
        <v>0.08</v>
      </c>
      <c r="Q14" s="51">
        <v>0.87</v>
      </c>
      <c r="R14" s="53">
        <v>0.44</v>
      </c>
      <c r="S14" s="327">
        <v>5.16</v>
      </c>
      <c r="T14" s="302">
        <v>0.01</v>
      </c>
      <c r="U14" s="51">
        <v>0.25</v>
      </c>
      <c r="V14" s="51">
        <f>100-97.94</f>
        <v>2.0600000000000023</v>
      </c>
      <c r="W14" s="94">
        <f t="shared" si="1"/>
        <v>100</v>
      </c>
      <c r="X14" s="52"/>
      <c r="Y14" s="52"/>
      <c r="Z14" s="54"/>
      <c r="AA14" s="53"/>
      <c r="AB14" s="54"/>
      <c r="AC14" s="55" t="s">
        <v>144</v>
      </c>
      <c r="AD14" s="56" t="s">
        <v>622</v>
      </c>
    </row>
    <row r="15" spans="1:30" ht="18" customHeight="1" x14ac:dyDescent="0.25">
      <c r="B15" s="48" t="s">
        <v>1197</v>
      </c>
      <c r="C15" s="48" t="s">
        <v>139</v>
      </c>
      <c r="D15" s="50">
        <v>0.96527777777777779</v>
      </c>
      <c r="E15" s="50">
        <v>0.99305555555555547</v>
      </c>
      <c r="F15" s="341" t="s">
        <v>1245</v>
      </c>
      <c r="G15" s="343" t="s">
        <v>205</v>
      </c>
      <c r="H15" s="343" t="s">
        <v>1080</v>
      </c>
      <c r="I15" s="53">
        <v>8.86</v>
      </c>
      <c r="J15" s="53">
        <v>78.13</v>
      </c>
      <c r="K15" s="53">
        <v>2.0699999999999998</v>
      </c>
      <c r="L15" s="51">
        <v>0.27</v>
      </c>
      <c r="M15" s="53">
        <v>1.52</v>
      </c>
      <c r="N15" s="51">
        <v>0.24</v>
      </c>
      <c r="O15" s="257">
        <f t="shared" si="0"/>
        <v>1.76</v>
      </c>
      <c r="P15" s="53">
        <v>7.0000000000000007E-2</v>
      </c>
      <c r="Q15" s="51">
        <v>0.94</v>
      </c>
      <c r="R15" s="53">
        <v>0.45</v>
      </c>
      <c r="S15" s="327">
        <v>5.04</v>
      </c>
      <c r="T15" s="302">
        <v>0.04</v>
      </c>
      <c r="U15" s="51">
        <v>0.28000000000000003</v>
      </c>
      <c r="V15" s="51">
        <f>100-97.91</f>
        <v>2.0900000000000034</v>
      </c>
      <c r="W15" s="94">
        <f t="shared" si="1"/>
        <v>100</v>
      </c>
      <c r="X15" s="52"/>
      <c r="Y15" s="52"/>
      <c r="Z15" s="54"/>
      <c r="AA15" s="53"/>
      <c r="AB15" s="54"/>
      <c r="AC15" s="55" t="s">
        <v>144</v>
      </c>
      <c r="AD15" s="56" t="s">
        <v>625</v>
      </c>
    </row>
    <row r="16" spans="1:30" ht="18" customHeight="1" x14ac:dyDescent="0.25">
      <c r="B16" s="48" t="s">
        <v>1247</v>
      </c>
      <c r="C16" s="48" t="s">
        <v>138</v>
      </c>
      <c r="D16" s="50">
        <v>0.3611111111111111</v>
      </c>
      <c r="E16" s="50">
        <v>0.4375</v>
      </c>
      <c r="F16" s="341" t="s">
        <v>1254</v>
      </c>
      <c r="G16" s="343" t="s">
        <v>205</v>
      </c>
      <c r="H16" s="343" t="s">
        <v>1080</v>
      </c>
      <c r="I16" s="53">
        <v>9.24</v>
      </c>
      <c r="J16" s="53">
        <v>78.31</v>
      </c>
      <c r="K16" s="53">
        <v>1.97</v>
      </c>
      <c r="L16" s="51">
        <v>0.26</v>
      </c>
      <c r="M16" s="53">
        <v>1.51</v>
      </c>
      <c r="N16" s="51">
        <v>0.26</v>
      </c>
      <c r="O16" s="257">
        <f t="shared" si="0"/>
        <v>1.77</v>
      </c>
      <c r="P16" s="53">
        <v>0.15</v>
      </c>
      <c r="Q16" s="51">
        <v>1.03</v>
      </c>
      <c r="R16" s="53">
        <v>0.42</v>
      </c>
      <c r="S16" s="327">
        <v>4.54</v>
      </c>
      <c r="T16" s="302">
        <v>0.03</v>
      </c>
      <c r="U16" s="51">
        <v>0.27</v>
      </c>
      <c r="V16" s="51">
        <v>2.0099999999999998</v>
      </c>
      <c r="W16" s="94">
        <f t="shared" si="1"/>
        <v>100</v>
      </c>
      <c r="X16" s="52"/>
      <c r="Y16" s="52"/>
      <c r="Z16" s="54"/>
      <c r="AA16" s="53"/>
      <c r="AB16" s="54"/>
      <c r="AC16" s="55" t="s">
        <v>144</v>
      </c>
      <c r="AD16" s="56" t="s">
        <v>637</v>
      </c>
    </row>
    <row r="17" spans="2:30" ht="18" customHeight="1" x14ac:dyDescent="0.25">
      <c r="B17" s="48" t="s">
        <v>1281</v>
      </c>
      <c r="C17" s="48" t="s">
        <v>139</v>
      </c>
      <c r="D17" s="50">
        <v>0.16666666666666666</v>
      </c>
      <c r="E17" s="50">
        <v>0.20833333333333334</v>
      </c>
      <c r="F17" s="46" t="s">
        <v>1285</v>
      </c>
      <c r="G17" s="48" t="s">
        <v>205</v>
      </c>
      <c r="H17" s="48" t="s">
        <v>1080</v>
      </c>
      <c r="I17" s="53">
        <v>8.1999999999999993</v>
      </c>
      <c r="J17" s="53">
        <v>80.59</v>
      </c>
      <c r="K17" s="53">
        <v>1.75</v>
      </c>
      <c r="L17" s="51">
        <v>0.27</v>
      </c>
      <c r="M17" s="53">
        <v>1.46</v>
      </c>
      <c r="N17" s="51">
        <v>0.22</v>
      </c>
      <c r="O17" s="257">
        <f t="shared" si="0"/>
        <v>1.68</v>
      </c>
      <c r="P17" s="53">
        <v>0.12</v>
      </c>
      <c r="Q17" s="51">
        <v>0.42</v>
      </c>
      <c r="R17" s="53">
        <v>0.96</v>
      </c>
      <c r="S17" s="327">
        <v>3.55</v>
      </c>
      <c r="T17" s="302">
        <v>0.02</v>
      </c>
      <c r="U17" s="51">
        <v>0.25</v>
      </c>
      <c r="V17" s="51">
        <v>2.19</v>
      </c>
      <c r="W17" s="94">
        <f t="shared" ref="W17:W34" si="2">(U17+T17+S17+R17+Q17+P17+N17+M17+L17+K17+J17+I17+V17)</f>
        <v>100</v>
      </c>
      <c r="X17" s="52"/>
      <c r="Y17" s="52"/>
      <c r="Z17" s="54"/>
      <c r="AA17" s="53"/>
      <c r="AB17" s="54"/>
      <c r="AC17" s="55" t="s">
        <v>144</v>
      </c>
      <c r="AD17" s="56" t="s">
        <v>704</v>
      </c>
    </row>
    <row r="18" spans="2:30" ht="18" customHeight="1" x14ac:dyDescent="0.25">
      <c r="B18" s="343" t="s">
        <v>1281</v>
      </c>
      <c r="C18" s="78" t="s">
        <v>138</v>
      </c>
      <c r="D18" s="82">
        <v>0.29166666666666669</v>
      </c>
      <c r="E18" s="82">
        <v>0.375</v>
      </c>
      <c r="F18" s="341" t="s">
        <v>1289</v>
      </c>
      <c r="G18" s="343" t="s">
        <v>205</v>
      </c>
      <c r="H18" s="343" t="s">
        <v>1080</v>
      </c>
      <c r="I18" s="347">
        <v>1.85</v>
      </c>
      <c r="J18" s="347">
        <v>85.77</v>
      </c>
      <c r="K18" s="347">
        <v>2.12</v>
      </c>
      <c r="L18" s="345">
        <v>0.35</v>
      </c>
      <c r="M18" s="347">
        <v>1.31</v>
      </c>
      <c r="N18" s="345">
        <v>0.16</v>
      </c>
      <c r="O18" s="257">
        <f t="shared" si="0"/>
        <v>1.47</v>
      </c>
      <c r="P18" s="86">
        <v>0.18</v>
      </c>
      <c r="Q18" s="87">
        <v>1.24</v>
      </c>
      <c r="R18" s="86">
        <v>0.38</v>
      </c>
      <c r="S18" s="326">
        <v>4.09</v>
      </c>
      <c r="T18" s="302">
        <v>0.01</v>
      </c>
      <c r="U18" s="345">
        <v>0.35</v>
      </c>
      <c r="V18" s="345">
        <f>100-97.81</f>
        <v>2.1899999999999977</v>
      </c>
      <c r="W18" s="94">
        <f t="shared" si="2"/>
        <v>99.999999999999986</v>
      </c>
      <c r="X18" s="346"/>
      <c r="Y18" s="346"/>
      <c r="Z18" s="54"/>
      <c r="AA18" s="347"/>
      <c r="AB18" s="54"/>
      <c r="AC18" s="55" t="s">
        <v>144</v>
      </c>
      <c r="AD18" s="56" t="s">
        <v>704</v>
      </c>
    </row>
    <row r="19" spans="2:30" ht="18" customHeight="1" x14ac:dyDescent="0.25">
      <c r="B19" s="343" t="s">
        <v>1281</v>
      </c>
      <c r="C19" s="78" t="s">
        <v>138</v>
      </c>
      <c r="D19" s="82">
        <v>0.49305555555555558</v>
      </c>
      <c r="E19" s="82">
        <v>0.52083333333333337</v>
      </c>
      <c r="F19" s="341" t="s">
        <v>1303</v>
      </c>
      <c r="G19" s="343" t="s">
        <v>205</v>
      </c>
      <c r="H19" s="343" t="s">
        <v>1080</v>
      </c>
      <c r="I19" s="347">
        <v>1.17</v>
      </c>
      <c r="J19" s="347">
        <v>85.81</v>
      </c>
      <c r="K19" s="347">
        <v>2.19</v>
      </c>
      <c r="L19" s="345">
        <v>0.38</v>
      </c>
      <c r="M19" s="347">
        <v>1.26</v>
      </c>
      <c r="N19" s="345">
        <v>0.14000000000000001</v>
      </c>
      <c r="O19" s="257">
        <f t="shared" si="0"/>
        <v>1.4</v>
      </c>
      <c r="P19" s="86">
        <v>0.17</v>
      </c>
      <c r="Q19" s="87">
        <v>1.31</v>
      </c>
      <c r="R19" s="86">
        <v>0.42</v>
      </c>
      <c r="S19" s="326">
        <v>4.45</v>
      </c>
      <c r="T19" s="302">
        <v>0.01</v>
      </c>
      <c r="U19" s="345">
        <v>0.37</v>
      </c>
      <c r="V19" s="345">
        <f>100-97.68</f>
        <v>2.3199999999999932</v>
      </c>
      <c r="W19" s="94">
        <f t="shared" si="2"/>
        <v>100</v>
      </c>
      <c r="X19" s="346"/>
      <c r="Y19" s="346"/>
      <c r="Z19" s="54"/>
      <c r="AA19" s="347"/>
      <c r="AB19" s="54"/>
      <c r="AC19" s="55" t="s">
        <v>144</v>
      </c>
      <c r="AD19" s="56" t="s">
        <v>704</v>
      </c>
    </row>
    <row r="20" spans="2:30" ht="18" customHeight="1" x14ac:dyDescent="0.25">
      <c r="B20" s="343" t="s">
        <v>1281</v>
      </c>
      <c r="C20" s="78" t="s">
        <v>139</v>
      </c>
      <c r="D20" s="82">
        <v>0.95833333333333337</v>
      </c>
      <c r="E20" s="82">
        <v>6.9444444444444441E-3</v>
      </c>
      <c r="F20" s="90" t="s">
        <v>1328</v>
      </c>
      <c r="G20" s="91" t="s">
        <v>205</v>
      </c>
      <c r="H20" s="343" t="s">
        <v>1080</v>
      </c>
      <c r="I20" s="347"/>
      <c r="J20" s="347"/>
      <c r="K20" s="347"/>
      <c r="L20" s="345"/>
      <c r="M20" s="347"/>
      <c r="N20" s="345"/>
      <c r="O20" s="257"/>
      <c r="P20" s="86"/>
      <c r="Q20" s="87"/>
      <c r="R20" s="86"/>
      <c r="S20" s="326"/>
      <c r="T20" s="302"/>
      <c r="U20" s="345"/>
      <c r="V20" s="345"/>
      <c r="W20" s="94"/>
      <c r="X20" s="346">
        <v>295</v>
      </c>
      <c r="Y20" s="346">
        <v>275</v>
      </c>
      <c r="Z20" s="54"/>
      <c r="AA20" s="347"/>
      <c r="AB20" s="54"/>
      <c r="AC20" s="55" t="s">
        <v>144</v>
      </c>
      <c r="AD20" s="56" t="s">
        <v>213</v>
      </c>
    </row>
    <row r="21" spans="2:30" ht="18" customHeight="1" x14ac:dyDescent="0.25">
      <c r="B21" s="343" t="s">
        <v>1331</v>
      </c>
      <c r="C21" s="78" t="s">
        <v>139</v>
      </c>
      <c r="D21" s="82">
        <v>0.16666666666666666</v>
      </c>
      <c r="E21" s="82">
        <v>0.18402777777777779</v>
      </c>
      <c r="F21" s="90" t="s">
        <v>1335</v>
      </c>
      <c r="G21" s="91" t="s">
        <v>205</v>
      </c>
      <c r="H21" s="343" t="s">
        <v>1080</v>
      </c>
      <c r="I21" s="347"/>
      <c r="J21" s="347"/>
      <c r="K21" s="347"/>
      <c r="L21" s="345"/>
      <c r="M21" s="347"/>
      <c r="N21" s="345"/>
      <c r="O21" s="257"/>
      <c r="P21" s="86"/>
      <c r="Q21" s="87"/>
      <c r="R21" s="86"/>
      <c r="S21" s="326"/>
      <c r="T21" s="302"/>
      <c r="U21" s="345"/>
      <c r="V21" s="345"/>
      <c r="W21" s="94"/>
      <c r="X21" s="346"/>
      <c r="Y21" s="346"/>
      <c r="Z21" s="54">
        <v>8.61</v>
      </c>
      <c r="AA21" s="347"/>
      <c r="AB21" s="54"/>
      <c r="AC21" s="55" t="s">
        <v>546</v>
      </c>
      <c r="AD21" s="56" t="s">
        <v>1283</v>
      </c>
    </row>
    <row r="22" spans="2:30" ht="18" customHeight="1" x14ac:dyDescent="0.25">
      <c r="B22" s="343" t="s">
        <v>1331</v>
      </c>
      <c r="C22" s="78" t="s">
        <v>139</v>
      </c>
      <c r="D22" s="82">
        <v>0.20833333333333334</v>
      </c>
      <c r="E22" s="82">
        <v>0.25</v>
      </c>
      <c r="F22" s="90" t="s">
        <v>1337</v>
      </c>
      <c r="G22" s="91" t="s">
        <v>205</v>
      </c>
      <c r="H22" s="343" t="s">
        <v>1080</v>
      </c>
      <c r="I22" s="347"/>
      <c r="J22" s="347"/>
      <c r="K22" s="347"/>
      <c r="L22" s="345"/>
      <c r="M22" s="347"/>
      <c r="N22" s="345"/>
      <c r="O22" s="257"/>
      <c r="P22" s="86"/>
      <c r="Q22" s="87"/>
      <c r="R22" s="86"/>
      <c r="S22" s="326"/>
      <c r="T22" s="302"/>
      <c r="U22" s="345"/>
      <c r="V22" s="345"/>
      <c r="W22" s="94"/>
      <c r="X22" s="346"/>
      <c r="Y22" s="346"/>
      <c r="Z22" s="54">
        <v>8.64</v>
      </c>
      <c r="AA22" s="347"/>
      <c r="AB22" s="54"/>
      <c r="AC22" s="55" t="s">
        <v>546</v>
      </c>
      <c r="AD22" s="56" t="s">
        <v>1283</v>
      </c>
    </row>
    <row r="23" spans="2:30" ht="18" customHeight="1" x14ac:dyDescent="0.25">
      <c r="B23" s="343" t="s">
        <v>1331</v>
      </c>
      <c r="C23" s="78" t="s">
        <v>138</v>
      </c>
      <c r="D23" s="82">
        <v>0.45833333333333331</v>
      </c>
      <c r="E23" s="82">
        <v>0.47916666666666669</v>
      </c>
      <c r="F23" s="90" t="s">
        <v>1343</v>
      </c>
      <c r="G23" s="91" t="s">
        <v>227</v>
      </c>
      <c r="H23" s="343" t="s">
        <v>1080</v>
      </c>
      <c r="I23" s="347"/>
      <c r="J23" s="347"/>
      <c r="K23" s="347"/>
      <c r="L23" s="345"/>
      <c r="M23" s="347"/>
      <c r="N23" s="345"/>
      <c r="O23" s="257"/>
      <c r="P23" s="86"/>
      <c r="Q23" s="87"/>
      <c r="R23" s="86"/>
      <c r="S23" s="326"/>
      <c r="T23" s="302"/>
      <c r="U23" s="345"/>
      <c r="V23" s="345"/>
      <c r="W23" s="94"/>
      <c r="X23" s="346"/>
      <c r="Y23" s="346"/>
      <c r="Z23" s="54"/>
      <c r="AA23" s="347">
        <v>0.13</v>
      </c>
      <c r="AB23" s="54"/>
      <c r="AC23" s="55" t="s">
        <v>546</v>
      </c>
      <c r="AD23" s="56" t="s">
        <v>794</v>
      </c>
    </row>
    <row r="24" spans="2:30" ht="18" customHeight="1" x14ac:dyDescent="0.25">
      <c r="B24" s="343" t="s">
        <v>1331</v>
      </c>
      <c r="C24" s="78" t="s">
        <v>138</v>
      </c>
      <c r="D24" s="82">
        <v>0.49305555555555558</v>
      </c>
      <c r="E24" s="82">
        <v>0.51388888888888895</v>
      </c>
      <c r="F24" s="90" t="s">
        <v>1344</v>
      </c>
      <c r="G24" s="91" t="s">
        <v>227</v>
      </c>
      <c r="H24" s="343" t="s">
        <v>1080</v>
      </c>
      <c r="I24" s="347"/>
      <c r="J24" s="347"/>
      <c r="K24" s="347"/>
      <c r="L24" s="345"/>
      <c r="M24" s="347"/>
      <c r="N24" s="345"/>
      <c r="O24" s="257"/>
      <c r="P24" s="86"/>
      <c r="Q24" s="87"/>
      <c r="R24" s="86"/>
      <c r="S24" s="326"/>
      <c r="T24" s="302"/>
      <c r="U24" s="345"/>
      <c r="V24" s="345"/>
      <c r="W24" s="94"/>
      <c r="X24" s="346"/>
      <c r="Y24" s="346"/>
      <c r="Z24" s="54"/>
      <c r="AA24" s="347">
        <v>0.09</v>
      </c>
      <c r="AB24" s="54"/>
      <c r="AC24" s="55" t="s">
        <v>546</v>
      </c>
      <c r="AD24" s="56" t="s">
        <v>794</v>
      </c>
    </row>
    <row r="25" spans="2:30" ht="18.75" customHeight="1" x14ac:dyDescent="0.25">
      <c r="B25" s="69"/>
      <c r="C25" s="607"/>
      <c r="D25" s="608"/>
      <c r="E25" s="608"/>
      <c r="F25" s="608"/>
      <c r="G25" s="609"/>
      <c r="H25" s="348" t="s">
        <v>1148</v>
      </c>
      <c r="I25" s="71"/>
      <c r="J25" s="71"/>
      <c r="K25" s="71"/>
      <c r="L25" s="71"/>
      <c r="M25" s="71"/>
      <c r="N25" s="71"/>
      <c r="O25" s="257">
        <f t="shared" ref="O25:O40" si="3">M25+N25</f>
        <v>0</v>
      </c>
      <c r="P25" s="84"/>
      <c r="Q25" s="84"/>
      <c r="R25" s="84"/>
      <c r="S25" s="326"/>
      <c r="T25" s="301"/>
      <c r="U25" s="71"/>
      <c r="V25" s="345"/>
      <c r="W25" s="94">
        <f t="shared" si="2"/>
        <v>0</v>
      </c>
      <c r="X25" s="71"/>
      <c r="Y25" s="71"/>
      <c r="Z25" s="71"/>
      <c r="AA25" s="71"/>
      <c r="AB25" s="71"/>
      <c r="AC25" s="72"/>
      <c r="AD25" s="85"/>
    </row>
    <row r="26" spans="2:30" ht="18" customHeight="1" x14ac:dyDescent="0.25">
      <c r="B26" s="48" t="s">
        <v>1140</v>
      </c>
      <c r="C26" s="48" t="s">
        <v>137</v>
      </c>
      <c r="D26" s="50">
        <v>0.85416666666666663</v>
      </c>
      <c r="E26" s="50">
        <v>0.91666666666666663</v>
      </c>
      <c r="F26" s="46" t="s">
        <v>1162</v>
      </c>
      <c r="G26" s="48" t="s">
        <v>212</v>
      </c>
      <c r="H26" s="343" t="s">
        <v>1148</v>
      </c>
      <c r="I26" s="53">
        <v>25.02</v>
      </c>
      <c r="J26" s="53">
        <v>61.64</v>
      </c>
      <c r="K26" s="53">
        <v>3.23</v>
      </c>
      <c r="L26" s="51">
        <v>0.3</v>
      </c>
      <c r="M26" s="53">
        <v>1.85</v>
      </c>
      <c r="N26" s="51">
        <v>0.39</v>
      </c>
      <c r="O26" s="257">
        <f t="shared" si="3"/>
        <v>2.2400000000000002</v>
      </c>
      <c r="P26" s="53">
        <v>0.09</v>
      </c>
      <c r="Q26" s="51">
        <v>0.89</v>
      </c>
      <c r="R26" s="53">
        <v>0.32</v>
      </c>
      <c r="S26" s="327">
        <v>3.93</v>
      </c>
      <c r="T26" s="302">
        <v>0.05</v>
      </c>
      <c r="U26" s="51">
        <v>0.17</v>
      </c>
      <c r="V26" s="51">
        <f>100-97.88</f>
        <v>2.1200000000000045</v>
      </c>
      <c r="W26" s="94">
        <f t="shared" si="2"/>
        <v>100</v>
      </c>
      <c r="X26" s="52"/>
      <c r="Y26" s="52"/>
      <c r="Z26" s="54"/>
      <c r="AA26" s="53"/>
      <c r="AB26" s="54"/>
      <c r="AC26" s="55" t="s">
        <v>144</v>
      </c>
      <c r="AD26" s="56" t="s">
        <v>757</v>
      </c>
    </row>
    <row r="27" spans="2:30" ht="18" customHeight="1" x14ac:dyDescent="0.25">
      <c r="B27" s="48" t="s">
        <v>1164</v>
      </c>
      <c r="C27" s="48" t="s">
        <v>139</v>
      </c>
      <c r="D27" s="50">
        <v>0.125</v>
      </c>
      <c r="E27" s="50">
        <v>0.1875</v>
      </c>
      <c r="F27" s="341" t="s">
        <v>1167</v>
      </c>
      <c r="G27" s="343" t="s">
        <v>212</v>
      </c>
      <c r="H27" s="343" t="s">
        <v>1148</v>
      </c>
      <c r="I27" s="53">
        <v>55.28</v>
      </c>
      <c r="J27" s="53">
        <v>30.86</v>
      </c>
      <c r="K27" s="53">
        <v>4.0999999999999996</v>
      </c>
      <c r="L27" s="51">
        <v>0.3</v>
      </c>
      <c r="M27" s="53">
        <v>1.94</v>
      </c>
      <c r="N27" s="51">
        <v>0.63</v>
      </c>
      <c r="O27" s="257">
        <f t="shared" si="3"/>
        <v>2.57</v>
      </c>
      <c r="P27" s="53">
        <v>0.06</v>
      </c>
      <c r="Q27" s="51">
        <v>0.11</v>
      </c>
      <c r="R27" s="53">
        <v>0.08</v>
      </c>
      <c r="S27" s="327">
        <v>4.22</v>
      </c>
      <c r="T27" s="302">
        <v>0.39</v>
      </c>
      <c r="U27" s="51">
        <v>0.03</v>
      </c>
      <c r="V27" s="51">
        <v>2</v>
      </c>
      <c r="W27" s="94">
        <f t="shared" si="2"/>
        <v>100</v>
      </c>
      <c r="X27" s="52"/>
      <c r="Y27" s="52"/>
      <c r="Z27" s="54"/>
      <c r="AA27" s="53"/>
      <c r="AB27" s="54"/>
      <c r="AC27" s="55" t="s">
        <v>144</v>
      </c>
      <c r="AD27" s="56" t="s">
        <v>758</v>
      </c>
    </row>
    <row r="28" spans="2:30" ht="18" customHeight="1" x14ac:dyDescent="0.25">
      <c r="B28" s="48" t="s">
        <v>1197</v>
      </c>
      <c r="C28" s="48" t="s">
        <v>139</v>
      </c>
      <c r="D28" s="50">
        <v>0.96527777777777779</v>
      </c>
      <c r="E28" s="50">
        <v>2.0833333333333332E-2</v>
      </c>
      <c r="F28" s="341" t="s">
        <v>1246</v>
      </c>
      <c r="G28" s="343" t="s">
        <v>212</v>
      </c>
      <c r="H28" s="343" t="s">
        <v>1148</v>
      </c>
      <c r="I28" s="53">
        <v>48.46</v>
      </c>
      <c r="J28" s="53">
        <v>37.700000000000003</v>
      </c>
      <c r="K28" s="53">
        <v>3.26</v>
      </c>
      <c r="L28" s="51">
        <v>0.25</v>
      </c>
      <c r="M28" s="53">
        <v>2.0099999999999998</v>
      </c>
      <c r="N28" s="51">
        <v>0.54</v>
      </c>
      <c r="O28" s="257">
        <f t="shared" si="3"/>
        <v>2.5499999999999998</v>
      </c>
      <c r="P28" s="53">
        <v>0.06</v>
      </c>
      <c r="Q28" s="51">
        <v>0.19</v>
      </c>
      <c r="R28" s="53">
        <v>0.11</v>
      </c>
      <c r="S28" s="327">
        <v>5.36</v>
      </c>
      <c r="T28" s="302">
        <v>0.02</v>
      </c>
      <c r="U28" s="51">
        <v>0.02</v>
      </c>
      <c r="V28" s="51">
        <f>100-97.98</f>
        <v>2.019999999999996</v>
      </c>
      <c r="W28" s="94">
        <f t="shared" si="2"/>
        <v>100</v>
      </c>
      <c r="X28" s="52"/>
      <c r="Y28" s="52"/>
      <c r="Z28" s="54"/>
      <c r="AA28" s="53"/>
      <c r="AB28" s="54"/>
      <c r="AC28" s="73" t="s">
        <v>1146</v>
      </c>
      <c r="AD28" s="56" t="s">
        <v>760</v>
      </c>
    </row>
    <row r="29" spans="2:30" ht="18" customHeight="1" x14ac:dyDescent="0.25">
      <c r="B29" s="48" t="s">
        <v>1247</v>
      </c>
      <c r="C29" s="48" t="s">
        <v>138</v>
      </c>
      <c r="D29" s="50">
        <v>0.20833333333333334</v>
      </c>
      <c r="E29" s="50">
        <v>0.29166666666666669</v>
      </c>
      <c r="F29" s="341" t="s">
        <v>1251</v>
      </c>
      <c r="G29" s="343" t="s">
        <v>212</v>
      </c>
      <c r="H29" s="343" t="s">
        <v>1148</v>
      </c>
      <c r="I29" s="53">
        <v>41.65</v>
      </c>
      <c r="J29" s="53">
        <v>44.5</v>
      </c>
      <c r="K29" s="53">
        <v>2.83</v>
      </c>
      <c r="L29" s="51">
        <v>0.2</v>
      </c>
      <c r="M29" s="53">
        <v>2.0299999999999998</v>
      </c>
      <c r="N29" s="51">
        <v>0.48</v>
      </c>
      <c r="O29" s="257">
        <f t="shared" si="3"/>
        <v>2.5099999999999998</v>
      </c>
      <c r="P29" s="53">
        <v>0.01</v>
      </c>
      <c r="Q29" s="51">
        <v>0.38</v>
      </c>
      <c r="R29" s="53">
        <v>0.23</v>
      </c>
      <c r="S29" s="327">
        <v>5.7</v>
      </c>
      <c r="T29" s="302">
        <v>0.05</v>
      </c>
      <c r="U29" s="51">
        <v>7.0000000000000007E-2</v>
      </c>
      <c r="V29" s="51">
        <v>1.87</v>
      </c>
      <c r="W29" s="94">
        <f t="shared" si="2"/>
        <v>100</v>
      </c>
      <c r="X29" s="52"/>
      <c r="Y29" s="52"/>
      <c r="Z29" s="54"/>
      <c r="AA29" s="53"/>
      <c r="AB29" s="54"/>
      <c r="AC29" s="73" t="s">
        <v>1146</v>
      </c>
      <c r="AD29" s="56" t="s">
        <v>643</v>
      </c>
    </row>
    <row r="30" spans="2:30" ht="18" customHeight="1" x14ac:dyDescent="0.25">
      <c r="B30" s="343" t="s">
        <v>1247</v>
      </c>
      <c r="C30" s="48" t="s">
        <v>137</v>
      </c>
      <c r="D30" s="50">
        <v>0.79861111111111116</v>
      </c>
      <c r="E30" s="50">
        <v>0.85416666666666663</v>
      </c>
      <c r="F30" s="46" t="s">
        <v>1270</v>
      </c>
      <c r="G30" s="343" t="s">
        <v>212</v>
      </c>
      <c r="H30" s="343" t="s">
        <v>1148</v>
      </c>
      <c r="I30" s="53">
        <v>27.02</v>
      </c>
      <c r="J30" s="53">
        <v>61.03</v>
      </c>
      <c r="K30" s="53">
        <v>1.91</v>
      </c>
      <c r="L30" s="51">
        <v>0.26</v>
      </c>
      <c r="M30" s="53">
        <v>2.13</v>
      </c>
      <c r="N30" s="51">
        <v>0.03</v>
      </c>
      <c r="O30" s="257">
        <f t="shared" si="3"/>
        <v>2.1599999999999997</v>
      </c>
      <c r="P30" s="53">
        <v>0.02</v>
      </c>
      <c r="Q30" s="51">
        <v>0.33</v>
      </c>
      <c r="R30" s="53">
        <v>0.14000000000000001</v>
      </c>
      <c r="S30" s="327">
        <v>4.87</v>
      </c>
      <c r="T30" s="302">
        <v>0.13</v>
      </c>
      <c r="U30" s="51">
        <v>7.0000000000000007E-2</v>
      </c>
      <c r="V30" s="51">
        <f>100-97.94</f>
        <v>2.0600000000000023</v>
      </c>
      <c r="W30" s="94">
        <f t="shared" si="2"/>
        <v>100</v>
      </c>
      <c r="X30" s="52"/>
      <c r="Y30" s="52"/>
      <c r="Z30" s="54"/>
      <c r="AA30" s="53"/>
      <c r="AB30" s="54"/>
      <c r="AC30" s="55" t="s">
        <v>144</v>
      </c>
      <c r="AD30" s="56" t="s">
        <v>644</v>
      </c>
    </row>
    <row r="31" spans="2:30" ht="18" customHeight="1" x14ac:dyDescent="0.25">
      <c r="B31" s="48" t="s">
        <v>1281</v>
      </c>
      <c r="C31" s="48" t="s">
        <v>139</v>
      </c>
      <c r="D31" s="50">
        <v>6.25E-2</v>
      </c>
      <c r="E31" s="50">
        <v>0.10416666666666667</v>
      </c>
      <c r="F31" s="46" t="s">
        <v>1284</v>
      </c>
      <c r="G31" s="48" t="s">
        <v>212</v>
      </c>
      <c r="H31" s="48" t="s">
        <v>1148</v>
      </c>
      <c r="I31" s="53">
        <v>23.32</v>
      </c>
      <c r="J31" s="53">
        <v>61.66</v>
      </c>
      <c r="K31" s="53">
        <v>1.85</v>
      </c>
      <c r="L31" s="51">
        <v>0.17</v>
      </c>
      <c r="M31" s="53">
        <v>2.15</v>
      </c>
      <c r="N31" s="51">
        <v>0.39</v>
      </c>
      <c r="O31" s="257">
        <f t="shared" si="3"/>
        <v>2.54</v>
      </c>
      <c r="P31" s="53">
        <v>0.08</v>
      </c>
      <c r="Q31" s="51">
        <v>0.47</v>
      </c>
      <c r="R31" s="53">
        <v>0.5</v>
      </c>
      <c r="S31" s="327">
        <v>7.28</v>
      </c>
      <c r="T31" s="302">
        <v>0.01</v>
      </c>
      <c r="U31" s="51">
        <v>0.13</v>
      </c>
      <c r="V31" s="51">
        <v>1.99</v>
      </c>
      <c r="W31" s="94">
        <f t="shared" si="2"/>
        <v>99.999999999999986</v>
      </c>
      <c r="X31" s="52"/>
      <c r="Y31" s="52"/>
      <c r="Z31" s="54"/>
      <c r="AA31" s="53"/>
      <c r="AB31" s="54"/>
      <c r="AC31" s="55" t="s">
        <v>144</v>
      </c>
      <c r="AD31" s="56" t="s">
        <v>645</v>
      </c>
    </row>
    <row r="32" spans="2:30" ht="18" customHeight="1" x14ac:dyDescent="0.25">
      <c r="B32" s="343" t="s">
        <v>1281</v>
      </c>
      <c r="C32" s="48" t="s">
        <v>138</v>
      </c>
      <c r="D32" s="50">
        <v>0.29166666666666669</v>
      </c>
      <c r="E32" s="50">
        <v>0.375</v>
      </c>
      <c r="F32" s="341" t="s">
        <v>1290</v>
      </c>
      <c r="G32" s="343" t="s">
        <v>212</v>
      </c>
      <c r="H32" s="343" t="s">
        <v>1148</v>
      </c>
      <c r="I32" s="53">
        <v>21.5</v>
      </c>
      <c r="J32" s="53">
        <v>64.92</v>
      </c>
      <c r="K32" s="53">
        <v>1.73</v>
      </c>
      <c r="L32" s="51">
        <v>0.15</v>
      </c>
      <c r="M32" s="53">
        <v>2.0499999999999998</v>
      </c>
      <c r="N32" s="51">
        <v>0.36</v>
      </c>
      <c r="O32" s="257">
        <f t="shared" si="3"/>
        <v>2.4099999999999997</v>
      </c>
      <c r="P32" s="53">
        <v>0.08</v>
      </c>
      <c r="Q32" s="51">
        <v>0.56000000000000005</v>
      </c>
      <c r="R32" s="53">
        <v>0.32</v>
      </c>
      <c r="S32" s="327">
        <v>6.54</v>
      </c>
      <c r="T32" s="302">
        <v>0.01</v>
      </c>
      <c r="U32" s="51">
        <v>0.12</v>
      </c>
      <c r="V32" s="51">
        <f>100-98.34</f>
        <v>1.6599999999999966</v>
      </c>
      <c r="W32" s="94">
        <f t="shared" si="2"/>
        <v>100</v>
      </c>
      <c r="X32" s="52"/>
      <c r="Y32" s="52"/>
      <c r="Z32" s="54"/>
      <c r="AA32" s="53"/>
      <c r="AB32" s="54"/>
      <c r="AC32" s="55" t="s">
        <v>144</v>
      </c>
      <c r="AD32" s="56" t="s">
        <v>646</v>
      </c>
    </row>
    <row r="33" spans="2:30" ht="18" customHeight="1" x14ac:dyDescent="0.25">
      <c r="B33" s="343" t="s">
        <v>1281</v>
      </c>
      <c r="C33" s="48" t="s">
        <v>138</v>
      </c>
      <c r="D33" s="50">
        <v>0.5625</v>
      </c>
      <c r="E33" s="50">
        <v>0.77083333333333337</v>
      </c>
      <c r="F33" s="46" t="s">
        <v>1310</v>
      </c>
      <c r="G33" s="343" t="s">
        <v>212</v>
      </c>
      <c r="H33" s="343" t="s">
        <v>1148</v>
      </c>
      <c r="I33" s="53">
        <v>18.97</v>
      </c>
      <c r="J33" s="53">
        <v>67.349999999999994</v>
      </c>
      <c r="K33" s="53">
        <v>1.57</v>
      </c>
      <c r="L33" s="51">
        <v>0.17</v>
      </c>
      <c r="M33" s="53">
        <v>2.0499999999999998</v>
      </c>
      <c r="N33" s="51">
        <v>0.34</v>
      </c>
      <c r="O33" s="257">
        <f t="shared" si="3"/>
        <v>2.3899999999999997</v>
      </c>
      <c r="P33" s="53">
        <v>0.09</v>
      </c>
      <c r="Q33" s="51">
        <v>0.46</v>
      </c>
      <c r="R33" s="53">
        <v>0.65</v>
      </c>
      <c r="S33" s="327">
        <v>6.41</v>
      </c>
      <c r="T33" s="302">
        <v>0.03</v>
      </c>
      <c r="U33" s="51">
        <v>0.15</v>
      </c>
      <c r="V33" s="51">
        <f>100-98.24</f>
        <v>1.7600000000000051</v>
      </c>
      <c r="W33" s="94">
        <f t="shared" si="2"/>
        <v>100</v>
      </c>
      <c r="X33" s="52"/>
      <c r="Y33" s="52"/>
      <c r="Z33" s="54"/>
      <c r="AA33" s="53"/>
      <c r="AB33" s="54"/>
      <c r="AC33" s="55" t="s">
        <v>144</v>
      </c>
      <c r="AD33" s="56" t="s">
        <v>619</v>
      </c>
    </row>
    <row r="34" spans="2:30" ht="18" customHeight="1" x14ac:dyDescent="0.25">
      <c r="B34" s="343" t="s">
        <v>1281</v>
      </c>
      <c r="C34" s="48" t="s">
        <v>137</v>
      </c>
      <c r="D34" s="50">
        <v>0.77777777777777779</v>
      </c>
      <c r="E34" s="50">
        <v>0.82291666666666663</v>
      </c>
      <c r="F34" s="46" t="s">
        <v>1317</v>
      </c>
      <c r="G34" s="343" t="s">
        <v>212</v>
      </c>
      <c r="H34" s="343" t="s">
        <v>1148</v>
      </c>
      <c r="I34" s="53">
        <v>15.54</v>
      </c>
      <c r="J34" s="53">
        <v>73.14</v>
      </c>
      <c r="K34" s="53">
        <v>1.44</v>
      </c>
      <c r="L34" s="51">
        <v>0.15</v>
      </c>
      <c r="M34" s="53">
        <v>1.93</v>
      </c>
      <c r="N34" s="51">
        <v>0.28000000000000003</v>
      </c>
      <c r="O34" s="257">
        <f t="shared" si="3"/>
        <v>2.21</v>
      </c>
      <c r="P34" s="53">
        <v>0.05</v>
      </c>
      <c r="Q34" s="51">
        <v>0.62</v>
      </c>
      <c r="R34" s="53">
        <v>0.28999999999999998</v>
      </c>
      <c r="S34" s="327">
        <v>4.8</v>
      </c>
      <c r="T34" s="302">
        <v>0.02</v>
      </c>
      <c r="U34" s="51">
        <v>0.14000000000000001</v>
      </c>
      <c r="V34" s="51">
        <f>100-98.4</f>
        <v>1.5999999999999943</v>
      </c>
      <c r="W34" s="94">
        <f t="shared" si="2"/>
        <v>100</v>
      </c>
      <c r="X34" s="52"/>
      <c r="Y34" s="52"/>
      <c r="Z34" s="54"/>
      <c r="AA34" s="53"/>
      <c r="AB34" s="54"/>
      <c r="AC34" s="55" t="s">
        <v>144</v>
      </c>
      <c r="AD34" s="56" t="s">
        <v>621</v>
      </c>
    </row>
    <row r="35" spans="2:30" ht="18" customHeight="1" x14ac:dyDescent="0.25">
      <c r="B35" s="343" t="s">
        <v>1331</v>
      </c>
      <c r="C35" s="343" t="s">
        <v>139</v>
      </c>
      <c r="D35" s="50">
        <v>6.25E-2</v>
      </c>
      <c r="E35" s="50">
        <v>0.10416666666666667</v>
      </c>
      <c r="F35" s="341" t="s">
        <v>1332</v>
      </c>
      <c r="G35" s="343" t="s">
        <v>212</v>
      </c>
      <c r="H35" s="343" t="s">
        <v>1148</v>
      </c>
      <c r="I35" s="347">
        <v>12.98</v>
      </c>
      <c r="J35" s="347">
        <v>73.239999999999995</v>
      </c>
      <c r="K35" s="347">
        <v>1.49</v>
      </c>
      <c r="L35" s="345">
        <v>0.18</v>
      </c>
      <c r="M35" s="347">
        <v>1.88</v>
      </c>
      <c r="N35" s="345">
        <v>0.26</v>
      </c>
      <c r="O35" s="257">
        <f t="shared" si="3"/>
        <v>2.1399999999999997</v>
      </c>
      <c r="P35" s="347">
        <v>0.1</v>
      </c>
      <c r="Q35" s="345">
        <v>0.82</v>
      </c>
      <c r="R35" s="347">
        <v>0.33</v>
      </c>
      <c r="S35" s="327">
        <v>6.37</v>
      </c>
      <c r="T35" s="302">
        <v>0.01</v>
      </c>
      <c r="U35" s="345">
        <v>0.18</v>
      </c>
      <c r="V35" s="345">
        <v>2.16</v>
      </c>
      <c r="W35" s="94">
        <f t="shared" ref="W35:W55" si="4">(U35+T35+S35+R35+Q35+P35+N35+M35+L35+K35+J35+I35+V35)</f>
        <v>100</v>
      </c>
      <c r="X35" s="346"/>
      <c r="Y35" s="346"/>
      <c r="Z35" s="54"/>
      <c r="AA35" s="347"/>
      <c r="AB35" s="54"/>
      <c r="AC35" s="55" t="s">
        <v>144</v>
      </c>
      <c r="AD35" s="56" t="s">
        <v>622</v>
      </c>
    </row>
    <row r="36" spans="2:30" ht="18" customHeight="1" x14ac:dyDescent="0.25">
      <c r="B36" s="343" t="s">
        <v>1331</v>
      </c>
      <c r="C36" s="343" t="s">
        <v>138</v>
      </c>
      <c r="D36" s="50">
        <v>0.3125</v>
      </c>
      <c r="E36" s="50">
        <v>0.35416666666666669</v>
      </c>
      <c r="F36" s="341" t="s">
        <v>1338</v>
      </c>
      <c r="G36" s="343" t="s">
        <v>212</v>
      </c>
      <c r="H36" s="343" t="s">
        <v>1148</v>
      </c>
      <c r="I36" s="347">
        <v>12.45</v>
      </c>
      <c r="J36" s="347">
        <v>74.83</v>
      </c>
      <c r="K36" s="347">
        <v>1.42</v>
      </c>
      <c r="L36" s="345">
        <v>0.17</v>
      </c>
      <c r="M36" s="347">
        <v>1.84</v>
      </c>
      <c r="N36" s="345">
        <v>0.25</v>
      </c>
      <c r="O36" s="257">
        <f t="shared" si="3"/>
        <v>2.09</v>
      </c>
      <c r="P36" s="347">
        <v>0.1</v>
      </c>
      <c r="Q36" s="345">
        <v>0.88</v>
      </c>
      <c r="R36" s="347">
        <v>0.48</v>
      </c>
      <c r="S36" s="327">
        <v>5.82</v>
      </c>
      <c r="T36" s="302">
        <v>0.01</v>
      </c>
      <c r="U36" s="345">
        <v>0.18</v>
      </c>
      <c r="V36" s="345">
        <f>100-98.43</f>
        <v>1.5699999999999932</v>
      </c>
      <c r="W36" s="94">
        <f t="shared" si="4"/>
        <v>100</v>
      </c>
      <c r="X36" s="346"/>
      <c r="Y36" s="346"/>
      <c r="Z36" s="54"/>
      <c r="AA36" s="347"/>
      <c r="AB36" s="54"/>
      <c r="AC36" s="55" t="s">
        <v>144</v>
      </c>
      <c r="AD36" s="56" t="s">
        <v>625</v>
      </c>
    </row>
    <row r="37" spans="2:30" ht="18" customHeight="1" x14ac:dyDescent="0.25">
      <c r="B37" s="343" t="s">
        <v>1331</v>
      </c>
      <c r="C37" s="343" t="s">
        <v>137</v>
      </c>
      <c r="D37" s="50">
        <v>0.625</v>
      </c>
      <c r="E37" s="50">
        <v>0.68055555555555547</v>
      </c>
      <c r="F37" s="341" t="s">
        <v>1348</v>
      </c>
      <c r="G37" s="343" t="s">
        <v>212</v>
      </c>
      <c r="H37" s="343" t="s">
        <v>1148</v>
      </c>
      <c r="I37" s="347">
        <v>10.199999999999999</v>
      </c>
      <c r="J37" s="347">
        <v>77.37</v>
      </c>
      <c r="K37" s="347">
        <v>1.4</v>
      </c>
      <c r="L37" s="345">
        <v>0.17</v>
      </c>
      <c r="M37" s="347">
        <v>1.87</v>
      </c>
      <c r="N37" s="345">
        <v>0.25</v>
      </c>
      <c r="O37" s="257">
        <f t="shared" si="3"/>
        <v>2.12</v>
      </c>
      <c r="P37" s="347">
        <v>0.09</v>
      </c>
      <c r="Q37" s="345">
        <v>0.91</v>
      </c>
      <c r="R37" s="347">
        <v>0.45</v>
      </c>
      <c r="S37" s="327">
        <v>5.54</v>
      </c>
      <c r="T37" s="302">
        <v>0.02</v>
      </c>
      <c r="U37" s="345">
        <v>0.14000000000000001</v>
      </c>
      <c r="V37" s="345">
        <f>100-98.41</f>
        <v>1.5900000000000034</v>
      </c>
      <c r="W37" s="94">
        <f t="shared" si="4"/>
        <v>100.00000000000001</v>
      </c>
      <c r="X37" s="346"/>
      <c r="Y37" s="346"/>
      <c r="Z37" s="54"/>
      <c r="AA37" s="347"/>
      <c r="AB37" s="54"/>
      <c r="AC37" s="55" t="s">
        <v>144</v>
      </c>
      <c r="AD37" s="56" t="s">
        <v>637</v>
      </c>
    </row>
    <row r="38" spans="2:30" ht="18" customHeight="1" x14ac:dyDescent="0.25">
      <c r="B38" s="343" t="s">
        <v>1331</v>
      </c>
      <c r="C38" s="343" t="s">
        <v>139</v>
      </c>
      <c r="D38" s="50">
        <v>0.91666666666666663</v>
      </c>
      <c r="E38" s="50">
        <v>0.99652777777777779</v>
      </c>
      <c r="F38" s="341" t="s">
        <v>1356</v>
      </c>
      <c r="G38" s="343" t="s">
        <v>212</v>
      </c>
      <c r="H38" s="343" t="s">
        <v>1148</v>
      </c>
      <c r="I38" s="347">
        <v>8.73</v>
      </c>
      <c r="J38" s="347">
        <v>78.25</v>
      </c>
      <c r="K38" s="347">
        <v>1.38</v>
      </c>
      <c r="L38" s="345">
        <v>0.19</v>
      </c>
      <c r="M38" s="347">
        <v>1.85</v>
      </c>
      <c r="N38" s="345">
        <v>0.27</v>
      </c>
      <c r="O38" s="257">
        <f t="shared" si="3"/>
        <v>2.12</v>
      </c>
      <c r="P38" s="347">
        <v>0.11</v>
      </c>
      <c r="Q38" s="345">
        <v>1.03</v>
      </c>
      <c r="R38" s="347">
        <v>0.54</v>
      </c>
      <c r="S38" s="327">
        <v>5.64</v>
      </c>
      <c r="T38" s="302"/>
      <c r="U38" s="345">
        <v>0.24</v>
      </c>
      <c r="V38" s="345">
        <f>100-98.23</f>
        <v>1.769999999999996</v>
      </c>
      <c r="W38" s="94">
        <f t="shared" si="4"/>
        <v>100</v>
      </c>
      <c r="X38" s="346"/>
      <c r="Y38" s="346"/>
      <c r="Z38" s="54"/>
      <c r="AA38" s="347"/>
      <c r="AB38" s="54"/>
      <c r="AC38" s="55" t="s">
        <v>144</v>
      </c>
      <c r="AD38" s="56" t="s">
        <v>704</v>
      </c>
    </row>
    <row r="39" spans="2:30" ht="18" customHeight="1" x14ac:dyDescent="0.25">
      <c r="B39" s="343" t="s">
        <v>1359</v>
      </c>
      <c r="C39" s="343" t="s">
        <v>138</v>
      </c>
      <c r="D39" s="50">
        <v>0.39583333333333331</v>
      </c>
      <c r="E39" s="50">
        <v>0.44444444444444442</v>
      </c>
      <c r="F39" s="341" t="s">
        <v>1367</v>
      </c>
      <c r="G39" s="343" t="s">
        <v>212</v>
      </c>
      <c r="H39" s="343" t="s">
        <v>1148</v>
      </c>
      <c r="I39" s="347">
        <v>2.16</v>
      </c>
      <c r="J39" s="347">
        <v>83.35</v>
      </c>
      <c r="K39" s="347">
        <v>1.66</v>
      </c>
      <c r="L39" s="345">
        <v>0.28000000000000003</v>
      </c>
      <c r="M39" s="347">
        <v>1.65</v>
      </c>
      <c r="N39" s="345">
        <v>0.19</v>
      </c>
      <c r="O39" s="257">
        <f t="shared" si="3"/>
        <v>1.8399999999999999</v>
      </c>
      <c r="P39" s="347">
        <v>0.16</v>
      </c>
      <c r="Q39" s="345">
        <v>0.46</v>
      </c>
      <c r="R39" s="347">
        <v>0.18</v>
      </c>
      <c r="S39" s="327">
        <v>6.31</v>
      </c>
      <c r="T39" s="302">
        <v>0.01</v>
      </c>
      <c r="U39" s="345">
        <v>0.33</v>
      </c>
      <c r="V39" s="345">
        <v>3.26</v>
      </c>
      <c r="W39" s="94">
        <f t="shared" si="4"/>
        <v>100</v>
      </c>
      <c r="X39" s="346"/>
      <c r="Y39" s="346"/>
      <c r="Z39" s="54"/>
      <c r="AA39" s="347"/>
      <c r="AB39" s="54"/>
      <c r="AC39" s="55" t="s">
        <v>144</v>
      </c>
      <c r="AD39" s="56" t="s">
        <v>704</v>
      </c>
    </row>
    <row r="40" spans="2:30" ht="18" customHeight="1" x14ac:dyDescent="0.25">
      <c r="B40" s="343" t="s">
        <v>1359</v>
      </c>
      <c r="C40" s="343" t="s">
        <v>139</v>
      </c>
      <c r="D40" s="50">
        <v>0.9375</v>
      </c>
      <c r="E40" s="50">
        <v>0.98611111111111116</v>
      </c>
      <c r="F40" s="341" t="s">
        <v>1385</v>
      </c>
      <c r="G40" s="343" t="s">
        <v>212</v>
      </c>
      <c r="H40" s="343" t="s">
        <v>1148</v>
      </c>
      <c r="I40" s="347">
        <v>1.48</v>
      </c>
      <c r="J40" s="347">
        <v>85.44</v>
      </c>
      <c r="K40" s="347">
        <v>1.66</v>
      </c>
      <c r="L40" s="345">
        <v>0.28000000000000003</v>
      </c>
      <c r="M40" s="347">
        <v>1.45</v>
      </c>
      <c r="N40" s="345">
        <v>0.14000000000000001</v>
      </c>
      <c r="O40" s="257">
        <f t="shared" si="3"/>
        <v>1.5899999999999999</v>
      </c>
      <c r="P40" s="347">
        <v>0.17</v>
      </c>
      <c r="Q40" s="345">
        <v>1.33</v>
      </c>
      <c r="R40" s="347">
        <v>0.65</v>
      </c>
      <c r="S40" s="327">
        <v>5.36</v>
      </c>
      <c r="T40" s="302">
        <v>0.02</v>
      </c>
      <c r="U40" s="345">
        <v>0.3</v>
      </c>
      <c r="V40" s="345">
        <v>1.72</v>
      </c>
      <c r="W40" s="94">
        <f t="shared" si="4"/>
        <v>100</v>
      </c>
      <c r="X40" s="346"/>
      <c r="Y40" s="346"/>
      <c r="Z40" s="54"/>
      <c r="AA40" s="347"/>
      <c r="AB40" s="54"/>
      <c r="AC40" s="55" t="s">
        <v>144</v>
      </c>
      <c r="AD40" s="56" t="s">
        <v>704</v>
      </c>
    </row>
    <row r="41" spans="2:30" ht="18" customHeight="1" x14ac:dyDescent="0.25">
      <c r="B41" s="343" t="s">
        <v>1389</v>
      </c>
      <c r="C41" s="343" t="s">
        <v>138</v>
      </c>
      <c r="D41" s="50">
        <v>0.38194444444444442</v>
      </c>
      <c r="E41" s="50">
        <v>0.41666666666666669</v>
      </c>
      <c r="F41" s="341" t="s">
        <v>1405</v>
      </c>
      <c r="G41" s="343" t="s">
        <v>211</v>
      </c>
      <c r="H41" s="343" t="s">
        <v>1148</v>
      </c>
      <c r="I41" s="347"/>
      <c r="J41" s="347"/>
      <c r="K41" s="347"/>
      <c r="L41" s="345"/>
      <c r="M41" s="347"/>
      <c r="N41" s="345"/>
      <c r="O41" s="257"/>
      <c r="P41" s="347"/>
      <c r="Q41" s="345"/>
      <c r="R41" s="347"/>
      <c r="S41" s="327"/>
      <c r="T41" s="302"/>
      <c r="U41" s="345"/>
      <c r="V41" s="345"/>
      <c r="W41" s="94"/>
      <c r="X41" s="346">
        <v>386</v>
      </c>
      <c r="Y41" s="346">
        <v>331</v>
      </c>
      <c r="Z41" s="54"/>
      <c r="AA41" s="347"/>
      <c r="AB41" s="54"/>
      <c r="AC41" s="55" t="s">
        <v>144</v>
      </c>
      <c r="AD41" s="56" t="s">
        <v>213</v>
      </c>
    </row>
    <row r="42" spans="2:30" ht="18" customHeight="1" x14ac:dyDescent="0.25">
      <c r="B42" s="343" t="s">
        <v>1389</v>
      </c>
      <c r="C42" s="343" t="s">
        <v>138</v>
      </c>
      <c r="D42" s="50">
        <v>0.52777777777777779</v>
      </c>
      <c r="E42" s="50">
        <v>0.54166666666666663</v>
      </c>
      <c r="F42" s="341" t="s">
        <v>1411</v>
      </c>
      <c r="G42" s="343" t="s">
        <v>211</v>
      </c>
      <c r="H42" s="343" t="s">
        <v>1148</v>
      </c>
      <c r="I42" s="347"/>
      <c r="J42" s="347"/>
      <c r="K42" s="347"/>
      <c r="L42" s="345"/>
      <c r="M42" s="347"/>
      <c r="N42" s="345"/>
      <c r="O42" s="257"/>
      <c r="P42" s="347"/>
      <c r="Q42" s="345"/>
      <c r="R42" s="347"/>
      <c r="S42" s="327"/>
      <c r="T42" s="302"/>
      <c r="U42" s="345"/>
      <c r="V42" s="345"/>
      <c r="W42" s="94"/>
      <c r="X42" s="346"/>
      <c r="Y42" s="346"/>
      <c r="Z42" s="54">
        <v>8.81</v>
      </c>
      <c r="AA42" s="347"/>
      <c r="AB42" s="54"/>
      <c r="AC42" s="55" t="s">
        <v>144</v>
      </c>
      <c r="AD42" s="56" t="s">
        <v>539</v>
      </c>
    </row>
    <row r="43" spans="2:30" ht="18" customHeight="1" x14ac:dyDescent="0.25">
      <c r="B43" s="343" t="s">
        <v>1389</v>
      </c>
      <c r="C43" s="343" t="s">
        <v>137</v>
      </c>
      <c r="D43" s="50">
        <v>0.67361111111111116</v>
      </c>
      <c r="E43" s="50">
        <v>0.71527777777777779</v>
      </c>
      <c r="F43" s="341" t="s">
        <v>1414</v>
      </c>
      <c r="G43" s="343" t="s">
        <v>211</v>
      </c>
      <c r="H43" s="343" t="s">
        <v>1148</v>
      </c>
      <c r="I43" s="347"/>
      <c r="J43" s="347"/>
      <c r="K43" s="347"/>
      <c r="L43" s="345"/>
      <c r="M43" s="347"/>
      <c r="N43" s="345"/>
      <c r="O43" s="257"/>
      <c r="P43" s="347"/>
      <c r="Q43" s="345"/>
      <c r="R43" s="347"/>
      <c r="S43" s="327"/>
      <c r="T43" s="302"/>
      <c r="U43" s="345"/>
      <c r="V43" s="345"/>
      <c r="W43" s="94"/>
      <c r="X43" s="346"/>
      <c r="Y43" s="346"/>
      <c r="Z43" s="54">
        <v>8.25</v>
      </c>
      <c r="AA43" s="347"/>
      <c r="AB43" s="54"/>
      <c r="AC43" s="55" t="s">
        <v>144</v>
      </c>
      <c r="AD43" s="56" t="s">
        <v>539</v>
      </c>
    </row>
    <row r="44" spans="2:30" ht="18" customHeight="1" x14ac:dyDescent="0.25">
      <c r="B44" s="343" t="s">
        <v>1389</v>
      </c>
      <c r="C44" s="343" t="s">
        <v>139</v>
      </c>
      <c r="D44" s="50">
        <v>0.94097222222222221</v>
      </c>
      <c r="E44" s="50">
        <v>0.95833333333333337</v>
      </c>
      <c r="F44" s="341" t="s">
        <v>1435</v>
      </c>
      <c r="G44" s="343" t="s">
        <v>211</v>
      </c>
      <c r="H44" s="343" t="s">
        <v>1148</v>
      </c>
      <c r="I44" s="347"/>
      <c r="J44" s="347"/>
      <c r="K44" s="347"/>
      <c r="L44" s="345"/>
      <c r="M44" s="347"/>
      <c r="N44" s="345"/>
      <c r="O44" s="257"/>
      <c r="P44" s="347"/>
      <c r="Q44" s="345"/>
      <c r="R44" s="347"/>
      <c r="S44" s="327"/>
      <c r="T44" s="302"/>
      <c r="U44" s="345"/>
      <c r="V44" s="345"/>
      <c r="W44" s="94"/>
      <c r="X44" s="346"/>
      <c r="Y44" s="346"/>
      <c r="Z44" s="54"/>
      <c r="AA44" s="347">
        <v>0.15</v>
      </c>
      <c r="AB44" s="54"/>
      <c r="AC44" s="55" t="s">
        <v>144</v>
      </c>
      <c r="AD44" s="56" t="s">
        <v>29</v>
      </c>
    </row>
    <row r="45" spans="2:30" ht="18" customHeight="1" x14ac:dyDescent="0.25">
      <c r="B45" s="343" t="s">
        <v>1438</v>
      </c>
      <c r="C45" s="78" t="s">
        <v>139</v>
      </c>
      <c r="D45" s="82">
        <v>9.0277777777777776E-2</v>
      </c>
      <c r="E45" s="82">
        <v>0.1111111111111111</v>
      </c>
      <c r="F45" s="341" t="s">
        <v>1439</v>
      </c>
      <c r="G45" s="343" t="s">
        <v>211</v>
      </c>
      <c r="H45" s="343" t="s">
        <v>1148</v>
      </c>
      <c r="I45" s="347"/>
      <c r="J45" s="347"/>
      <c r="K45" s="347"/>
      <c r="L45" s="345"/>
      <c r="M45" s="347"/>
      <c r="N45" s="345"/>
      <c r="O45" s="257"/>
      <c r="P45" s="86"/>
      <c r="Q45" s="87"/>
      <c r="R45" s="86"/>
      <c r="S45" s="326"/>
      <c r="T45" s="302"/>
      <c r="U45" s="345"/>
      <c r="V45" s="345"/>
      <c r="W45" s="94"/>
      <c r="X45" s="346"/>
      <c r="Y45" s="346"/>
      <c r="Z45" s="54"/>
      <c r="AA45" s="347">
        <v>0.09</v>
      </c>
      <c r="AB45" s="54"/>
      <c r="AC45" s="55" t="s">
        <v>144</v>
      </c>
      <c r="AD45" s="56" t="s">
        <v>29</v>
      </c>
    </row>
    <row r="46" spans="2:30" ht="18" customHeight="1" x14ac:dyDescent="0.25">
      <c r="B46" s="69"/>
      <c r="C46" s="607"/>
      <c r="D46" s="608"/>
      <c r="E46" s="608"/>
      <c r="F46" s="608"/>
      <c r="G46" s="609"/>
      <c r="H46" s="348" t="s">
        <v>1272</v>
      </c>
      <c r="I46" s="71"/>
      <c r="J46" s="71"/>
      <c r="K46" s="71"/>
      <c r="L46" s="71"/>
      <c r="M46" s="71"/>
      <c r="N46" s="71"/>
      <c r="O46" s="257">
        <f t="shared" ref="O46:O83" si="5">M46+N46</f>
        <v>0</v>
      </c>
      <c r="P46" s="84"/>
      <c r="Q46" s="84"/>
      <c r="R46" s="84"/>
      <c r="S46" s="326"/>
      <c r="T46" s="301"/>
      <c r="U46" s="71"/>
      <c r="V46" s="345"/>
      <c r="W46" s="94">
        <f t="shared" si="4"/>
        <v>0</v>
      </c>
      <c r="X46" s="71"/>
      <c r="Y46" s="71"/>
      <c r="Z46" s="71"/>
      <c r="AA46" s="71"/>
      <c r="AB46" s="71"/>
      <c r="AC46" s="72"/>
      <c r="AD46" s="85"/>
    </row>
    <row r="47" spans="2:30" ht="18" customHeight="1" x14ac:dyDescent="0.25">
      <c r="B47" s="48" t="s">
        <v>1281</v>
      </c>
      <c r="C47" s="48" t="s">
        <v>138</v>
      </c>
      <c r="D47" s="50">
        <v>0.29166666666666669</v>
      </c>
      <c r="E47" s="50">
        <v>0.41666666666666669</v>
      </c>
      <c r="F47" s="46" t="s">
        <v>1295</v>
      </c>
      <c r="G47" s="48" t="s">
        <v>143</v>
      </c>
      <c r="H47" s="343" t="s">
        <v>1272</v>
      </c>
      <c r="I47" s="53">
        <v>49.75</v>
      </c>
      <c r="J47" s="53">
        <v>39.39</v>
      </c>
      <c r="K47" s="53">
        <v>6.24</v>
      </c>
      <c r="L47" s="51">
        <v>0.45</v>
      </c>
      <c r="M47" s="53">
        <v>1.1499999999999999</v>
      </c>
      <c r="N47" s="51">
        <v>0.16</v>
      </c>
      <c r="O47" s="257">
        <f t="shared" si="5"/>
        <v>1.3099999999999998</v>
      </c>
      <c r="P47" s="53">
        <v>0.03</v>
      </c>
      <c r="Q47" s="51">
        <v>0.12</v>
      </c>
      <c r="R47" s="53">
        <v>0.21</v>
      </c>
      <c r="S47" s="327">
        <v>1.43</v>
      </c>
      <c r="T47" s="302">
        <v>0.02</v>
      </c>
      <c r="U47" s="51">
        <v>0.06</v>
      </c>
      <c r="V47" s="51">
        <v>0.99</v>
      </c>
      <c r="W47" s="94">
        <f t="shared" si="4"/>
        <v>100</v>
      </c>
      <c r="X47" s="52"/>
      <c r="Y47" s="52"/>
      <c r="Z47" s="54"/>
      <c r="AA47" s="53"/>
      <c r="AB47" s="54"/>
      <c r="AC47" s="55" t="s">
        <v>144</v>
      </c>
      <c r="AD47" s="56" t="s">
        <v>757</v>
      </c>
    </row>
    <row r="48" spans="2:30" ht="18" customHeight="1" x14ac:dyDescent="0.25">
      <c r="B48" s="343" t="s">
        <v>1281</v>
      </c>
      <c r="C48" s="343" t="s">
        <v>138</v>
      </c>
      <c r="D48" s="50">
        <v>0.39583333333333331</v>
      </c>
      <c r="E48" s="50">
        <v>0.4375</v>
      </c>
      <c r="F48" s="341" t="s">
        <v>1296</v>
      </c>
      <c r="G48" s="343" t="s">
        <v>143</v>
      </c>
      <c r="H48" s="343" t="s">
        <v>1272</v>
      </c>
      <c r="I48" s="53">
        <v>50.49</v>
      </c>
      <c r="J48" s="53">
        <v>38.94</v>
      </c>
      <c r="K48" s="53">
        <v>5.3</v>
      </c>
      <c r="L48" s="51">
        <v>0.37</v>
      </c>
      <c r="M48" s="53">
        <v>1.31</v>
      </c>
      <c r="N48" s="51">
        <v>0.25</v>
      </c>
      <c r="O48" s="257">
        <f t="shared" si="5"/>
        <v>1.56</v>
      </c>
      <c r="P48" s="53">
        <v>0.03</v>
      </c>
      <c r="Q48" s="51">
        <v>0.16</v>
      </c>
      <c r="R48" s="53">
        <v>0.14000000000000001</v>
      </c>
      <c r="S48" s="327">
        <v>2.1</v>
      </c>
      <c r="T48" s="302">
        <v>0.02</v>
      </c>
      <c r="U48" s="51">
        <v>0.05</v>
      </c>
      <c r="V48" s="51">
        <f>100-99.16</f>
        <v>0.84000000000000341</v>
      </c>
      <c r="W48" s="94">
        <f t="shared" si="4"/>
        <v>100</v>
      </c>
      <c r="X48" s="52"/>
      <c r="Y48" s="52"/>
      <c r="Z48" s="54"/>
      <c r="AA48" s="53"/>
      <c r="AB48" s="54"/>
      <c r="AC48" s="55" t="s">
        <v>144</v>
      </c>
      <c r="AD48" s="56" t="s">
        <v>758</v>
      </c>
    </row>
    <row r="49" spans="2:30" ht="18" customHeight="1" x14ac:dyDescent="0.25">
      <c r="B49" s="343" t="s">
        <v>1281</v>
      </c>
      <c r="C49" s="48" t="s">
        <v>137</v>
      </c>
      <c r="D49" s="50">
        <v>0.60416666666666663</v>
      </c>
      <c r="E49" s="50">
        <v>0.64583333333333337</v>
      </c>
      <c r="F49" s="46" t="s">
        <v>1308</v>
      </c>
      <c r="G49" s="343" t="s">
        <v>143</v>
      </c>
      <c r="H49" s="343" t="s">
        <v>1272</v>
      </c>
      <c r="I49" s="53">
        <v>45.89</v>
      </c>
      <c r="J49" s="53">
        <v>43.18</v>
      </c>
      <c r="K49" s="53">
        <v>4.1100000000000003</v>
      </c>
      <c r="L49" s="51">
        <v>0.31</v>
      </c>
      <c r="M49" s="53">
        <v>1.37</v>
      </c>
      <c r="N49" s="51">
        <v>0.28999999999999998</v>
      </c>
      <c r="O49" s="257">
        <f t="shared" si="5"/>
        <v>1.6600000000000001</v>
      </c>
      <c r="P49" s="53">
        <v>0.02</v>
      </c>
      <c r="Q49" s="51">
        <v>0.23</v>
      </c>
      <c r="R49" s="53">
        <v>0.17</v>
      </c>
      <c r="S49" s="327">
        <v>3.32</v>
      </c>
      <c r="T49" s="302">
        <v>0.01</v>
      </c>
      <c r="U49" s="51">
        <v>0.06</v>
      </c>
      <c r="V49" s="51">
        <f>100-98.96</f>
        <v>1.0400000000000063</v>
      </c>
      <c r="W49" s="94">
        <f t="shared" si="4"/>
        <v>100.00000000000001</v>
      </c>
      <c r="X49" s="52"/>
      <c r="Y49" s="52"/>
      <c r="Z49" s="54"/>
      <c r="AA49" s="53"/>
      <c r="AB49" s="54"/>
      <c r="AC49" s="55" t="s">
        <v>144</v>
      </c>
      <c r="AD49" s="56" t="s">
        <v>1309</v>
      </c>
    </row>
    <row r="50" spans="2:30" ht="18" customHeight="1" x14ac:dyDescent="0.25">
      <c r="B50" s="343" t="s">
        <v>1281</v>
      </c>
      <c r="C50" s="48" t="s">
        <v>137</v>
      </c>
      <c r="D50" s="50">
        <v>0.85416666666666663</v>
      </c>
      <c r="E50" s="50">
        <v>0.89583333333333337</v>
      </c>
      <c r="F50" s="46" t="s">
        <v>1321</v>
      </c>
      <c r="G50" s="343" t="s">
        <v>143</v>
      </c>
      <c r="H50" s="343" t="s">
        <v>1272</v>
      </c>
      <c r="I50" s="53">
        <v>36.200000000000003</v>
      </c>
      <c r="J50" s="53">
        <v>53.64</v>
      </c>
      <c r="K50" s="53">
        <v>3.2</v>
      </c>
      <c r="L50" s="51">
        <v>0.27</v>
      </c>
      <c r="M50" s="53">
        <v>1.42</v>
      </c>
      <c r="N50" s="51">
        <v>0.28000000000000003</v>
      </c>
      <c r="O50" s="257">
        <f t="shared" si="5"/>
        <v>1.7</v>
      </c>
      <c r="P50" s="53">
        <v>0.02</v>
      </c>
      <c r="Q50" s="51">
        <v>0.25</v>
      </c>
      <c r="R50" s="53">
        <v>0.22</v>
      </c>
      <c r="S50" s="327">
        <v>3.56</v>
      </c>
      <c r="T50" s="302">
        <v>0.02</v>
      </c>
      <c r="U50" s="51">
        <v>0.06</v>
      </c>
      <c r="V50" s="51">
        <f>100-99.14</f>
        <v>0.85999999999999943</v>
      </c>
      <c r="W50" s="94">
        <f t="shared" si="4"/>
        <v>100</v>
      </c>
      <c r="X50" s="52"/>
      <c r="Y50" s="52"/>
      <c r="Z50" s="54"/>
      <c r="AA50" s="53"/>
      <c r="AB50" s="54"/>
      <c r="AC50" s="55" t="s">
        <v>144</v>
      </c>
      <c r="AD50" s="56" t="s">
        <v>1322</v>
      </c>
    </row>
    <row r="51" spans="2:30" ht="18" customHeight="1" x14ac:dyDescent="0.25">
      <c r="B51" s="48" t="s">
        <v>1331</v>
      </c>
      <c r="C51" s="48" t="s">
        <v>139</v>
      </c>
      <c r="D51" s="50">
        <v>6.25E-2</v>
      </c>
      <c r="E51" s="50">
        <v>0.10416666666666667</v>
      </c>
      <c r="F51" s="46" t="s">
        <v>1333</v>
      </c>
      <c r="G51" s="48" t="s">
        <v>143</v>
      </c>
      <c r="H51" s="48" t="s">
        <v>1272</v>
      </c>
      <c r="I51" s="53">
        <v>32.409999999999997</v>
      </c>
      <c r="J51" s="53">
        <v>55.94</v>
      </c>
      <c r="K51" s="53">
        <v>3.17</v>
      </c>
      <c r="L51" s="51">
        <v>0.26</v>
      </c>
      <c r="M51" s="53">
        <v>1.4</v>
      </c>
      <c r="N51" s="51">
        <v>0.28999999999999998</v>
      </c>
      <c r="O51" s="257">
        <f t="shared" si="5"/>
        <v>1.69</v>
      </c>
      <c r="P51" s="53">
        <v>0.05</v>
      </c>
      <c r="Q51" s="51">
        <v>0.27</v>
      </c>
      <c r="R51" s="53">
        <v>0.13</v>
      </c>
      <c r="S51" s="327">
        <v>4.3499999999999996</v>
      </c>
      <c r="T51" s="302">
        <v>0.01</v>
      </c>
      <c r="U51" s="51">
        <v>0.09</v>
      </c>
      <c r="V51" s="51">
        <v>1.63</v>
      </c>
      <c r="W51" s="94">
        <f t="shared" si="4"/>
        <v>99.999999999999986</v>
      </c>
      <c r="X51" s="52"/>
      <c r="Y51" s="52"/>
      <c r="Z51" s="54"/>
      <c r="AA51" s="53"/>
      <c r="AB51" s="54"/>
      <c r="AC51" s="55" t="s">
        <v>144</v>
      </c>
      <c r="AD51" s="56" t="s">
        <v>644</v>
      </c>
    </row>
    <row r="52" spans="2:30" ht="18" customHeight="1" x14ac:dyDescent="0.25">
      <c r="B52" s="343" t="s">
        <v>1331</v>
      </c>
      <c r="C52" s="343" t="s">
        <v>138</v>
      </c>
      <c r="D52" s="50">
        <v>0.39583333333333331</v>
      </c>
      <c r="E52" s="50">
        <v>0.4375</v>
      </c>
      <c r="F52" s="341" t="s">
        <v>1341</v>
      </c>
      <c r="G52" s="343" t="s">
        <v>143</v>
      </c>
      <c r="H52" s="343" t="s">
        <v>1272</v>
      </c>
      <c r="I52" s="347">
        <v>27.63</v>
      </c>
      <c r="J52" s="347">
        <v>60.21</v>
      </c>
      <c r="K52" s="347">
        <v>2.73</v>
      </c>
      <c r="L52" s="345">
        <v>0.25</v>
      </c>
      <c r="M52" s="347">
        <v>1.58</v>
      </c>
      <c r="N52" s="345">
        <v>0.31</v>
      </c>
      <c r="O52" s="257">
        <f t="shared" si="5"/>
        <v>1.8900000000000001</v>
      </c>
      <c r="P52" s="347">
        <v>0.06</v>
      </c>
      <c r="Q52" s="345">
        <v>0.33</v>
      </c>
      <c r="R52" s="347">
        <v>0.13</v>
      </c>
      <c r="S52" s="327">
        <v>5.03</v>
      </c>
      <c r="T52" s="302">
        <v>0.02</v>
      </c>
      <c r="U52" s="345">
        <v>0.11</v>
      </c>
      <c r="V52" s="345">
        <f>100-98.39</f>
        <v>1.6099999999999994</v>
      </c>
      <c r="W52" s="94">
        <f t="shared" si="4"/>
        <v>100</v>
      </c>
      <c r="X52" s="346"/>
      <c r="Y52" s="346"/>
      <c r="Z52" s="54"/>
      <c r="AA52" s="347"/>
      <c r="AB52" s="54"/>
      <c r="AC52" s="55" t="s">
        <v>144</v>
      </c>
      <c r="AD52" s="56" t="s">
        <v>645</v>
      </c>
    </row>
    <row r="53" spans="2:30" ht="18" customHeight="1" x14ac:dyDescent="0.25">
      <c r="B53" s="343" t="s">
        <v>1331</v>
      </c>
      <c r="C53" s="343" t="s">
        <v>137</v>
      </c>
      <c r="D53" s="50">
        <v>0.625</v>
      </c>
      <c r="E53" s="50">
        <v>0.6875</v>
      </c>
      <c r="F53" s="341" t="s">
        <v>1349</v>
      </c>
      <c r="G53" s="343" t="s">
        <v>143</v>
      </c>
      <c r="H53" s="343" t="s">
        <v>1272</v>
      </c>
      <c r="I53" s="347">
        <v>25.42</v>
      </c>
      <c r="J53" s="347">
        <v>62.48</v>
      </c>
      <c r="K53" s="347">
        <v>2.31</v>
      </c>
      <c r="L53" s="345">
        <v>0.22</v>
      </c>
      <c r="M53" s="347">
        <v>1.7</v>
      </c>
      <c r="N53" s="345">
        <v>0.35</v>
      </c>
      <c r="O53" s="257">
        <f t="shared" si="5"/>
        <v>2.0499999999999998</v>
      </c>
      <c r="P53" s="347">
        <v>0.04</v>
      </c>
      <c r="Q53" s="345">
        <v>0.41</v>
      </c>
      <c r="R53" s="347">
        <v>0.41</v>
      </c>
      <c r="S53" s="327">
        <v>5.05</v>
      </c>
      <c r="T53" s="302">
        <v>0.15</v>
      </c>
      <c r="U53" s="345">
        <v>0.14000000000000001</v>
      </c>
      <c r="V53" s="345">
        <f>100-98.68</f>
        <v>1.3199999999999932</v>
      </c>
      <c r="W53" s="94">
        <f t="shared" si="4"/>
        <v>99.999999999999986</v>
      </c>
      <c r="X53" s="346"/>
      <c r="Y53" s="346"/>
      <c r="Z53" s="54"/>
      <c r="AA53" s="347"/>
      <c r="AB53" s="54"/>
      <c r="AC53" s="55" t="s">
        <v>144</v>
      </c>
      <c r="AD53" s="56" t="s">
        <v>646</v>
      </c>
    </row>
    <row r="54" spans="2:30" ht="18" customHeight="1" x14ac:dyDescent="0.25">
      <c r="B54" s="343" t="s">
        <v>1331</v>
      </c>
      <c r="C54" s="343" t="s">
        <v>139</v>
      </c>
      <c r="D54" s="50">
        <v>0.91666666666666663</v>
      </c>
      <c r="E54" s="50">
        <v>3.4722222222222224E-2</v>
      </c>
      <c r="F54" s="341" t="s">
        <v>1354</v>
      </c>
      <c r="G54" s="343" t="s">
        <v>143</v>
      </c>
      <c r="H54" s="343" t="s">
        <v>1272</v>
      </c>
      <c r="I54" s="347">
        <v>22.26</v>
      </c>
      <c r="J54" s="347">
        <v>66.58</v>
      </c>
      <c r="K54" s="347">
        <v>2.02</v>
      </c>
      <c r="L54" s="345">
        <v>0.21</v>
      </c>
      <c r="M54" s="347">
        <v>1.74</v>
      </c>
      <c r="N54" s="345">
        <v>0.33</v>
      </c>
      <c r="O54" s="257">
        <f t="shared" si="5"/>
        <v>2.0699999999999998</v>
      </c>
      <c r="P54" s="347">
        <v>0.06</v>
      </c>
      <c r="Q54" s="345">
        <v>0.44</v>
      </c>
      <c r="R54" s="347">
        <v>0.13</v>
      </c>
      <c r="S54" s="327">
        <v>4.67</v>
      </c>
      <c r="T54" s="302">
        <v>0.01</v>
      </c>
      <c r="U54" s="345">
        <v>0.14000000000000001</v>
      </c>
      <c r="V54" s="345">
        <f>100-98.59</f>
        <v>1.4099999999999966</v>
      </c>
      <c r="W54" s="94">
        <f t="shared" si="4"/>
        <v>100</v>
      </c>
      <c r="X54" s="346"/>
      <c r="Y54" s="346"/>
      <c r="Z54" s="54"/>
      <c r="AA54" s="347"/>
      <c r="AB54" s="54"/>
      <c r="AC54" s="55" t="s">
        <v>144</v>
      </c>
      <c r="AD54" s="56" t="s">
        <v>619</v>
      </c>
    </row>
    <row r="55" spans="2:30" ht="18" customHeight="1" x14ac:dyDescent="0.25">
      <c r="B55" s="343" t="s">
        <v>1359</v>
      </c>
      <c r="C55" s="343" t="s">
        <v>139</v>
      </c>
      <c r="D55" s="50">
        <v>0.12847222222222224</v>
      </c>
      <c r="E55" s="50">
        <v>0.16319444444444445</v>
      </c>
      <c r="F55" s="341" t="s">
        <v>1363</v>
      </c>
      <c r="G55" s="343" t="s">
        <v>143</v>
      </c>
      <c r="H55" s="343" t="s">
        <v>1272</v>
      </c>
      <c r="I55" s="347">
        <v>16.559999999999999</v>
      </c>
      <c r="J55" s="347">
        <v>73.11</v>
      </c>
      <c r="K55" s="347">
        <v>0.78</v>
      </c>
      <c r="L55" s="345">
        <v>0.2</v>
      </c>
      <c r="M55" s="347">
        <v>1.67</v>
      </c>
      <c r="N55" s="345">
        <v>0.28000000000000003</v>
      </c>
      <c r="O55" s="257">
        <f t="shared" si="5"/>
        <v>1.95</v>
      </c>
      <c r="P55" s="347">
        <v>0.04</v>
      </c>
      <c r="Q55" s="345">
        <v>0.36</v>
      </c>
      <c r="R55" s="347">
        <v>0.51</v>
      </c>
      <c r="S55" s="327">
        <v>4.01</v>
      </c>
      <c r="T55" s="302">
        <v>0.04</v>
      </c>
      <c r="U55" s="345">
        <v>0.13</v>
      </c>
      <c r="V55" s="345">
        <f>100-97.69</f>
        <v>2.3100000000000023</v>
      </c>
      <c r="W55" s="94">
        <f t="shared" si="4"/>
        <v>100</v>
      </c>
      <c r="X55" s="346"/>
      <c r="Y55" s="346"/>
      <c r="Z55" s="54"/>
      <c r="AA55" s="347"/>
      <c r="AB55" s="54"/>
      <c r="AC55" s="55" t="s">
        <v>144</v>
      </c>
      <c r="AD55" s="56" t="s">
        <v>621</v>
      </c>
    </row>
    <row r="56" spans="2:30" ht="18" customHeight="1" x14ac:dyDescent="0.25">
      <c r="B56" s="343" t="s">
        <v>1359</v>
      </c>
      <c r="C56" s="343" t="s">
        <v>138</v>
      </c>
      <c r="D56" s="50">
        <v>0.39583333333333331</v>
      </c>
      <c r="E56" s="50">
        <v>0.4513888888888889</v>
      </c>
      <c r="F56" s="341" t="s">
        <v>1373</v>
      </c>
      <c r="G56" s="343" t="s">
        <v>143</v>
      </c>
      <c r="H56" s="343" t="s">
        <v>1272</v>
      </c>
      <c r="I56" s="347">
        <v>14.04</v>
      </c>
      <c r="J56" s="347">
        <v>72.459999999999994</v>
      </c>
      <c r="K56" s="347">
        <v>1.9</v>
      </c>
      <c r="L56" s="345">
        <v>0.21</v>
      </c>
      <c r="M56" s="347">
        <v>1.69</v>
      </c>
      <c r="N56" s="345">
        <v>0.28999999999999998</v>
      </c>
      <c r="O56" s="257">
        <f t="shared" si="5"/>
        <v>1.98</v>
      </c>
      <c r="P56" s="347">
        <v>0.08</v>
      </c>
      <c r="Q56" s="345">
        <v>0.43</v>
      </c>
      <c r="R56" s="347">
        <v>0.67</v>
      </c>
      <c r="S56" s="327">
        <v>6.04</v>
      </c>
      <c r="T56" s="302">
        <v>0.02</v>
      </c>
      <c r="U56" s="345">
        <v>0.17</v>
      </c>
      <c r="V56" s="345">
        <v>2</v>
      </c>
      <c r="W56" s="94">
        <f t="shared" ref="W56:W83" si="6">(U56+T56+S56+R56+Q56+P56+N56+M56+L56+K56+J56+I56+V56)</f>
        <v>100</v>
      </c>
      <c r="X56" s="346"/>
      <c r="Y56" s="346"/>
      <c r="Z56" s="54"/>
      <c r="AA56" s="347"/>
      <c r="AB56" s="54"/>
      <c r="AC56" s="55" t="s">
        <v>144</v>
      </c>
      <c r="AD56" s="56" t="s">
        <v>622</v>
      </c>
    </row>
    <row r="57" spans="2:30" ht="18" customHeight="1" x14ac:dyDescent="0.25">
      <c r="B57" s="343" t="s">
        <v>1359</v>
      </c>
      <c r="C57" s="343" t="s">
        <v>139</v>
      </c>
      <c r="D57" s="50">
        <v>9.375E-2</v>
      </c>
      <c r="E57" s="50">
        <v>0.1388888888888889</v>
      </c>
      <c r="F57" s="341" t="s">
        <v>1393</v>
      </c>
      <c r="G57" s="343" t="s">
        <v>143</v>
      </c>
      <c r="H57" s="343" t="s">
        <v>1272</v>
      </c>
      <c r="I57" s="347">
        <v>11.14</v>
      </c>
      <c r="J57" s="347">
        <v>77.2</v>
      </c>
      <c r="K57" s="347">
        <v>1.1599999999999999</v>
      </c>
      <c r="L57" s="345">
        <v>0.2</v>
      </c>
      <c r="M57" s="347">
        <v>1.66</v>
      </c>
      <c r="N57" s="345">
        <v>0.21</v>
      </c>
      <c r="O57" s="257">
        <f t="shared" si="5"/>
        <v>1.8699999999999999</v>
      </c>
      <c r="P57" s="347">
        <v>0.08</v>
      </c>
      <c r="Q57" s="345">
        <v>0.74</v>
      </c>
      <c r="R57" s="347">
        <v>0.28000000000000003</v>
      </c>
      <c r="S57" s="327">
        <v>4.9400000000000004</v>
      </c>
      <c r="T57" s="302">
        <v>0.02</v>
      </c>
      <c r="U57" s="345">
        <v>0.16</v>
      </c>
      <c r="V57" s="345">
        <v>2.21</v>
      </c>
      <c r="W57" s="94">
        <f t="shared" si="6"/>
        <v>100</v>
      </c>
      <c r="X57" s="346"/>
      <c r="Y57" s="346"/>
      <c r="Z57" s="54"/>
      <c r="AA57" s="347"/>
      <c r="AB57" s="54"/>
      <c r="AC57" s="55" t="s">
        <v>144</v>
      </c>
      <c r="AD57" s="56" t="s">
        <v>625</v>
      </c>
    </row>
    <row r="58" spans="2:30" ht="18" customHeight="1" x14ac:dyDescent="0.25">
      <c r="B58" s="343" t="s">
        <v>1389</v>
      </c>
      <c r="C58" s="343" t="s">
        <v>138</v>
      </c>
      <c r="D58" s="50">
        <v>0.38194444444444442</v>
      </c>
      <c r="E58" s="50">
        <v>0.42708333333333331</v>
      </c>
      <c r="F58" s="341" t="s">
        <v>1402</v>
      </c>
      <c r="G58" s="343" t="s">
        <v>143</v>
      </c>
      <c r="H58" s="343" t="s">
        <v>1272</v>
      </c>
      <c r="I58" s="347">
        <v>10.210000000000001</v>
      </c>
      <c r="J58" s="347">
        <v>79.010000000000005</v>
      </c>
      <c r="K58" s="347">
        <v>1.52</v>
      </c>
      <c r="L58" s="345">
        <v>0.2</v>
      </c>
      <c r="M58" s="347">
        <v>1.58</v>
      </c>
      <c r="N58" s="345">
        <v>0.18</v>
      </c>
      <c r="O58" s="257">
        <f t="shared" si="5"/>
        <v>1.76</v>
      </c>
      <c r="P58" s="347">
        <v>0.08</v>
      </c>
      <c r="Q58" s="345">
        <v>0.73</v>
      </c>
      <c r="R58" s="347">
        <v>0.17</v>
      </c>
      <c r="S58" s="327">
        <v>4.5199999999999996</v>
      </c>
      <c r="T58" s="302">
        <v>0.03</v>
      </c>
      <c r="U58" s="345">
        <v>0.12</v>
      </c>
      <c r="V58" s="345">
        <f>100-98.35</f>
        <v>1.6500000000000057</v>
      </c>
      <c r="W58" s="94">
        <f t="shared" si="6"/>
        <v>100</v>
      </c>
      <c r="X58" s="346"/>
      <c r="Y58" s="346"/>
      <c r="Z58" s="54"/>
      <c r="AA58" s="347"/>
      <c r="AB58" s="54"/>
      <c r="AC58" s="55" t="s">
        <v>144</v>
      </c>
      <c r="AD58" s="56" t="s">
        <v>637</v>
      </c>
    </row>
    <row r="59" spans="2:30" ht="18" customHeight="1" x14ac:dyDescent="0.25">
      <c r="B59" s="343" t="s">
        <v>1389</v>
      </c>
      <c r="C59" s="343" t="s">
        <v>214</v>
      </c>
      <c r="D59" s="50">
        <v>0.89236111111111116</v>
      </c>
      <c r="E59" s="50">
        <v>0.9375</v>
      </c>
      <c r="F59" s="341" t="s">
        <v>1432</v>
      </c>
      <c r="G59" s="343" t="s">
        <v>143</v>
      </c>
      <c r="H59" s="343" t="s">
        <v>1272</v>
      </c>
      <c r="I59" s="347">
        <v>8.85</v>
      </c>
      <c r="J59" s="347">
        <v>80.11</v>
      </c>
      <c r="K59" s="347">
        <v>1.46</v>
      </c>
      <c r="L59" s="345">
        <v>0.19</v>
      </c>
      <c r="M59" s="347">
        <v>1.55</v>
      </c>
      <c r="N59" s="345">
        <v>0.18</v>
      </c>
      <c r="O59" s="257">
        <f t="shared" si="5"/>
        <v>1.73</v>
      </c>
      <c r="P59" s="347">
        <v>0.08</v>
      </c>
      <c r="Q59" s="345">
        <v>0.78</v>
      </c>
      <c r="R59" s="347">
        <v>0.35</v>
      </c>
      <c r="S59" s="327">
        <v>4.76</v>
      </c>
      <c r="T59" s="302">
        <v>0.01</v>
      </c>
      <c r="U59" s="345">
        <v>0.15</v>
      </c>
      <c r="V59" s="345">
        <v>1.53</v>
      </c>
      <c r="W59" s="94">
        <f t="shared" si="6"/>
        <v>100</v>
      </c>
      <c r="X59" s="346"/>
      <c r="Y59" s="346"/>
      <c r="Z59" s="54"/>
      <c r="AA59" s="347"/>
      <c r="AB59" s="54"/>
      <c r="AC59" s="55" t="s">
        <v>144</v>
      </c>
      <c r="AD59" s="56" t="s">
        <v>570</v>
      </c>
    </row>
    <row r="60" spans="2:30" ht="18" customHeight="1" x14ac:dyDescent="0.25">
      <c r="B60" s="343" t="s">
        <v>1438</v>
      </c>
      <c r="C60" s="343" t="s">
        <v>139</v>
      </c>
      <c r="D60" s="50">
        <v>0.14930555555555555</v>
      </c>
      <c r="E60" s="50">
        <v>0.25</v>
      </c>
      <c r="F60" s="341" t="s">
        <v>1445</v>
      </c>
      <c r="G60" s="343" t="s">
        <v>143</v>
      </c>
      <c r="H60" s="343" t="s">
        <v>1272</v>
      </c>
      <c r="I60" s="347">
        <v>2.36</v>
      </c>
      <c r="J60" s="347">
        <v>83.87</v>
      </c>
      <c r="K60" s="347">
        <v>1.84</v>
      </c>
      <c r="L60" s="345">
        <v>0.24</v>
      </c>
      <c r="M60" s="347">
        <v>1.45</v>
      </c>
      <c r="N60" s="345">
        <v>0.13</v>
      </c>
      <c r="O60" s="257">
        <f>M60+N60</f>
        <v>1.58</v>
      </c>
      <c r="P60" s="347">
        <v>0.14000000000000001</v>
      </c>
      <c r="Q60" s="345">
        <v>1.07</v>
      </c>
      <c r="R60" s="347">
        <v>0.49</v>
      </c>
      <c r="S60" s="327">
        <v>6.29</v>
      </c>
      <c r="T60" s="302">
        <v>0</v>
      </c>
      <c r="U60" s="345">
        <v>0.28000000000000003</v>
      </c>
      <c r="V60" s="345">
        <f>100-98.16</f>
        <v>1.8400000000000034</v>
      </c>
      <c r="W60" s="94">
        <f>(U60+T60+S60+R60+Q60+P60+N60+M60+L60+K60+J60+I60+V60)</f>
        <v>100.00000000000001</v>
      </c>
      <c r="X60" s="346"/>
      <c r="Y60" s="346"/>
      <c r="Z60" s="54"/>
      <c r="AA60" s="347"/>
      <c r="AB60" s="54"/>
      <c r="AC60" s="55" t="s">
        <v>144</v>
      </c>
      <c r="AD60" s="56" t="s">
        <v>570</v>
      </c>
    </row>
    <row r="61" spans="2:30" ht="18" customHeight="1" x14ac:dyDescent="0.25">
      <c r="B61" s="343" t="s">
        <v>1438</v>
      </c>
      <c r="C61" s="343" t="s">
        <v>138</v>
      </c>
      <c r="D61" s="50">
        <v>0.43055555555555558</v>
      </c>
      <c r="E61" s="50">
        <v>0.47916666666666669</v>
      </c>
      <c r="F61" s="341" t="s">
        <v>1453</v>
      </c>
      <c r="G61" s="343" t="s">
        <v>143</v>
      </c>
      <c r="H61" s="343" t="s">
        <v>1272</v>
      </c>
      <c r="I61" s="347">
        <v>1.17</v>
      </c>
      <c r="J61" s="347">
        <v>84.33</v>
      </c>
      <c r="K61" s="347">
        <v>1.93</v>
      </c>
      <c r="L61" s="345">
        <v>0.27</v>
      </c>
      <c r="M61" s="347">
        <v>1.35</v>
      </c>
      <c r="N61" s="345">
        <v>0.11</v>
      </c>
      <c r="O61" s="257">
        <f>M61+N61</f>
        <v>1.4600000000000002</v>
      </c>
      <c r="P61" s="347">
        <v>0.15</v>
      </c>
      <c r="Q61" s="345">
        <v>1.18</v>
      </c>
      <c r="R61" s="347">
        <v>0.41</v>
      </c>
      <c r="S61" s="327">
        <v>6.62</v>
      </c>
      <c r="T61" s="302">
        <v>0</v>
      </c>
      <c r="U61" s="345">
        <v>0.36</v>
      </c>
      <c r="V61" s="345">
        <f>100-97.88</f>
        <v>2.1200000000000045</v>
      </c>
      <c r="W61" s="94">
        <f>(U61+T61+S61+R61+Q61+P61+N61+M61+L61+K61+J61+I61+V61)</f>
        <v>100</v>
      </c>
      <c r="X61" s="346"/>
      <c r="Y61" s="346"/>
      <c r="Z61" s="54"/>
      <c r="AA61" s="347"/>
      <c r="AB61" s="54"/>
      <c r="AC61" s="55" t="s">
        <v>144</v>
      </c>
      <c r="AD61" s="56" t="s">
        <v>570</v>
      </c>
    </row>
    <row r="62" spans="2:30" ht="18" customHeight="1" x14ac:dyDescent="0.25">
      <c r="B62" s="343" t="s">
        <v>1481</v>
      </c>
      <c r="C62" s="343" t="s">
        <v>139</v>
      </c>
      <c r="D62" s="50">
        <v>0.3263888888888889</v>
      </c>
      <c r="E62" s="50">
        <v>0.3611111111111111</v>
      </c>
      <c r="F62" s="341" t="s">
        <v>1491</v>
      </c>
      <c r="G62" s="343" t="s">
        <v>211</v>
      </c>
      <c r="H62" s="343" t="s">
        <v>1272</v>
      </c>
      <c r="I62" s="347"/>
      <c r="J62" s="347"/>
      <c r="K62" s="347"/>
      <c r="L62" s="345"/>
      <c r="M62" s="347"/>
      <c r="N62" s="345"/>
      <c r="O62" s="257"/>
      <c r="P62" s="347"/>
      <c r="Q62" s="345"/>
      <c r="R62" s="347"/>
      <c r="S62" s="327"/>
      <c r="T62" s="302"/>
      <c r="U62" s="345"/>
      <c r="V62" s="345"/>
      <c r="W62" s="94"/>
      <c r="X62" s="346">
        <v>309</v>
      </c>
      <c r="Y62" s="346">
        <v>291</v>
      </c>
      <c r="Z62" s="54"/>
      <c r="AA62" s="347"/>
      <c r="AB62" s="54"/>
      <c r="AC62" s="55" t="s">
        <v>144</v>
      </c>
      <c r="AD62" s="56" t="s">
        <v>213</v>
      </c>
    </row>
    <row r="63" spans="2:30" ht="18" customHeight="1" x14ac:dyDescent="0.25">
      <c r="B63" s="343" t="s">
        <v>1481</v>
      </c>
      <c r="C63" s="50" t="s">
        <v>137</v>
      </c>
      <c r="D63" s="50">
        <v>0.61805555555555558</v>
      </c>
      <c r="E63" s="50">
        <v>0.63541666666666663</v>
      </c>
      <c r="F63" s="341" t="s">
        <v>1510</v>
      </c>
      <c r="G63" s="343" t="s">
        <v>211</v>
      </c>
      <c r="H63" s="343" t="s">
        <v>1272</v>
      </c>
      <c r="I63" s="347"/>
      <c r="J63" s="347"/>
      <c r="K63" s="347"/>
      <c r="L63" s="345"/>
      <c r="M63" s="347"/>
      <c r="N63" s="345"/>
      <c r="O63" s="257"/>
      <c r="P63" s="347"/>
      <c r="Q63" s="345"/>
      <c r="R63" s="347"/>
      <c r="S63" s="327"/>
      <c r="T63" s="302"/>
      <c r="U63" s="345"/>
      <c r="V63" s="345"/>
      <c r="W63" s="94"/>
      <c r="X63" s="346"/>
      <c r="Y63" s="346"/>
      <c r="Z63" s="54">
        <v>8.86</v>
      </c>
      <c r="AA63" s="347"/>
      <c r="AB63" s="54"/>
      <c r="AC63" s="55" t="s">
        <v>144</v>
      </c>
      <c r="AD63" s="56" t="s">
        <v>666</v>
      </c>
    </row>
    <row r="64" spans="2:30" ht="18" customHeight="1" x14ac:dyDescent="0.25">
      <c r="B64" s="343" t="s">
        <v>1481</v>
      </c>
      <c r="C64" s="50" t="s">
        <v>137</v>
      </c>
      <c r="D64" s="50">
        <v>0.74305555555555547</v>
      </c>
      <c r="E64" s="50">
        <v>0.75</v>
      </c>
      <c r="F64" s="341" t="s">
        <v>1511</v>
      </c>
      <c r="G64" s="343" t="s">
        <v>211</v>
      </c>
      <c r="H64" s="343" t="s">
        <v>1272</v>
      </c>
      <c r="I64" s="347"/>
      <c r="J64" s="347"/>
      <c r="K64" s="347"/>
      <c r="L64" s="345"/>
      <c r="M64" s="347"/>
      <c r="N64" s="345"/>
      <c r="O64" s="257"/>
      <c r="P64" s="347"/>
      <c r="Q64" s="345"/>
      <c r="R64" s="347"/>
      <c r="S64" s="327"/>
      <c r="T64" s="302"/>
      <c r="U64" s="345"/>
      <c r="V64" s="345"/>
      <c r="W64" s="94"/>
      <c r="X64" s="346"/>
      <c r="Y64" s="346"/>
      <c r="Z64" s="54">
        <v>8.84</v>
      </c>
      <c r="AA64" s="347"/>
      <c r="AB64" s="54"/>
      <c r="AC64" s="55" t="s">
        <v>144</v>
      </c>
      <c r="AD64" s="56" t="s">
        <v>666</v>
      </c>
    </row>
    <row r="65" spans="2:30" ht="18" customHeight="1" x14ac:dyDescent="0.25">
      <c r="B65" s="343" t="s">
        <v>1481</v>
      </c>
      <c r="C65" s="343" t="s">
        <v>139</v>
      </c>
      <c r="D65" s="50">
        <v>2.0833333333333332E-2</v>
      </c>
      <c r="E65" s="50">
        <v>6.25E-2</v>
      </c>
      <c r="F65" s="341" t="s">
        <v>1523</v>
      </c>
      <c r="G65" s="343" t="s">
        <v>211</v>
      </c>
      <c r="H65" s="343" t="s">
        <v>1272</v>
      </c>
      <c r="I65" s="347"/>
      <c r="J65" s="347"/>
      <c r="K65" s="347"/>
      <c r="L65" s="345"/>
      <c r="M65" s="347"/>
      <c r="N65" s="345"/>
      <c r="O65" s="257"/>
      <c r="P65" s="347"/>
      <c r="Q65" s="345"/>
      <c r="R65" s="347"/>
      <c r="S65" s="327"/>
      <c r="T65" s="302"/>
      <c r="U65" s="345"/>
      <c r="V65" s="345"/>
      <c r="W65" s="94"/>
      <c r="X65" s="346"/>
      <c r="Y65" s="346"/>
      <c r="Z65" s="54"/>
      <c r="AA65" s="347">
        <v>0.14000000000000001</v>
      </c>
      <c r="AB65" s="54"/>
      <c r="AC65" s="55" t="s">
        <v>546</v>
      </c>
      <c r="AD65" s="56" t="s">
        <v>794</v>
      </c>
    </row>
    <row r="66" spans="2:30" ht="18" customHeight="1" x14ac:dyDescent="0.25">
      <c r="B66" s="343" t="s">
        <v>1524</v>
      </c>
      <c r="C66" s="343" t="s">
        <v>139</v>
      </c>
      <c r="D66" s="50">
        <v>0.1875</v>
      </c>
      <c r="E66" s="50">
        <v>0.22916666666666666</v>
      </c>
      <c r="F66" s="341" t="s">
        <v>1531</v>
      </c>
      <c r="G66" s="343" t="s">
        <v>211</v>
      </c>
      <c r="H66" s="343" t="s">
        <v>1272</v>
      </c>
      <c r="I66" s="347"/>
      <c r="J66" s="347"/>
      <c r="K66" s="347"/>
      <c r="L66" s="345"/>
      <c r="M66" s="347"/>
      <c r="N66" s="345"/>
      <c r="O66" s="257"/>
      <c r="P66" s="347"/>
      <c r="Q66" s="345"/>
      <c r="R66" s="347"/>
      <c r="S66" s="327"/>
      <c r="T66" s="302"/>
      <c r="U66" s="345"/>
      <c r="V66" s="345"/>
      <c r="W66" s="94"/>
      <c r="X66" s="346"/>
      <c r="Y66" s="346"/>
      <c r="Z66" s="54"/>
      <c r="AA66" s="347">
        <v>0.08</v>
      </c>
      <c r="AB66" s="54"/>
      <c r="AC66" s="55" t="s">
        <v>546</v>
      </c>
      <c r="AD66" s="56" t="s">
        <v>794</v>
      </c>
    </row>
    <row r="67" spans="2:30" ht="18" hidden="1" customHeight="1" x14ac:dyDescent="0.25">
      <c r="B67" s="343"/>
      <c r="C67" s="343"/>
      <c r="D67" s="50"/>
      <c r="E67" s="50"/>
      <c r="F67" s="341"/>
      <c r="G67" s="343"/>
      <c r="H67" s="343"/>
      <c r="I67" s="347"/>
      <c r="J67" s="347"/>
      <c r="K67" s="347"/>
      <c r="L67" s="345"/>
      <c r="M67" s="347"/>
      <c r="N67" s="345"/>
      <c r="O67" s="257"/>
      <c r="P67" s="347"/>
      <c r="Q67" s="345"/>
      <c r="R67" s="347"/>
      <c r="S67" s="327"/>
      <c r="T67" s="302"/>
      <c r="U67" s="345"/>
      <c r="V67" s="345"/>
      <c r="W67" s="94"/>
      <c r="X67" s="346"/>
      <c r="Y67" s="346"/>
      <c r="Z67" s="54"/>
      <c r="AA67" s="347"/>
      <c r="AB67" s="54"/>
      <c r="AC67" s="55"/>
      <c r="AD67" s="56"/>
    </row>
    <row r="68" spans="2:30" ht="18" customHeight="1" x14ac:dyDescent="0.25">
      <c r="B68" s="69"/>
      <c r="C68" s="607"/>
      <c r="D68" s="608"/>
      <c r="E68" s="608"/>
      <c r="F68" s="608"/>
      <c r="G68" s="609"/>
      <c r="H68" s="348" t="s">
        <v>1319</v>
      </c>
      <c r="I68" s="71"/>
      <c r="J68" s="71"/>
      <c r="K68" s="71"/>
      <c r="L68" s="71"/>
      <c r="M68" s="71"/>
      <c r="N68" s="71"/>
      <c r="O68" s="257">
        <f>M68+N68</f>
        <v>0</v>
      </c>
      <c r="P68" s="84"/>
      <c r="Q68" s="84"/>
      <c r="R68" s="84"/>
      <c r="S68" s="326"/>
      <c r="T68" s="301"/>
      <c r="U68" s="71"/>
      <c r="V68" s="345"/>
      <c r="W68" s="94">
        <f t="shared" si="6"/>
        <v>0</v>
      </c>
      <c r="X68" s="71"/>
      <c r="Y68" s="71"/>
      <c r="Z68" s="71"/>
      <c r="AA68" s="71"/>
      <c r="AB68" s="71"/>
      <c r="AC68" s="72"/>
      <c r="AD68" s="85"/>
    </row>
    <row r="69" spans="2:30" ht="18" customHeight="1" x14ac:dyDescent="0.25">
      <c r="B69" s="343" t="s">
        <v>1331</v>
      </c>
      <c r="C69" s="343" t="s">
        <v>139</v>
      </c>
      <c r="D69" s="50">
        <v>6.25E-2</v>
      </c>
      <c r="E69" s="50">
        <v>0.11805555555555557</v>
      </c>
      <c r="F69" s="46" t="s">
        <v>1334</v>
      </c>
      <c r="G69" s="48" t="s">
        <v>205</v>
      </c>
      <c r="H69" s="48" t="s">
        <v>1319</v>
      </c>
      <c r="I69" s="53">
        <v>42.34</v>
      </c>
      <c r="J69" s="53">
        <v>44.33</v>
      </c>
      <c r="K69" s="53">
        <v>8.08</v>
      </c>
      <c r="L69" s="51">
        <v>0.57999999999999996</v>
      </c>
      <c r="M69" s="53">
        <v>1.2</v>
      </c>
      <c r="N69" s="51">
        <v>0.14000000000000001</v>
      </c>
      <c r="O69" s="257">
        <f t="shared" si="5"/>
        <v>1.3399999999999999</v>
      </c>
      <c r="P69" s="53">
        <v>7.0000000000000007E-2</v>
      </c>
      <c r="Q69" s="51">
        <v>0.39</v>
      </c>
      <c r="R69" s="53">
        <v>0.15</v>
      </c>
      <c r="S69" s="327">
        <v>1.34</v>
      </c>
      <c r="T69" s="302">
        <v>0.02</v>
      </c>
      <c r="U69" s="51">
        <v>0.15</v>
      </c>
      <c r="V69" s="51">
        <v>1.21</v>
      </c>
      <c r="W69" s="94">
        <f t="shared" si="6"/>
        <v>100</v>
      </c>
      <c r="X69" s="52"/>
      <c r="Y69" s="52"/>
      <c r="Z69" s="54"/>
      <c r="AA69" s="53"/>
      <c r="AB69" s="54"/>
      <c r="AC69" s="55" t="s">
        <v>144</v>
      </c>
      <c r="AD69" s="56" t="s">
        <v>757</v>
      </c>
    </row>
    <row r="70" spans="2:30" ht="18" customHeight="1" x14ac:dyDescent="0.25">
      <c r="B70" s="343" t="s">
        <v>1331</v>
      </c>
      <c r="C70" s="48" t="s">
        <v>138</v>
      </c>
      <c r="D70" s="50">
        <v>0.39583333333333331</v>
      </c>
      <c r="E70" s="50">
        <v>0.45833333333333331</v>
      </c>
      <c r="F70" s="341" t="s">
        <v>1342</v>
      </c>
      <c r="G70" s="343" t="s">
        <v>205</v>
      </c>
      <c r="H70" s="343" t="s">
        <v>1319</v>
      </c>
      <c r="I70" s="53">
        <v>53.41</v>
      </c>
      <c r="J70" s="53">
        <v>35.9</v>
      </c>
      <c r="K70" s="53">
        <v>5.49</v>
      </c>
      <c r="L70" s="51">
        <v>0.38</v>
      </c>
      <c r="M70" s="53">
        <v>1.33</v>
      </c>
      <c r="N70" s="51">
        <v>0.32</v>
      </c>
      <c r="O70" s="257">
        <f t="shared" si="5"/>
        <v>1.6500000000000001</v>
      </c>
      <c r="P70" s="53">
        <v>0.03</v>
      </c>
      <c r="Q70" s="51">
        <v>0.2</v>
      </c>
      <c r="R70" s="53">
        <v>0.15</v>
      </c>
      <c r="S70" s="327">
        <v>1.62</v>
      </c>
      <c r="T70" s="302">
        <v>0.11</v>
      </c>
      <c r="U70" s="51">
        <v>0.05</v>
      </c>
      <c r="V70" s="51">
        <f>100-98.99</f>
        <v>1.0100000000000051</v>
      </c>
      <c r="W70" s="94">
        <f t="shared" si="6"/>
        <v>100</v>
      </c>
      <c r="X70" s="52"/>
      <c r="Y70" s="52"/>
      <c r="Z70" s="54"/>
      <c r="AA70" s="53"/>
      <c r="AB70" s="54"/>
      <c r="AC70" s="55" t="s">
        <v>144</v>
      </c>
      <c r="AD70" s="56" t="s">
        <v>758</v>
      </c>
    </row>
    <row r="71" spans="2:30" ht="18" customHeight="1" x14ac:dyDescent="0.25">
      <c r="B71" s="343" t="s">
        <v>1331</v>
      </c>
      <c r="C71" s="343" t="s">
        <v>137</v>
      </c>
      <c r="D71" s="50">
        <v>0.625</v>
      </c>
      <c r="E71" s="50">
        <v>0.70833333333333337</v>
      </c>
      <c r="F71" s="341" t="s">
        <v>1350</v>
      </c>
      <c r="G71" s="343" t="s">
        <v>205</v>
      </c>
      <c r="H71" s="343" t="s">
        <v>1319</v>
      </c>
      <c r="I71" s="53">
        <v>49.71</v>
      </c>
      <c r="J71" s="53">
        <v>39.93</v>
      </c>
      <c r="K71" s="53">
        <v>3.89</v>
      </c>
      <c r="L71" s="51">
        <v>0.31</v>
      </c>
      <c r="M71" s="53">
        <v>1.57</v>
      </c>
      <c r="N71" s="51">
        <v>0.28999999999999998</v>
      </c>
      <c r="O71" s="257">
        <f t="shared" si="5"/>
        <v>1.86</v>
      </c>
      <c r="P71" s="53">
        <v>0.03</v>
      </c>
      <c r="Q71" s="51">
        <v>0.28999999999999998</v>
      </c>
      <c r="R71" s="53">
        <v>0.2</v>
      </c>
      <c r="S71" s="327">
        <v>2.27</v>
      </c>
      <c r="T71" s="302">
        <v>0.16</v>
      </c>
      <c r="U71" s="51">
        <v>7.0000000000000007E-2</v>
      </c>
      <c r="V71" s="51">
        <f>100-98.72</f>
        <v>1.2800000000000011</v>
      </c>
      <c r="W71" s="94">
        <f t="shared" si="6"/>
        <v>100</v>
      </c>
      <c r="X71" s="52"/>
      <c r="Y71" s="52"/>
      <c r="Z71" s="54"/>
      <c r="AA71" s="53"/>
      <c r="AB71" s="54"/>
      <c r="AC71" s="55" t="s">
        <v>144</v>
      </c>
      <c r="AD71" s="56" t="s">
        <v>760</v>
      </c>
    </row>
    <row r="72" spans="2:30" ht="18" customHeight="1" x14ac:dyDescent="0.25">
      <c r="B72" s="343" t="s">
        <v>1331</v>
      </c>
      <c r="C72" s="343" t="s">
        <v>139</v>
      </c>
      <c r="D72" s="50">
        <v>0.91666666666666663</v>
      </c>
      <c r="E72" s="50">
        <v>3.4722222222222224E-2</v>
      </c>
      <c r="F72" s="341" t="s">
        <v>1355</v>
      </c>
      <c r="G72" s="343" t="s">
        <v>205</v>
      </c>
      <c r="H72" s="343" t="s">
        <v>1319</v>
      </c>
      <c r="I72" s="53">
        <v>44.21</v>
      </c>
      <c r="J72" s="53">
        <v>46.17</v>
      </c>
      <c r="K72" s="53">
        <v>3.1</v>
      </c>
      <c r="L72" s="51">
        <v>0.26</v>
      </c>
      <c r="M72" s="53">
        <v>1.76</v>
      </c>
      <c r="N72" s="51">
        <v>0.51</v>
      </c>
      <c r="O72" s="257">
        <f t="shared" si="5"/>
        <v>2.27</v>
      </c>
      <c r="P72" s="53">
        <v>0.02</v>
      </c>
      <c r="Q72" s="51">
        <v>0.39</v>
      </c>
      <c r="R72" s="53">
        <v>0.09</v>
      </c>
      <c r="S72" s="327">
        <v>2.23</v>
      </c>
      <c r="T72" s="302">
        <v>0.01</v>
      </c>
      <c r="U72" s="51">
        <v>0.1</v>
      </c>
      <c r="V72" s="51">
        <f>100-98.85</f>
        <v>1.1500000000000057</v>
      </c>
      <c r="W72" s="94">
        <f t="shared" si="6"/>
        <v>100</v>
      </c>
      <c r="X72" s="52"/>
      <c r="Y72" s="52"/>
      <c r="Z72" s="54"/>
      <c r="AA72" s="53"/>
      <c r="AB72" s="54"/>
      <c r="AC72" s="55" t="s">
        <v>144</v>
      </c>
      <c r="AD72" s="56" t="s">
        <v>643</v>
      </c>
    </row>
    <row r="73" spans="2:30" ht="18" customHeight="1" x14ac:dyDescent="0.25">
      <c r="B73" s="48" t="s">
        <v>1359</v>
      </c>
      <c r="C73" s="48" t="s">
        <v>138</v>
      </c>
      <c r="D73" s="50">
        <v>0.22222222222222221</v>
      </c>
      <c r="E73" s="50">
        <v>0.27083333333333331</v>
      </c>
      <c r="F73" s="46" t="s">
        <v>1365</v>
      </c>
      <c r="G73" s="48" t="s">
        <v>205</v>
      </c>
      <c r="H73" s="48" t="s">
        <v>1319</v>
      </c>
      <c r="I73" s="53">
        <v>59.58</v>
      </c>
      <c r="J73" s="53">
        <v>30.89</v>
      </c>
      <c r="K73" s="53">
        <v>2.42</v>
      </c>
      <c r="L73" s="51">
        <v>0.23</v>
      </c>
      <c r="M73" s="53">
        <v>1.84</v>
      </c>
      <c r="N73" s="51">
        <v>0.44</v>
      </c>
      <c r="O73" s="257">
        <f t="shared" si="5"/>
        <v>2.2800000000000002</v>
      </c>
      <c r="P73" s="53">
        <v>0.03</v>
      </c>
      <c r="Q73" s="51">
        <v>0.41</v>
      </c>
      <c r="R73" s="53">
        <v>0.31</v>
      </c>
      <c r="S73" s="327">
        <v>2.66</v>
      </c>
      <c r="T73" s="302">
        <v>0.02</v>
      </c>
      <c r="U73" s="51">
        <v>0.11</v>
      </c>
      <c r="V73" s="51">
        <v>1.06</v>
      </c>
      <c r="W73" s="94">
        <f t="shared" si="6"/>
        <v>100</v>
      </c>
      <c r="X73" s="52"/>
      <c r="Y73" s="52"/>
      <c r="Z73" s="54"/>
      <c r="AA73" s="53"/>
      <c r="AB73" s="54"/>
      <c r="AC73" s="55" t="s">
        <v>144</v>
      </c>
      <c r="AD73" s="56" t="s">
        <v>644</v>
      </c>
    </row>
    <row r="74" spans="2:30" ht="18" customHeight="1" x14ac:dyDescent="0.25">
      <c r="B74" s="343" t="s">
        <v>1359</v>
      </c>
      <c r="C74" s="48" t="s">
        <v>139</v>
      </c>
      <c r="D74" s="50">
        <v>0.9375</v>
      </c>
      <c r="E74" s="50">
        <v>0</v>
      </c>
      <c r="F74" s="341" t="s">
        <v>1384</v>
      </c>
      <c r="G74" s="343" t="s">
        <v>205</v>
      </c>
      <c r="H74" s="343" t="s">
        <v>1319</v>
      </c>
      <c r="I74" s="53">
        <v>21.63</v>
      </c>
      <c r="J74" s="53">
        <v>66.05</v>
      </c>
      <c r="K74" s="53">
        <v>2.31</v>
      </c>
      <c r="L74" s="51">
        <v>0.23</v>
      </c>
      <c r="M74" s="53">
        <v>1.89</v>
      </c>
      <c r="N74" s="51">
        <v>0.38</v>
      </c>
      <c r="O74" s="257">
        <f t="shared" si="5"/>
        <v>2.27</v>
      </c>
      <c r="P74" s="53">
        <v>0.13</v>
      </c>
      <c r="Q74" s="51">
        <v>0.53</v>
      </c>
      <c r="R74" s="53">
        <v>0.14000000000000001</v>
      </c>
      <c r="S74" s="327">
        <v>4.57</v>
      </c>
      <c r="T74" s="302">
        <v>0.02</v>
      </c>
      <c r="U74" s="51">
        <v>0.17</v>
      </c>
      <c r="V74" s="51">
        <v>1.95</v>
      </c>
      <c r="W74" s="94">
        <f t="shared" si="6"/>
        <v>100</v>
      </c>
      <c r="X74" s="52"/>
      <c r="Y74" s="52"/>
      <c r="Z74" s="54"/>
      <c r="AA74" s="53"/>
      <c r="AB74" s="54"/>
      <c r="AC74" s="55" t="s">
        <v>144</v>
      </c>
      <c r="AD74" s="56" t="s">
        <v>645</v>
      </c>
    </row>
    <row r="75" spans="2:30" ht="18" customHeight="1" x14ac:dyDescent="0.25">
      <c r="B75" s="48" t="s">
        <v>1389</v>
      </c>
      <c r="C75" s="48" t="s">
        <v>138</v>
      </c>
      <c r="D75" s="50">
        <v>0.25</v>
      </c>
      <c r="E75" s="50">
        <v>0.35416666666666669</v>
      </c>
      <c r="F75" s="46" t="s">
        <v>1398</v>
      </c>
      <c r="G75" s="343" t="s">
        <v>205</v>
      </c>
      <c r="H75" s="343" t="s">
        <v>1319</v>
      </c>
      <c r="I75" s="53">
        <v>19.45</v>
      </c>
      <c r="J75" s="53">
        <v>70.180000000000007</v>
      </c>
      <c r="K75" s="53">
        <v>1.98</v>
      </c>
      <c r="L75" s="51">
        <v>0.21</v>
      </c>
      <c r="M75" s="53">
        <v>1.82</v>
      </c>
      <c r="N75" s="51">
        <v>0.34</v>
      </c>
      <c r="O75" s="257">
        <f t="shared" si="5"/>
        <v>2.16</v>
      </c>
      <c r="P75" s="53">
        <v>0.06</v>
      </c>
      <c r="Q75" s="51">
        <v>0.49</v>
      </c>
      <c r="R75" s="53">
        <v>0.25</v>
      </c>
      <c r="S75" s="327">
        <v>3.51</v>
      </c>
      <c r="T75" s="302">
        <v>0.02</v>
      </c>
      <c r="U75" s="51">
        <v>0.15</v>
      </c>
      <c r="V75" s="51">
        <f>100-98.46</f>
        <v>1.5400000000000063</v>
      </c>
      <c r="W75" s="94">
        <f t="shared" si="6"/>
        <v>100.00000000000001</v>
      </c>
      <c r="X75" s="52"/>
      <c r="Y75" s="52"/>
      <c r="Z75" s="54"/>
      <c r="AA75" s="53"/>
      <c r="AB75" s="54"/>
      <c r="AC75" s="55" t="s">
        <v>144</v>
      </c>
      <c r="AD75" s="56" t="s">
        <v>646</v>
      </c>
    </row>
    <row r="76" spans="2:30" ht="18" customHeight="1" x14ac:dyDescent="0.25">
      <c r="B76" s="343" t="s">
        <v>1389</v>
      </c>
      <c r="C76" s="48" t="s">
        <v>138</v>
      </c>
      <c r="D76" s="50">
        <v>0.46527777777777773</v>
      </c>
      <c r="E76" s="50">
        <v>0.51041666666666663</v>
      </c>
      <c r="F76" s="46" t="s">
        <v>1403</v>
      </c>
      <c r="G76" s="343" t="s">
        <v>205</v>
      </c>
      <c r="H76" s="343" t="s">
        <v>1319</v>
      </c>
      <c r="I76" s="53">
        <v>17.899999999999999</v>
      </c>
      <c r="J76" s="53">
        <v>72.19</v>
      </c>
      <c r="K76" s="53">
        <v>0.86</v>
      </c>
      <c r="L76" s="51">
        <v>0.21</v>
      </c>
      <c r="M76" s="53">
        <v>1.82</v>
      </c>
      <c r="N76" s="51">
        <v>0.3</v>
      </c>
      <c r="O76" s="257">
        <f t="shared" si="5"/>
        <v>2.12</v>
      </c>
      <c r="P76" s="53">
        <v>0.05</v>
      </c>
      <c r="Q76" s="51">
        <v>0.54</v>
      </c>
      <c r="R76" s="53">
        <v>0.24</v>
      </c>
      <c r="S76" s="327">
        <v>3.23</v>
      </c>
      <c r="T76" s="302">
        <v>0.04</v>
      </c>
      <c r="U76" s="51">
        <v>0.16</v>
      </c>
      <c r="V76" s="51">
        <f>100-97.54</f>
        <v>2.4599999999999937</v>
      </c>
      <c r="W76" s="94">
        <f t="shared" si="6"/>
        <v>99.999999999999986</v>
      </c>
      <c r="X76" s="52"/>
      <c r="Y76" s="52"/>
      <c r="Z76" s="54"/>
      <c r="AA76" s="53"/>
      <c r="AB76" s="54"/>
      <c r="AC76" s="55" t="s">
        <v>144</v>
      </c>
      <c r="AD76" s="56" t="s">
        <v>619</v>
      </c>
    </row>
    <row r="77" spans="2:30" ht="18" customHeight="1" x14ac:dyDescent="0.25">
      <c r="B77" s="343" t="s">
        <v>1389</v>
      </c>
      <c r="C77" s="343" t="s">
        <v>137</v>
      </c>
      <c r="D77" s="50">
        <v>0.66666666666666663</v>
      </c>
      <c r="E77" s="50">
        <v>0.70833333333333337</v>
      </c>
      <c r="F77" s="341" t="s">
        <v>1413</v>
      </c>
      <c r="G77" s="343" t="s">
        <v>205</v>
      </c>
      <c r="H77" s="343" t="s">
        <v>1319</v>
      </c>
      <c r="I77" s="347">
        <v>18.170000000000002</v>
      </c>
      <c r="J77" s="347">
        <v>70.2</v>
      </c>
      <c r="K77" s="347">
        <v>1.75</v>
      </c>
      <c r="L77" s="345">
        <v>0.2</v>
      </c>
      <c r="M77" s="347">
        <v>1.83</v>
      </c>
      <c r="N77" s="345">
        <v>0.34</v>
      </c>
      <c r="O77" s="257">
        <f t="shared" si="5"/>
        <v>2.17</v>
      </c>
      <c r="P77" s="347">
        <v>0.06</v>
      </c>
      <c r="Q77" s="345">
        <v>0.68</v>
      </c>
      <c r="R77" s="347">
        <v>0.39</v>
      </c>
      <c r="S77" s="327">
        <v>4.0599999999999996</v>
      </c>
      <c r="T77" s="302">
        <v>0.01</v>
      </c>
      <c r="U77" s="345">
        <v>0.18</v>
      </c>
      <c r="V77" s="345">
        <f>100-97.87</f>
        <v>2.1299999999999955</v>
      </c>
      <c r="W77" s="94">
        <f t="shared" si="6"/>
        <v>100</v>
      </c>
      <c r="X77" s="346"/>
      <c r="Y77" s="346"/>
      <c r="Z77" s="54"/>
      <c r="AA77" s="347"/>
      <c r="AB77" s="54"/>
      <c r="AC77" s="55" t="s">
        <v>144</v>
      </c>
      <c r="AD77" s="56" t="s">
        <v>621</v>
      </c>
    </row>
    <row r="78" spans="2:30" ht="18" customHeight="1" x14ac:dyDescent="0.25">
      <c r="B78" s="343" t="s">
        <v>1389</v>
      </c>
      <c r="C78" s="343" t="s">
        <v>139</v>
      </c>
      <c r="D78" s="50">
        <v>0.90277777777777779</v>
      </c>
      <c r="E78" s="50">
        <v>0.95833333333333337</v>
      </c>
      <c r="F78" s="341" t="s">
        <v>1437</v>
      </c>
      <c r="G78" s="343" t="s">
        <v>205</v>
      </c>
      <c r="H78" s="343" t="s">
        <v>1319</v>
      </c>
      <c r="I78" s="347">
        <v>18.690000000000001</v>
      </c>
      <c r="J78" s="347">
        <v>69.05</v>
      </c>
      <c r="K78" s="347">
        <v>1.75</v>
      </c>
      <c r="L78" s="345">
        <v>0.21</v>
      </c>
      <c r="M78" s="347">
        <v>1.96</v>
      </c>
      <c r="N78" s="345">
        <v>0.37</v>
      </c>
      <c r="O78" s="257">
        <f t="shared" si="5"/>
        <v>2.33</v>
      </c>
      <c r="P78" s="347">
        <v>7.0000000000000007E-2</v>
      </c>
      <c r="Q78" s="345">
        <v>0.71</v>
      </c>
      <c r="R78" s="347">
        <v>0.26</v>
      </c>
      <c r="S78" s="327">
        <v>4.95</v>
      </c>
      <c r="T78" s="302">
        <v>0.01</v>
      </c>
      <c r="U78" s="345">
        <v>0.19</v>
      </c>
      <c r="V78" s="345">
        <v>1.78</v>
      </c>
      <c r="W78" s="94">
        <f t="shared" si="6"/>
        <v>100</v>
      </c>
      <c r="X78" s="346"/>
      <c r="Y78" s="346"/>
      <c r="Z78" s="54"/>
      <c r="AA78" s="347"/>
      <c r="AB78" s="54"/>
      <c r="AC78" s="55" t="s">
        <v>144</v>
      </c>
      <c r="AD78" s="56" t="s">
        <v>622</v>
      </c>
    </row>
    <row r="79" spans="2:30" ht="18" customHeight="1" x14ac:dyDescent="0.25">
      <c r="B79" s="343" t="s">
        <v>1438</v>
      </c>
      <c r="C79" s="343" t="s">
        <v>139</v>
      </c>
      <c r="D79" s="50">
        <v>0.14583333333333334</v>
      </c>
      <c r="E79" s="50">
        <v>0.22916666666666666</v>
      </c>
      <c r="F79" s="341" t="s">
        <v>1443</v>
      </c>
      <c r="G79" s="343" t="s">
        <v>205</v>
      </c>
      <c r="H79" s="343" t="s">
        <v>1319</v>
      </c>
      <c r="I79" s="347">
        <v>16.32</v>
      </c>
      <c r="J79" s="347">
        <v>70.02</v>
      </c>
      <c r="K79" s="347">
        <v>1.64</v>
      </c>
      <c r="L79" s="345">
        <v>0.21</v>
      </c>
      <c r="M79" s="347">
        <v>2.0499999999999998</v>
      </c>
      <c r="N79" s="345">
        <v>0.38</v>
      </c>
      <c r="O79" s="257">
        <f t="shared" si="5"/>
        <v>2.4299999999999997</v>
      </c>
      <c r="P79" s="347">
        <v>0.08</v>
      </c>
      <c r="Q79" s="345">
        <v>0.8</v>
      </c>
      <c r="R79" s="347">
        <v>0.5</v>
      </c>
      <c r="S79" s="327">
        <v>5.58</v>
      </c>
      <c r="T79" s="302">
        <v>0.01</v>
      </c>
      <c r="U79" s="345">
        <v>0.22</v>
      </c>
      <c r="V79" s="345">
        <v>2.19</v>
      </c>
      <c r="W79" s="94">
        <f t="shared" si="6"/>
        <v>100</v>
      </c>
      <c r="X79" s="346"/>
      <c r="Y79" s="346"/>
      <c r="Z79" s="54"/>
      <c r="AA79" s="347"/>
      <c r="AB79" s="54"/>
      <c r="AC79" s="55" t="s">
        <v>144</v>
      </c>
      <c r="AD79" s="56" t="s">
        <v>625</v>
      </c>
    </row>
    <row r="80" spans="2:30" ht="18" customHeight="1" x14ac:dyDescent="0.25">
      <c r="B80" s="343" t="s">
        <v>1438</v>
      </c>
      <c r="C80" s="343" t="s">
        <v>138</v>
      </c>
      <c r="D80" s="50">
        <v>0.43055555555555558</v>
      </c>
      <c r="E80" s="50">
        <v>0.5</v>
      </c>
      <c r="F80" s="341" t="s">
        <v>1454</v>
      </c>
      <c r="G80" s="343" t="s">
        <v>205</v>
      </c>
      <c r="H80" s="343" t="s">
        <v>1319</v>
      </c>
      <c r="I80" s="347">
        <v>11.69</v>
      </c>
      <c r="J80" s="347">
        <v>74.599999999999994</v>
      </c>
      <c r="K80" s="347">
        <v>1.56</v>
      </c>
      <c r="L80" s="345">
        <v>0.21</v>
      </c>
      <c r="M80" s="347">
        <v>1.94</v>
      </c>
      <c r="N80" s="345">
        <v>0.32</v>
      </c>
      <c r="O80" s="257">
        <f t="shared" si="5"/>
        <v>2.2599999999999998</v>
      </c>
      <c r="P80" s="347">
        <v>0.09</v>
      </c>
      <c r="Q80" s="345">
        <v>0.94</v>
      </c>
      <c r="R80" s="347">
        <v>0.54</v>
      </c>
      <c r="S80" s="327">
        <v>5.12</v>
      </c>
      <c r="T80" s="302">
        <v>0.01</v>
      </c>
      <c r="U80" s="345">
        <v>0.22</v>
      </c>
      <c r="V80" s="345">
        <f>100-97.24</f>
        <v>2.7600000000000051</v>
      </c>
      <c r="W80" s="94">
        <f t="shared" si="6"/>
        <v>100</v>
      </c>
      <c r="X80" s="346"/>
      <c r="Y80" s="346"/>
      <c r="Z80" s="54"/>
      <c r="AA80" s="347"/>
      <c r="AB80" s="54"/>
      <c r="AC80" s="55" t="s">
        <v>144</v>
      </c>
      <c r="AD80" s="56" t="s">
        <v>637</v>
      </c>
    </row>
    <row r="81" spans="2:30" ht="18" customHeight="1" x14ac:dyDescent="0.25">
      <c r="B81" s="343" t="s">
        <v>1438</v>
      </c>
      <c r="C81" s="343" t="s">
        <v>139</v>
      </c>
      <c r="D81" s="50">
        <v>0.95833333333333337</v>
      </c>
      <c r="E81" s="50">
        <v>6.9444444444444441E-3</v>
      </c>
      <c r="F81" s="341" t="s">
        <v>1477</v>
      </c>
      <c r="G81" s="343" t="s">
        <v>205</v>
      </c>
      <c r="H81" s="343" t="s">
        <v>1319</v>
      </c>
      <c r="I81" s="347">
        <v>10.29</v>
      </c>
      <c r="J81" s="347">
        <v>77.290000000000006</v>
      </c>
      <c r="K81" s="347">
        <v>1.56</v>
      </c>
      <c r="L81" s="345">
        <v>0.22</v>
      </c>
      <c r="M81" s="347">
        <v>2</v>
      </c>
      <c r="N81" s="345">
        <v>0.31</v>
      </c>
      <c r="O81" s="257">
        <f t="shared" si="5"/>
        <v>2.31</v>
      </c>
      <c r="P81" s="347">
        <v>0.09</v>
      </c>
      <c r="Q81" s="345">
        <v>0.95</v>
      </c>
      <c r="R81" s="347">
        <v>0.52</v>
      </c>
      <c r="S81" s="327">
        <v>4.82</v>
      </c>
      <c r="T81" s="302">
        <v>0.01</v>
      </c>
      <c r="U81" s="345">
        <v>0.23</v>
      </c>
      <c r="V81" s="345">
        <f>100-98.29</f>
        <v>1.7099999999999937</v>
      </c>
      <c r="W81" s="94">
        <f t="shared" si="6"/>
        <v>99.999999999999986</v>
      </c>
      <c r="X81" s="346"/>
      <c r="Y81" s="346"/>
      <c r="Z81" s="54"/>
      <c r="AA81" s="347"/>
      <c r="AB81" s="54"/>
      <c r="AC81" s="55" t="s">
        <v>144</v>
      </c>
      <c r="AD81" s="56" t="s">
        <v>234</v>
      </c>
    </row>
    <row r="82" spans="2:30" ht="18" customHeight="1" x14ac:dyDescent="0.25">
      <c r="B82" s="343" t="s">
        <v>1481</v>
      </c>
      <c r="C82" s="343" t="s">
        <v>138</v>
      </c>
      <c r="D82" s="50">
        <v>0.4513888888888889</v>
      </c>
      <c r="E82" s="50">
        <v>0.49305555555555558</v>
      </c>
      <c r="F82" s="341" t="s">
        <v>1506</v>
      </c>
      <c r="G82" s="343" t="s">
        <v>205</v>
      </c>
      <c r="H82" s="343" t="s">
        <v>1319</v>
      </c>
      <c r="I82" s="347">
        <v>2.17</v>
      </c>
      <c r="J82" s="347">
        <v>84.16</v>
      </c>
      <c r="K82" s="347">
        <v>1.91</v>
      </c>
      <c r="L82" s="345">
        <v>0.31</v>
      </c>
      <c r="M82" s="347">
        <v>1.74</v>
      </c>
      <c r="N82" s="345">
        <v>0.19</v>
      </c>
      <c r="O82" s="257">
        <f t="shared" si="5"/>
        <v>1.93</v>
      </c>
      <c r="P82" s="347">
        <v>0.14000000000000001</v>
      </c>
      <c r="Q82" s="345">
        <v>1.24</v>
      </c>
      <c r="R82" s="347">
        <v>0.19</v>
      </c>
      <c r="S82" s="327">
        <v>5.0999999999999996</v>
      </c>
      <c r="T82" s="302">
        <v>0.01</v>
      </c>
      <c r="U82" s="345">
        <v>0.4</v>
      </c>
      <c r="V82" s="345">
        <v>2.44</v>
      </c>
      <c r="W82" s="94">
        <f t="shared" si="6"/>
        <v>100</v>
      </c>
      <c r="X82" s="346"/>
      <c r="Y82" s="346"/>
      <c r="Z82" s="54"/>
      <c r="AA82" s="347"/>
      <c r="AB82" s="54"/>
      <c r="AC82" s="55" t="s">
        <v>144</v>
      </c>
      <c r="AD82" s="56" t="s">
        <v>234</v>
      </c>
    </row>
    <row r="83" spans="2:30" ht="18" customHeight="1" x14ac:dyDescent="0.25">
      <c r="B83" s="343" t="s">
        <v>1481</v>
      </c>
      <c r="C83" s="343" t="s">
        <v>137</v>
      </c>
      <c r="D83" s="50">
        <v>0.625</v>
      </c>
      <c r="E83" s="50">
        <v>0.6875</v>
      </c>
      <c r="F83" s="341" t="s">
        <v>1508</v>
      </c>
      <c r="G83" s="343" t="s">
        <v>205</v>
      </c>
      <c r="H83" s="343" t="s">
        <v>1319</v>
      </c>
      <c r="I83" s="347">
        <v>1.47</v>
      </c>
      <c r="J83" s="347">
        <v>85.4</v>
      </c>
      <c r="K83" s="347">
        <v>1.93</v>
      </c>
      <c r="L83" s="345">
        <v>0.33</v>
      </c>
      <c r="M83" s="347">
        <v>1.63</v>
      </c>
      <c r="N83" s="345">
        <v>0.17</v>
      </c>
      <c r="O83" s="257">
        <f t="shared" si="5"/>
        <v>1.7999999999999998</v>
      </c>
      <c r="P83" s="347">
        <v>0.15</v>
      </c>
      <c r="Q83" s="345">
        <v>1.28</v>
      </c>
      <c r="R83" s="347">
        <v>0.64</v>
      </c>
      <c r="S83" s="327">
        <v>4.38</v>
      </c>
      <c r="T83" s="302">
        <v>0.02</v>
      </c>
      <c r="U83" s="345">
        <v>0.37</v>
      </c>
      <c r="V83" s="345">
        <f>100-97.77</f>
        <v>2.230000000000004</v>
      </c>
      <c r="W83" s="94">
        <f t="shared" si="6"/>
        <v>100.00000000000001</v>
      </c>
      <c r="X83" s="346"/>
      <c r="Y83" s="346"/>
      <c r="Z83" s="54"/>
      <c r="AA83" s="347"/>
      <c r="AB83" s="54"/>
      <c r="AC83" s="55" t="s">
        <v>144</v>
      </c>
      <c r="AD83" s="56" t="s">
        <v>234</v>
      </c>
    </row>
    <row r="84" spans="2:30" ht="18" customHeight="1" x14ac:dyDescent="0.25">
      <c r="B84" s="343" t="s">
        <v>1604</v>
      </c>
      <c r="C84" s="343" t="s">
        <v>139</v>
      </c>
      <c r="D84" s="50">
        <v>4.1666666666666664E-2</v>
      </c>
      <c r="E84" s="50">
        <v>8.3333333333333329E-2</v>
      </c>
      <c r="F84" s="341" t="s">
        <v>1605</v>
      </c>
      <c r="G84" s="343" t="s">
        <v>205</v>
      </c>
      <c r="H84" s="343" t="s">
        <v>1319</v>
      </c>
      <c r="I84" s="347"/>
      <c r="J84" s="347"/>
      <c r="K84" s="347"/>
      <c r="L84" s="345"/>
      <c r="M84" s="347"/>
      <c r="N84" s="345"/>
      <c r="O84" s="257"/>
      <c r="P84" s="347"/>
      <c r="Q84" s="345"/>
      <c r="R84" s="347"/>
      <c r="S84" s="327"/>
      <c r="T84" s="302"/>
      <c r="U84" s="345"/>
      <c r="V84" s="345"/>
      <c r="W84" s="94"/>
      <c r="X84" s="346">
        <v>341</v>
      </c>
      <c r="Y84" s="346">
        <v>298</v>
      </c>
      <c r="Z84" s="54"/>
      <c r="AA84" s="347"/>
      <c r="AB84" s="54"/>
      <c r="AC84" s="55" t="s">
        <v>546</v>
      </c>
      <c r="AD84" s="56" t="s">
        <v>213</v>
      </c>
    </row>
    <row r="85" spans="2:30" ht="18" customHeight="1" x14ac:dyDescent="0.25">
      <c r="B85" s="343" t="s">
        <v>1604</v>
      </c>
      <c r="C85" s="343" t="s">
        <v>139</v>
      </c>
      <c r="D85" s="50">
        <v>0.20138888888888887</v>
      </c>
      <c r="E85" s="50">
        <v>0.24652777777777779</v>
      </c>
      <c r="F85" s="341" t="s">
        <v>1611</v>
      </c>
      <c r="G85" s="343" t="s">
        <v>205</v>
      </c>
      <c r="H85" s="343" t="s">
        <v>1319</v>
      </c>
      <c r="I85" s="347"/>
      <c r="J85" s="347"/>
      <c r="K85" s="347"/>
      <c r="L85" s="345"/>
      <c r="M85" s="347"/>
      <c r="N85" s="345"/>
      <c r="O85" s="257"/>
      <c r="P85" s="347"/>
      <c r="Q85" s="345"/>
      <c r="R85" s="347"/>
      <c r="S85" s="327"/>
      <c r="T85" s="302"/>
      <c r="U85" s="345"/>
      <c r="V85" s="345"/>
      <c r="W85" s="94"/>
      <c r="X85" s="346"/>
      <c r="Y85" s="346"/>
      <c r="Z85" s="54">
        <v>8.75</v>
      </c>
      <c r="AA85" s="347"/>
      <c r="AB85" s="54"/>
      <c r="AC85" s="55" t="s">
        <v>546</v>
      </c>
      <c r="AD85" s="56" t="s">
        <v>666</v>
      </c>
    </row>
    <row r="86" spans="2:30" ht="18" customHeight="1" x14ac:dyDescent="0.25">
      <c r="B86" s="343" t="s">
        <v>1604</v>
      </c>
      <c r="C86" s="343" t="s">
        <v>138</v>
      </c>
      <c r="D86" s="50">
        <v>0.33333333333333331</v>
      </c>
      <c r="E86" s="50">
        <v>0.375</v>
      </c>
      <c r="F86" s="341" t="s">
        <v>1622</v>
      </c>
      <c r="G86" s="343" t="s">
        <v>211</v>
      </c>
      <c r="H86" s="343" t="s">
        <v>1319</v>
      </c>
      <c r="I86" s="347"/>
      <c r="J86" s="347"/>
      <c r="K86" s="347"/>
      <c r="L86" s="345"/>
      <c r="M86" s="347"/>
      <c r="N86" s="345"/>
      <c r="O86" s="257"/>
      <c r="P86" s="347"/>
      <c r="Q86" s="345"/>
      <c r="R86" s="347"/>
      <c r="S86" s="327"/>
      <c r="T86" s="302"/>
      <c r="U86" s="345"/>
      <c r="V86" s="345"/>
      <c r="W86" s="94"/>
      <c r="X86" s="346"/>
      <c r="Y86" s="346"/>
      <c r="Z86" s="54">
        <v>8.1</v>
      </c>
      <c r="AA86" s="347"/>
      <c r="AB86" s="54"/>
      <c r="AC86" s="55" t="s">
        <v>546</v>
      </c>
      <c r="AD86" s="56" t="s">
        <v>666</v>
      </c>
    </row>
    <row r="87" spans="2:30" ht="18" customHeight="1" x14ac:dyDescent="0.25">
      <c r="B87" s="343" t="s">
        <v>1604</v>
      </c>
      <c r="C87" s="78" t="s">
        <v>137</v>
      </c>
      <c r="D87" s="82">
        <v>0.74305555555555547</v>
      </c>
      <c r="E87" s="82">
        <v>0.76388888888888884</v>
      </c>
      <c r="F87" s="341" t="s">
        <v>1636</v>
      </c>
      <c r="G87" s="343" t="s">
        <v>211</v>
      </c>
      <c r="H87" s="343" t="s">
        <v>1319</v>
      </c>
      <c r="I87" s="347"/>
      <c r="J87" s="347"/>
      <c r="K87" s="347"/>
      <c r="L87" s="345"/>
      <c r="M87" s="347"/>
      <c r="N87" s="345"/>
      <c r="O87" s="257"/>
      <c r="P87" s="86"/>
      <c r="Q87" s="87"/>
      <c r="R87" s="86"/>
      <c r="S87" s="326"/>
      <c r="T87" s="302"/>
      <c r="U87" s="345"/>
      <c r="V87" s="345"/>
      <c r="W87" s="94"/>
      <c r="X87" s="346"/>
      <c r="Y87" s="346"/>
      <c r="Z87" s="54"/>
      <c r="AA87" s="347">
        <v>0.12</v>
      </c>
      <c r="AB87" s="54"/>
      <c r="AC87" s="55" t="s">
        <v>546</v>
      </c>
      <c r="AD87" s="89" t="s">
        <v>794</v>
      </c>
    </row>
    <row r="88" spans="2:30" ht="18" customHeight="1" x14ac:dyDescent="0.25">
      <c r="B88" s="343" t="s">
        <v>1604</v>
      </c>
      <c r="C88" s="78" t="s">
        <v>137</v>
      </c>
      <c r="D88" s="82">
        <v>0.85416666666666663</v>
      </c>
      <c r="E88" s="82">
        <v>0.875</v>
      </c>
      <c r="F88" s="341" t="s">
        <v>1644</v>
      </c>
      <c r="G88" s="343" t="s">
        <v>211</v>
      </c>
      <c r="H88" s="343" t="s">
        <v>1319</v>
      </c>
      <c r="I88" s="347"/>
      <c r="J88" s="347"/>
      <c r="K88" s="347"/>
      <c r="L88" s="345"/>
      <c r="M88" s="347"/>
      <c r="N88" s="345"/>
      <c r="O88" s="257"/>
      <c r="P88" s="86"/>
      <c r="Q88" s="87"/>
      <c r="R88" s="86"/>
      <c r="S88" s="326"/>
      <c r="T88" s="302"/>
      <c r="U88" s="345"/>
      <c r="V88" s="345"/>
      <c r="W88" s="94"/>
      <c r="X88" s="346"/>
      <c r="Y88" s="346"/>
      <c r="Z88" s="54"/>
      <c r="AA88" s="347">
        <v>0.09</v>
      </c>
      <c r="AB88" s="54"/>
      <c r="AC88" s="55" t="s">
        <v>546</v>
      </c>
      <c r="AD88" s="89" t="s">
        <v>794</v>
      </c>
    </row>
    <row r="89" spans="2:30" ht="18" customHeight="1" x14ac:dyDescent="0.25">
      <c r="B89" s="69"/>
      <c r="C89" s="607"/>
      <c r="D89" s="608"/>
      <c r="E89" s="608"/>
      <c r="F89" s="608"/>
      <c r="G89" s="609"/>
      <c r="H89" s="348" t="s">
        <v>1401</v>
      </c>
      <c r="I89" s="71"/>
      <c r="J89" s="71"/>
      <c r="K89" s="71"/>
      <c r="L89" s="71"/>
      <c r="M89" s="71"/>
      <c r="N89" s="71"/>
      <c r="O89" s="257">
        <f t="shared" ref="O89:O104" si="7">M89+N89</f>
        <v>0</v>
      </c>
      <c r="P89" s="84"/>
      <c r="Q89" s="84"/>
      <c r="R89" s="84"/>
      <c r="S89" s="326"/>
      <c r="T89" s="301"/>
      <c r="U89" s="71"/>
      <c r="V89" s="345"/>
      <c r="W89" s="94">
        <f t="shared" ref="W89:W104" si="8">(U89+T89+S89+R89+Q89+P89+N89+M89+L89+K89+J89+I89+V89)</f>
        <v>0</v>
      </c>
      <c r="X89" s="71"/>
      <c r="Y89" s="71"/>
      <c r="Z89" s="71"/>
      <c r="AA89" s="71"/>
      <c r="AB89" s="71"/>
      <c r="AC89" s="72"/>
      <c r="AD89" s="85"/>
    </row>
    <row r="90" spans="2:30" ht="18" customHeight="1" x14ac:dyDescent="0.25">
      <c r="B90" s="343" t="s">
        <v>1389</v>
      </c>
      <c r="C90" s="343" t="s">
        <v>137</v>
      </c>
      <c r="D90" s="50">
        <v>0.61458333333333337</v>
      </c>
      <c r="E90" s="50">
        <v>0.66666666666666663</v>
      </c>
      <c r="F90" s="341" t="s">
        <v>1425</v>
      </c>
      <c r="G90" s="343" t="s">
        <v>212</v>
      </c>
      <c r="H90" s="343" t="s">
        <v>1401</v>
      </c>
      <c r="I90" s="347">
        <v>5.44</v>
      </c>
      <c r="J90" s="347">
        <v>81.069999999999993</v>
      </c>
      <c r="K90" s="347">
        <v>2.0499999999999998</v>
      </c>
      <c r="L90" s="345">
        <v>0.3</v>
      </c>
      <c r="M90" s="347">
        <v>1.47</v>
      </c>
      <c r="N90" s="345">
        <v>0.13</v>
      </c>
      <c r="O90" s="257">
        <f t="shared" si="7"/>
        <v>1.6</v>
      </c>
      <c r="P90" s="347">
        <v>0.15</v>
      </c>
      <c r="Q90" s="345">
        <v>1.29</v>
      </c>
      <c r="R90" s="347">
        <v>0.57999999999999996</v>
      </c>
      <c r="S90" s="327">
        <v>5.26</v>
      </c>
      <c r="T90" s="302">
        <v>0.02</v>
      </c>
      <c r="U90" s="345">
        <v>0.28999999999999998</v>
      </c>
      <c r="V90" s="345">
        <f>100-98.05</f>
        <v>1.9500000000000028</v>
      </c>
      <c r="W90" s="94">
        <f t="shared" si="8"/>
        <v>99.999999999999986</v>
      </c>
      <c r="X90" s="346"/>
      <c r="Y90" s="346"/>
      <c r="Z90" s="54"/>
      <c r="AA90" s="347"/>
      <c r="AB90" s="54"/>
      <c r="AC90" s="55" t="s">
        <v>144</v>
      </c>
      <c r="AD90" s="56" t="s">
        <v>757</v>
      </c>
    </row>
    <row r="91" spans="2:30" ht="18" customHeight="1" x14ac:dyDescent="0.25">
      <c r="B91" s="343" t="s">
        <v>1389</v>
      </c>
      <c r="C91" s="343" t="s">
        <v>139</v>
      </c>
      <c r="D91" s="50">
        <v>0.90277777777777779</v>
      </c>
      <c r="E91" s="50">
        <v>0.95833333333333337</v>
      </c>
      <c r="F91" s="341" t="s">
        <v>1436</v>
      </c>
      <c r="G91" s="343" t="s">
        <v>212</v>
      </c>
      <c r="H91" s="343" t="s">
        <v>1401</v>
      </c>
      <c r="I91" s="347">
        <v>25.16</v>
      </c>
      <c r="J91" s="347">
        <v>63.35</v>
      </c>
      <c r="K91" s="347">
        <v>3.47</v>
      </c>
      <c r="L91" s="345">
        <v>0.33</v>
      </c>
      <c r="M91" s="347">
        <v>1.35</v>
      </c>
      <c r="N91" s="345">
        <v>0.14000000000000001</v>
      </c>
      <c r="O91" s="257">
        <f t="shared" si="7"/>
        <v>1.4900000000000002</v>
      </c>
      <c r="P91" s="347">
        <v>0.1</v>
      </c>
      <c r="Q91" s="345">
        <v>0.76</v>
      </c>
      <c r="R91" s="347">
        <v>0.25</v>
      </c>
      <c r="S91" s="327">
        <v>3.37</v>
      </c>
      <c r="T91" s="302">
        <v>0.02</v>
      </c>
      <c r="U91" s="345">
        <v>0.16</v>
      </c>
      <c r="V91" s="345">
        <v>1.54</v>
      </c>
      <c r="W91" s="94">
        <f t="shared" si="8"/>
        <v>100</v>
      </c>
      <c r="X91" s="346"/>
      <c r="Y91" s="346"/>
      <c r="Z91" s="54"/>
      <c r="AA91" s="347"/>
      <c r="AB91" s="54"/>
      <c r="AC91" s="55" t="s">
        <v>144</v>
      </c>
      <c r="AD91" s="56" t="s">
        <v>758</v>
      </c>
    </row>
    <row r="92" spans="2:30" ht="18" customHeight="1" x14ac:dyDescent="0.25">
      <c r="B92" s="343" t="s">
        <v>1438</v>
      </c>
      <c r="C92" s="343" t="s">
        <v>139</v>
      </c>
      <c r="D92" s="50">
        <v>0.14583333333333334</v>
      </c>
      <c r="E92" s="50">
        <v>0.25</v>
      </c>
      <c r="F92" s="341" t="s">
        <v>1446</v>
      </c>
      <c r="G92" s="343" t="s">
        <v>212</v>
      </c>
      <c r="H92" s="343" t="s">
        <v>1401</v>
      </c>
      <c r="I92" s="347">
        <v>42.87</v>
      </c>
      <c r="J92" s="347">
        <v>45.35</v>
      </c>
      <c r="K92" s="347">
        <v>3.03</v>
      </c>
      <c r="L92" s="345">
        <v>0.25</v>
      </c>
      <c r="M92" s="347">
        <v>1.6</v>
      </c>
      <c r="N92" s="345">
        <v>0.28000000000000003</v>
      </c>
      <c r="O92" s="257">
        <f t="shared" si="7"/>
        <v>1.8800000000000001</v>
      </c>
      <c r="P92" s="347">
        <v>0.03</v>
      </c>
      <c r="Q92" s="345">
        <v>0.2</v>
      </c>
      <c r="R92" s="347">
        <v>0.31</v>
      </c>
      <c r="S92" s="327">
        <v>4.37</v>
      </c>
      <c r="T92" s="302">
        <v>0.02</v>
      </c>
      <c r="U92" s="345">
        <v>0.06</v>
      </c>
      <c r="V92" s="345">
        <f>100-98.37</f>
        <v>1.6299999999999955</v>
      </c>
      <c r="W92" s="94">
        <f t="shared" si="8"/>
        <v>100</v>
      </c>
      <c r="X92" s="346"/>
      <c r="Y92" s="346"/>
      <c r="Z92" s="54"/>
      <c r="AA92" s="347"/>
      <c r="AB92" s="54"/>
      <c r="AC92" s="55" t="s">
        <v>144</v>
      </c>
      <c r="AD92" s="56" t="s">
        <v>760</v>
      </c>
    </row>
    <row r="93" spans="2:30" ht="18" customHeight="1" x14ac:dyDescent="0.25">
      <c r="B93" s="343" t="s">
        <v>1438</v>
      </c>
      <c r="C93" s="343" t="s">
        <v>138</v>
      </c>
      <c r="D93" s="50">
        <v>0.43055555555555558</v>
      </c>
      <c r="E93" s="50">
        <v>0.52083333333333337</v>
      </c>
      <c r="F93" s="341" t="s">
        <v>1456</v>
      </c>
      <c r="G93" s="343" t="s">
        <v>212</v>
      </c>
      <c r="H93" s="343" t="s">
        <v>1401</v>
      </c>
      <c r="I93" s="347">
        <v>29.64</v>
      </c>
      <c r="J93" s="347">
        <v>57.48</v>
      </c>
      <c r="K93" s="347">
        <v>2.56</v>
      </c>
      <c r="L93" s="345">
        <v>0.23</v>
      </c>
      <c r="M93" s="347">
        <v>1.69</v>
      </c>
      <c r="N93" s="345">
        <v>0.28000000000000003</v>
      </c>
      <c r="O93" s="257">
        <f t="shared" si="7"/>
        <v>1.97</v>
      </c>
      <c r="P93" s="347">
        <v>7.0000000000000007E-2</v>
      </c>
      <c r="Q93" s="345">
        <v>0.41</v>
      </c>
      <c r="R93" s="347">
        <v>0.15</v>
      </c>
      <c r="S93" s="327">
        <v>5.79</v>
      </c>
      <c r="T93" s="302">
        <v>0.04</v>
      </c>
      <c r="U93" s="345">
        <v>0.1</v>
      </c>
      <c r="V93" s="345">
        <f>100-98.44</f>
        <v>1.5600000000000023</v>
      </c>
      <c r="W93" s="94">
        <f t="shared" si="8"/>
        <v>100</v>
      </c>
      <c r="X93" s="346"/>
      <c r="Y93" s="346"/>
      <c r="Z93" s="54"/>
      <c r="AA93" s="347"/>
      <c r="AB93" s="54"/>
      <c r="AC93" s="55" t="s">
        <v>144</v>
      </c>
      <c r="AD93" s="56" t="s">
        <v>643</v>
      </c>
    </row>
    <row r="94" spans="2:30" ht="18" customHeight="1" x14ac:dyDescent="0.25">
      <c r="B94" s="343" t="s">
        <v>1438</v>
      </c>
      <c r="C94" s="343" t="s">
        <v>137</v>
      </c>
      <c r="D94" s="50">
        <v>0.79861111111111116</v>
      </c>
      <c r="E94" s="50">
        <v>0.89583333333333337</v>
      </c>
      <c r="F94" s="341" t="s">
        <v>1470</v>
      </c>
      <c r="G94" s="343" t="s">
        <v>212</v>
      </c>
      <c r="H94" s="343" t="s">
        <v>1401</v>
      </c>
      <c r="I94" s="347">
        <v>24.52</v>
      </c>
      <c r="J94" s="347">
        <v>64.67</v>
      </c>
      <c r="K94" s="347">
        <v>2.0499999999999998</v>
      </c>
      <c r="L94" s="345">
        <v>0.22</v>
      </c>
      <c r="M94" s="347">
        <v>1.67</v>
      </c>
      <c r="N94" s="345">
        <v>0.26</v>
      </c>
      <c r="O94" s="257">
        <f t="shared" si="7"/>
        <v>1.93</v>
      </c>
      <c r="P94" s="347">
        <v>0.06</v>
      </c>
      <c r="Q94" s="345">
        <v>0.45</v>
      </c>
      <c r="R94" s="347">
        <v>0.16</v>
      </c>
      <c r="S94" s="327">
        <v>4.54</v>
      </c>
      <c r="T94" s="302">
        <v>0.02</v>
      </c>
      <c r="U94" s="345">
        <v>0.12</v>
      </c>
      <c r="V94" s="345">
        <f>100-98.74</f>
        <v>1.2600000000000051</v>
      </c>
      <c r="W94" s="94">
        <f t="shared" si="8"/>
        <v>100</v>
      </c>
      <c r="X94" s="346"/>
      <c r="Y94" s="346"/>
      <c r="Z94" s="54"/>
      <c r="AA94" s="347"/>
      <c r="AB94" s="54"/>
      <c r="AC94" s="55" t="s">
        <v>144</v>
      </c>
      <c r="AD94" s="56" t="s">
        <v>644</v>
      </c>
    </row>
    <row r="95" spans="2:30" ht="18" customHeight="1" x14ac:dyDescent="0.25">
      <c r="B95" s="343" t="s">
        <v>1438</v>
      </c>
      <c r="C95" s="343" t="s">
        <v>139</v>
      </c>
      <c r="D95" s="50">
        <v>0.95833333333333337</v>
      </c>
      <c r="E95" s="50">
        <v>3.4722222222222224E-2</v>
      </c>
      <c r="F95" s="341" t="s">
        <v>1478</v>
      </c>
      <c r="G95" s="343" t="s">
        <v>212</v>
      </c>
      <c r="H95" s="343" t="s">
        <v>1401</v>
      </c>
      <c r="I95" s="347">
        <v>23.3</v>
      </c>
      <c r="J95" s="347">
        <v>64.75</v>
      </c>
      <c r="K95" s="347">
        <v>2.0699999999999998</v>
      </c>
      <c r="L95" s="345">
        <v>0.22</v>
      </c>
      <c r="M95" s="347">
        <v>1.65</v>
      </c>
      <c r="N95" s="345">
        <v>0.28000000000000003</v>
      </c>
      <c r="O95" s="257">
        <f t="shared" si="7"/>
        <v>1.93</v>
      </c>
      <c r="P95" s="347">
        <v>7.0000000000000007E-2</v>
      </c>
      <c r="Q95" s="345">
        <v>0.49</v>
      </c>
      <c r="R95" s="347">
        <v>0.2</v>
      </c>
      <c r="S95" s="327">
        <v>5.34</v>
      </c>
      <c r="T95" s="302">
        <v>0.01</v>
      </c>
      <c r="U95" s="345">
        <v>0.13</v>
      </c>
      <c r="V95" s="345">
        <v>1.49</v>
      </c>
      <c r="W95" s="94">
        <f t="shared" si="8"/>
        <v>100</v>
      </c>
      <c r="X95" s="346"/>
      <c r="Y95" s="346"/>
      <c r="Z95" s="54"/>
      <c r="AA95" s="347"/>
      <c r="AB95" s="54"/>
      <c r="AC95" s="55" t="s">
        <v>144</v>
      </c>
      <c r="AD95" s="56" t="s">
        <v>645</v>
      </c>
    </row>
    <row r="96" spans="2:30" ht="18" customHeight="1" x14ac:dyDescent="0.25">
      <c r="B96" s="343" t="s">
        <v>1481</v>
      </c>
      <c r="C96" s="343" t="s">
        <v>138</v>
      </c>
      <c r="D96" s="50">
        <v>0.2638888888888889</v>
      </c>
      <c r="E96" s="50">
        <v>0.375</v>
      </c>
      <c r="F96" s="341" t="s">
        <v>1489</v>
      </c>
      <c r="G96" s="343" t="s">
        <v>212</v>
      </c>
      <c r="H96" s="343" t="s">
        <v>1401</v>
      </c>
      <c r="I96" s="347">
        <v>23.49</v>
      </c>
      <c r="J96" s="347">
        <v>67.59</v>
      </c>
      <c r="K96" s="347">
        <v>1</v>
      </c>
      <c r="L96" s="345">
        <v>0.22</v>
      </c>
      <c r="M96" s="347">
        <v>1.68</v>
      </c>
      <c r="N96" s="345">
        <v>0.25</v>
      </c>
      <c r="O96" s="257">
        <f t="shared" si="7"/>
        <v>1.93</v>
      </c>
      <c r="P96" s="347">
        <v>0.25</v>
      </c>
      <c r="Q96" s="345">
        <v>0.42</v>
      </c>
      <c r="R96" s="347">
        <v>0.4</v>
      </c>
      <c r="S96" s="327">
        <v>2.87</v>
      </c>
      <c r="T96" s="302">
        <v>0.02</v>
      </c>
      <c r="U96" s="345">
        <v>0.1</v>
      </c>
      <c r="V96" s="345">
        <v>1.71</v>
      </c>
      <c r="W96" s="94">
        <f t="shared" si="8"/>
        <v>99.999999999999986</v>
      </c>
      <c r="X96" s="346"/>
      <c r="Y96" s="346"/>
      <c r="Z96" s="54"/>
      <c r="AA96" s="347"/>
      <c r="AB96" s="54"/>
      <c r="AC96" s="55" t="s">
        <v>144</v>
      </c>
      <c r="AD96" s="56" t="s">
        <v>646</v>
      </c>
    </row>
    <row r="97" spans="2:30" ht="18" customHeight="1" x14ac:dyDescent="0.25">
      <c r="B97" s="343" t="s">
        <v>1481</v>
      </c>
      <c r="C97" s="343" t="s">
        <v>138</v>
      </c>
      <c r="D97" s="50">
        <v>0.4513888888888889</v>
      </c>
      <c r="E97" s="50">
        <v>0.5</v>
      </c>
      <c r="F97" s="341" t="s">
        <v>1507</v>
      </c>
      <c r="G97" s="343" t="s">
        <v>212</v>
      </c>
      <c r="H97" s="343" t="s">
        <v>1401</v>
      </c>
      <c r="I97" s="347">
        <v>15.91</v>
      </c>
      <c r="J97" s="347">
        <v>71.38</v>
      </c>
      <c r="K97" s="347">
        <v>1.86</v>
      </c>
      <c r="L97" s="345">
        <v>0.21</v>
      </c>
      <c r="M97" s="347">
        <v>1.68</v>
      </c>
      <c r="N97" s="345">
        <v>0.3</v>
      </c>
      <c r="O97" s="257">
        <f t="shared" si="7"/>
        <v>1.98</v>
      </c>
      <c r="P97" s="347">
        <v>0.1</v>
      </c>
      <c r="Q97" s="345">
        <v>0.71</v>
      </c>
      <c r="R97" s="347">
        <v>0.2</v>
      </c>
      <c r="S97" s="327">
        <v>5.32</v>
      </c>
      <c r="T97" s="302">
        <v>0.02</v>
      </c>
      <c r="U97" s="345">
        <v>0.2</v>
      </c>
      <c r="V97" s="345">
        <v>2.11</v>
      </c>
      <c r="W97" s="94">
        <f t="shared" si="8"/>
        <v>99.999999999999986</v>
      </c>
      <c r="X97" s="346"/>
      <c r="Y97" s="346"/>
      <c r="Z97" s="54"/>
      <c r="AA97" s="347"/>
      <c r="AB97" s="54"/>
      <c r="AC97" s="55" t="s">
        <v>144</v>
      </c>
      <c r="AD97" s="56" t="s">
        <v>619</v>
      </c>
    </row>
    <row r="98" spans="2:30" ht="18" customHeight="1" x14ac:dyDescent="0.25">
      <c r="B98" s="343" t="s">
        <v>1481</v>
      </c>
      <c r="C98" s="343" t="s">
        <v>137</v>
      </c>
      <c r="D98" s="50">
        <v>0.79861111111111116</v>
      </c>
      <c r="E98" s="50">
        <v>0.85416666666666663</v>
      </c>
      <c r="F98" s="341" t="s">
        <v>1519</v>
      </c>
      <c r="G98" s="343" t="s">
        <v>212</v>
      </c>
      <c r="H98" s="343" t="s">
        <v>1401</v>
      </c>
      <c r="I98" s="347">
        <v>12.65</v>
      </c>
      <c r="J98" s="347">
        <v>77.510000000000005</v>
      </c>
      <c r="K98" s="347">
        <v>0.69</v>
      </c>
      <c r="L98" s="345">
        <v>0.21</v>
      </c>
      <c r="M98" s="347">
        <v>1.59</v>
      </c>
      <c r="N98" s="345">
        <v>0.22</v>
      </c>
      <c r="O98" s="257">
        <f t="shared" si="7"/>
        <v>1.81</v>
      </c>
      <c r="P98" s="347">
        <v>0.08</v>
      </c>
      <c r="Q98" s="345">
        <v>0.7</v>
      </c>
      <c r="R98" s="347">
        <v>0.19</v>
      </c>
      <c r="S98" s="327">
        <v>3.4</v>
      </c>
      <c r="T98" s="302">
        <v>0.01</v>
      </c>
      <c r="U98" s="345">
        <v>0.18</v>
      </c>
      <c r="V98" s="345">
        <f>100-97.43</f>
        <v>2.5699999999999932</v>
      </c>
      <c r="W98" s="94">
        <f t="shared" si="8"/>
        <v>100</v>
      </c>
      <c r="X98" s="346"/>
      <c r="Y98" s="346"/>
      <c r="Z98" s="54"/>
      <c r="AA98" s="347"/>
      <c r="AB98" s="54"/>
      <c r="AC98" s="55" t="s">
        <v>144</v>
      </c>
      <c r="AD98" s="56" t="s">
        <v>621</v>
      </c>
    </row>
    <row r="99" spans="2:30" ht="18" customHeight="1" x14ac:dyDescent="0.25">
      <c r="B99" s="343" t="s">
        <v>1524</v>
      </c>
      <c r="C99" s="343" t="s">
        <v>139</v>
      </c>
      <c r="D99" s="50">
        <v>1.0416666666666666E-2</v>
      </c>
      <c r="E99" s="50">
        <v>6.25E-2</v>
      </c>
      <c r="F99" s="341" t="s">
        <v>1526</v>
      </c>
      <c r="G99" s="343" t="s">
        <v>212</v>
      </c>
      <c r="H99" s="343" t="s">
        <v>1401</v>
      </c>
      <c r="I99" s="347">
        <v>11.79</v>
      </c>
      <c r="J99" s="347">
        <v>75.95</v>
      </c>
      <c r="K99" s="347">
        <v>1.68</v>
      </c>
      <c r="L99" s="345">
        <v>0.22</v>
      </c>
      <c r="M99" s="347">
        <v>1.57</v>
      </c>
      <c r="N99" s="345">
        <v>0.21</v>
      </c>
      <c r="O99" s="257">
        <f t="shared" si="7"/>
        <v>1.78</v>
      </c>
      <c r="P99" s="347">
        <v>0.11</v>
      </c>
      <c r="Q99" s="345">
        <v>0.86</v>
      </c>
      <c r="R99" s="347">
        <v>0.24</v>
      </c>
      <c r="S99" s="327">
        <v>5.15</v>
      </c>
      <c r="T99" s="302">
        <v>0.01</v>
      </c>
      <c r="U99" s="345">
        <v>0.21</v>
      </c>
      <c r="V99" s="345">
        <v>2</v>
      </c>
      <c r="W99" s="94">
        <f t="shared" si="8"/>
        <v>100</v>
      </c>
      <c r="X99" s="346"/>
      <c r="Y99" s="346"/>
      <c r="Z99" s="54"/>
      <c r="AA99" s="347"/>
      <c r="AB99" s="54"/>
      <c r="AC99" s="55" t="s">
        <v>144</v>
      </c>
      <c r="AD99" s="56" t="s">
        <v>622</v>
      </c>
    </row>
    <row r="100" spans="2:30" ht="18" customHeight="1" x14ac:dyDescent="0.25">
      <c r="B100" s="343" t="s">
        <v>1524</v>
      </c>
      <c r="C100" s="343" t="s">
        <v>139</v>
      </c>
      <c r="D100" s="50">
        <v>0.1875</v>
      </c>
      <c r="E100" s="50">
        <v>0.24305555555555555</v>
      </c>
      <c r="F100" s="341" t="s">
        <v>1532</v>
      </c>
      <c r="G100" s="343" t="s">
        <v>212</v>
      </c>
      <c r="H100" s="343" t="s">
        <v>1401</v>
      </c>
      <c r="I100" s="347">
        <v>12.03</v>
      </c>
      <c r="J100" s="347">
        <v>77.12</v>
      </c>
      <c r="K100" s="347">
        <v>1.44</v>
      </c>
      <c r="L100" s="345">
        <v>0.21</v>
      </c>
      <c r="M100" s="347">
        <v>1.53</v>
      </c>
      <c r="N100" s="345">
        <v>0.2</v>
      </c>
      <c r="O100" s="257">
        <f t="shared" si="7"/>
        <v>1.73</v>
      </c>
      <c r="P100" s="347">
        <v>0.09</v>
      </c>
      <c r="Q100" s="345">
        <v>0.87</v>
      </c>
      <c r="R100" s="347">
        <v>0.22</v>
      </c>
      <c r="S100" s="327">
        <v>4.28</v>
      </c>
      <c r="T100" s="302">
        <v>0.01</v>
      </c>
      <c r="U100" s="345">
        <v>0.19</v>
      </c>
      <c r="V100" s="345">
        <v>1.81</v>
      </c>
      <c r="W100" s="94">
        <f t="shared" si="8"/>
        <v>100.00000000000001</v>
      </c>
      <c r="X100" s="346"/>
      <c r="Y100" s="346"/>
      <c r="Z100" s="54"/>
      <c r="AA100" s="347"/>
      <c r="AB100" s="54"/>
      <c r="AC100" s="55" t="s">
        <v>144</v>
      </c>
      <c r="AD100" s="56" t="s">
        <v>625</v>
      </c>
    </row>
    <row r="101" spans="2:30" ht="18" customHeight="1" x14ac:dyDescent="0.25">
      <c r="B101" s="343" t="s">
        <v>1524</v>
      </c>
      <c r="C101" s="343" t="s">
        <v>138</v>
      </c>
      <c r="D101" s="50">
        <v>0.38541666666666669</v>
      </c>
      <c r="E101" s="50">
        <v>0.4375</v>
      </c>
      <c r="F101" s="341" t="s">
        <v>1543</v>
      </c>
      <c r="G101" s="343" t="s">
        <v>212</v>
      </c>
      <c r="H101" s="343" t="s">
        <v>1401</v>
      </c>
      <c r="I101" s="347">
        <v>11.65</v>
      </c>
      <c r="J101" s="347">
        <v>77.349999999999994</v>
      </c>
      <c r="K101" s="347">
        <v>1.41</v>
      </c>
      <c r="L101" s="345">
        <v>0.21</v>
      </c>
      <c r="M101" s="347">
        <v>1.5</v>
      </c>
      <c r="N101" s="345">
        <v>0.19</v>
      </c>
      <c r="O101" s="257">
        <f t="shared" si="7"/>
        <v>1.69</v>
      </c>
      <c r="P101" s="347">
        <v>0.1</v>
      </c>
      <c r="Q101" s="345">
        <v>0.9</v>
      </c>
      <c r="R101" s="347">
        <v>0.2</v>
      </c>
      <c r="S101" s="327">
        <v>4.5</v>
      </c>
      <c r="T101" s="302">
        <v>0.01</v>
      </c>
      <c r="U101" s="345">
        <v>0.2</v>
      </c>
      <c r="V101" s="345">
        <v>1.78</v>
      </c>
      <c r="W101" s="94">
        <f t="shared" si="8"/>
        <v>100</v>
      </c>
      <c r="X101" s="346"/>
      <c r="Y101" s="346"/>
      <c r="Z101" s="54"/>
      <c r="AA101" s="347"/>
      <c r="AB101" s="54"/>
      <c r="AC101" s="55" t="s">
        <v>144</v>
      </c>
      <c r="AD101" s="56" t="s">
        <v>637</v>
      </c>
    </row>
    <row r="102" spans="2:30" ht="18" customHeight="1" x14ac:dyDescent="0.25">
      <c r="B102" s="343" t="s">
        <v>1564</v>
      </c>
      <c r="C102" s="343" t="s">
        <v>139</v>
      </c>
      <c r="D102" s="50">
        <v>6.25E-2</v>
      </c>
      <c r="E102" s="50">
        <v>0.10416666666666667</v>
      </c>
      <c r="F102" s="341" t="s">
        <v>1566</v>
      </c>
      <c r="G102" s="343" t="s">
        <v>212</v>
      </c>
      <c r="H102" s="343" t="s">
        <v>1401</v>
      </c>
      <c r="I102" s="347">
        <v>3.94</v>
      </c>
      <c r="J102" s="347">
        <v>83.71</v>
      </c>
      <c r="K102" s="347">
        <v>1.7</v>
      </c>
      <c r="L102" s="345">
        <v>0.28000000000000003</v>
      </c>
      <c r="M102" s="347">
        <v>1.35</v>
      </c>
      <c r="N102" s="345">
        <v>0.14000000000000001</v>
      </c>
      <c r="O102" s="257">
        <f t="shared" si="7"/>
        <v>1.4900000000000002</v>
      </c>
      <c r="P102" s="347">
        <v>0.14000000000000001</v>
      </c>
      <c r="Q102" s="345">
        <v>1.06</v>
      </c>
      <c r="R102" s="347">
        <v>0.31</v>
      </c>
      <c r="S102" s="327">
        <v>4.9800000000000004</v>
      </c>
      <c r="T102" s="302">
        <v>0.01</v>
      </c>
      <c r="U102" s="345">
        <v>0.28999999999999998</v>
      </c>
      <c r="V102" s="345">
        <v>2.09</v>
      </c>
      <c r="W102" s="94">
        <f t="shared" si="8"/>
        <v>100</v>
      </c>
      <c r="X102" s="346"/>
      <c r="Y102" s="346"/>
      <c r="Z102" s="54"/>
      <c r="AA102" s="347"/>
      <c r="AB102" s="54"/>
      <c r="AC102" s="55" t="s">
        <v>144</v>
      </c>
      <c r="AD102" s="56" t="s">
        <v>234</v>
      </c>
    </row>
    <row r="103" spans="2:30" ht="18" customHeight="1" x14ac:dyDescent="0.25">
      <c r="B103" s="343" t="s">
        <v>1564</v>
      </c>
      <c r="C103" s="343" t="s">
        <v>138</v>
      </c>
      <c r="D103" s="50">
        <v>0.3888888888888889</v>
      </c>
      <c r="E103" s="50">
        <v>0.4201388888888889</v>
      </c>
      <c r="F103" s="341" t="s">
        <v>1574</v>
      </c>
      <c r="G103" s="343" t="s">
        <v>212</v>
      </c>
      <c r="H103" s="343" t="s">
        <v>1401</v>
      </c>
      <c r="I103" s="347">
        <v>3.29</v>
      </c>
      <c r="J103" s="347">
        <v>86.6</v>
      </c>
      <c r="K103" s="347">
        <v>0.89</v>
      </c>
      <c r="L103" s="345">
        <v>0.28999999999999998</v>
      </c>
      <c r="M103" s="347">
        <v>1.3</v>
      </c>
      <c r="N103" s="345">
        <v>0.05</v>
      </c>
      <c r="O103" s="257">
        <f t="shared" si="7"/>
        <v>1.35</v>
      </c>
      <c r="P103" s="347">
        <v>0.13</v>
      </c>
      <c r="Q103" s="345">
        <v>0.28999999999999998</v>
      </c>
      <c r="R103" s="347">
        <v>0.96</v>
      </c>
      <c r="S103" s="327">
        <v>3.49</v>
      </c>
      <c r="T103" s="302">
        <v>0.01</v>
      </c>
      <c r="U103" s="345">
        <v>0.24</v>
      </c>
      <c r="V103" s="345">
        <f>100-97.54</f>
        <v>2.4599999999999937</v>
      </c>
      <c r="W103" s="94">
        <f t="shared" si="8"/>
        <v>100</v>
      </c>
      <c r="X103" s="346"/>
      <c r="Y103" s="346"/>
      <c r="Z103" s="54"/>
      <c r="AA103" s="347"/>
      <c r="AB103" s="54"/>
      <c r="AC103" s="55" t="s">
        <v>144</v>
      </c>
      <c r="AD103" s="56" t="s">
        <v>234</v>
      </c>
    </row>
    <row r="104" spans="2:30" ht="18" customHeight="1" x14ac:dyDescent="0.25">
      <c r="B104" s="343" t="s">
        <v>1564</v>
      </c>
      <c r="C104" s="343" t="s">
        <v>137</v>
      </c>
      <c r="D104" s="50">
        <v>0.75</v>
      </c>
      <c r="E104" s="50">
        <v>0.82638888888888884</v>
      </c>
      <c r="F104" s="341" t="s">
        <v>1588</v>
      </c>
      <c r="G104" s="343" t="s">
        <v>212</v>
      </c>
      <c r="H104" s="343" t="s">
        <v>1401</v>
      </c>
      <c r="I104" s="347">
        <v>1.06</v>
      </c>
      <c r="J104" s="347">
        <v>86.22</v>
      </c>
      <c r="K104" s="347">
        <v>2.0299999999999998</v>
      </c>
      <c r="L104" s="345">
        <v>0.43</v>
      </c>
      <c r="M104" s="347">
        <v>1.1599999999999999</v>
      </c>
      <c r="N104" s="345">
        <v>0.08</v>
      </c>
      <c r="O104" s="257">
        <f t="shared" si="7"/>
        <v>1.24</v>
      </c>
      <c r="P104" s="347">
        <v>0.16</v>
      </c>
      <c r="Q104" s="345">
        <v>1.23</v>
      </c>
      <c r="R104" s="347">
        <v>0.16</v>
      </c>
      <c r="S104" s="327">
        <v>4.12</v>
      </c>
      <c r="T104" s="302">
        <v>0.01</v>
      </c>
      <c r="U104" s="345">
        <v>0.32</v>
      </c>
      <c r="V104" s="345">
        <v>3.02</v>
      </c>
      <c r="W104" s="94">
        <f t="shared" si="8"/>
        <v>100</v>
      </c>
      <c r="X104" s="346"/>
      <c r="Y104" s="346"/>
      <c r="Z104" s="54"/>
      <c r="AA104" s="347"/>
      <c r="AB104" s="54"/>
      <c r="AC104" s="55" t="s">
        <v>144</v>
      </c>
      <c r="AD104" s="56" t="s">
        <v>234</v>
      </c>
    </row>
    <row r="105" spans="2:30" ht="18" customHeight="1" x14ac:dyDescent="0.25">
      <c r="B105" s="343" t="s">
        <v>1678</v>
      </c>
      <c r="C105" s="343" t="s">
        <v>139</v>
      </c>
      <c r="D105" s="50">
        <v>0.125</v>
      </c>
      <c r="E105" s="50">
        <v>0.16666666666666666</v>
      </c>
      <c r="F105" s="341" t="s">
        <v>1683</v>
      </c>
      <c r="G105" s="343" t="s">
        <v>212</v>
      </c>
      <c r="H105" s="343" t="s">
        <v>1401</v>
      </c>
      <c r="I105" s="347"/>
      <c r="J105" s="347"/>
      <c r="K105" s="347"/>
      <c r="L105" s="345"/>
      <c r="M105" s="347"/>
      <c r="N105" s="345"/>
      <c r="O105" s="257"/>
      <c r="P105" s="347"/>
      <c r="Q105" s="345"/>
      <c r="R105" s="347"/>
      <c r="S105" s="327"/>
      <c r="T105" s="302"/>
      <c r="U105" s="345"/>
      <c r="V105" s="345"/>
      <c r="W105" s="94"/>
      <c r="X105" s="346">
        <v>317</v>
      </c>
      <c r="Y105" s="346">
        <v>291</v>
      </c>
      <c r="Z105" s="54"/>
      <c r="AA105" s="347"/>
      <c r="AB105" s="54"/>
      <c r="AC105" s="55" t="s">
        <v>144</v>
      </c>
      <c r="AD105" s="56" t="s">
        <v>213</v>
      </c>
    </row>
    <row r="106" spans="2:30" ht="18" customHeight="1" x14ac:dyDescent="0.25">
      <c r="B106" s="343" t="s">
        <v>1678</v>
      </c>
      <c r="C106" s="78" t="s">
        <v>139</v>
      </c>
      <c r="D106" s="82">
        <v>0.27083333333333331</v>
      </c>
      <c r="E106" s="82">
        <v>0.2986111111111111</v>
      </c>
      <c r="F106" s="90" t="s">
        <v>1691</v>
      </c>
      <c r="G106" s="91" t="s">
        <v>212</v>
      </c>
      <c r="H106" s="343" t="s">
        <v>1401</v>
      </c>
      <c r="I106" s="347"/>
      <c r="J106" s="347"/>
      <c r="K106" s="347"/>
      <c r="L106" s="345"/>
      <c r="M106" s="347"/>
      <c r="N106" s="345"/>
      <c r="O106" s="257"/>
      <c r="P106" s="86"/>
      <c r="Q106" s="87"/>
      <c r="R106" s="86"/>
      <c r="S106" s="326"/>
      <c r="T106" s="302"/>
      <c r="U106" s="345"/>
      <c r="V106" s="345"/>
      <c r="W106" s="94"/>
      <c r="X106" s="346"/>
      <c r="Y106" s="346"/>
      <c r="Z106" s="54">
        <v>8.39</v>
      </c>
      <c r="AA106" s="347"/>
      <c r="AB106" s="54"/>
      <c r="AC106" s="55" t="s">
        <v>546</v>
      </c>
      <c r="AD106" s="56" t="s">
        <v>666</v>
      </c>
    </row>
    <row r="107" spans="2:30" ht="18" customHeight="1" x14ac:dyDescent="0.25">
      <c r="B107" s="343" t="s">
        <v>1678</v>
      </c>
      <c r="C107" s="78" t="s">
        <v>139</v>
      </c>
      <c r="D107" s="82">
        <v>0.35416666666666669</v>
      </c>
      <c r="E107" s="82">
        <v>0.375</v>
      </c>
      <c r="F107" s="90" t="s">
        <v>1692</v>
      </c>
      <c r="G107" s="91" t="s">
        <v>212</v>
      </c>
      <c r="H107" s="343" t="s">
        <v>1401</v>
      </c>
      <c r="I107" s="347"/>
      <c r="J107" s="347"/>
      <c r="K107" s="347"/>
      <c r="L107" s="345"/>
      <c r="M107" s="347"/>
      <c r="N107" s="345"/>
      <c r="O107" s="257"/>
      <c r="P107" s="86"/>
      <c r="Q107" s="87"/>
      <c r="R107" s="86"/>
      <c r="S107" s="326"/>
      <c r="T107" s="302"/>
      <c r="U107" s="345"/>
      <c r="V107" s="345"/>
      <c r="W107" s="94"/>
      <c r="X107" s="346"/>
      <c r="Y107" s="346"/>
      <c r="Z107" s="54">
        <v>8.4499999999999993</v>
      </c>
      <c r="AA107" s="347"/>
      <c r="AB107" s="54"/>
      <c r="AC107" s="55" t="s">
        <v>546</v>
      </c>
      <c r="AD107" s="89" t="s">
        <v>666</v>
      </c>
    </row>
    <row r="108" spans="2:30" ht="18" customHeight="1" x14ac:dyDescent="0.25">
      <c r="B108" s="343" t="s">
        <v>1678</v>
      </c>
      <c r="C108" s="78" t="s">
        <v>138</v>
      </c>
      <c r="D108" s="82">
        <v>0.55208333333333337</v>
      </c>
      <c r="E108" s="82">
        <v>0.58333333333333337</v>
      </c>
      <c r="F108" s="90" t="s">
        <v>1702</v>
      </c>
      <c r="G108" s="91" t="s">
        <v>212</v>
      </c>
      <c r="H108" s="343" t="s">
        <v>1401</v>
      </c>
      <c r="I108" s="347"/>
      <c r="J108" s="347"/>
      <c r="K108" s="347"/>
      <c r="L108" s="345"/>
      <c r="M108" s="347"/>
      <c r="N108" s="345"/>
      <c r="O108" s="257"/>
      <c r="P108" s="86"/>
      <c r="Q108" s="87"/>
      <c r="R108" s="86"/>
      <c r="S108" s="326"/>
      <c r="T108" s="302"/>
      <c r="U108" s="345"/>
      <c r="V108" s="345"/>
      <c r="W108" s="94"/>
      <c r="X108" s="346"/>
      <c r="Y108" s="346"/>
      <c r="Z108" s="54"/>
      <c r="AA108" s="347">
        <v>0.15</v>
      </c>
      <c r="AB108" s="54"/>
      <c r="AC108" s="55" t="s">
        <v>546</v>
      </c>
      <c r="AD108" s="89" t="s">
        <v>759</v>
      </c>
    </row>
    <row r="109" spans="2:30" ht="18" customHeight="1" x14ac:dyDescent="0.25">
      <c r="B109" s="343" t="s">
        <v>1678</v>
      </c>
      <c r="C109" s="78" t="s">
        <v>137</v>
      </c>
      <c r="D109" s="82">
        <v>0.68055555555555547</v>
      </c>
      <c r="E109" s="82">
        <v>0.70833333333333337</v>
      </c>
      <c r="F109" s="90" t="s">
        <v>1715</v>
      </c>
      <c r="G109" s="91" t="s">
        <v>212</v>
      </c>
      <c r="H109" s="343" t="s">
        <v>1401</v>
      </c>
      <c r="I109" s="347"/>
      <c r="J109" s="347"/>
      <c r="K109" s="347"/>
      <c r="L109" s="345"/>
      <c r="M109" s="347"/>
      <c r="N109" s="345"/>
      <c r="O109" s="257"/>
      <c r="P109" s="86"/>
      <c r="Q109" s="87"/>
      <c r="R109" s="86"/>
      <c r="S109" s="326"/>
      <c r="T109" s="302"/>
      <c r="U109" s="345"/>
      <c r="V109" s="345"/>
      <c r="W109" s="94"/>
      <c r="X109" s="346"/>
      <c r="Y109" s="346"/>
      <c r="Z109" s="54"/>
      <c r="AA109" s="347">
        <v>0.8</v>
      </c>
      <c r="AB109" s="54"/>
      <c r="AC109" s="55" t="s">
        <v>546</v>
      </c>
      <c r="AD109" s="89" t="s">
        <v>759</v>
      </c>
    </row>
    <row r="110" spans="2:30" ht="18" customHeight="1" x14ac:dyDescent="0.25">
      <c r="B110" s="69"/>
      <c r="C110" s="607"/>
      <c r="D110" s="608"/>
      <c r="E110" s="608"/>
      <c r="F110" s="608"/>
      <c r="G110" s="609"/>
      <c r="H110" s="348" t="s">
        <v>1613</v>
      </c>
      <c r="I110" s="71"/>
      <c r="J110" s="71"/>
      <c r="K110" s="71"/>
      <c r="L110" s="71"/>
      <c r="M110" s="71"/>
      <c r="N110" s="71"/>
      <c r="O110" s="257">
        <f t="shared" ref="O110:O127" si="9">M110+N110</f>
        <v>0</v>
      </c>
      <c r="P110" s="84"/>
      <c r="Q110" s="84"/>
      <c r="R110" s="84"/>
      <c r="S110" s="326"/>
      <c r="T110" s="301"/>
      <c r="U110" s="71"/>
      <c r="V110" s="345"/>
      <c r="W110" s="94">
        <f t="shared" ref="W110:W123" si="10">(U110+T110+S110+R110+Q110+P110+N110+M110+L110+K110+J110+I110+V110)</f>
        <v>0</v>
      </c>
      <c r="X110" s="71"/>
      <c r="Y110" s="71"/>
      <c r="Z110" s="71"/>
      <c r="AA110" s="71"/>
      <c r="AB110" s="71"/>
      <c r="AC110" s="72"/>
      <c r="AD110" s="85"/>
    </row>
    <row r="111" spans="2:30" ht="18" customHeight="1" x14ac:dyDescent="0.25">
      <c r="B111" s="343" t="s">
        <v>1604</v>
      </c>
      <c r="C111" s="343" t="s">
        <v>138</v>
      </c>
      <c r="D111" s="50">
        <v>0.25</v>
      </c>
      <c r="E111" s="50">
        <v>0.3125</v>
      </c>
      <c r="F111" s="341" t="s">
        <v>1614</v>
      </c>
      <c r="G111" s="343" t="s">
        <v>205</v>
      </c>
      <c r="H111" s="343" t="s">
        <v>1613</v>
      </c>
      <c r="I111" s="347">
        <v>64.34</v>
      </c>
      <c r="J111" s="347">
        <v>23.61</v>
      </c>
      <c r="K111" s="347">
        <v>4.6500000000000004</v>
      </c>
      <c r="L111" s="345">
        <v>2.6</v>
      </c>
      <c r="M111" s="347">
        <v>1.03</v>
      </c>
      <c r="N111" s="345">
        <v>0.08</v>
      </c>
      <c r="O111" s="257">
        <f t="shared" si="9"/>
        <v>1.1100000000000001</v>
      </c>
      <c r="P111" s="347">
        <v>0.06</v>
      </c>
      <c r="Q111" s="345"/>
      <c r="R111" s="347"/>
      <c r="S111" s="327"/>
      <c r="T111" s="302"/>
      <c r="U111" s="345"/>
      <c r="V111" s="345">
        <f>100-96.37</f>
        <v>3.6299999999999955</v>
      </c>
      <c r="W111" s="94">
        <f t="shared" si="10"/>
        <v>100</v>
      </c>
      <c r="X111" s="346"/>
      <c r="Y111" s="346"/>
      <c r="Z111" s="54"/>
      <c r="AA111" s="347"/>
      <c r="AB111" s="54"/>
      <c r="AC111" s="55" t="s">
        <v>144</v>
      </c>
      <c r="AD111" s="56" t="s">
        <v>757</v>
      </c>
    </row>
    <row r="112" spans="2:30" ht="18" customHeight="1" x14ac:dyDescent="0.25">
      <c r="B112" s="343" t="s">
        <v>1604</v>
      </c>
      <c r="C112" s="343" t="s">
        <v>138</v>
      </c>
      <c r="D112" s="50">
        <v>0.59027777777777779</v>
      </c>
      <c r="E112" s="50">
        <v>0.625</v>
      </c>
      <c r="F112" s="341" t="s">
        <v>1631</v>
      </c>
      <c r="G112" s="343" t="s">
        <v>205</v>
      </c>
      <c r="H112" s="343" t="s">
        <v>1613</v>
      </c>
      <c r="I112" s="347">
        <v>56.15</v>
      </c>
      <c r="J112" s="347">
        <v>35.700000000000003</v>
      </c>
      <c r="K112" s="347">
        <v>1.81</v>
      </c>
      <c r="L112" s="345">
        <v>0.32</v>
      </c>
      <c r="M112" s="347">
        <v>1.39</v>
      </c>
      <c r="N112" s="345">
        <v>0.04</v>
      </c>
      <c r="O112" s="257">
        <f t="shared" si="9"/>
        <v>1.43</v>
      </c>
      <c r="P112" s="347">
        <v>0.22</v>
      </c>
      <c r="Q112" s="345">
        <v>0.04</v>
      </c>
      <c r="R112" s="347">
        <v>0.06</v>
      </c>
      <c r="S112" s="327"/>
      <c r="T112" s="302"/>
      <c r="U112" s="345">
        <v>0.06</v>
      </c>
      <c r="V112" s="345">
        <f>100-95.79</f>
        <v>4.2099999999999937</v>
      </c>
      <c r="W112" s="94">
        <f t="shared" si="10"/>
        <v>99.999999999999986</v>
      </c>
      <c r="X112" s="346"/>
      <c r="Y112" s="346"/>
      <c r="Z112" s="54"/>
      <c r="AA112" s="347"/>
      <c r="AB112" s="54"/>
      <c r="AC112" s="55" t="s">
        <v>144</v>
      </c>
      <c r="AD112" s="56" t="s">
        <v>758</v>
      </c>
    </row>
    <row r="113" spans="2:30" ht="18" customHeight="1" x14ac:dyDescent="0.25">
      <c r="B113" s="343" t="s">
        <v>1604</v>
      </c>
      <c r="C113" s="343" t="s">
        <v>137</v>
      </c>
      <c r="D113" s="50">
        <v>0.70833333333333337</v>
      </c>
      <c r="E113" s="50">
        <v>0.75</v>
      </c>
      <c r="F113" s="341" t="s">
        <v>1634</v>
      </c>
      <c r="G113" s="343" t="s">
        <v>205</v>
      </c>
      <c r="H113" s="343" t="s">
        <v>1613</v>
      </c>
      <c r="I113" s="347">
        <v>50.97</v>
      </c>
      <c r="J113" s="347">
        <v>41.37</v>
      </c>
      <c r="K113" s="347">
        <v>1.93</v>
      </c>
      <c r="L113" s="345">
        <v>0.27</v>
      </c>
      <c r="M113" s="347">
        <v>1.53</v>
      </c>
      <c r="N113" s="345">
        <v>0.44</v>
      </c>
      <c r="O113" s="257">
        <f t="shared" si="9"/>
        <v>1.97</v>
      </c>
      <c r="P113" s="347">
        <v>0.04</v>
      </c>
      <c r="Q113" s="345">
        <v>0.28999999999999998</v>
      </c>
      <c r="R113" s="347">
        <v>0.14000000000000001</v>
      </c>
      <c r="S113" s="327">
        <v>0.62</v>
      </c>
      <c r="T113" s="302"/>
      <c r="U113" s="345">
        <v>0.03</v>
      </c>
      <c r="V113" s="345">
        <f>100-97.63</f>
        <v>2.3700000000000045</v>
      </c>
      <c r="W113" s="94">
        <f t="shared" si="10"/>
        <v>100</v>
      </c>
      <c r="X113" s="346"/>
      <c r="Y113" s="346"/>
      <c r="Z113" s="54"/>
      <c r="AA113" s="347"/>
      <c r="AB113" s="54"/>
      <c r="AC113" s="55" t="s">
        <v>144</v>
      </c>
      <c r="AD113" s="56" t="s">
        <v>760</v>
      </c>
    </row>
    <row r="114" spans="2:30" ht="18" customHeight="1" x14ac:dyDescent="0.25">
      <c r="B114" s="343" t="s">
        <v>1604</v>
      </c>
      <c r="C114" s="343" t="s">
        <v>139</v>
      </c>
      <c r="D114" s="50">
        <v>0.89236111111111116</v>
      </c>
      <c r="E114" s="50">
        <v>0.9375</v>
      </c>
      <c r="F114" s="341" t="s">
        <v>1653</v>
      </c>
      <c r="G114" s="343" t="s">
        <v>205</v>
      </c>
      <c r="H114" s="343" t="s">
        <v>1613</v>
      </c>
      <c r="I114" s="347">
        <v>44.99</v>
      </c>
      <c r="J114" s="347">
        <v>46.68</v>
      </c>
      <c r="K114" s="347">
        <v>2.74</v>
      </c>
      <c r="L114" s="345">
        <v>0.25</v>
      </c>
      <c r="M114" s="347">
        <v>1.82</v>
      </c>
      <c r="N114" s="345">
        <v>0.54</v>
      </c>
      <c r="O114" s="257">
        <f t="shared" si="9"/>
        <v>2.3600000000000003</v>
      </c>
      <c r="P114" s="347">
        <v>0.02</v>
      </c>
      <c r="Q114" s="345">
        <v>0.39</v>
      </c>
      <c r="R114" s="347">
        <v>0.23</v>
      </c>
      <c r="S114" s="327">
        <v>1.3</v>
      </c>
      <c r="T114" s="302">
        <v>0.02</v>
      </c>
      <c r="U114" s="345">
        <v>0.1</v>
      </c>
      <c r="V114" s="345">
        <v>0.92</v>
      </c>
      <c r="W114" s="94">
        <f t="shared" si="10"/>
        <v>100.00000000000001</v>
      </c>
      <c r="X114" s="346"/>
      <c r="Y114" s="346"/>
      <c r="Z114" s="54"/>
      <c r="AA114" s="347"/>
      <c r="AB114" s="54"/>
      <c r="AC114" s="55" t="s">
        <v>144</v>
      </c>
      <c r="AD114" s="56" t="s">
        <v>643</v>
      </c>
    </row>
    <row r="115" spans="2:30" ht="18" customHeight="1" x14ac:dyDescent="0.25">
      <c r="B115" s="343" t="s">
        <v>1656</v>
      </c>
      <c r="C115" s="343" t="s">
        <v>139</v>
      </c>
      <c r="D115" s="50">
        <v>6.25E-2</v>
      </c>
      <c r="E115" s="50">
        <v>0.10416666666666667</v>
      </c>
      <c r="F115" s="341" t="s">
        <v>1659</v>
      </c>
      <c r="G115" s="343" t="s">
        <v>205</v>
      </c>
      <c r="H115" s="343" t="s">
        <v>1613</v>
      </c>
      <c r="I115" s="347">
        <v>40.89</v>
      </c>
      <c r="J115" s="347">
        <v>51.91</v>
      </c>
      <c r="K115" s="347">
        <v>2.35</v>
      </c>
      <c r="L115" s="345">
        <v>0.22</v>
      </c>
      <c r="M115" s="347">
        <v>1.89</v>
      </c>
      <c r="N115" s="345">
        <v>0.31</v>
      </c>
      <c r="O115" s="257">
        <f t="shared" si="9"/>
        <v>2.1999999999999997</v>
      </c>
      <c r="P115" s="347">
        <v>0.21</v>
      </c>
      <c r="Q115" s="345">
        <v>0.37</v>
      </c>
      <c r="R115" s="347">
        <v>0.2</v>
      </c>
      <c r="S115" s="327">
        <v>0.9</v>
      </c>
      <c r="T115" s="302">
        <v>0.08</v>
      </c>
      <c r="U115" s="345">
        <v>0.08</v>
      </c>
      <c r="V115" s="345">
        <v>0.59</v>
      </c>
      <c r="W115" s="94">
        <f t="shared" si="10"/>
        <v>100</v>
      </c>
      <c r="X115" s="346"/>
      <c r="Y115" s="346"/>
      <c r="Z115" s="54"/>
      <c r="AA115" s="347"/>
      <c r="AB115" s="54"/>
      <c r="AC115" s="55" t="s">
        <v>144</v>
      </c>
      <c r="AD115" s="56" t="s">
        <v>644</v>
      </c>
    </row>
    <row r="116" spans="2:30" ht="18" customHeight="1" x14ac:dyDescent="0.25">
      <c r="B116" s="343" t="s">
        <v>1656</v>
      </c>
      <c r="C116" s="343" t="s">
        <v>138</v>
      </c>
      <c r="D116" s="50">
        <v>0.35416666666666669</v>
      </c>
      <c r="E116" s="50">
        <v>0.40972222222222227</v>
      </c>
      <c r="F116" s="341" t="s">
        <v>1663</v>
      </c>
      <c r="G116" s="343" t="s">
        <v>205</v>
      </c>
      <c r="H116" s="343" t="s">
        <v>1613</v>
      </c>
      <c r="I116" s="347">
        <v>37.99</v>
      </c>
      <c r="J116" s="347">
        <v>52.78</v>
      </c>
      <c r="K116" s="347">
        <v>2.94</v>
      </c>
      <c r="L116" s="345">
        <v>0.23</v>
      </c>
      <c r="M116" s="347">
        <v>2.04</v>
      </c>
      <c r="N116" s="345">
        <v>0.59</v>
      </c>
      <c r="O116" s="257">
        <f t="shared" si="9"/>
        <v>2.63</v>
      </c>
      <c r="P116" s="347">
        <v>0.03</v>
      </c>
      <c r="Q116" s="345">
        <v>0.34</v>
      </c>
      <c r="R116" s="347">
        <v>0.11</v>
      </c>
      <c r="S116" s="327">
        <v>1.89</v>
      </c>
      <c r="T116" s="302">
        <v>0.02</v>
      </c>
      <c r="U116" s="345">
        <v>0.12</v>
      </c>
      <c r="V116" s="345">
        <v>0.92</v>
      </c>
      <c r="W116" s="94">
        <f t="shared" si="10"/>
        <v>100.00000000000001</v>
      </c>
      <c r="X116" s="346"/>
      <c r="Y116" s="346"/>
      <c r="Z116" s="54"/>
      <c r="AA116" s="347"/>
      <c r="AB116" s="54"/>
      <c r="AC116" s="55" t="s">
        <v>144</v>
      </c>
      <c r="AD116" s="56" t="s">
        <v>645</v>
      </c>
    </row>
    <row r="117" spans="2:30" ht="18" customHeight="1" x14ac:dyDescent="0.25">
      <c r="B117" s="343" t="s">
        <v>1656</v>
      </c>
      <c r="C117" s="343" t="s">
        <v>138</v>
      </c>
      <c r="D117" s="50">
        <v>0.53472222222222221</v>
      </c>
      <c r="E117" s="50">
        <v>0.57638888888888895</v>
      </c>
      <c r="F117" s="341" t="s">
        <v>1640</v>
      </c>
      <c r="G117" s="343" t="s">
        <v>205</v>
      </c>
      <c r="H117" s="343" t="s">
        <v>1613</v>
      </c>
      <c r="I117" s="347">
        <v>30.12</v>
      </c>
      <c r="J117" s="347">
        <v>59.43</v>
      </c>
      <c r="K117" s="347">
        <v>1.91</v>
      </c>
      <c r="L117" s="345">
        <v>0.22</v>
      </c>
      <c r="M117" s="347">
        <v>2.1800000000000002</v>
      </c>
      <c r="N117" s="345">
        <v>0.41</v>
      </c>
      <c r="O117" s="257">
        <f t="shared" si="9"/>
        <v>2.5900000000000003</v>
      </c>
      <c r="P117" s="347">
        <v>0.03</v>
      </c>
      <c r="Q117" s="345">
        <v>0.52</v>
      </c>
      <c r="R117" s="347">
        <v>0.27</v>
      </c>
      <c r="S117" s="327">
        <v>2.58</v>
      </c>
      <c r="T117" s="302">
        <v>0.08</v>
      </c>
      <c r="U117" s="345">
        <v>0.22</v>
      </c>
      <c r="V117" s="345">
        <v>2.0299999999999998</v>
      </c>
      <c r="W117" s="94">
        <f t="shared" si="10"/>
        <v>100</v>
      </c>
      <c r="X117" s="346"/>
      <c r="Y117" s="346"/>
      <c r="Z117" s="54"/>
      <c r="AA117" s="347"/>
      <c r="AB117" s="54"/>
      <c r="AC117" s="55" t="s">
        <v>144</v>
      </c>
      <c r="AD117" s="56" t="s">
        <v>646</v>
      </c>
    </row>
    <row r="118" spans="2:30" ht="18" customHeight="1" x14ac:dyDescent="0.25">
      <c r="B118" s="343" t="s">
        <v>1656</v>
      </c>
      <c r="C118" s="343" t="s">
        <v>137</v>
      </c>
      <c r="D118" s="50">
        <v>0.70833333333333337</v>
      </c>
      <c r="E118" s="50">
        <v>0.77083333333333337</v>
      </c>
      <c r="F118" s="341" t="s">
        <v>1676</v>
      </c>
      <c r="G118" s="343" t="s">
        <v>205</v>
      </c>
      <c r="H118" s="343" t="s">
        <v>1613</v>
      </c>
      <c r="I118" s="347">
        <v>27.14</v>
      </c>
      <c r="J118" s="347">
        <v>62.94</v>
      </c>
      <c r="K118" s="347">
        <v>1.82</v>
      </c>
      <c r="L118" s="345">
        <v>0.21</v>
      </c>
      <c r="M118" s="347">
        <v>2.15</v>
      </c>
      <c r="N118" s="345">
        <v>0.57999999999999996</v>
      </c>
      <c r="O118" s="257">
        <f t="shared" si="9"/>
        <v>2.73</v>
      </c>
      <c r="P118" s="347">
        <v>0.03</v>
      </c>
      <c r="Q118" s="345">
        <v>0.56000000000000005</v>
      </c>
      <c r="R118" s="347">
        <v>0.19</v>
      </c>
      <c r="S118" s="327">
        <v>2.31</v>
      </c>
      <c r="T118" s="302">
        <v>0.01</v>
      </c>
      <c r="U118" s="345">
        <v>0.22</v>
      </c>
      <c r="V118" s="345">
        <f>100-98.16</f>
        <v>1.8400000000000034</v>
      </c>
      <c r="W118" s="94">
        <f t="shared" si="10"/>
        <v>100</v>
      </c>
      <c r="X118" s="346"/>
      <c r="Y118" s="346"/>
      <c r="Z118" s="54"/>
      <c r="AA118" s="347"/>
      <c r="AB118" s="54"/>
      <c r="AC118" s="55" t="s">
        <v>144</v>
      </c>
      <c r="AD118" s="56" t="s">
        <v>619</v>
      </c>
    </row>
    <row r="119" spans="2:30" ht="18" customHeight="1" x14ac:dyDescent="0.25">
      <c r="B119" s="343" t="s">
        <v>1678</v>
      </c>
      <c r="C119" s="343" t="s">
        <v>139</v>
      </c>
      <c r="D119" s="50">
        <v>0.93055555555555547</v>
      </c>
      <c r="E119" s="50">
        <v>0.97916666666666663</v>
      </c>
      <c r="F119" s="341" t="s">
        <v>1682</v>
      </c>
      <c r="G119" s="343" t="s">
        <v>205</v>
      </c>
      <c r="H119" s="343" t="s">
        <v>1613</v>
      </c>
      <c r="I119" s="347">
        <v>17.670000000000002</v>
      </c>
      <c r="J119" s="347">
        <v>72.260000000000005</v>
      </c>
      <c r="K119" s="347">
        <v>1.64</v>
      </c>
      <c r="L119" s="345">
        <v>0.2</v>
      </c>
      <c r="M119" s="347">
        <v>2.0499999999999998</v>
      </c>
      <c r="N119" s="345">
        <v>0.44</v>
      </c>
      <c r="O119" s="257">
        <f t="shared" si="9"/>
        <v>2.4899999999999998</v>
      </c>
      <c r="P119" s="347">
        <v>0.05</v>
      </c>
      <c r="Q119" s="345">
        <v>0.57999999999999996</v>
      </c>
      <c r="R119" s="347">
        <v>0.68</v>
      </c>
      <c r="S119" s="327">
        <v>2.4500000000000002</v>
      </c>
      <c r="T119" s="302">
        <v>0.01</v>
      </c>
      <c r="U119" s="345">
        <v>0.23</v>
      </c>
      <c r="V119" s="345">
        <v>1.74</v>
      </c>
      <c r="W119" s="94">
        <f t="shared" si="10"/>
        <v>100</v>
      </c>
      <c r="X119" s="346"/>
      <c r="Y119" s="346"/>
      <c r="Z119" s="54"/>
      <c r="AA119" s="347"/>
      <c r="AB119" s="54"/>
      <c r="AC119" s="55" t="s">
        <v>144</v>
      </c>
      <c r="AD119" s="56" t="s">
        <v>621</v>
      </c>
    </row>
    <row r="120" spans="2:30" ht="18" customHeight="1" x14ac:dyDescent="0.25">
      <c r="B120" s="343" t="s">
        <v>1678</v>
      </c>
      <c r="C120" s="343" t="s">
        <v>139</v>
      </c>
      <c r="D120" s="50">
        <v>0.125</v>
      </c>
      <c r="E120" s="50">
        <v>0.18055555555555555</v>
      </c>
      <c r="F120" s="341" t="s">
        <v>1687</v>
      </c>
      <c r="G120" s="343" t="s">
        <v>205</v>
      </c>
      <c r="H120" s="343" t="s">
        <v>1613</v>
      </c>
      <c r="I120" s="347">
        <v>15.23</v>
      </c>
      <c r="J120" s="347">
        <v>74.900000000000006</v>
      </c>
      <c r="K120" s="347">
        <v>1.76</v>
      </c>
      <c r="L120" s="345">
        <v>0.2</v>
      </c>
      <c r="M120" s="347">
        <v>1.86</v>
      </c>
      <c r="N120" s="345">
        <v>0.38</v>
      </c>
      <c r="O120" s="257">
        <f t="shared" si="9"/>
        <v>2.2400000000000002</v>
      </c>
      <c r="P120" s="347">
        <v>0.05</v>
      </c>
      <c r="Q120" s="345">
        <v>0.55000000000000004</v>
      </c>
      <c r="R120" s="347">
        <v>0.72</v>
      </c>
      <c r="S120" s="327">
        <v>2.2999999999999998</v>
      </c>
      <c r="T120" s="302">
        <v>0.03</v>
      </c>
      <c r="U120" s="345">
        <v>0.23</v>
      </c>
      <c r="V120" s="345">
        <v>1.79</v>
      </c>
      <c r="W120" s="94">
        <f t="shared" si="10"/>
        <v>100.00000000000001</v>
      </c>
      <c r="X120" s="346"/>
      <c r="Y120" s="346"/>
      <c r="Z120" s="54"/>
      <c r="AA120" s="347"/>
      <c r="AB120" s="54"/>
      <c r="AC120" s="55" t="s">
        <v>144</v>
      </c>
      <c r="AD120" s="56" t="s">
        <v>622</v>
      </c>
    </row>
    <row r="121" spans="2:30" ht="18" customHeight="1" x14ac:dyDescent="0.25">
      <c r="B121" s="343" t="s">
        <v>1678</v>
      </c>
      <c r="C121" s="343" t="s">
        <v>138</v>
      </c>
      <c r="D121" s="50">
        <v>0.375</v>
      </c>
      <c r="E121" s="50">
        <v>0.4513888888888889</v>
      </c>
      <c r="F121" s="341" t="s">
        <v>1698</v>
      </c>
      <c r="G121" s="343" t="s">
        <v>205</v>
      </c>
      <c r="H121" s="343" t="s">
        <v>1613</v>
      </c>
      <c r="I121" s="347">
        <v>14.84</v>
      </c>
      <c r="J121" s="347">
        <v>74.28</v>
      </c>
      <c r="K121" s="347">
        <v>1.58</v>
      </c>
      <c r="L121" s="345">
        <v>0.21</v>
      </c>
      <c r="M121" s="347">
        <v>1.97</v>
      </c>
      <c r="N121" s="345">
        <v>0.38</v>
      </c>
      <c r="O121" s="257">
        <f t="shared" si="9"/>
        <v>2.35</v>
      </c>
      <c r="P121" s="347">
        <v>7.0000000000000007E-2</v>
      </c>
      <c r="Q121" s="345">
        <v>0.79</v>
      </c>
      <c r="R121" s="347">
        <v>0.28000000000000003</v>
      </c>
      <c r="S121" s="327">
        <v>3.32</v>
      </c>
      <c r="T121" s="302">
        <v>0.01</v>
      </c>
      <c r="U121" s="345">
        <v>0.25</v>
      </c>
      <c r="V121" s="345">
        <v>2.02</v>
      </c>
      <c r="W121" s="94">
        <f t="shared" si="10"/>
        <v>100</v>
      </c>
      <c r="X121" s="346"/>
      <c r="Y121" s="346"/>
      <c r="Z121" s="54"/>
      <c r="AA121" s="347"/>
      <c r="AB121" s="54"/>
      <c r="AC121" s="55" t="s">
        <v>144</v>
      </c>
      <c r="AD121" s="56" t="s">
        <v>625</v>
      </c>
    </row>
    <row r="122" spans="2:30" ht="18" customHeight="1" x14ac:dyDescent="0.25">
      <c r="B122" s="343" t="s">
        <v>1678</v>
      </c>
      <c r="C122" s="343" t="s">
        <v>137</v>
      </c>
      <c r="D122" s="50">
        <v>0.68055555555555547</v>
      </c>
      <c r="E122" s="50">
        <v>0.72916666666666663</v>
      </c>
      <c r="F122" s="341" t="s">
        <v>1717</v>
      </c>
      <c r="G122" s="343" t="s">
        <v>205</v>
      </c>
      <c r="H122" s="343" t="s">
        <v>1613</v>
      </c>
      <c r="I122" s="347">
        <v>13.18</v>
      </c>
      <c r="J122" s="347">
        <v>76.8</v>
      </c>
      <c r="K122" s="347">
        <v>0.95</v>
      </c>
      <c r="L122" s="345">
        <v>0.2</v>
      </c>
      <c r="M122" s="347">
        <v>1.91</v>
      </c>
      <c r="N122" s="345">
        <v>0.33</v>
      </c>
      <c r="O122" s="257">
        <f t="shared" si="9"/>
        <v>2.2399999999999998</v>
      </c>
      <c r="P122" s="347">
        <v>0.01</v>
      </c>
      <c r="Q122" s="345">
        <v>0.83</v>
      </c>
      <c r="R122" s="347">
        <v>0.54</v>
      </c>
      <c r="S122" s="327">
        <v>2.73</v>
      </c>
      <c r="T122" s="302">
        <v>0.01</v>
      </c>
      <c r="U122" s="345">
        <v>0.23</v>
      </c>
      <c r="V122" s="345">
        <f>100-97.72</f>
        <v>2.2800000000000011</v>
      </c>
      <c r="W122" s="94">
        <f t="shared" si="10"/>
        <v>100</v>
      </c>
      <c r="X122" s="346"/>
      <c r="Y122" s="346"/>
      <c r="Z122" s="54"/>
      <c r="AA122" s="347"/>
      <c r="AB122" s="54"/>
      <c r="AC122" s="55" t="s">
        <v>144</v>
      </c>
      <c r="AD122" s="56" t="s">
        <v>637</v>
      </c>
    </row>
    <row r="123" spans="2:30" ht="18" customHeight="1" x14ac:dyDescent="0.25">
      <c r="B123" s="343" t="s">
        <v>1731</v>
      </c>
      <c r="C123" s="343" t="s">
        <v>139</v>
      </c>
      <c r="D123" s="50">
        <v>6.9444444444444434E-2</v>
      </c>
      <c r="E123" s="50">
        <v>0.10416666666666667</v>
      </c>
      <c r="F123" s="341" t="s">
        <v>1733</v>
      </c>
      <c r="G123" s="343" t="s">
        <v>205</v>
      </c>
      <c r="H123" s="343" t="s">
        <v>1613</v>
      </c>
      <c r="I123" s="347">
        <v>7.77</v>
      </c>
      <c r="J123" s="347">
        <v>80.33</v>
      </c>
      <c r="K123" s="347">
        <v>1.55</v>
      </c>
      <c r="L123" s="345">
        <v>0.22</v>
      </c>
      <c r="M123" s="347">
        <v>1.88</v>
      </c>
      <c r="N123" s="345">
        <v>0.3</v>
      </c>
      <c r="O123" s="257">
        <f t="shared" si="9"/>
        <v>2.1799999999999997</v>
      </c>
      <c r="P123" s="347">
        <v>0.1</v>
      </c>
      <c r="Q123" s="345">
        <v>0.97</v>
      </c>
      <c r="R123" s="347">
        <v>0.63</v>
      </c>
      <c r="S123" s="327">
        <v>4.24</v>
      </c>
      <c r="T123" s="302">
        <v>0.01</v>
      </c>
      <c r="U123" s="345">
        <v>0.28999999999999998</v>
      </c>
      <c r="V123" s="345">
        <v>1.71</v>
      </c>
      <c r="W123" s="94">
        <f t="shared" si="10"/>
        <v>99.999999999999986</v>
      </c>
      <c r="X123" s="346"/>
      <c r="Y123" s="346"/>
      <c r="Z123" s="54"/>
      <c r="AA123" s="347"/>
      <c r="AB123" s="54"/>
      <c r="AC123" s="55" t="s">
        <v>144</v>
      </c>
      <c r="AD123" s="56" t="s">
        <v>234</v>
      </c>
    </row>
    <row r="124" spans="2:30" ht="18" customHeight="1" x14ac:dyDescent="0.25">
      <c r="B124" s="343" t="s">
        <v>1731</v>
      </c>
      <c r="C124" s="343" t="s">
        <v>138</v>
      </c>
      <c r="D124" s="50">
        <v>0.47916666666666669</v>
      </c>
      <c r="E124" s="50">
        <v>0.53472222222222221</v>
      </c>
      <c r="F124" s="341" t="s">
        <v>1752</v>
      </c>
      <c r="G124" s="343" t="s">
        <v>205</v>
      </c>
      <c r="H124" s="343" t="s">
        <v>1613</v>
      </c>
      <c r="I124" s="347">
        <v>4.22</v>
      </c>
      <c r="J124" s="347">
        <v>83.63</v>
      </c>
      <c r="K124" s="347">
        <v>1.7</v>
      </c>
      <c r="L124" s="345">
        <v>0.23</v>
      </c>
      <c r="M124" s="347">
        <v>1.75</v>
      </c>
      <c r="N124" s="345">
        <v>0.24</v>
      </c>
      <c r="O124" s="257">
        <f t="shared" si="9"/>
        <v>1.99</v>
      </c>
      <c r="P124" s="347">
        <v>0.12</v>
      </c>
      <c r="Q124" s="345">
        <v>1.08</v>
      </c>
      <c r="R124" s="347">
        <v>0.68</v>
      </c>
      <c r="S124" s="327">
        <v>4.26</v>
      </c>
      <c r="T124" s="302">
        <v>0.01</v>
      </c>
      <c r="U124" s="345">
        <v>0.32</v>
      </c>
      <c r="V124" s="345">
        <v>1.76</v>
      </c>
      <c r="W124" s="94">
        <f t="shared" ref="W124:W148" si="11">(U124+T124+S124+R124+Q124+P124+N124+M124+L124+K124+J124+I124+V124)</f>
        <v>100</v>
      </c>
      <c r="X124" s="346"/>
      <c r="Y124" s="346"/>
      <c r="Z124" s="54"/>
      <c r="AA124" s="347"/>
      <c r="AB124" s="54"/>
      <c r="AC124" s="55" t="s">
        <v>144</v>
      </c>
      <c r="AD124" s="56" t="s">
        <v>234</v>
      </c>
    </row>
    <row r="125" spans="2:30" ht="18" customHeight="1" x14ac:dyDescent="0.25">
      <c r="B125" s="343" t="s">
        <v>1731</v>
      </c>
      <c r="C125" s="343" t="s">
        <v>137</v>
      </c>
      <c r="D125" s="50">
        <v>0.75</v>
      </c>
      <c r="E125" s="50">
        <v>0.8125</v>
      </c>
      <c r="F125" s="341" t="s">
        <v>1758</v>
      </c>
      <c r="G125" s="343" t="s">
        <v>205</v>
      </c>
      <c r="H125" s="343" t="s">
        <v>1613</v>
      </c>
      <c r="I125" s="347">
        <v>2.08</v>
      </c>
      <c r="J125" s="347">
        <v>87.93</v>
      </c>
      <c r="K125" s="347">
        <v>1.55</v>
      </c>
      <c r="L125" s="345">
        <v>0.23</v>
      </c>
      <c r="M125" s="347">
        <v>1.57</v>
      </c>
      <c r="N125" s="345">
        <v>0.09</v>
      </c>
      <c r="O125" s="257">
        <f t="shared" si="9"/>
        <v>1.6600000000000001</v>
      </c>
      <c r="P125" s="347">
        <v>0.1</v>
      </c>
      <c r="Q125" s="345">
        <v>1.1000000000000001</v>
      </c>
      <c r="R125" s="347">
        <v>0.69</v>
      </c>
      <c r="S125" s="327">
        <v>2.2599999999999998</v>
      </c>
      <c r="T125" s="302">
        <v>0.03</v>
      </c>
      <c r="U125" s="345">
        <v>0.31</v>
      </c>
      <c r="V125" s="345">
        <f>100-97.94</f>
        <v>2.0600000000000023</v>
      </c>
      <c r="W125" s="94">
        <f t="shared" si="11"/>
        <v>100.00000000000001</v>
      </c>
      <c r="X125" s="346"/>
      <c r="Y125" s="346"/>
      <c r="Z125" s="54"/>
      <c r="AA125" s="347"/>
      <c r="AB125" s="54"/>
      <c r="AC125" s="55" t="s">
        <v>144</v>
      </c>
      <c r="AD125" s="56" t="s">
        <v>234</v>
      </c>
    </row>
    <row r="126" spans="2:30" ht="18" customHeight="1" x14ac:dyDescent="0.25">
      <c r="B126" s="343" t="s">
        <v>1761</v>
      </c>
      <c r="C126" s="343" t="s">
        <v>139</v>
      </c>
      <c r="D126" s="50">
        <v>6.9444444444444441E-3</v>
      </c>
      <c r="E126" s="50">
        <v>4.1666666666666664E-2</v>
      </c>
      <c r="F126" s="341" t="s">
        <v>1762</v>
      </c>
      <c r="G126" s="343" t="s">
        <v>205</v>
      </c>
      <c r="H126" s="343" t="s">
        <v>1613</v>
      </c>
      <c r="I126" s="347">
        <v>1.87</v>
      </c>
      <c r="J126" s="347">
        <v>85.88</v>
      </c>
      <c r="K126" s="347">
        <v>1.64</v>
      </c>
      <c r="L126" s="345">
        <v>0.25</v>
      </c>
      <c r="M126" s="347">
        <v>1.62</v>
      </c>
      <c r="N126" s="345">
        <v>0.19</v>
      </c>
      <c r="O126" s="257">
        <f t="shared" si="9"/>
        <v>1.81</v>
      </c>
      <c r="P126" s="347">
        <v>0.14000000000000001</v>
      </c>
      <c r="Q126" s="345">
        <v>1.2</v>
      </c>
      <c r="R126" s="347">
        <v>0.72</v>
      </c>
      <c r="S126" s="327">
        <v>4.1500000000000004</v>
      </c>
      <c r="T126" s="302"/>
      <c r="U126" s="345">
        <v>0.36</v>
      </c>
      <c r="V126" s="345">
        <f>100-98.02</f>
        <v>1.980000000000004</v>
      </c>
      <c r="W126" s="94">
        <f t="shared" si="11"/>
        <v>100</v>
      </c>
      <c r="X126" s="346"/>
      <c r="Y126" s="346"/>
      <c r="Z126" s="54"/>
      <c r="AA126" s="347"/>
      <c r="AB126" s="54"/>
      <c r="AC126" s="55" t="s">
        <v>144</v>
      </c>
      <c r="AD126" s="56" t="s">
        <v>234</v>
      </c>
    </row>
    <row r="127" spans="2:30" ht="18" customHeight="1" x14ac:dyDescent="0.25">
      <c r="B127" s="343" t="s">
        <v>1761</v>
      </c>
      <c r="C127" s="343" t="s">
        <v>139</v>
      </c>
      <c r="D127" s="50">
        <v>0.1388888888888889</v>
      </c>
      <c r="E127" s="50">
        <v>0.1875</v>
      </c>
      <c r="F127" s="341" t="s">
        <v>1770</v>
      </c>
      <c r="G127" s="343" t="s">
        <v>205</v>
      </c>
      <c r="H127" s="343" t="s">
        <v>1613</v>
      </c>
      <c r="I127" s="347">
        <v>1.34</v>
      </c>
      <c r="J127" s="347">
        <v>87.74</v>
      </c>
      <c r="K127" s="347">
        <v>0.78</v>
      </c>
      <c r="L127" s="345">
        <v>0.24</v>
      </c>
      <c r="M127" s="347">
        <v>1.51</v>
      </c>
      <c r="N127" s="345">
        <v>0.16</v>
      </c>
      <c r="O127" s="257">
        <f t="shared" si="9"/>
        <v>1.67</v>
      </c>
      <c r="P127" s="347">
        <v>0.13</v>
      </c>
      <c r="Q127" s="345">
        <v>1.19</v>
      </c>
      <c r="R127" s="347">
        <v>0.91</v>
      </c>
      <c r="S127" s="327">
        <v>3.16</v>
      </c>
      <c r="T127" s="302">
        <v>0.02</v>
      </c>
      <c r="U127" s="345">
        <v>0.34</v>
      </c>
      <c r="V127" s="345">
        <f>100-97.52</f>
        <v>2.480000000000004</v>
      </c>
      <c r="W127" s="94">
        <f t="shared" si="11"/>
        <v>100</v>
      </c>
      <c r="X127" s="346"/>
      <c r="Y127" s="346"/>
      <c r="Z127" s="54"/>
      <c r="AA127" s="347"/>
      <c r="AB127" s="54"/>
      <c r="AC127" s="55" t="s">
        <v>144</v>
      </c>
      <c r="AD127" s="56" t="s">
        <v>234</v>
      </c>
    </row>
    <row r="128" spans="2:30" ht="18" customHeight="1" x14ac:dyDescent="0.25">
      <c r="B128" s="343" t="s">
        <v>1794</v>
      </c>
      <c r="C128" s="78" t="s">
        <v>139</v>
      </c>
      <c r="D128" s="82">
        <v>0.96527777777777779</v>
      </c>
      <c r="E128" s="82">
        <v>0</v>
      </c>
      <c r="F128" s="341" t="s">
        <v>1770</v>
      </c>
      <c r="G128" s="91" t="s">
        <v>211</v>
      </c>
      <c r="H128" s="343" t="s">
        <v>1613</v>
      </c>
      <c r="I128" s="347"/>
      <c r="J128" s="347"/>
      <c r="K128" s="347"/>
      <c r="L128" s="345"/>
      <c r="M128" s="347"/>
      <c r="N128" s="345"/>
      <c r="O128" s="257"/>
      <c r="P128" s="86"/>
      <c r="Q128" s="87"/>
      <c r="R128" s="86"/>
      <c r="S128" s="326"/>
      <c r="T128" s="302"/>
      <c r="U128" s="345"/>
      <c r="V128" s="345"/>
      <c r="W128" s="94"/>
      <c r="X128" s="346">
        <v>310</v>
      </c>
      <c r="Y128" s="346">
        <v>290</v>
      </c>
      <c r="Z128" s="54"/>
      <c r="AA128" s="347"/>
      <c r="AB128" s="54"/>
      <c r="AC128" s="55" t="s">
        <v>144</v>
      </c>
      <c r="AD128" s="89" t="s">
        <v>213</v>
      </c>
    </row>
    <row r="129" spans="2:30" ht="18" customHeight="1" x14ac:dyDescent="0.25">
      <c r="B129" s="343" t="s">
        <v>1821</v>
      </c>
      <c r="C129" s="78" t="s">
        <v>139</v>
      </c>
      <c r="D129" s="82">
        <v>0.21527777777777779</v>
      </c>
      <c r="E129" s="82">
        <v>0.25</v>
      </c>
      <c r="F129" s="341" t="s">
        <v>1823</v>
      </c>
      <c r="G129" s="91" t="s">
        <v>211</v>
      </c>
      <c r="H129" s="343" t="s">
        <v>1613</v>
      </c>
      <c r="I129" s="347"/>
      <c r="J129" s="347"/>
      <c r="K129" s="347"/>
      <c r="L129" s="345"/>
      <c r="M129" s="347"/>
      <c r="N129" s="345"/>
      <c r="O129" s="257"/>
      <c r="P129" s="86"/>
      <c r="Q129" s="87"/>
      <c r="R129" s="86"/>
      <c r="S129" s="326"/>
      <c r="T129" s="302"/>
      <c r="U129" s="345"/>
      <c r="V129" s="345"/>
      <c r="W129" s="94"/>
      <c r="X129" s="346"/>
      <c r="Y129" s="346"/>
      <c r="Z129" s="54">
        <v>8.68</v>
      </c>
      <c r="AA129" s="347"/>
      <c r="AB129" s="54"/>
      <c r="AC129" s="55" t="s">
        <v>144</v>
      </c>
      <c r="AD129" s="89" t="s">
        <v>551</v>
      </c>
    </row>
    <row r="130" spans="2:30" ht="18" customHeight="1" x14ac:dyDescent="0.25">
      <c r="B130" s="343" t="s">
        <v>1821</v>
      </c>
      <c r="C130" s="78" t="s">
        <v>138</v>
      </c>
      <c r="D130" s="82">
        <v>0.375</v>
      </c>
      <c r="E130" s="82">
        <v>0.39583333333333331</v>
      </c>
      <c r="F130" s="341" t="s">
        <v>1828</v>
      </c>
      <c r="G130" s="91" t="s">
        <v>211</v>
      </c>
      <c r="H130" s="343" t="s">
        <v>1613</v>
      </c>
      <c r="I130" s="347"/>
      <c r="J130" s="347"/>
      <c r="K130" s="347"/>
      <c r="L130" s="345"/>
      <c r="M130" s="347"/>
      <c r="N130" s="345"/>
      <c r="O130" s="257"/>
      <c r="P130" s="86"/>
      <c r="Q130" s="87"/>
      <c r="R130" s="86"/>
      <c r="S130" s="326"/>
      <c r="T130" s="302"/>
      <c r="U130" s="345"/>
      <c r="V130" s="345"/>
      <c r="W130" s="94"/>
      <c r="X130" s="346"/>
      <c r="Y130" s="346"/>
      <c r="Z130" s="54">
        <v>8.7200000000000006</v>
      </c>
      <c r="AA130" s="347"/>
      <c r="AB130" s="54"/>
      <c r="AC130" s="55" t="s">
        <v>144</v>
      </c>
      <c r="AD130" s="89" t="s">
        <v>551</v>
      </c>
    </row>
    <row r="131" spans="2:30" ht="18" customHeight="1" x14ac:dyDescent="0.25">
      <c r="B131" s="343" t="s">
        <v>1821</v>
      </c>
      <c r="C131" s="78" t="s">
        <v>137</v>
      </c>
      <c r="D131" s="82">
        <v>0.75</v>
      </c>
      <c r="E131" s="82">
        <v>0.77083333333333337</v>
      </c>
      <c r="F131" s="341" t="s">
        <v>1854</v>
      </c>
      <c r="G131" s="91" t="s">
        <v>211</v>
      </c>
      <c r="H131" s="343" t="s">
        <v>1613</v>
      </c>
      <c r="I131" s="347"/>
      <c r="J131" s="347"/>
      <c r="K131" s="347"/>
      <c r="L131" s="345"/>
      <c r="M131" s="347"/>
      <c r="N131" s="345"/>
      <c r="O131" s="257"/>
      <c r="P131" s="86"/>
      <c r="Q131" s="87"/>
      <c r="R131" s="86"/>
      <c r="S131" s="326"/>
      <c r="T131" s="302"/>
      <c r="U131" s="345"/>
      <c r="V131" s="345"/>
      <c r="W131" s="94"/>
      <c r="X131" s="346"/>
      <c r="Y131" s="346"/>
      <c r="Z131" s="54"/>
      <c r="AA131" s="347">
        <v>0.13</v>
      </c>
      <c r="AB131" s="54"/>
      <c r="AC131" s="55" t="s">
        <v>144</v>
      </c>
      <c r="AD131" s="89" t="s">
        <v>794</v>
      </c>
    </row>
    <row r="132" spans="2:30" ht="18" customHeight="1" x14ac:dyDescent="0.25">
      <c r="B132" s="343" t="s">
        <v>1821</v>
      </c>
      <c r="C132" s="78" t="s">
        <v>137</v>
      </c>
      <c r="D132" s="82">
        <v>0.79861111111111116</v>
      </c>
      <c r="E132" s="82">
        <v>0.82291666666666663</v>
      </c>
      <c r="F132" s="341" t="s">
        <v>1855</v>
      </c>
      <c r="G132" s="91" t="s">
        <v>211</v>
      </c>
      <c r="H132" s="343" t="s">
        <v>1613</v>
      </c>
      <c r="I132" s="347"/>
      <c r="J132" s="347"/>
      <c r="K132" s="347"/>
      <c r="L132" s="345"/>
      <c r="M132" s="347"/>
      <c r="N132" s="345"/>
      <c r="O132" s="257"/>
      <c r="P132" s="86"/>
      <c r="Q132" s="87"/>
      <c r="R132" s="86"/>
      <c r="S132" s="326"/>
      <c r="T132" s="302"/>
      <c r="U132" s="345"/>
      <c r="V132" s="345"/>
      <c r="W132" s="94"/>
      <c r="X132" s="346"/>
      <c r="Y132" s="346"/>
      <c r="Z132" s="54"/>
      <c r="AA132" s="347">
        <v>0.08</v>
      </c>
      <c r="AB132" s="54"/>
      <c r="AC132" s="55" t="s">
        <v>144</v>
      </c>
      <c r="AD132" s="89" t="s">
        <v>794</v>
      </c>
    </row>
    <row r="133" spans="2:30" ht="18" customHeight="1" x14ac:dyDescent="0.25">
      <c r="B133" s="69"/>
      <c r="C133" s="607"/>
      <c r="D133" s="608"/>
      <c r="E133" s="608"/>
      <c r="F133" s="608"/>
      <c r="G133" s="609"/>
      <c r="H133" s="348" t="s">
        <v>1704</v>
      </c>
      <c r="I133" s="71"/>
      <c r="J133" s="71"/>
      <c r="K133" s="71"/>
      <c r="L133" s="71"/>
      <c r="M133" s="71"/>
      <c r="N133" s="71"/>
      <c r="O133" s="257">
        <f t="shared" ref="O133:O148" si="12">M133+N133</f>
        <v>0</v>
      </c>
      <c r="P133" s="84"/>
      <c r="Q133" s="84"/>
      <c r="R133" s="84"/>
      <c r="S133" s="326"/>
      <c r="T133" s="301"/>
      <c r="U133" s="71"/>
      <c r="V133" s="345"/>
      <c r="W133" s="94">
        <f t="shared" si="11"/>
        <v>0</v>
      </c>
      <c r="X133" s="71"/>
      <c r="Y133" s="71"/>
      <c r="Z133" s="71"/>
      <c r="AA133" s="71"/>
      <c r="AB133" s="71"/>
      <c r="AC133" s="72"/>
      <c r="AD133" s="85"/>
    </row>
    <row r="134" spans="2:30" ht="18" customHeight="1" x14ac:dyDescent="0.25">
      <c r="B134" s="343" t="s">
        <v>1678</v>
      </c>
      <c r="C134" s="343" t="s">
        <v>138</v>
      </c>
      <c r="D134" s="50">
        <v>0.49305555555555558</v>
      </c>
      <c r="E134" s="50">
        <v>0.57638888888888895</v>
      </c>
      <c r="F134" s="341" t="s">
        <v>1705</v>
      </c>
      <c r="G134" s="343" t="s">
        <v>212</v>
      </c>
      <c r="H134" s="343" t="s">
        <v>1704</v>
      </c>
      <c r="I134" s="347">
        <v>58.91</v>
      </c>
      <c r="J134" s="347">
        <v>28.57</v>
      </c>
      <c r="K134" s="347">
        <v>5.5</v>
      </c>
      <c r="L134" s="345">
        <v>0.57999999999999996</v>
      </c>
      <c r="M134" s="347">
        <v>1.34</v>
      </c>
      <c r="N134" s="345">
        <v>0.1</v>
      </c>
      <c r="O134" s="257">
        <f t="shared" si="12"/>
        <v>1.4400000000000002</v>
      </c>
      <c r="P134" s="347">
        <v>0.09</v>
      </c>
      <c r="Q134" s="345">
        <v>0.17</v>
      </c>
      <c r="R134" s="347">
        <v>0.61</v>
      </c>
      <c r="S134" s="327">
        <v>2.52</v>
      </c>
      <c r="T134" s="302">
        <v>0.01</v>
      </c>
      <c r="U134" s="345">
        <v>0.16</v>
      </c>
      <c r="V134" s="345">
        <f>100-98.56</f>
        <v>1.4399999999999977</v>
      </c>
      <c r="W134" s="94">
        <f t="shared" si="11"/>
        <v>100</v>
      </c>
      <c r="X134" s="346"/>
      <c r="Y134" s="346"/>
      <c r="Z134" s="54"/>
      <c r="AA134" s="347"/>
      <c r="AB134" s="54"/>
      <c r="AC134" s="55" t="s">
        <v>144</v>
      </c>
      <c r="AD134" s="56" t="s">
        <v>757</v>
      </c>
    </row>
    <row r="135" spans="2:30" ht="18" customHeight="1" x14ac:dyDescent="0.25">
      <c r="B135" s="343" t="s">
        <v>1678</v>
      </c>
      <c r="C135" s="343" t="s">
        <v>137</v>
      </c>
      <c r="D135" s="50">
        <v>0.79166666666666663</v>
      </c>
      <c r="E135" s="50">
        <v>0.85416666666666663</v>
      </c>
      <c r="F135" s="341" t="s">
        <v>1721</v>
      </c>
      <c r="G135" s="343" t="s">
        <v>212</v>
      </c>
      <c r="H135" s="343" t="s">
        <v>1704</v>
      </c>
      <c r="I135" s="347">
        <v>50</v>
      </c>
      <c r="J135" s="347">
        <v>37.79</v>
      </c>
      <c r="K135" s="347">
        <v>7.92</v>
      </c>
      <c r="L135" s="345">
        <v>0.65</v>
      </c>
      <c r="M135" s="347">
        <v>1.33</v>
      </c>
      <c r="N135" s="345">
        <v>0.15</v>
      </c>
      <c r="O135" s="257">
        <f t="shared" si="12"/>
        <v>1.48</v>
      </c>
      <c r="P135" s="347"/>
      <c r="Q135" s="345"/>
      <c r="R135" s="347"/>
      <c r="S135" s="327"/>
      <c r="T135" s="302">
        <v>0.03</v>
      </c>
      <c r="U135" s="345">
        <v>0.35</v>
      </c>
      <c r="V135" s="345">
        <f>100-98.22</f>
        <v>1.7800000000000011</v>
      </c>
      <c r="W135" s="94">
        <f t="shared" si="11"/>
        <v>100</v>
      </c>
      <c r="X135" s="346"/>
      <c r="Y135" s="346"/>
      <c r="Z135" s="54"/>
      <c r="AA135" s="347"/>
      <c r="AB135" s="54"/>
      <c r="AC135" s="55" t="s">
        <v>144</v>
      </c>
      <c r="AD135" s="56" t="s">
        <v>758</v>
      </c>
    </row>
    <row r="136" spans="2:30" ht="18" customHeight="1" x14ac:dyDescent="0.25">
      <c r="B136" s="343" t="s">
        <v>1678</v>
      </c>
      <c r="C136" s="343" t="s">
        <v>139</v>
      </c>
      <c r="D136" s="50">
        <v>6.25E-2</v>
      </c>
      <c r="E136" s="50">
        <v>0.10416666666666667</v>
      </c>
      <c r="F136" s="341" t="s">
        <v>1732</v>
      </c>
      <c r="G136" s="343" t="s">
        <v>212</v>
      </c>
      <c r="H136" s="343" t="s">
        <v>1704</v>
      </c>
      <c r="I136" s="347">
        <v>50.35</v>
      </c>
      <c r="J136" s="347">
        <v>36.979999999999997</v>
      </c>
      <c r="K136" s="347">
        <v>5.09</v>
      </c>
      <c r="L136" s="345">
        <v>0.4</v>
      </c>
      <c r="M136" s="347">
        <v>1.62</v>
      </c>
      <c r="N136" s="345">
        <v>0.28999999999999998</v>
      </c>
      <c r="O136" s="257">
        <f t="shared" si="12"/>
        <v>1.9100000000000001</v>
      </c>
      <c r="P136" s="347">
        <v>0.01</v>
      </c>
      <c r="Q136" s="345">
        <v>0.2</v>
      </c>
      <c r="R136" s="347">
        <v>0.13</v>
      </c>
      <c r="S136" s="327">
        <v>3.75</v>
      </c>
      <c r="T136" s="302">
        <v>0.02</v>
      </c>
      <c r="U136" s="345">
        <v>0.04</v>
      </c>
      <c r="V136" s="345">
        <v>1.1200000000000001</v>
      </c>
      <c r="W136" s="94">
        <f t="shared" si="11"/>
        <v>100</v>
      </c>
      <c r="X136" s="346"/>
      <c r="Y136" s="346"/>
      <c r="Z136" s="54"/>
      <c r="AA136" s="347"/>
      <c r="AB136" s="54"/>
      <c r="AC136" s="55" t="s">
        <v>144</v>
      </c>
      <c r="AD136" s="56" t="s">
        <v>760</v>
      </c>
    </row>
    <row r="137" spans="2:30" ht="18" customHeight="1" x14ac:dyDescent="0.25">
      <c r="B137" s="343" t="s">
        <v>1731</v>
      </c>
      <c r="C137" s="343" t="s">
        <v>138</v>
      </c>
      <c r="D137" s="50">
        <v>0.29166666666666669</v>
      </c>
      <c r="E137" s="50">
        <v>0.34027777777777773</v>
      </c>
      <c r="F137" s="341" t="s">
        <v>1745</v>
      </c>
      <c r="G137" s="343" t="s">
        <v>212</v>
      </c>
      <c r="H137" s="343" t="s">
        <v>1704</v>
      </c>
      <c r="I137" s="347">
        <v>48.94</v>
      </c>
      <c r="J137" s="347">
        <v>39.97</v>
      </c>
      <c r="K137" s="347">
        <v>3.65</v>
      </c>
      <c r="L137" s="345">
        <v>0.31</v>
      </c>
      <c r="M137" s="347">
        <v>1.89</v>
      </c>
      <c r="N137" s="345">
        <v>0.39</v>
      </c>
      <c r="O137" s="257">
        <f t="shared" si="12"/>
        <v>2.2799999999999998</v>
      </c>
      <c r="P137" s="347">
        <v>0.01</v>
      </c>
      <c r="Q137" s="345">
        <v>0.27</v>
      </c>
      <c r="R137" s="347">
        <v>0.15</v>
      </c>
      <c r="S137" s="327">
        <v>3.61</v>
      </c>
      <c r="T137" s="302">
        <v>0.01</v>
      </c>
      <c r="U137" s="345">
        <v>0.05</v>
      </c>
      <c r="V137" s="345">
        <v>0.75</v>
      </c>
      <c r="W137" s="94">
        <f t="shared" si="11"/>
        <v>100</v>
      </c>
      <c r="X137" s="346"/>
      <c r="Y137" s="346"/>
      <c r="Z137" s="54"/>
      <c r="AA137" s="347"/>
      <c r="AB137" s="54"/>
      <c r="AC137" s="55" t="s">
        <v>144</v>
      </c>
      <c r="AD137" s="56" t="s">
        <v>643</v>
      </c>
    </row>
    <row r="138" spans="2:30" ht="18" customHeight="1" x14ac:dyDescent="0.25">
      <c r="B138" s="343" t="s">
        <v>1731</v>
      </c>
      <c r="C138" s="343" t="s">
        <v>137</v>
      </c>
      <c r="D138" s="50">
        <v>0.75</v>
      </c>
      <c r="E138" s="50">
        <v>0.83333333333333337</v>
      </c>
      <c r="F138" s="341" t="s">
        <v>1759</v>
      </c>
      <c r="G138" s="343" t="s">
        <v>212</v>
      </c>
      <c r="H138" s="343" t="s">
        <v>1704</v>
      </c>
      <c r="I138" s="347">
        <v>44.12</v>
      </c>
      <c r="J138" s="347">
        <v>46.54</v>
      </c>
      <c r="K138" s="347">
        <v>2.76</v>
      </c>
      <c r="L138" s="345">
        <v>0.24</v>
      </c>
      <c r="M138" s="347">
        <v>2.1</v>
      </c>
      <c r="N138" s="345">
        <v>0.4</v>
      </c>
      <c r="O138" s="257">
        <f t="shared" si="12"/>
        <v>2.5</v>
      </c>
      <c r="P138" s="347">
        <v>0.05</v>
      </c>
      <c r="Q138" s="345">
        <v>0.4</v>
      </c>
      <c r="R138" s="347">
        <v>0.3</v>
      </c>
      <c r="S138" s="327">
        <v>2.48</v>
      </c>
      <c r="T138" s="302">
        <v>0</v>
      </c>
      <c r="U138" s="345">
        <v>0.04</v>
      </c>
      <c r="V138" s="345">
        <f>100-99.43</f>
        <v>0.56999999999999318</v>
      </c>
      <c r="W138" s="94">
        <f t="shared" si="11"/>
        <v>100</v>
      </c>
      <c r="X138" s="346"/>
      <c r="Y138" s="346"/>
      <c r="Z138" s="54"/>
      <c r="AA138" s="347"/>
      <c r="AB138" s="54"/>
      <c r="AC138" s="55" t="s">
        <v>144</v>
      </c>
      <c r="AD138" s="56" t="s">
        <v>644</v>
      </c>
    </row>
    <row r="139" spans="2:30" ht="18" customHeight="1" x14ac:dyDescent="0.25">
      <c r="B139" s="343" t="s">
        <v>1761</v>
      </c>
      <c r="C139" s="343" t="s">
        <v>139</v>
      </c>
      <c r="D139" s="50">
        <v>6.9444444444444441E-3</v>
      </c>
      <c r="E139" s="50">
        <v>7.2916666666666671E-2</v>
      </c>
      <c r="F139" s="341" t="s">
        <v>1767</v>
      </c>
      <c r="G139" s="343" t="s">
        <v>212</v>
      </c>
      <c r="H139" s="343" t="s">
        <v>1704</v>
      </c>
      <c r="I139" s="347">
        <v>35.119999999999997</v>
      </c>
      <c r="J139" s="347">
        <v>52.03</v>
      </c>
      <c r="K139" s="347">
        <v>2.62</v>
      </c>
      <c r="L139" s="345">
        <v>0.25</v>
      </c>
      <c r="M139" s="347">
        <v>2.27</v>
      </c>
      <c r="N139" s="345">
        <v>0.46</v>
      </c>
      <c r="O139" s="257">
        <f t="shared" si="12"/>
        <v>2.73</v>
      </c>
      <c r="P139" s="347">
        <v>0.02</v>
      </c>
      <c r="Q139" s="345">
        <v>0.39</v>
      </c>
      <c r="R139" s="347">
        <v>0.28000000000000003</v>
      </c>
      <c r="S139" s="327">
        <v>5.19</v>
      </c>
      <c r="T139" s="302">
        <v>0.01</v>
      </c>
      <c r="U139" s="345">
        <v>0.08</v>
      </c>
      <c r="V139" s="345">
        <f>100-98.72</f>
        <v>1.2800000000000011</v>
      </c>
      <c r="W139" s="94">
        <f t="shared" si="11"/>
        <v>100</v>
      </c>
      <c r="X139" s="346"/>
      <c r="Y139" s="346"/>
      <c r="Z139" s="54"/>
      <c r="AA139" s="347"/>
      <c r="AB139" s="54"/>
      <c r="AC139" s="55" t="s">
        <v>144</v>
      </c>
      <c r="AD139" s="56" t="s">
        <v>645</v>
      </c>
    </row>
    <row r="140" spans="2:30" ht="18" customHeight="1" x14ac:dyDescent="0.25">
      <c r="B140" s="343" t="s">
        <v>1761</v>
      </c>
      <c r="C140" s="343" t="s">
        <v>138</v>
      </c>
      <c r="D140" s="50">
        <v>0.29166666666666669</v>
      </c>
      <c r="E140" s="50">
        <v>0.35416666666666669</v>
      </c>
      <c r="F140" s="341" t="s">
        <v>1772</v>
      </c>
      <c r="G140" s="343" t="s">
        <v>212</v>
      </c>
      <c r="H140" s="343" t="s">
        <v>1704</v>
      </c>
      <c r="I140" s="347">
        <v>28.25</v>
      </c>
      <c r="J140" s="347">
        <v>59.85</v>
      </c>
      <c r="K140" s="347">
        <v>2.2200000000000002</v>
      </c>
      <c r="L140" s="345">
        <v>0.23</v>
      </c>
      <c r="M140" s="347">
        <v>2.38</v>
      </c>
      <c r="N140" s="345">
        <v>0.38</v>
      </c>
      <c r="O140" s="257">
        <f t="shared" si="12"/>
        <v>2.76</v>
      </c>
      <c r="P140" s="347">
        <v>0.02</v>
      </c>
      <c r="Q140" s="345">
        <v>0.37</v>
      </c>
      <c r="R140" s="347">
        <v>0.33</v>
      </c>
      <c r="S140" s="327">
        <v>4.75</v>
      </c>
      <c r="T140" s="302">
        <v>0.03</v>
      </c>
      <c r="U140" s="345">
        <v>0.17</v>
      </c>
      <c r="V140" s="345">
        <f>100-98.98</f>
        <v>1.019999999999996</v>
      </c>
      <c r="W140" s="94">
        <f t="shared" si="11"/>
        <v>100</v>
      </c>
      <c r="X140" s="346"/>
      <c r="Y140" s="346"/>
      <c r="Z140" s="54"/>
      <c r="AA140" s="347"/>
      <c r="AB140" s="54"/>
      <c r="AC140" s="55" t="s">
        <v>144</v>
      </c>
      <c r="AD140" s="56" t="s">
        <v>646</v>
      </c>
    </row>
    <row r="141" spans="2:30" ht="18" customHeight="1" x14ac:dyDescent="0.25">
      <c r="B141" s="343" t="s">
        <v>1761</v>
      </c>
      <c r="C141" s="343" t="s">
        <v>138</v>
      </c>
      <c r="D141" s="50">
        <v>0.4375</v>
      </c>
      <c r="E141" s="50">
        <v>0.5</v>
      </c>
      <c r="F141" s="341" t="s">
        <v>1776</v>
      </c>
      <c r="G141" s="343" t="s">
        <v>212</v>
      </c>
      <c r="H141" s="343" t="s">
        <v>1704</v>
      </c>
      <c r="I141" s="347">
        <v>23.87</v>
      </c>
      <c r="J141" s="347">
        <v>64.180000000000007</v>
      </c>
      <c r="K141" s="347">
        <v>1.95</v>
      </c>
      <c r="L141" s="345">
        <v>0.21</v>
      </c>
      <c r="M141" s="347">
        <v>2.34</v>
      </c>
      <c r="N141" s="345">
        <v>0.36</v>
      </c>
      <c r="O141" s="257">
        <f t="shared" si="12"/>
        <v>2.6999999999999997</v>
      </c>
      <c r="P141" s="347">
        <v>0.03</v>
      </c>
      <c r="Q141" s="345">
        <v>0.36</v>
      </c>
      <c r="R141" s="347">
        <v>0.41</v>
      </c>
      <c r="S141" s="327">
        <v>5.01</v>
      </c>
      <c r="T141" s="302">
        <v>0.01</v>
      </c>
      <c r="U141" s="345">
        <v>0.08</v>
      </c>
      <c r="V141" s="345">
        <f>100-98.81</f>
        <v>1.1899999999999977</v>
      </c>
      <c r="W141" s="94">
        <f t="shared" si="11"/>
        <v>100.00000000000001</v>
      </c>
      <c r="X141" s="346"/>
      <c r="Y141" s="346"/>
      <c r="Z141" s="54"/>
      <c r="AA141" s="347"/>
      <c r="AB141" s="54"/>
      <c r="AC141" s="55" t="s">
        <v>144</v>
      </c>
      <c r="AD141" s="56" t="s">
        <v>619</v>
      </c>
    </row>
    <row r="142" spans="2:30" ht="18" customHeight="1" x14ac:dyDescent="0.25">
      <c r="B142" s="343" t="s">
        <v>1761</v>
      </c>
      <c r="C142" s="343" t="s">
        <v>137</v>
      </c>
      <c r="D142" s="50">
        <v>0.66319444444444442</v>
      </c>
      <c r="E142" s="50">
        <v>0.70138888888888884</v>
      </c>
      <c r="F142" s="341" t="s">
        <v>1781</v>
      </c>
      <c r="G142" s="343" t="s">
        <v>212</v>
      </c>
      <c r="H142" s="343" t="s">
        <v>1704</v>
      </c>
      <c r="I142" s="347">
        <v>19.100000000000001</v>
      </c>
      <c r="J142" s="347">
        <v>67.349999999999994</v>
      </c>
      <c r="K142" s="347">
        <v>1.92</v>
      </c>
      <c r="L142" s="345">
        <v>0.21</v>
      </c>
      <c r="M142" s="347">
        <v>2.2799999999999998</v>
      </c>
      <c r="N142" s="345">
        <v>0.33</v>
      </c>
      <c r="O142" s="257">
        <f t="shared" si="12"/>
        <v>2.61</v>
      </c>
      <c r="P142" s="347">
        <v>0.04</v>
      </c>
      <c r="Q142" s="345">
        <v>0.41</v>
      </c>
      <c r="R142" s="347">
        <v>0.61</v>
      </c>
      <c r="S142" s="327">
        <v>6.29</v>
      </c>
      <c r="T142" s="302">
        <v>0.04</v>
      </c>
      <c r="U142" s="345">
        <v>0.11</v>
      </c>
      <c r="V142" s="345">
        <f>100-98.69</f>
        <v>1.3100000000000023</v>
      </c>
      <c r="W142" s="94">
        <f t="shared" si="11"/>
        <v>100</v>
      </c>
      <c r="X142" s="346"/>
      <c r="Y142" s="346"/>
      <c r="Z142" s="54"/>
      <c r="AA142" s="347"/>
      <c r="AB142" s="54"/>
      <c r="AC142" s="55" t="s">
        <v>144</v>
      </c>
      <c r="AD142" s="56" t="s">
        <v>621</v>
      </c>
    </row>
    <row r="143" spans="2:30" ht="18" customHeight="1" x14ac:dyDescent="0.25">
      <c r="B143" s="343" t="s">
        <v>1794</v>
      </c>
      <c r="C143" s="343" t="s">
        <v>139</v>
      </c>
      <c r="D143" s="50">
        <v>0.95833333333333337</v>
      </c>
      <c r="E143" s="50">
        <v>1.0416666666666666E-2</v>
      </c>
      <c r="F143" s="341" t="s">
        <v>1795</v>
      </c>
      <c r="G143" s="343" t="s">
        <v>212</v>
      </c>
      <c r="H143" s="343" t="s">
        <v>1704</v>
      </c>
      <c r="I143" s="347">
        <v>17.190000000000001</v>
      </c>
      <c r="J143" s="347">
        <v>71.69</v>
      </c>
      <c r="K143" s="347">
        <v>0.6</v>
      </c>
      <c r="L143" s="345">
        <v>0.2</v>
      </c>
      <c r="M143" s="347">
        <v>2.17</v>
      </c>
      <c r="N143" s="345">
        <v>0.26</v>
      </c>
      <c r="O143" s="257">
        <f t="shared" si="12"/>
        <v>2.4299999999999997</v>
      </c>
      <c r="P143" s="347">
        <v>0.02</v>
      </c>
      <c r="Q143" s="345">
        <v>0.35</v>
      </c>
      <c r="R143" s="347">
        <v>0.52</v>
      </c>
      <c r="S143" s="327">
        <v>4.5199999999999996</v>
      </c>
      <c r="T143" s="302">
        <v>0.03</v>
      </c>
      <c r="U143" s="345">
        <v>0.1</v>
      </c>
      <c r="V143" s="345">
        <v>2.35</v>
      </c>
      <c r="W143" s="94">
        <f t="shared" si="11"/>
        <v>99.999999999999986</v>
      </c>
      <c r="X143" s="346"/>
      <c r="Y143" s="346"/>
      <c r="Z143" s="54"/>
      <c r="AA143" s="347"/>
      <c r="AB143" s="54"/>
      <c r="AC143" s="55" t="s">
        <v>144</v>
      </c>
      <c r="AD143" s="56" t="s">
        <v>622</v>
      </c>
    </row>
    <row r="144" spans="2:30" ht="18" customHeight="1" x14ac:dyDescent="0.25">
      <c r="B144" s="343" t="s">
        <v>1794</v>
      </c>
      <c r="C144" s="343" t="s">
        <v>138</v>
      </c>
      <c r="D144" s="50">
        <v>0.25</v>
      </c>
      <c r="E144" s="50">
        <v>0.33333333333333331</v>
      </c>
      <c r="F144" s="341" t="s">
        <v>1799</v>
      </c>
      <c r="G144" s="343" t="s">
        <v>212</v>
      </c>
      <c r="H144" s="343" t="s">
        <v>1704</v>
      </c>
      <c r="I144" s="347">
        <v>14.34</v>
      </c>
      <c r="J144" s="347">
        <v>73.94</v>
      </c>
      <c r="K144" s="347">
        <v>0.72</v>
      </c>
      <c r="L144" s="345">
        <v>0.84</v>
      </c>
      <c r="M144" s="347">
        <v>2.12</v>
      </c>
      <c r="N144" s="345">
        <v>0.26</v>
      </c>
      <c r="O144" s="257">
        <f t="shared" si="12"/>
        <v>2.38</v>
      </c>
      <c r="P144" s="347">
        <v>0.05</v>
      </c>
      <c r="Q144" s="345">
        <v>0.7</v>
      </c>
      <c r="R144" s="347">
        <v>0.12</v>
      </c>
      <c r="S144" s="327">
        <v>4.8099999999999996</v>
      </c>
      <c r="T144" s="302">
        <v>0.02</v>
      </c>
      <c r="U144" s="345">
        <v>0.1</v>
      </c>
      <c r="V144" s="345">
        <f>100-98.02</f>
        <v>1.980000000000004</v>
      </c>
      <c r="W144" s="94">
        <f t="shared" si="11"/>
        <v>100</v>
      </c>
      <c r="X144" s="346"/>
      <c r="Y144" s="346"/>
      <c r="Z144" s="54"/>
      <c r="AA144" s="347"/>
      <c r="AB144" s="54"/>
      <c r="AC144" s="55" t="s">
        <v>144</v>
      </c>
      <c r="AD144" s="56" t="s">
        <v>625</v>
      </c>
    </row>
    <row r="145" spans="2:30" ht="18" customHeight="1" x14ac:dyDescent="0.25">
      <c r="B145" s="343" t="s">
        <v>1794</v>
      </c>
      <c r="C145" s="343" t="s">
        <v>138</v>
      </c>
      <c r="D145" s="50">
        <v>0.45833333333333331</v>
      </c>
      <c r="E145" s="50">
        <v>0.52083333333333337</v>
      </c>
      <c r="F145" s="341" t="s">
        <v>1802</v>
      </c>
      <c r="G145" s="343" t="s">
        <v>212</v>
      </c>
      <c r="H145" s="343" t="s">
        <v>1704</v>
      </c>
      <c r="I145" s="347">
        <v>11.16</v>
      </c>
      <c r="J145" s="347">
        <v>77.77</v>
      </c>
      <c r="K145" s="347">
        <v>0.49</v>
      </c>
      <c r="L145" s="345">
        <v>0.87</v>
      </c>
      <c r="M145" s="347">
        <v>1.91</v>
      </c>
      <c r="N145" s="345">
        <v>0.2</v>
      </c>
      <c r="O145" s="257">
        <f t="shared" si="12"/>
        <v>2.11</v>
      </c>
      <c r="P145" s="347">
        <v>0.06</v>
      </c>
      <c r="Q145" s="345">
        <v>0.33</v>
      </c>
      <c r="R145" s="347">
        <v>0.85</v>
      </c>
      <c r="S145" s="327">
        <v>4.41</v>
      </c>
      <c r="T145" s="302">
        <v>0.03</v>
      </c>
      <c r="U145" s="345">
        <v>0.12</v>
      </c>
      <c r="V145" s="345">
        <f>100-98.2</f>
        <v>1.7999999999999972</v>
      </c>
      <c r="W145" s="94">
        <f t="shared" si="11"/>
        <v>99.999999999999986</v>
      </c>
      <c r="X145" s="346"/>
      <c r="Y145" s="346"/>
      <c r="Z145" s="54"/>
      <c r="AA145" s="347"/>
      <c r="AB145" s="54"/>
      <c r="AC145" s="55" t="s">
        <v>144</v>
      </c>
      <c r="AD145" s="56" t="s">
        <v>637</v>
      </c>
    </row>
    <row r="146" spans="2:30" ht="18" customHeight="1" x14ac:dyDescent="0.25">
      <c r="B146" s="343" t="s">
        <v>1794</v>
      </c>
      <c r="C146" s="343" t="s">
        <v>139</v>
      </c>
      <c r="D146" s="50">
        <v>0.19097222222222221</v>
      </c>
      <c r="E146" s="50">
        <v>0.22916666666666666</v>
      </c>
      <c r="F146" s="341" t="s">
        <v>1824</v>
      </c>
      <c r="G146" s="343" t="s">
        <v>212</v>
      </c>
      <c r="H146" s="343" t="s">
        <v>1704</v>
      </c>
      <c r="I146" s="347">
        <v>2.73</v>
      </c>
      <c r="J146" s="347">
        <v>83.41</v>
      </c>
      <c r="K146" s="347">
        <v>1.86</v>
      </c>
      <c r="L146" s="345">
        <v>0.24</v>
      </c>
      <c r="M146" s="347">
        <v>1.7</v>
      </c>
      <c r="N146" s="345">
        <v>0.14000000000000001</v>
      </c>
      <c r="O146" s="257">
        <f t="shared" si="12"/>
        <v>1.8399999999999999</v>
      </c>
      <c r="P146" s="347">
        <v>0.12</v>
      </c>
      <c r="Q146" s="345">
        <v>1.1299999999999999</v>
      </c>
      <c r="R146" s="347">
        <v>0.47</v>
      </c>
      <c r="S146" s="327">
        <v>6.2</v>
      </c>
      <c r="T146" s="302">
        <v>0.01</v>
      </c>
      <c r="U146" s="345">
        <v>0.25</v>
      </c>
      <c r="V146" s="345">
        <f>100-98.26</f>
        <v>1.7399999999999949</v>
      </c>
      <c r="W146" s="94">
        <f t="shared" si="11"/>
        <v>100</v>
      </c>
      <c r="X146" s="346"/>
      <c r="Y146" s="346"/>
      <c r="Z146" s="54"/>
      <c r="AA146" s="347"/>
      <c r="AB146" s="54"/>
      <c r="AC146" s="55" t="s">
        <v>144</v>
      </c>
      <c r="AD146" s="56" t="s">
        <v>234</v>
      </c>
    </row>
    <row r="147" spans="2:30" ht="18" customHeight="1" x14ac:dyDescent="0.25">
      <c r="B147" s="343" t="s">
        <v>1821</v>
      </c>
      <c r="C147" s="343" t="s">
        <v>138</v>
      </c>
      <c r="D147" s="50">
        <v>0.4236111111111111</v>
      </c>
      <c r="E147" s="50">
        <v>0.45833333333333331</v>
      </c>
      <c r="F147" s="341" t="s">
        <v>1834</v>
      </c>
      <c r="G147" s="343" t="s">
        <v>212</v>
      </c>
      <c r="H147" s="343" t="s">
        <v>1704</v>
      </c>
      <c r="I147" s="347">
        <v>2.0499999999999998</v>
      </c>
      <c r="J147" s="347">
        <v>87.69</v>
      </c>
      <c r="K147" s="347">
        <v>1.77</v>
      </c>
      <c r="L147" s="345">
        <v>0.24</v>
      </c>
      <c r="M147" s="347">
        <v>1.59</v>
      </c>
      <c r="N147" s="345">
        <v>0.11</v>
      </c>
      <c r="O147" s="257">
        <f t="shared" si="12"/>
        <v>1.7000000000000002</v>
      </c>
      <c r="P147" s="347">
        <v>0.1</v>
      </c>
      <c r="Q147" s="345">
        <v>0.97</v>
      </c>
      <c r="R147" s="347">
        <v>0.26</v>
      </c>
      <c r="S147" s="327">
        <v>3.57</v>
      </c>
      <c r="T147" s="302">
        <v>0.05</v>
      </c>
      <c r="U147" s="345">
        <v>0.19</v>
      </c>
      <c r="V147" s="345">
        <f>100-98.59</f>
        <v>1.4099999999999966</v>
      </c>
      <c r="W147" s="94">
        <f t="shared" si="11"/>
        <v>99.999999999999986</v>
      </c>
      <c r="X147" s="346"/>
      <c r="Y147" s="346"/>
      <c r="Z147" s="54"/>
      <c r="AA147" s="347"/>
      <c r="AB147" s="54"/>
      <c r="AC147" s="55" t="s">
        <v>144</v>
      </c>
      <c r="AD147" s="56" t="s">
        <v>234</v>
      </c>
    </row>
    <row r="148" spans="2:30" ht="18" customHeight="1" x14ac:dyDescent="0.25">
      <c r="B148" s="343" t="s">
        <v>1821</v>
      </c>
      <c r="C148" s="343" t="s">
        <v>138</v>
      </c>
      <c r="D148" s="50">
        <v>0.57986111111111105</v>
      </c>
      <c r="E148" s="50">
        <v>0.61805555555555558</v>
      </c>
      <c r="F148" s="341" t="s">
        <v>1838</v>
      </c>
      <c r="G148" s="343" t="s">
        <v>212</v>
      </c>
      <c r="H148" s="343" t="s">
        <v>1704</v>
      </c>
      <c r="I148" s="347">
        <v>1.28</v>
      </c>
      <c r="J148" s="347">
        <v>88.3</v>
      </c>
      <c r="K148" s="347">
        <v>1.79</v>
      </c>
      <c r="L148" s="345">
        <v>0.24</v>
      </c>
      <c r="M148" s="347">
        <v>1.43</v>
      </c>
      <c r="N148" s="345">
        <v>0.09</v>
      </c>
      <c r="O148" s="257">
        <f t="shared" si="12"/>
        <v>1.52</v>
      </c>
      <c r="P148" s="347">
        <v>0.1</v>
      </c>
      <c r="Q148" s="345">
        <v>1.02</v>
      </c>
      <c r="R148" s="347">
        <v>0.28999999999999998</v>
      </c>
      <c r="S148" s="327">
        <v>3.83</v>
      </c>
      <c r="T148" s="302"/>
      <c r="U148" s="345">
        <v>0.2</v>
      </c>
      <c r="V148" s="345">
        <f>100-98.57</f>
        <v>1.4300000000000068</v>
      </c>
      <c r="W148" s="94">
        <f t="shared" si="11"/>
        <v>100</v>
      </c>
      <c r="X148" s="346"/>
      <c r="Y148" s="346"/>
      <c r="Z148" s="54"/>
      <c r="AA148" s="347"/>
      <c r="AB148" s="54"/>
      <c r="AC148" s="55" t="s">
        <v>144</v>
      </c>
      <c r="AD148" s="56" t="s">
        <v>234</v>
      </c>
    </row>
    <row r="149" spans="2:30" ht="18" customHeight="1" x14ac:dyDescent="0.25">
      <c r="B149" s="343" t="s">
        <v>1920</v>
      </c>
      <c r="C149" s="78" t="s">
        <v>139</v>
      </c>
      <c r="D149" s="82">
        <v>0.95833333333333337</v>
      </c>
      <c r="E149" s="82">
        <v>0.98611111111111116</v>
      </c>
      <c r="F149" s="341" t="s">
        <v>1804</v>
      </c>
      <c r="G149" s="343" t="s">
        <v>212</v>
      </c>
      <c r="H149" s="343" t="s">
        <v>1704</v>
      </c>
      <c r="I149" s="347"/>
      <c r="J149" s="347"/>
      <c r="K149" s="347"/>
      <c r="L149" s="345"/>
      <c r="M149" s="347"/>
      <c r="N149" s="345"/>
      <c r="O149" s="257"/>
      <c r="P149" s="86"/>
      <c r="Q149" s="87"/>
      <c r="R149" s="86"/>
      <c r="S149" s="326"/>
      <c r="T149" s="302"/>
      <c r="U149" s="345"/>
      <c r="V149" s="345"/>
      <c r="W149" s="94"/>
      <c r="X149" s="346">
        <v>317</v>
      </c>
      <c r="Y149" s="346">
        <v>290</v>
      </c>
      <c r="Z149" s="54"/>
      <c r="AA149" s="347"/>
      <c r="AB149" s="54"/>
      <c r="AC149" s="55" t="s">
        <v>144</v>
      </c>
      <c r="AD149" s="89" t="s">
        <v>694</v>
      </c>
    </row>
    <row r="150" spans="2:30" ht="18" customHeight="1" x14ac:dyDescent="0.25">
      <c r="B150" s="343" t="s">
        <v>1920</v>
      </c>
      <c r="C150" s="78" t="s">
        <v>139</v>
      </c>
      <c r="D150" s="82">
        <v>0.19097222222222221</v>
      </c>
      <c r="E150" s="82">
        <v>0.22916666666666666</v>
      </c>
      <c r="F150" s="341" t="s">
        <v>1932</v>
      </c>
      <c r="G150" s="343" t="s">
        <v>212</v>
      </c>
      <c r="H150" s="343" t="s">
        <v>1704</v>
      </c>
      <c r="I150" s="347"/>
      <c r="J150" s="347"/>
      <c r="K150" s="347"/>
      <c r="L150" s="345"/>
      <c r="M150" s="347"/>
      <c r="N150" s="345"/>
      <c r="O150" s="257"/>
      <c r="P150" s="86"/>
      <c r="Q150" s="87"/>
      <c r="R150" s="86"/>
      <c r="S150" s="326"/>
      <c r="T150" s="302"/>
      <c r="U150" s="345"/>
      <c r="V150" s="345"/>
      <c r="W150" s="94"/>
      <c r="X150" s="346"/>
      <c r="Y150" s="346"/>
      <c r="Z150" s="54">
        <v>8.6199999999999992</v>
      </c>
      <c r="AA150" s="347"/>
      <c r="AB150" s="54"/>
      <c r="AC150" s="55" t="s">
        <v>144</v>
      </c>
      <c r="AD150" s="89" t="s">
        <v>551</v>
      </c>
    </row>
    <row r="151" spans="2:30" ht="18" customHeight="1" x14ac:dyDescent="0.25">
      <c r="B151" s="343" t="s">
        <v>1920</v>
      </c>
      <c r="C151" s="78" t="s">
        <v>138</v>
      </c>
      <c r="D151" s="82">
        <v>0.33333333333333331</v>
      </c>
      <c r="E151" s="82">
        <v>0.375</v>
      </c>
      <c r="F151" s="90" t="s">
        <v>1937</v>
      </c>
      <c r="G151" s="91" t="s">
        <v>212</v>
      </c>
      <c r="H151" s="343" t="s">
        <v>1704</v>
      </c>
      <c r="I151" s="347"/>
      <c r="J151" s="347"/>
      <c r="K151" s="347"/>
      <c r="L151" s="345"/>
      <c r="M151" s="347"/>
      <c r="N151" s="345"/>
      <c r="O151" s="257"/>
      <c r="P151" s="86"/>
      <c r="Q151" s="87"/>
      <c r="R151" s="86"/>
      <c r="S151" s="326"/>
      <c r="T151" s="302"/>
      <c r="U151" s="345"/>
      <c r="V151" s="345"/>
      <c r="W151" s="94"/>
      <c r="X151" s="346"/>
      <c r="Y151" s="346"/>
      <c r="Z151" s="54">
        <v>8.2899999999999991</v>
      </c>
      <c r="AA151" s="347"/>
      <c r="AB151" s="54"/>
      <c r="AC151" s="55" t="s">
        <v>144</v>
      </c>
      <c r="AD151" s="89" t="s">
        <v>551</v>
      </c>
    </row>
    <row r="152" spans="2:30" ht="18" customHeight="1" x14ac:dyDescent="0.25">
      <c r="B152" s="343" t="s">
        <v>1920</v>
      </c>
      <c r="C152" s="78" t="s">
        <v>137</v>
      </c>
      <c r="D152" s="82">
        <v>0.60416666666666663</v>
      </c>
      <c r="E152" s="82">
        <v>0.63541666666666663</v>
      </c>
      <c r="F152" s="90" t="s">
        <v>1948</v>
      </c>
      <c r="G152" s="91" t="s">
        <v>211</v>
      </c>
      <c r="H152" s="343" t="s">
        <v>1704</v>
      </c>
      <c r="I152" s="347"/>
      <c r="J152" s="347"/>
      <c r="K152" s="347"/>
      <c r="L152" s="345"/>
      <c r="M152" s="347"/>
      <c r="N152" s="345"/>
      <c r="O152" s="257"/>
      <c r="P152" s="86"/>
      <c r="Q152" s="87"/>
      <c r="R152" s="86"/>
      <c r="S152" s="326"/>
      <c r="T152" s="302"/>
      <c r="U152" s="345"/>
      <c r="V152" s="345"/>
      <c r="W152" s="94"/>
      <c r="X152" s="346"/>
      <c r="Y152" s="346"/>
      <c r="Z152" s="54"/>
      <c r="AA152" s="347">
        <v>0.15</v>
      </c>
      <c r="AB152" s="54"/>
      <c r="AC152" s="55" t="s">
        <v>144</v>
      </c>
      <c r="AD152" s="89" t="s">
        <v>759</v>
      </c>
    </row>
    <row r="153" spans="2:30" ht="18" customHeight="1" x14ac:dyDescent="0.25">
      <c r="B153" s="343" t="s">
        <v>1920</v>
      </c>
      <c r="C153" s="78" t="s">
        <v>137</v>
      </c>
      <c r="D153" s="82">
        <v>0.78125</v>
      </c>
      <c r="E153" s="82">
        <v>0.80208333333333337</v>
      </c>
      <c r="F153" s="90" t="s">
        <v>1955</v>
      </c>
      <c r="G153" s="91" t="s">
        <v>211</v>
      </c>
      <c r="H153" s="343" t="s">
        <v>1704</v>
      </c>
      <c r="I153" s="347"/>
      <c r="J153" s="347"/>
      <c r="K153" s="347"/>
      <c r="L153" s="345"/>
      <c r="M153" s="347"/>
      <c r="N153" s="345"/>
      <c r="O153" s="257"/>
      <c r="P153" s="86"/>
      <c r="Q153" s="87"/>
      <c r="R153" s="86"/>
      <c r="S153" s="326"/>
      <c r="T153" s="302"/>
      <c r="U153" s="345"/>
      <c r="V153" s="345"/>
      <c r="W153" s="94"/>
      <c r="X153" s="346"/>
      <c r="Y153" s="346"/>
      <c r="Z153" s="54"/>
      <c r="AA153" s="347">
        <v>0.08</v>
      </c>
      <c r="AB153" s="54"/>
      <c r="AC153" s="55" t="s">
        <v>144</v>
      </c>
      <c r="AD153" s="89" t="s">
        <v>759</v>
      </c>
    </row>
    <row r="154" spans="2:30" ht="18" customHeight="1" x14ac:dyDescent="0.25">
      <c r="B154" s="69"/>
      <c r="C154" s="607"/>
      <c r="D154" s="608"/>
      <c r="E154" s="608"/>
      <c r="F154" s="608"/>
      <c r="G154" s="609"/>
      <c r="H154" s="348" t="s">
        <v>1814</v>
      </c>
      <c r="I154" s="71"/>
      <c r="J154" s="71"/>
      <c r="K154" s="71"/>
      <c r="L154" s="71"/>
      <c r="M154" s="71"/>
      <c r="N154" s="71"/>
      <c r="O154" s="257">
        <f t="shared" ref="O154:O163" si="13">M154+N154</f>
        <v>0</v>
      </c>
      <c r="P154" s="84"/>
      <c r="Q154" s="84"/>
      <c r="R154" s="84"/>
      <c r="S154" s="326"/>
      <c r="T154" s="301"/>
      <c r="U154" s="71"/>
      <c r="V154" s="345"/>
      <c r="W154" s="94">
        <f t="shared" ref="W154:W169" si="14">(U154+T154+S154+R154+Q154+P154+N154+M154+L154+K154+J154+I154+V154)</f>
        <v>0</v>
      </c>
      <c r="X154" s="71"/>
      <c r="Y154" s="71"/>
      <c r="Z154" s="71"/>
      <c r="AA154" s="71"/>
      <c r="AB154" s="71"/>
      <c r="AC154" s="72"/>
      <c r="AD154" s="85"/>
    </row>
    <row r="155" spans="2:30" ht="18" customHeight="1" x14ac:dyDescent="0.25">
      <c r="B155" s="343" t="s">
        <v>1821</v>
      </c>
      <c r="C155" s="343" t="s">
        <v>139</v>
      </c>
      <c r="D155" s="50">
        <v>0.19097222222222221</v>
      </c>
      <c r="E155" s="50">
        <v>0.25694444444444448</v>
      </c>
      <c r="F155" s="341" t="s">
        <v>1825</v>
      </c>
      <c r="G155" s="343" t="s">
        <v>205</v>
      </c>
      <c r="H155" s="343" t="s">
        <v>1814</v>
      </c>
      <c r="I155" s="347">
        <v>49.92</v>
      </c>
      <c r="J155" s="347">
        <v>41.06</v>
      </c>
      <c r="K155" s="347">
        <v>2.4</v>
      </c>
      <c r="L155" s="345">
        <v>0.38</v>
      </c>
      <c r="M155" s="347">
        <v>0.99</v>
      </c>
      <c r="N155" s="345">
        <v>0.12</v>
      </c>
      <c r="O155" s="257">
        <f t="shared" si="13"/>
        <v>1.1099999999999999</v>
      </c>
      <c r="P155" s="347">
        <v>0.1</v>
      </c>
      <c r="Q155" s="345">
        <v>0.18</v>
      </c>
      <c r="R155" s="347">
        <v>0.11</v>
      </c>
      <c r="S155" s="327">
        <v>0.55000000000000004</v>
      </c>
      <c r="T155" s="302">
        <v>0.03</v>
      </c>
      <c r="U155" s="345">
        <v>0.09</v>
      </c>
      <c r="V155" s="345">
        <f>100-95.93</f>
        <v>4.0699999999999932</v>
      </c>
      <c r="W155" s="94">
        <f t="shared" si="14"/>
        <v>100</v>
      </c>
      <c r="X155" s="346"/>
      <c r="Y155" s="346"/>
      <c r="Z155" s="54"/>
      <c r="AA155" s="347"/>
      <c r="AB155" s="54"/>
      <c r="AC155" s="55" t="s">
        <v>144</v>
      </c>
      <c r="AD155" s="56" t="s">
        <v>757</v>
      </c>
    </row>
    <row r="156" spans="2:30" ht="18" customHeight="1" x14ac:dyDescent="0.25">
      <c r="B156" s="343" t="s">
        <v>1821</v>
      </c>
      <c r="C156" s="343" t="s">
        <v>138</v>
      </c>
      <c r="D156" s="50">
        <v>0.44444444444444442</v>
      </c>
      <c r="E156" s="50">
        <v>0.51041666666666663</v>
      </c>
      <c r="F156" s="341" t="s">
        <v>1847</v>
      </c>
      <c r="G156" s="343" t="s">
        <v>205</v>
      </c>
      <c r="H156" s="343" t="s">
        <v>1814</v>
      </c>
      <c r="I156" s="347">
        <v>52.05</v>
      </c>
      <c r="J156" s="347">
        <v>39.93</v>
      </c>
      <c r="K156" s="347">
        <v>3.84</v>
      </c>
      <c r="L156" s="345">
        <v>0.32</v>
      </c>
      <c r="M156" s="347">
        <v>1.0900000000000001</v>
      </c>
      <c r="N156" s="345">
        <v>0.22</v>
      </c>
      <c r="O156" s="257">
        <f t="shared" si="13"/>
        <v>1.31</v>
      </c>
      <c r="P156" s="347">
        <v>0.01</v>
      </c>
      <c r="Q156" s="345">
        <v>0.16</v>
      </c>
      <c r="R156" s="347">
        <v>0.14000000000000001</v>
      </c>
      <c r="S156" s="327">
        <v>0.56999999999999995</v>
      </c>
      <c r="T156" s="302">
        <v>0.04</v>
      </c>
      <c r="U156" s="345">
        <v>0.05</v>
      </c>
      <c r="V156" s="345">
        <f>100-98.42</f>
        <v>1.5799999999999983</v>
      </c>
      <c r="W156" s="94">
        <f t="shared" si="14"/>
        <v>99.999999999999986</v>
      </c>
      <c r="X156" s="346"/>
      <c r="Y156" s="346"/>
      <c r="Z156" s="54"/>
      <c r="AA156" s="347"/>
      <c r="AB156" s="54"/>
      <c r="AC156" s="55" t="s">
        <v>144</v>
      </c>
      <c r="AD156" s="56" t="s">
        <v>758</v>
      </c>
    </row>
    <row r="157" spans="2:30" ht="18" customHeight="1" x14ac:dyDescent="0.25">
      <c r="B157" s="343" t="s">
        <v>1821</v>
      </c>
      <c r="C157" s="343" t="s">
        <v>138</v>
      </c>
      <c r="D157" s="50">
        <v>0.61111111111111105</v>
      </c>
      <c r="E157" s="50">
        <v>0.6875</v>
      </c>
      <c r="F157" s="341" t="s">
        <v>1846</v>
      </c>
      <c r="G157" s="343" t="s">
        <v>205</v>
      </c>
      <c r="H157" s="343" t="s">
        <v>1814</v>
      </c>
      <c r="I157" s="347">
        <v>44.68</v>
      </c>
      <c r="J157" s="347">
        <v>49.22</v>
      </c>
      <c r="K157" s="347">
        <v>1.47</v>
      </c>
      <c r="L157" s="345">
        <v>0.22</v>
      </c>
      <c r="M157" s="347">
        <v>1.2</v>
      </c>
      <c r="N157" s="345">
        <v>0.24</v>
      </c>
      <c r="O157" s="257">
        <f t="shared" si="13"/>
        <v>1.44</v>
      </c>
      <c r="P157" s="347">
        <v>0.21</v>
      </c>
      <c r="Q157" s="345">
        <v>0.11</v>
      </c>
      <c r="R157" s="347">
        <v>0.09</v>
      </c>
      <c r="S157" s="327">
        <v>0.57999999999999996</v>
      </c>
      <c r="T157" s="302"/>
      <c r="U157" s="345">
        <v>0.04</v>
      </c>
      <c r="V157" s="345">
        <v>1.94</v>
      </c>
      <c r="W157" s="94">
        <f t="shared" si="14"/>
        <v>100</v>
      </c>
      <c r="X157" s="346"/>
      <c r="Y157" s="346"/>
      <c r="Z157" s="54"/>
      <c r="AA157" s="347"/>
      <c r="AB157" s="54"/>
      <c r="AC157" s="55" t="s">
        <v>144</v>
      </c>
      <c r="AD157" s="56" t="s">
        <v>760</v>
      </c>
    </row>
    <row r="158" spans="2:30" ht="18" customHeight="1" x14ac:dyDescent="0.25">
      <c r="B158" s="343" t="s">
        <v>1821</v>
      </c>
      <c r="C158" s="343" t="s">
        <v>139</v>
      </c>
      <c r="D158" s="50">
        <v>0.92708333333333337</v>
      </c>
      <c r="E158" s="50">
        <v>0.98611111111111116</v>
      </c>
      <c r="F158" s="341" t="s">
        <v>1860</v>
      </c>
      <c r="G158" s="343" t="s">
        <v>205</v>
      </c>
      <c r="H158" s="343" t="s">
        <v>1814</v>
      </c>
      <c r="I158" s="347">
        <v>34.36</v>
      </c>
      <c r="J158" s="347">
        <v>58.56</v>
      </c>
      <c r="K158" s="347">
        <v>1.43</v>
      </c>
      <c r="L158" s="345">
        <v>0.22</v>
      </c>
      <c r="M158" s="347">
        <v>1.49</v>
      </c>
      <c r="N158" s="345">
        <v>0.31</v>
      </c>
      <c r="O158" s="257">
        <f t="shared" si="13"/>
        <v>1.8</v>
      </c>
      <c r="P158" s="347">
        <v>0.02</v>
      </c>
      <c r="Q158" s="345">
        <v>0.28999999999999998</v>
      </c>
      <c r="R158" s="347">
        <v>0.22</v>
      </c>
      <c r="S158" s="327">
        <v>1.23</v>
      </c>
      <c r="T158" s="302">
        <v>0.03</v>
      </c>
      <c r="U158" s="345">
        <v>0.08</v>
      </c>
      <c r="V158" s="345">
        <v>1.76</v>
      </c>
      <c r="W158" s="94">
        <f t="shared" si="14"/>
        <v>100.00000000000001</v>
      </c>
      <c r="X158" s="346"/>
      <c r="Y158" s="346"/>
      <c r="Z158" s="54"/>
      <c r="AA158" s="347"/>
      <c r="AB158" s="54"/>
      <c r="AC158" s="55" t="s">
        <v>144</v>
      </c>
      <c r="AD158" s="56" t="s">
        <v>643</v>
      </c>
    </row>
    <row r="159" spans="2:30" ht="18" customHeight="1" x14ac:dyDescent="0.25">
      <c r="B159" s="343" t="s">
        <v>1861</v>
      </c>
      <c r="C159" s="343" t="s">
        <v>139</v>
      </c>
      <c r="D159" s="50">
        <v>0.17361111111111113</v>
      </c>
      <c r="E159" s="50">
        <v>0.27083333333333331</v>
      </c>
      <c r="F159" s="341" t="s">
        <v>1867</v>
      </c>
      <c r="G159" s="343" t="s">
        <v>205</v>
      </c>
      <c r="H159" s="343" t="s">
        <v>1814</v>
      </c>
      <c r="I159" s="347">
        <v>29.8</v>
      </c>
      <c r="J159" s="347">
        <v>61.87</v>
      </c>
      <c r="K159" s="347">
        <v>1.75</v>
      </c>
      <c r="L159" s="345">
        <v>0.22</v>
      </c>
      <c r="M159" s="347">
        <v>1.6</v>
      </c>
      <c r="N159" s="345">
        <v>0.39</v>
      </c>
      <c r="O159" s="257">
        <f t="shared" si="13"/>
        <v>1.9900000000000002</v>
      </c>
      <c r="P159" s="347">
        <v>0.04</v>
      </c>
      <c r="Q159" s="345">
        <v>0.35</v>
      </c>
      <c r="R159" s="347">
        <v>0.17</v>
      </c>
      <c r="S159" s="327">
        <v>1.95</v>
      </c>
      <c r="T159" s="302">
        <v>0.03</v>
      </c>
      <c r="U159" s="345">
        <v>0.14000000000000001</v>
      </c>
      <c r="V159" s="345">
        <v>1.69</v>
      </c>
      <c r="W159" s="94">
        <f t="shared" si="14"/>
        <v>99.999999999999986</v>
      </c>
      <c r="X159" s="346"/>
      <c r="Y159" s="346"/>
      <c r="Z159" s="54"/>
      <c r="AA159" s="347"/>
      <c r="AB159" s="54"/>
      <c r="AC159" s="55" t="s">
        <v>144</v>
      </c>
      <c r="AD159" s="56" t="s">
        <v>644</v>
      </c>
    </row>
    <row r="160" spans="2:30" ht="18" customHeight="1" x14ac:dyDescent="0.25">
      <c r="B160" s="343" t="s">
        <v>1861</v>
      </c>
      <c r="C160" s="343" t="s">
        <v>138</v>
      </c>
      <c r="D160" s="50">
        <v>0.375</v>
      </c>
      <c r="E160" s="50">
        <v>0.41666666666666669</v>
      </c>
      <c r="F160" s="341" t="s">
        <v>1872</v>
      </c>
      <c r="G160" s="343" t="s">
        <v>205</v>
      </c>
      <c r="H160" s="343" t="s">
        <v>1814</v>
      </c>
      <c r="I160" s="347">
        <v>29.75</v>
      </c>
      <c r="J160" s="347">
        <v>64.56</v>
      </c>
      <c r="K160" s="347">
        <v>1.81</v>
      </c>
      <c r="L160" s="345">
        <v>0.2</v>
      </c>
      <c r="M160" s="347">
        <v>1.52</v>
      </c>
      <c r="N160" s="345">
        <v>0.27</v>
      </c>
      <c r="O160" s="257">
        <f t="shared" si="13"/>
        <v>1.79</v>
      </c>
      <c r="P160" s="347">
        <v>0.28999999999999998</v>
      </c>
      <c r="Q160" s="345">
        <v>0.19</v>
      </c>
      <c r="R160" s="347">
        <v>0.15</v>
      </c>
      <c r="S160" s="327">
        <v>0.59</v>
      </c>
      <c r="T160" s="302">
        <v>0.11</v>
      </c>
      <c r="U160" s="345">
        <v>7.0000000000000007E-2</v>
      </c>
      <c r="V160" s="345">
        <v>0.49</v>
      </c>
      <c r="W160" s="94">
        <f t="shared" si="14"/>
        <v>100</v>
      </c>
      <c r="X160" s="346"/>
      <c r="Y160" s="346"/>
      <c r="Z160" s="54"/>
      <c r="AA160" s="347"/>
      <c r="AB160" s="54"/>
      <c r="AC160" s="55" t="s">
        <v>144</v>
      </c>
      <c r="AD160" s="56" t="s">
        <v>645</v>
      </c>
    </row>
    <row r="161" spans="2:30" ht="18" customHeight="1" x14ac:dyDescent="0.25">
      <c r="B161" s="343" t="s">
        <v>1861</v>
      </c>
      <c r="C161" s="343" t="s">
        <v>137</v>
      </c>
      <c r="D161" s="50">
        <v>0.875</v>
      </c>
      <c r="E161" s="50">
        <v>0.90625</v>
      </c>
      <c r="F161" s="341" t="s">
        <v>1884</v>
      </c>
      <c r="G161" s="343" t="s">
        <v>205</v>
      </c>
      <c r="H161" s="343" t="s">
        <v>1814</v>
      </c>
      <c r="I161" s="347">
        <v>18.600000000000001</v>
      </c>
      <c r="J161" s="347">
        <v>72.44</v>
      </c>
      <c r="K161" s="347">
        <v>1.62</v>
      </c>
      <c r="L161" s="345">
        <v>0.22</v>
      </c>
      <c r="M161" s="347">
        <v>1.7</v>
      </c>
      <c r="N161" s="345">
        <v>0.38</v>
      </c>
      <c r="O161" s="257">
        <f t="shared" si="13"/>
        <v>2.08</v>
      </c>
      <c r="P161" s="347">
        <v>0.05</v>
      </c>
      <c r="Q161" s="345">
        <v>0.46</v>
      </c>
      <c r="R161" s="347">
        <v>0.27</v>
      </c>
      <c r="S161" s="327">
        <v>2.2799999999999998</v>
      </c>
      <c r="T161" s="302">
        <v>0.03</v>
      </c>
      <c r="U161" s="345">
        <v>0.18</v>
      </c>
      <c r="V161" s="345">
        <f>100-98.23</f>
        <v>1.769999999999996</v>
      </c>
      <c r="W161" s="94">
        <f t="shared" si="14"/>
        <v>99.999999999999986</v>
      </c>
      <c r="X161" s="346"/>
      <c r="Y161" s="346"/>
      <c r="Z161" s="54"/>
      <c r="AA161" s="347"/>
      <c r="AB161" s="54"/>
      <c r="AC161" s="55" t="s">
        <v>144</v>
      </c>
      <c r="AD161" s="56" t="s">
        <v>646</v>
      </c>
    </row>
    <row r="162" spans="2:30" ht="18" customHeight="1" x14ac:dyDescent="0.25">
      <c r="B162" s="343" t="s">
        <v>1885</v>
      </c>
      <c r="C162" s="343" t="s">
        <v>139</v>
      </c>
      <c r="D162" s="50">
        <v>0.13541666666666666</v>
      </c>
      <c r="E162" s="50">
        <v>0.17361111111111113</v>
      </c>
      <c r="F162" s="341" t="s">
        <v>1893</v>
      </c>
      <c r="G162" s="343" t="s">
        <v>205</v>
      </c>
      <c r="H162" s="343" t="s">
        <v>1814</v>
      </c>
      <c r="I162" s="347">
        <v>14.73</v>
      </c>
      <c r="J162" s="347">
        <v>76.209999999999994</v>
      </c>
      <c r="K162" s="347">
        <v>1.51</v>
      </c>
      <c r="L162" s="345">
        <v>0.22</v>
      </c>
      <c r="M162" s="347">
        <v>1.61</v>
      </c>
      <c r="N162" s="345">
        <v>0.32</v>
      </c>
      <c r="O162" s="257">
        <f t="shared" si="13"/>
        <v>1.9300000000000002</v>
      </c>
      <c r="P162" s="347">
        <v>0.06</v>
      </c>
      <c r="Q162" s="345">
        <v>0.44</v>
      </c>
      <c r="R162" s="347">
        <v>0.62</v>
      </c>
      <c r="S162" s="327">
        <v>2.29</v>
      </c>
      <c r="T162" s="302">
        <v>0.03</v>
      </c>
      <c r="U162" s="345">
        <v>0.21</v>
      </c>
      <c r="V162" s="345">
        <v>1.75</v>
      </c>
      <c r="W162" s="94">
        <f t="shared" si="14"/>
        <v>100</v>
      </c>
      <c r="X162" s="346"/>
      <c r="Y162" s="346"/>
      <c r="Z162" s="54"/>
      <c r="AA162" s="347"/>
      <c r="AB162" s="54"/>
      <c r="AC162" s="55" t="s">
        <v>144</v>
      </c>
      <c r="AD162" s="56" t="s">
        <v>619</v>
      </c>
    </row>
    <row r="163" spans="2:30" ht="18" customHeight="1" x14ac:dyDescent="0.25">
      <c r="B163" s="343" t="s">
        <v>1885</v>
      </c>
      <c r="C163" s="343" t="s">
        <v>138</v>
      </c>
      <c r="D163" s="50">
        <v>0.43055555555555558</v>
      </c>
      <c r="E163" s="50">
        <v>0.47222222222222227</v>
      </c>
      <c r="F163" s="341" t="s">
        <v>1908</v>
      </c>
      <c r="G163" s="343" t="s">
        <v>205</v>
      </c>
      <c r="H163" s="343" t="s">
        <v>1814</v>
      </c>
      <c r="I163" s="347">
        <v>13.88</v>
      </c>
      <c r="J163" s="347">
        <v>76.239999999999995</v>
      </c>
      <c r="K163" s="347">
        <v>1.51</v>
      </c>
      <c r="L163" s="345">
        <v>0.24</v>
      </c>
      <c r="M163" s="347">
        <v>1.58</v>
      </c>
      <c r="N163" s="345">
        <v>0.32</v>
      </c>
      <c r="O163" s="257">
        <f t="shared" si="13"/>
        <v>1.9000000000000001</v>
      </c>
      <c r="P163" s="347">
        <v>0.08</v>
      </c>
      <c r="Q163" s="345">
        <v>0.5</v>
      </c>
      <c r="R163" s="347">
        <v>0.74</v>
      </c>
      <c r="S163" s="327">
        <v>2.74</v>
      </c>
      <c r="T163" s="302">
        <v>0.02</v>
      </c>
      <c r="U163" s="345">
        <v>0.25</v>
      </c>
      <c r="V163" s="345">
        <v>1.9</v>
      </c>
      <c r="W163" s="94">
        <f t="shared" si="14"/>
        <v>100</v>
      </c>
      <c r="X163" s="346"/>
      <c r="Y163" s="346"/>
      <c r="Z163" s="54"/>
      <c r="AA163" s="347"/>
      <c r="AB163" s="54"/>
      <c r="AC163" s="55" t="s">
        <v>144</v>
      </c>
      <c r="AD163" s="56" t="s">
        <v>621</v>
      </c>
    </row>
    <row r="164" spans="2:30" ht="18" customHeight="1" x14ac:dyDescent="0.25">
      <c r="B164" s="343" t="s">
        <v>1920</v>
      </c>
      <c r="C164" s="343" t="s">
        <v>139</v>
      </c>
      <c r="D164" s="50">
        <v>0.90277777777777779</v>
      </c>
      <c r="E164" s="50">
        <v>0.9375</v>
      </c>
      <c r="F164" s="341" t="s">
        <v>1924</v>
      </c>
      <c r="G164" s="343" t="s">
        <v>205</v>
      </c>
      <c r="H164" s="343" t="s">
        <v>1814</v>
      </c>
      <c r="I164" s="347">
        <v>11.88</v>
      </c>
      <c r="J164" s="347">
        <v>79.8</v>
      </c>
      <c r="K164" s="347">
        <v>0.64</v>
      </c>
      <c r="L164" s="345">
        <v>0.23</v>
      </c>
      <c r="M164" s="347">
        <v>0.25</v>
      </c>
      <c r="N164" s="345">
        <v>0.25</v>
      </c>
      <c r="O164" s="257">
        <v>0.67</v>
      </c>
      <c r="P164" s="347">
        <v>0.08</v>
      </c>
      <c r="Q164" s="345">
        <v>0.67</v>
      </c>
      <c r="R164" s="347">
        <v>0.24</v>
      </c>
      <c r="S164" s="327">
        <v>1.69</v>
      </c>
      <c r="T164" s="302">
        <v>0.05</v>
      </c>
      <c r="U164" s="345">
        <v>0.25</v>
      </c>
      <c r="V164" s="345">
        <v>3.97</v>
      </c>
      <c r="W164" s="94">
        <f t="shared" si="14"/>
        <v>99.999999999999986</v>
      </c>
      <c r="X164" s="346"/>
      <c r="Y164" s="346"/>
      <c r="Z164" s="54"/>
      <c r="AA164" s="347"/>
      <c r="AB164" s="54"/>
      <c r="AC164" s="55" t="s">
        <v>144</v>
      </c>
      <c r="AD164" s="56" t="s">
        <v>622</v>
      </c>
    </row>
    <row r="165" spans="2:30" ht="18" customHeight="1" x14ac:dyDescent="0.25">
      <c r="B165" s="343" t="s">
        <v>1920</v>
      </c>
      <c r="C165" s="343" t="s">
        <v>139</v>
      </c>
      <c r="D165" s="50">
        <v>0.1076388888888889</v>
      </c>
      <c r="E165" s="50">
        <v>0.16666666666666666</v>
      </c>
      <c r="F165" s="341" t="s">
        <v>1933</v>
      </c>
      <c r="G165" s="343" t="s">
        <v>205</v>
      </c>
      <c r="H165" s="343" t="s">
        <v>1814</v>
      </c>
      <c r="I165" s="347">
        <v>11.32</v>
      </c>
      <c r="J165" s="347">
        <v>81.180000000000007</v>
      </c>
      <c r="K165" s="347">
        <v>1.73</v>
      </c>
      <c r="L165" s="345">
        <v>0.22</v>
      </c>
      <c r="M165" s="347">
        <v>1.49</v>
      </c>
      <c r="N165" s="345">
        <v>0.22</v>
      </c>
      <c r="O165" s="257"/>
      <c r="P165" s="347">
        <v>7.0000000000000007E-2</v>
      </c>
      <c r="Q165" s="345">
        <v>0.65</v>
      </c>
      <c r="R165" s="347">
        <v>0.28000000000000003</v>
      </c>
      <c r="S165" s="327">
        <v>1</v>
      </c>
      <c r="T165" s="302">
        <v>0.09</v>
      </c>
      <c r="U165" s="345">
        <v>0.25</v>
      </c>
      <c r="V165" s="345">
        <v>1.5</v>
      </c>
      <c r="W165" s="94">
        <f t="shared" si="14"/>
        <v>100</v>
      </c>
      <c r="X165" s="346"/>
      <c r="Y165" s="346"/>
      <c r="Z165" s="54"/>
      <c r="AA165" s="347"/>
      <c r="AB165" s="54"/>
      <c r="AC165" s="55" t="s">
        <v>144</v>
      </c>
      <c r="AD165" s="56" t="s">
        <v>625</v>
      </c>
    </row>
    <row r="166" spans="2:30" ht="18" customHeight="1" x14ac:dyDescent="0.25">
      <c r="B166" s="343" t="s">
        <v>1920</v>
      </c>
      <c r="C166" s="343" t="s">
        <v>138</v>
      </c>
      <c r="D166" s="50">
        <v>0.35416666666666669</v>
      </c>
      <c r="E166" s="50">
        <v>0.40277777777777773</v>
      </c>
      <c r="F166" s="341" t="s">
        <v>1938</v>
      </c>
      <c r="G166" s="343" t="s">
        <v>205</v>
      </c>
      <c r="H166" s="343" t="s">
        <v>1814</v>
      </c>
      <c r="I166" s="347">
        <v>10.99</v>
      </c>
      <c r="J166" s="347">
        <v>78.63</v>
      </c>
      <c r="K166" s="347">
        <v>1.39</v>
      </c>
      <c r="L166" s="345">
        <v>0.25</v>
      </c>
      <c r="M166" s="347">
        <v>1.57</v>
      </c>
      <c r="N166" s="345">
        <v>0.3</v>
      </c>
      <c r="O166" s="257">
        <f>M166+N166</f>
        <v>1.87</v>
      </c>
      <c r="P166" s="347">
        <v>0.13</v>
      </c>
      <c r="Q166" s="345">
        <v>0.97</v>
      </c>
      <c r="R166" s="347">
        <v>0.35</v>
      </c>
      <c r="S166" s="327">
        <v>2.76</v>
      </c>
      <c r="T166" s="302">
        <v>0.02</v>
      </c>
      <c r="U166" s="345">
        <v>0.32</v>
      </c>
      <c r="V166" s="345">
        <v>2.3199999999999998</v>
      </c>
      <c r="W166" s="94">
        <f t="shared" si="14"/>
        <v>99.999999999999986</v>
      </c>
      <c r="X166" s="346"/>
      <c r="Y166" s="346"/>
      <c r="Z166" s="54"/>
      <c r="AA166" s="347"/>
      <c r="AB166" s="54"/>
      <c r="AC166" s="55" t="s">
        <v>144</v>
      </c>
      <c r="AD166" s="56" t="s">
        <v>637</v>
      </c>
    </row>
    <row r="167" spans="2:30" ht="18" customHeight="1" x14ac:dyDescent="0.25">
      <c r="B167" s="343" t="s">
        <v>1920</v>
      </c>
      <c r="C167" s="343" t="s">
        <v>139</v>
      </c>
      <c r="D167" s="50">
        <v>0.86458333333333337</v>
      </c>
      <c r="E167" s="50">
        <v>0.9375</v>
      </c>
      <c r="F167" s="341" t="s">
        <v>1959</v>
      </c>
      <c r="G167" s="343" t="s">
        <v>205</v>
      </c>
      <c r="H167" s="343" t="s">
        <v>1814</v>
      </c>
      <c r="I167" s="347">
        <v>10.15</v>
      </c>
      <c r="J167" s="347">
        <v>80.900000000000006</v>
      </c>
      <c r="K167" s="347">
        <v>0.57999999999999996</v>
      </c>
      <c r="L167" s="345">
        <v>0.23</v>
      </c>
      <c r="M167" s="347">
        <v>1.45</v>
      </c>
      <c r="N167" s="345">
        <v>0.26</v>
      </c>
      <c r="O167" s="257">
        <v>1.71</v>
      </c>
      <c r="P167" s="347">
        <v>0.1</v>
      </c>
      <c r="Q167" s="345">
        <v>0.13</v>
      </c>
      <c r="R167" s="347">
        <v>0.52</v>
      </c>
      <c r="S167" s="327">
        <v>1.88</v>
      </c>
      <c r="T167" s="302">
        <v>0.01</v>
      </c>
      <c r="U167" s="345">
        <v>0.3</v>
      </c>
      <c r="V167" s="345">
        <v>3.49</v>
      </c>
      <c r="W167" s="94">
        <f t="shared" si="14"/>
        <v>100.00000000000001</v>
      </c>
      <c r="X167" s="346"/>
      <c r="Y167" s="346"/>
      <c r="Z167" s="54"/>
      <c r="AA167" s="347"/>
      <c r="AB167" s="54"/>
      <c r="AC167" s="55" t="s">
        <v>144</v>
      </c>
      <c r="AD167" s="56" t="s">
        <v>234</v>
      </c>
    </row>
    <row r="168" spans="2:30" ht="18" customHeight="1" x14ac:dyDescent="0.25">
      <c r="B168" s="343" t="s">
        <v>1960</v>
      </c>
      <c r="C168" s="343" t="s">
        <v>139</v>
      </c>
      <c r="D168" s="50">
        <v>5.2083333333333336E-2</v>
      </c>
      <c r="E168" s="50">
        <v>9.0277777777777776E-2</v>
      </c>
      <c r="F168" s="341" t="s">
        <v>1961</v>
      </c>
      <c r="G168" s="343" t="s">
        <v>205</v>
      </c>
      <c r="H168" s="343" t="s">
        <v>1814</v>
      </c>
      <c r="I168" s="347">
        <v>2.6</v>
      </c>
      <c r="J168" s="347">
        <v>87.7</v>
      </c>
      <c r="K168" s="347">
        <v>1.74</v>
      </c>
      <c r="L168" s="345">
        <v>0.33</v>
      </c>
      <c r="M168" s="347">
        <v>1.34</v>
      </c>
      <c r="N168" s="345">
        <v>0.18</v>
      </c>
      <c r="O168" s="257">
        <v>1.52</v>
      </c>
      <c r="P168" s="347">
        <v>0.15</v>
      </c>
      <c r="Q168" s="345">
        <v>1.1499999999999999</v>
      </c>
      <c r="R168" s="347">
        <v>0.2</v>
      </c>
      <c r="S168" s="327">
        <v>2.7</v>
      </c>
      <c r="T168" s="302">
        <v>0.02</v>
      </c>
      <c r="U168" s="345">
        <v>0.44</v>
      </c>
      <c r="V168" s="345">
        <v>1.45</v>
      </c>
      <c r="W168" s="94">
        <f t="shared" si="14"/>
        <v>100</v>
      </c>
      <c r="X168" s="346"/>
      <c r="Y168" s="346"/>
      <c r="Z168" s="54"/>
      <c r="AA168" s="347"/>
      <c r="AB168" s="54"/>
      <c r="AC168" s="55" t="s">
        <v>144</v>
      </c>
      <c r="AD168" s="56" t="s">
        <v>234</v>
      </c>
    </row>
    <row r="169" spans="2:30" ht="18" customHeight="1" x14ac:dyDescent="0.25">
      <c r="B169" s="343" t="s">
        <v>1960</v>
      </c>
      <c r="C169" s="343" t="s">
        <v>138</v>
      </c>
      <c r="D169" s="50">
        <v>0.33333333333333331</v>
      </c>
      <c r="E169" s="50">
        <v>0.41666666666666669</v>
      </c>
      <c r="F169" s="341" t="s">
        <v>1969</v>
      </c>
      <c r="G169" s="343" t="s">
        <v>205</v>
      </c>
      <c r="H169" s="343" t="s">
        <v>1814</v>
      </c>
      <c r="I169" s="347">
        <v>1.46</v>
      </c>
      <c r="J169" s="347">
        <v>87.36</v>
      </c>
      <c r="K169" s="347">
        <v>1.85</v>
      </c>
      <c r="L169" s="345">
        <v>0.39</v>
      </c>
      <c r="M169" s="347">
        <v>1.17</v>
      </c>
      <c r="N169" s="345">
        <v>0.15</v>
      </c>
      <c r="O169" s="257">
        <f>M169+N169</f>
        <v>1.3199999999999998</v>
      </c>
      <c r="P169" s="347">
        <v>0.18</v>
      </c>
      <c r="Q169" s="345">
        <v>1.25</v>
      </c>
      <c r="R169" s="347">
        <v>0.43</v>
      </c>
      <c r="S169" s="327">
        <v>2.71</v>
      </c>
      <c r="T169" s="302">
        <v>0.01</v>
      </c>
      <c r="U169" s="345">
        <v>0.48</v>
      </c>
      <c r="V169" s="345">
        <v>2.56</v>
      </c>
      <c r="W169" s="94">
        <f t="shared" si="14"/>
        <v>100</v>
      </c>
      <c r="X169" s="346"/>
      <c r="Y169" s="346"/>
      <c r="Z169" s="54"/>
      <c r="AA169" s="347"/>
      <c r="AB169" s="54"/>
      <c r="AC169" s="55" t="s">
        <v>144</v>
      </c>
      <c r="AD169" s="56" t="s">
        <v>234</v>
      </c>
    </row>
    <row r="170" spans="2:30" ht="18" customHeight="1" x14ac:dyDescent="0.25">
      <c r="B170" s="343" t="s">
        <v>2038</v>
      </c>
      <c r="C170" s="343" t="s">
        <v>139</v>
      </c>
      <c r="D170" s="50">
        <v>0.20833333333333334</v>
      </c>
      <c r="E170" s="50">
        <v>0.25</v>
      </c>
      <c r="F170" s="341" t="s">
        <v>2048</v>
      </c>
      <c r="G170" s="343" t="s">
        <v>211</v>
      </c>
      <c r="H170" s="343" t="s">
        <v>1814</v>
      </c>
      <c r="I170" s="347"/>
      <c r="J170" s="347"/>
      <c r="K170" s="347"/>
      <c r="L170" s="345"/>
      <c r="M170" s="347"/>
      <c r="N170" s="345"/>
      <c r="O170" s="257"/>
      <c r="P170" s="347"/>
      <c r="Q170" s="345"/>
      <c r="R170" s="347"/>
      <c r="S170" s="327"/>
      <c r="T170" s="302"/>
      <c r="U170" s="345"/>
      <c r="V170" s="345"/>
      <c r="W170" s="94"/>
      <c r="X170" s="346">
        <v>325</v>
      </c>
      <c r="Y170" s="346">
        <v>281</v>
      </c>
      <c r="Z170" s="54"/>
      <c r="AA170" s="347"/>
      <c r="AB170" s="54"/>
      <c r="AC170" s="55" t="s">
        <v>144</v>
      </c>
      <c r="AD170" s="56" t="s">
        <v>213</v>
      </c>
    </row>
    <row r="171" spans="2:30" ht="18" customHeight="1" x14ac:dyDescent="0.25">
      <c r="B171" s="343" t="s">
        <v>2038</v>
      </c>
      <c r="C171" s="343" t="s">
        <v>138</v>
      </c>
      <c r="D171" s="50">
        <v>0.34027777777777773</v>
      </c>
      <c r="E171" s="50">
        <v>0.35416666666666669</v>
      </c>
      <c r="F171" s="341" t="s">
        <v>2049</v>
      </c>
      <c r="G171" s="343" t="s">
        <v>211</v>
      </c>
      <c r="H171" s="343" t="s">
        <v>1814</v>
      </c>
      <c r="I171" s="347"/>
      <c r="J171" s="347"/>
      <c r="K171" s="347"/>
      <c r="L171" s="345"/>
      <c r="M171" s="347"/>
      <c r="N171" s="345"/>
      <c r="O171" s="257"/>
      <c r="P171" s="347"/>
      <c r="Q171" s="345"/>
      <c r="R171" s="347"/>
      <c r="S171" s="327"/>
      <c r="T171" s="302"/>
      <c r="U171" s="345"/>
      <c r="V171" s="345"/>
      <c r="W171" s="94"/>
      <c r="X171" s="346"/>
      <c r="Y171" s="346"/>
      <c r="Z171" s="54">
        <v>8.89</v>
      </c>
      <c r="AA171" s="347"/>
      <c r="AB171" s="54"/>
      <c r="AC171" s="55" t="s">
        <v>144</v>
      </c>
      <c r="AD171" s="56" t="s">
        <v>666</v>
      </c>
    </row>
    <row r="172" spans="2:30" ht="18" customHeight="1" x14ac:dyDescent="0.25">
      <c r="B172" s="343" t="s">
        <v>2038</v>
      </c>
      <c r="C172" s="343" t="s">
        <v>138</v>
      </c>
      <c r="D172" s="50">
        <v>0.52083333333333337</v>
      </c>
      <c r="E172" s="50">
        <v>0.54166666666666663</v>
      </c>
      <c r="F172" s="341" t="s">
        <v>2055</v>
      </c>
      <c r="G172" s="343" t="s">
        <v>211</v>
      </c>
      <c r="H172" s="343" t="s">
        <v>1814</v>
      </c>
      <c r="I172" s="347"/>
      <c r="J172" s="347"/>
      <c r="K172" s="347"/>
      <c r="L172" s="345"/>
      <c r="M172" s="347"/>
      <c r="N172" s="345"/>
      <c r="O172" s="257"/>
      <c r="P172" s="347"/>
      <c r="Q172" s="345"/>
      <c r="R172" s="347"/>
      <c r="S172" s="327"/>
      <c r="T172" s="302"/>
      <c r="U172" s="345"/>
      <c r="V172" s="345"/>
      <c r="W172" s="94"/>
      <c r="X172" s="346"/>
      <c r="Y172" s="346"/>
      <c r="Z172" s="54">
        <v>8.7200000000000006</v>
      </c>
      <c r="AA172" s="347"/>
      <c r="AB172" s="54"/>
      <c r="AC172" s="55" t="s">
        <v>144</v>
      </c>
      <c r="AD172" s="56" t="s">
        <v>666</v>
      </c>
    </row>
    <row r="173" spans="2:30" ht="18" customHeight="1" x14ac:dyDescent="0.25">
      <c r="B173" s="343"/>
      <c r="C173" s="343"/>
      <c r="D173" s="50"/>
      <c r="E173" s="50"/>
      <c r="F173" s="341"/>
      <c r="G173" s="343"/>
      <c r="H173" s="343"/>
      <c r="I173" s="347"/>
      <c r="J173" s="347"/>
      <c r="K173" s="347"/>
      <c r="L173" s="345"/>
      <c r="M173" s="347"/>
      <c r="N173" s="345"/>
      <c r="O173" s="257"/>
      <c r="P173" s="347"/>
      <c r="Q173" s="345"/>
      <c r="R173" s="347"/>
      <c r="S173" s="327"/>
      <c r="T173" s="302"/>
      <c r="U173" s="345"/>
      <c r="V173" s="345"/>
      <c r="W173" s="94"/>
      <c r="X173" s="346"/>
      <c r="Y173" s="346"/>
      <c r="Z173" s="54"/>
      <c r="AA173" s="347"/>
      <c r="AB173" s="54"/>
      <c r="AC173" s="55"/>
      <c r="AD173" s="56"/>
    </row>
    <row r="174" spans="2:30" ht="18" customHeight="1" x14ac:dyDescent="0.25">
      <c r="B174" s="69"/>
      <c r="C174" s="607"/>
      <c r="D174" s="608"/>
      <c r="E174" s="608"/>
      <c r="F174" s="608"/>
      <c r="G174" s="609"/>
      <c r="H174" s="348" t="s">
        <v>1929</v>
      </c>
      <c r="I174" s="71"/>
      <c r="J174" s="71"/>
      <c r="K174" s="71"/>
      <c r="L174" s="71"/>
      <c r="M174" s="71"/>
      <c r="N174" s="71"/>
      <c r="O174" s="257">
        <f>M174+N174</f>
        <v>0</v>
      </c>
      <c r="P174" s="84"/>
      <c r="Q174" s="84"/>
      <c r="R174" s="84"/>
      <c r="S174" s="326"/>
      <c r="T174" s="301"/>
      <c r="U174" s="71"/>
      <c r="V174" s="345"/>
      <c r="W174" s="94">
        <f t="shared" ref="W174:W189" si="15">(U174+T174+S174+R174+Q174+P174+N174+M174+L174+K174+J174+I174+V174)</f>
        <v>0</v>
      </c>
      <c r="X174" s="71"/>
      <c r="Y174" s="71"/>
      <c r="Z174" s="71"/>
      <c r="AA174" s="71"/>
      <c r="AB174" s="71"/>
      <c r="AC174" s="72"/>
      <c r="AD174" s="85"/>
    </row>
    <row r="175" spans="2:30" ht="18" customHeight="1" x14ac:dyDescent="0.25">
      <c r="B175" s="343" t="s">
        <v>1920</v>
      </c>
      <c r="C175" s="343" t="s">
        <v>139</v>
      </c>
      <c r="D175" s="50">
        <v>0.1076388888888889</v>
      </c>
      <c r="E175" s="50">
        <v>0.16666666666666666</v>
      </c>
      <c r="F175" s="341" t="s">
        <v>1930</v>
      </c>
      <c r="G175" s="343" t="s">
        <v>212</v>
      </c>
      <c r="H175" s="343" t="s">
        <v>1929</v>
      </c>
      <c r="I175" s="347">
        <v>55.93</v>
      </c>
      <c r="J175" s="347">
        <v>34.880000000000003</v>
      </c>
      <c r="K175" s="347">
        <v>0.77</v>
      </c>
      <c r="L175" s="345">
        <v>0.06</v>
      </c>
      <c r="M175" s="347">
        <v>0.84</v>
      </c>
      <c r="N175" s="345"/>
      <c r="O175" s="257">
        <f>M175+N175</f>
        <v>0.84</v>
      </c>
      <c r="P175" s="347"/>
      <c r="Q175" s="345"/>
      <c r="R175" s="347"/>
      <c r="S175" s="327">
        <v>0.05</v>
      </c>
      <c r="T175" s="302"/>
      <c r="U175" s="345"/>
      <c r="V175" s="345">
        <v>7.47</v>
      </c>
      <c r="W175" s="94">
        <f t="shared" si="15"/>
        <v>100</v>
      </c>
      <c r="X175" s="346"/>
      <c r="Y175" s="346"/>
      <c r="Z175" s="54"/>
      <c r="AA175" s="347"/>
      <c r="AB175" s="54"/>
      <c r="AC175" s="55" t="s">
        <v>144</v>
      </c>
      <c r="AD175" s="56" t="s">
        <v>757</v>
      </c>
    </row>
    <row r="176" spans="2:30" ht="18" customHeight="1" x14ac:dyDescent="0.25">
      <c r="B176" s="343" t="s">
        <v>1920</v>
      </c>
      <c r="C176" s="343" t="s">
        <v>138</v>
      </c>
      <c r="D176" s="50">
        <v>0.35416666666666669</v>
      </c>
      <c r="E176" s="50">
        <v>0.41666666666666669</v>
      </c>
      <c r="F176" s="341" t="s">
        <v>1940</v>
      </c>
      <c r="G176" s="343" t="s">
        <v>212</v>
      </c>
      <c r="H176" s="343" t="s">
        <v>1929</v>
      </c>
      <c r="I176" s="347">
        <v>50.41</v>
      </c>
      <c r="J176" s="347">
        <v>40.9</v>
      </c>
      <c r="K176" s="347">
        <v>5.03</v>
      </c>
      <c r="L176" s="345">
        <v>0.4</v>
      </c>
      <c r="M176" s="347">
        <v>1.05</v>
      </c>
      <c r="N176" s="345">
        <v>0.13</v>
      </c>
      <c r="O176" s="257">
        <f>M176+N176</f>
        <v>1.1800000000000002</v>
      </c>
      <c r="P176" s="347">
        <v>0.03</v>
      </c>
      <c r="Q176" s="345">
        <v>0.15</v>
      </c>
      <c r="R176" s="347">
        <v>0.09</v>
      </c>
      <c r="S176" s="327">
        <v>0.92</v>
      </c>
      <c r="T176" s="302">
        <v>0.02</v>
      </c>
      <c r="U176" s="345">
        <v>0.05</v>
      </c>
      <c r="V176" s="345">
        <v>0.82</v>
      </c>
      <c r="W176" s="94">
        <f t="shared" si="15"/>
        <v>99.999999999999986</v>
      </c>
      <c r="X176" s="346"/>
      <c r="Y176" s="346"/>
      <c r="Z176" s="54"/>
      <c r="AA176" s="347"/>
      <c r="AB176" s="54"/>
      <c r="AC176" s="55" t="s">
        <v>144</v>
      </c>
      <c r="AD176" s="56" t="s">
        <v>758</v>
      </c>
    </row>
    <row r="177" spans="2:30" ht="18" customHeight="1" x14ac:dyDescent="0.25">
      <c r="B177" s="343" t="s">
        <v>1920</v>
      </c>
      <c r="C177" s="343" t="s">
        <v>137</v>
      </c>
      <c r="D177" s="50">
        <v>0.61111111111111105</v>
      </c>
      <c r="E177" s="50">
        <v>0.66666666666666663</v>
      </c>
      <c r="F177" s="341" t="s">
        <v>1950</v>
      </c>
      <c r="G177" s="343" t="s">
        <v>212</v>
      </c>
      <c r="H177" s="343" t="s">
        <v>1929</v>
      </c>
      <c r="I177" s="347">
        <v>43.64</v>
      </c>
      <c r="J177" s="347">
        <v>48.28</v>
      </c>
      <c r="K177" s="347">
        <v>4.17</v>
      </c>
      <c r="L177" s="345">
        <v>0.35</v>
      </c>
      <c r="M177" s="347">
        <v>1.18</v>
      </c>
      <c r="N177" s="345">
        <v>0.19</v>
      </c>
      <c r="O177" s="257">
        <f>M177+N177</f>
        <v>1.3699999999999999</v>
      </c>
      <c r="P177" s="347">
        <v>0.03</v>
      </c>
      <c r="Q177" s="345">
        <v>0.17</v>
      </c>
      <c r="R177" s="347">
        <v>0.11</v>
      </c>
      <c r="S177" s="327">
        <v>1.22</v>
      </c>
      <c r="T177" s="302">
        <v>0.02</v>
      </c>
      <c r="U177" s="345">
        <v>7.0000000000000007E-2</v>
      </c>
      <c r="V177" s="345">
        <f>100-99.43</f>
        <v>0.56999999999999318</v>
      </c>
      <c r="W177" s="94">
        <f t="shared" si="15"/>
        <v>100</v>
      </c>
      <c r="X177" s="346"/>
      <c r="Y177" s="346"/>
      <c r="Z177" s="54"/>
      <c r="AA177" s="347"/>
      <c r="AB177" s="54"/>
      <c r="AC177" s="55" t="s">
        <v>144</v>
      </c>
      <c r="AD177" s="56" t="s">
        <v>760</v>
      </c>
    </row>
    <row r="178" spans="2:30" ht="18" customHeight="1" x14ac:dyDescent="0.25">
      <c r="B178" s="343" t="s">
        <v>1920</v>
      </c>
      <c r="C178" s="343" t="s">
        <v>139</v>
      </c>
      <c r="D178" s="50">
        <v>0.86458333333333337</v>
      </c>
      <c r="E178" s="50">
        <v>0.9375</v>
      </c>
      <c r="F178" s="341" t="s">
        <v>1958</v>
      </c>
      <c r="G178" s="343" t="s">
        <v>212</v>
      </c>
      <c r="H178" s="343" t="s">
        <v>1929</v>
      </c>
      <c r="I178" s="347">
        <v>31.06</v>
      </c>
      <c r="J178" s="347">
        <v>61.68</v>
      </c>
      <c r="K178" s="347">
        <v>1.97</v>
      </c>
      <c r="L178" s="345">
        <v>0.26</v>
      </c>
      <c r="M178" s="347">
        <v>1.06</v>
      </c>
      <c r="N178" s="345">
        <v>0.02</v>
      </c>
      <c r="O178" s="257">
        <v>1.08</v>
      </c>
      <c r="P178" s="347">
        <v>0.11</v>
      </c>
      <c r="Q178" s="345">
        <v>0.13</v>
      </c>
      <c r="R178" s="347">
        <v>0.11</v>
      </c>
      <c r="S178" s="327">
        <v>1.5</v>
      </c>
      <c r="T178" s="302"/>
      <c r="U178" s="345">
        <v>0.08</v>
      </c>
      <c r="V178" s="345">
        <v>2.02</v>
      </c>
      <c r="W178" s="94">
        <f t="shared" si="15"/>
        <v>100</v>
      </c>
      <c r="X178" s="346"/>
      <c r="Y178" s="346"/>
      <c r="Z178" s="54"/>
      <c r="AA178" s="347"/>
      <c r="AB178" s="54"/>
      <c r="AC178" s="55" t="s">
        <v>144</v>
      </c>
      <c r="AD178" s="56" t="s">
        <v>643</v>
      </c>
    </row>
    <row r="179" spans="2:30" ht="18" customHeight="1" x14ac:dyDescent="0.25">
      <c r="B179" s="343" t="s">
        <v>1960</v>
      </c>
      <c r="C179" s="343" t="s">
        <v>139</v>
      </c>
      <c r="D179" s="50">
        <v>8.3333333333333329E-2</v>
      </c>
      <c r="E179" s="50">
        <v>0.14583333333333334</v>
      </c>
      <c r="F179" s="341" t="s">
        <v>1964</v>
      </c>
      <c r="G179" s="343" t="s">
        <v>212</v>
      </c>
      <c r="H179" s="343" t="s">
        <v>1929</v>
      </c>
      <c r="I179" s="347">
        <v>19.59</v>
      </c>
      <c r="J179" s="347">
        <v>71.31</v>
      </c>
      <c r="K179" s="347">
        <v>1.1599999999999999</v>
      </c>
      <c r="L179" s="345">
        <v>0.23</v>
      </c>
      <c r="M179" s="347">
        <v>1.07</v>
      </c>
      <c r="N179" s="345">
        <v>0.13</v>
      </c>
      <c r="O179" s="257">
        <v>1.2</v>
      </c>
      <c r="P179" s="347">
        <v>0.05</v>
      </c>
      <c r="Q179" s="345">
        <v>0.24</v>
      </c>
      <c r="R179" s="347">
        <v>0.15</v>
      </c>
      <c r="S179" s="327">
        <v>2.798</v>
      </c>
      <c r="T179" s="302">
        <v>0.05</v>
      </c>
      <c r="U179" s="345">
        <v>0.12</v>
      </c>
      <c r="V179" s="345">
        <v>3.1</v>
      </c>
      <c r="W179" s="94">
        <f t="shared" si="15"/>
        <v>99.998000000000005</v>
      </c>
      <c r="X179" s="346"/>
      <c r="Y179" s="346"/>
      <c r="Z179" s="54"/>
      <c r="AA179" s="347"/>
      <c r="AB179" s="54"/>
      <c r="AC179" s="55" t="s">
        <v>144</v>
      </c>
      <c r="AD179" s="56" t="s">
        <v>644</v>
      </c>
    </row>
    <row r="180" spans="2:30" ht="18" customHeight="1" x14ac:dyDescent="0.25">
      <c r="B180" s="343" t="s">
        <v>1960</v>
      </c>
      <c r="C180" s="343" t="s">
        <v>138</v>
      </c>
      <c r="D180" s="50">
        <v>0.33333333333333331</v>
      </c>
      <c r="E180" s="50">
        <v>0.4236111111111111</v>
      </c>
      <c r="F180" s="341" t="s">
        <v>1970</v>
      </c>
      <c r="G180" s="343" t="s">
        <v>212</v>
      </c>
      <c r="H180" s="343" t="s">
        <v>1929</v>
      </c>
      <c r="I180" s="347">
        <v>17.41</v>
      </c>
      <c r="J180" s="347">
        <v>73.099999999999994</v>
      </c>
      <c r="K180" s="347">
        <v>1.24</v>
      </c>
      <c r="L180" s="345">
        <v>0.24</v>
      </c>
      <c r="M180" s="347">
        <v>1.1100000000000001</v>
      </c>
      <c r="N180" s="345">
        <v>0.11</v>
      </c>
      <c r="O180" s="257">
        <f t="shared" ref="O180:O189" si="16">M180+N180</f>
        <v>1.2200000000000002</v>
      </c>
      <c r="P180" s="347">
        <v>0.05</v>
      </c>
      <c r="Q180" s="345">
        <v>0.21</v>
      </c>
      <c r="R180" s="347">
        <v>0.31</v>
      </c>
      <c r="S180" s="327">
        <v>3.46</v>
      </c>
      <c r="T180" s="302">
        <v>0.06</v>
      </c>
      <c r="U180" s="345">
        <v>0.17</v>
      </c>
      <c r="V180" s="345">
        <v>2.5299999999999998</v>
      </c>
      <c r="W180" s="94">
        <f t="shared" si="15"/>
        <v>100</v>
      </c>
      <c r="X180" s="346"/>
      <c r="Y180" s="346"/>
      <c r="Z180" s="54"/>
      <c r="AA180" s="347"/>
      <c r="AB180" s="54"/>
      <c r="AC180" s="55" t="s">
        <v>144</v>
      </c>
      <c r="AD180" s="56" t="s">
        <v>645</v>
      </c>
    </row>
    <row r="181" spans="2:30" ht="18" customHeight="1" x14ac:dyDescent="0.25">
      <c r="B181" s="343" t="s">
        <v>1960</v>
      </c>
      <c r="C181" s="343" t="s">
        <v>137</v>
      </c>
      <c r="D181" s="50">
        <v>0.69444444444444453</v>
      </c>
      <c r="E181" s="50">
        <v>0.73958333333333337</v>
      </c>
      <c r="F181" s="341" t="s">
        <v>1979</v>
      </c>
      <c r="G181" s="343" t="s">
        <v>212</v>
      </c>
      <c r="H181" s="343" t="s">
        <v>1929</v>
      </c>
      <c r="I181" s="347">
        <v>16.399999999999999</v>
      </c>
      <c r="J181" s="347">
        <v>76.11</v>
      </c>
      <c r="K181" s="347">
        <v>1.2</v>
      </c>
      <c r="L181" s="345">
        <v>0.23</v>
      </c>
      <c r="M181" s="347">
        <v>1.1299999999999999</v>
      </c>
      <c r="N181" s="345">
        <v>0.12</v>
      </c>
      <c r="O181" s="257">
        <f t="shared" si="16"/>
        <v>1.25</v>
      </c>
      <c r="P181" s="347">
        <v>0.05</v>
      </c>
      <c r="Q181" s="345">
        <v>0.17</v>
      </c>
      <c r="R181" s="347">
        <v>0.31</v>
      </c>
      <c r="S181" s="327">
        <v>2.17</v>
      </c>
      <c r="T181" s="302">
        <v>0.08</v>
      </c>
      <c r="U181" s="345">
        <v>0.13</v>
      </c>
      <c r="V181" s="345">
        <f>100-98.1</f>
        <v>1.9000000000000057</v>
      </c>
      <c r="W181" s="94">
        <f t="shared" si="15"/>
        <v>100</v>
      </c>
      <c r="X181" s="346"/>
      <c r="Y181" s="346"/>
      <c r="Z181" s="54"/>
      <c r="AA181" s="347"/>
      <c r="AB181" s="54"/>
      <c r="AC181" s="55" t="s">
        <v>144</v>
      </c>
      <c r="AD181" s="56" t="s">
        <v>646</v>
      </c>
    </row>
    <row r="182" spans="2:30" ht="18" customHeight="1" x14ac:dyDescent="0.25">
      <c r="B182" s="343" t="s">
        <v>1960</v>
      </c>
      <c r="C182" s="343" t="s">
        <v>137</v>
      </c>
      <c r="D182" s="50">
        <v>0.88888888888888884</v>
      </c>
      <c r="E182" s="50">
        <v>0.9375</v>
      </c>
      <c r="F182" s="341" t="s">
        <v>1980</v>
      </c>
      <c r="G182" s="343" t="s">
        <v>212</v>
      </c>
      <c r="H182" s="343" t="s">
        <v>1929</v>
      </c>
      <c r="I182" s="347">
        <v>14.95</v>
      </c>
      <c r="J182" s="347">
        <v>76.33</v>
      </c>
      <c r="K182" s="347">
        <v>0.98</v>
      </c>
      <c r="L182" s="345">
        <v>0.22</v>
      </c>
      <c r="M182" s="347">
        <v>1.08</v>
      </c>
      <c r="N182" s="345">
        <v>0.15</v>
      </c>
      <c r="O182" s="257">
        <f t="shared" si="16"/>
        <v>1.23</v>
      </c>
      <c r="P182" s="347">
        <v>7.0000000000000007E-2</v>
      </c>
      <c r="Q182" s="345">
        <v>0.42</v>
      </c>
      <c r="R182" s="347">
        <v>0.15</v>
      </c>
      <c r="S182" s="327">
        <v>3.25</v>
      </c>
      <c r="T182" s="302">
        <v>0</v>
      </c>
      <c r="U182" s="345">
        <v>0.18</v>
      </c>
      <c r="V182" s="345">
        <f>100-97.78</f>
        <v>2.2199999999999989</v>
      </c>
      <c r="W182" s="94">
        <f t="shared" si="15"/>
        <v>100</v>
      </c>
      <c r="X182" s="346"/>
      <c r="Y182" s="346"/>
      <c r="Z182" s="54"/>
      <c r="AA182" s="347"/>
      <c r="AB182" s="54"/>
      <c r="AC182" s="55" t="s">
        <v>144</v>
      </c>
      <c r="AD182" s="56" t="s">
        <v>619</v>
      </c>
    </row>
    <row r="183" spans="2:30" ht="18" customHeight="1" x14ac:dyDescent="0.25">
      <c r="B183" s="343" t="s">
        <v>1985</v>
      </c>
      <c r="C183" s="343" t="s">
        <v>139</v>
      </c>
      <c r="D183" s="50">
        <v>0.10416666666666667</v>
      </c>
      <c r="E183" s="50">
        <v>0.16666666666666666</v>
      </c>
      <c r="F183" s="341" t="s">
        <v>1986</v>
      </c>
      <c r="G183" s="343" t="s">
        <v>212</v>
      </c>
      <c r="H183" s="343" t="s">
        <v>1929</v>
      </c>
      <c r="I183" s="347">
        <v>14.7</v>
      </c>
      <c r="J183" s="347">
        <v>77.62</v>
      </c>
      <c r="K183" s="347">
        <v>1.74</v>
      </c>
      <c r="L183" s="345">
        <v>0.21</v>
      </c>
      <c r="M183" s="347">
        <v>1.1000000000000001</v>
      </c>
      <c r="N183" s="345">
        <v>0.15</v>
      </c>
      <c r="O183" s="257">
        <f t="shared" si="16"/>
        <v>1.25</v>
      </c>
      <c r="P183" s="347">
        <v>0.06</v>
      </c>
      <c r="Q183" s="345">
        <v>0.41</v>
      </c>
      <c r="R183" s="347">
        <v>0.12</v>
      </c>
      <c r="S183" s="327">
        <v>2.42</v>
      </c>
      <c r="T183" s="302">
        <v>0.05</v>
      </c>
      <c r="U183" s="345">
        <v>0.15</v>
      </c>
      <c r="V183" s="345">
        <f>100-98.73</f>
        <v>1.269999999999996</v>
      </c>
      <c r="W183" s="94">
        <f t="shared" si="15"/>
        <v>100</v>
      </c>
      <c r="X183" s="346"/>
      <c r="Y183" s="346"/>
      <c r="Z183" s="54"/>
      <c r="AA183" s="347"/>
      <c r="AB183" s="54"/>
      <c r="AC183" s="55" t="s">
        <v>144</v>
      </c>
      <c r="AD183" s="56" t="s">
        <v>621</v>
      </c>
    </row>
    <row r="184" spans="2:30" ht="18" customHeight="1" x14ac:dyDescent="0.25">
      <c r="B184" s="343" t="s">
        <v>1985</v>
      </c>
      <c r="C184" s="343" t="s">
        <v>138</v>
      </c>
      <c r="D184" s="50">
        <v>0.28472222222222221</v>
      </c>
      <c r="E184" s="50">
        <v>0.34027777777777773</v>
      </c>
      <c r="F184" s="341" t="s">
        <v>1988</v>
      </c>
      <c r="G184" s="343" t="s">
        <v>212</v>
      </c>
      <c r="H184" s="343" t="s">
        <v>1929</v>
      </c>
      <c r="I184" s="347">
        <v>14.82</v>
      </c>
      <c r="J184" s="347">
        <v>77.180000000000007</v>
      </c>
      <c r="K184" s="347">
        <v>0.8</v>
      </c>
      <c r="L184" s="345">
        <v>0.18</v>
      </c>
      <c r="M184" s="347">
        <v>1.08</v>
      </c>
      <c r="N184" s="345">
        <v>0.16</v>
      </c>
      <c r="O184" s="257">
        <f t="shared" si="16"/>
        <v>1.24</v>
      </c>
      <c r="P184" s="347">
        <v>0.08</v>
      </c>
      <c r="Q184" s="345">
        <v>0.46</v>
      </c>
      <c r="R184" s="347">
        <v>0.23</v>
      </c>
      <c r="S184" s="327">
        <v>2.89</v>
      </c>
      <c r="T184" s="302">
        <v>0.14000000000000001</v>
      </c>
      <c r="U184" s="345">
        <v>0.15</v>
      </c>
      <c r="V184" s="345">
        <v>1.83</v>
      </c>
      <c r="W184" s="94">
        <f t="shared" si="15"/>
        <v>100.00000000000001</v>
      </c>
      <c r="X184" s="346"/>
      <c r="Y184" s="346"/>
      <c r="Z184" s="54"/>
      <c r="AA184" s="347"/>
      <c r="AB184" s="54"/>
      <c r="AC184" s="55" t="s">
        <v>144</v>
      </c>
      <c r="AD184" s="56" t="s">
        <v>622</v>
      </c>
    </row>
    <row r="185" spans="2:30" ht="18" customHeight="1" x14ac:dyDescent="0.25">
      <c r="B185" s="343" t="s">
        <v>1985</v>
      </c>
      <c r="C185" s="343" t="s">
        <v>137</v>
      </c>
      <c r="D185" s="50">
        <v>0.67361111111111116</v>
      </c>
      <c r="E185" s="50">
        <v>0.72222222222222221</v>
      </c>
      <c r="F185" s="341" t="s">
        <v>1995</v>
      </c>
      <c r="G185" s="343" t="s">
        <v>212</v>
      </c>
      <c r="H185" s="343" t="s">
        <v>1929</v>
      </c>
      <c r="I185" s="347">
        <v>14.73</v>
      </c>
      <c r="J185" s="347">
        <v>76.22</v>
      </c>
      <c r="K185" s="347">
        <v>1.51</v>
      </c>
      <c r="L185" s="345">
        <v>0.22</v>
      </c>
      <c r="M185" s="347">
        <v>1.62</v>
      </c>
      <c r="N185" s="345">
        <v>0.32</v>
      </c>
      <c r="O185" s="257">
        <f t="shared" si="16"/>
        <v>1.9400000000000002</v>
      </c>
      <c r="P185" s="347">
        <v>7.0000000000000007E-2</v>
      </c>
      <c r="Q185" s="345">
        <v>0.44</v>
      </c>
      <c r="R185" s="347">
        <v>0.62</v>
      </c>
      <c r="S185" s="327">
        <v>2.29</v>
      </c>
      <c r="T185" s="302">
        <v>0.03</v>
      </c>
      <c r="U185" s="345">
        <v>0.21</v>
      </c>
      <c r="V185" s="345">
        <v>1.72</v>
      </c>
      <c r="W185" s="94">
        <f t="shared" si="15"/>
        <v>100</v>
      </c>
      <c r="X185" s="346"/>
      <c r="Y185" s="346"/>
      <c r="Z185" s="54"/>
      <c r="AA185" s="347"/>
      <c r="AB185" s="54"/>
      <c r="AC185" s="55" t="s">
        <v>144</v>
      </c>
      <c r="AD185" s="56" t="s">
        <v>625</v>
      </c>
    </row>
    <row r="186" spans="2:30" ht="18" customHeight="1" x14ac:dyDescent="0.25">
      <c r="B186" s="343" t="s">
        <v>1985</v>
      </c>
      <c r="C186" s="343" t="s">
        <v>137</v>
      </c>
      <c r="D186" s="50">
        <v>0.88541666666666663</v>
      </c>
      <c r="E186" s="50">
        <v>0.92361111111111116</v>
      </c>
      <c r="F186" s="341" t="s">
        <v>2002</v>
      </c>
      <c r="G186" s="343" t="s">
        <v>212</v>
      </c>
      <c r="H186" s="343" t="s">
        <v>1929</v>
      </c>
      <c r="I186" s="347">
        <v>12.95</v>
      </c>
      <c r="J186" s="347">
        <v>76.58</v>
      </c>
      <c r="K186" s="347">
        <v>1.49</v>
      </c>
      <c r="L186" s="345">
        <v>0.21</v>
      </c>
      <c r="M186" s="347">
        <v>1.32</v>
      </c>
      <c r="N186" s="345">
        <v>0.21</v>
      </c>
      <c r="O186" s="257">
        <f t="shared" si="16"/>
        <v>1.53</v>
      </c>
      <c r="P186" s="347">
        <v>0.09</v>
      </c>
      <c r="Q186" s="345">
        <v>0.7</v>
      </c>
      <c r="R186" s="347">
        <v>0.32</v>
      </c>
      <c r="S186" s="327">
        <v>4.09</v>
      </c>
      <c r="T186" s="302">
        <v>7.0000000000000007E-2</v>
      </c>
      <c r="U186" s="345">
        <v>0.19</v>
      </c>
      <c r="V186" s="345">
        <f>100-98.22</f>
        <v>1.7800000000000011</v>
      </c>
      <c r="W186" s="94">
        <f t="shared" si="15"/>
        <v>100</v>
      </c>
      <c r="X186" s="346"/>
      <c r="Y186" s="346"/>
      <c r="Z186" s="54"/>
      <c r="AA186" s="347"/>
      <c r="AB186" s="54"/>
      <c r="AC186" s="55" t="s">
        <v>144</v>
      </c>
      <c r="AD186" s="56" t="s">
        <v>637</v>
      </c>
    </row>
    <row r="187" spans="2:30" ht="18" customHeight="1" x14ac:dyDescent="0.25">
      <c r="B187" s="343" t="s">
        <v>2004</v>
      </c>
      <c r="C187" s="343" t="s">
        <v>139</v>
      </c>
      <c r="D187" s="50">
        <v>0.1875</v>
      </c>
      <c r="E187" s="50">
        <v>0.22916666666666666</v>
      </c>
      <c r="F187" s="341" t="s">
        <v>2010</v>
      </c>
      <c r="G187" s="343" t="s">
        <v>212</v>
      </c>
      <c r="H187" s="343" t="s">
        <v>1929</v>
      </c>
      <c r="I187" s="347">
        <v>12.08</v>
      </c>
      <c r="J187" s="347">
        <v>80.180000000000007</v>
      </c>
      <c r="K187" s="347">
        <v>1.51</v>
      </c>
      <c r="L187" s="345">
        <v>0.21</v>
      </c>
      <c r="M187" s="347">
        <v>1.24</v>
      </c>
      <c r="N187" s="345">
        <v>0.17</v>
      </c>
      <c r="O187" s="257">
        <f t="shared" si="16"/>
        <v>1.41</v>
      </c>
      <c r="P187" s="347">
        <v>7.0000000000000007E-2</v>
      </c>
      <c r="Q187" s="345">
        <v>0.54</v>
      </c>
      <c r="R187" s="347">
        <v>0.17</v>
      </c>
      <c r="S187" s="327">
        <v>2.15</v>
      </c>
      <c r="T187" s="302">
        <v>0.14000000000000001</v>
      </c>
      <c r="U187" s="345">
        <v>0.17</v>
      </c>
      <c r="V187" s="345">
        <f>100-98.63</f>
        <v>1.3700000000000045</v>
      </c>
      <c r="W187" s="94">
        <f t="shared" si="15"/>
        <v>100.00000000000001</v>
      </c>
      <c r="X187" s="346"/>
      <c r="Y187" s="346"/>
      <c r="Z187" s="54"/>
      <c r="AA187" s="347"/>
      <c r="AB187" s="54"/>
      <c r="AC187" s="55" t="s">
        <v>144</v>
      </c>
      <c r="AD187" s="56" t="s">
        <v>234</v>
      </c>
    </row>
    <row r="188" spans="2:30" ht="18" customHeight="1" x14ac:dyDescent="0.25">
      <c r="B188" s="343" t="s">
        <v>2004</v>
      </c>
      <c r="C188" s="343" t="s">
        <v>138</v>
      </c>
      <c r="D188" s="50">
        <v>0.40972222222222227</v>
      </c>
      <c r="E188" s="50">
        <v>0.45833333333333331</v>
      </c>
      <c r="F188" s="341" t="s">
        <v>2011</v>
      </c>
      <c r="G188" s="343" t="s">
        <v>212</v>
      </c>
      <c r="H188" s="343" t="s">
        <v>1929</v>
      </c>
      <c r="I188" s="347">
        <v>3.47</v>
      </c>
      <c r="J188" s="347">
        <v>87.04</v>
      </c>
      <c r="K188" s="347">
        <v>1.72</v>
      </c>
      <c r="L188" s="345">
        <v>0.22</v>
      </c>
      <c r="M188" s="347">
        <v>0.99</v>
      </c>
      <c r="N188" s="345">
        <v>1.2</v>
      </c>
      <c r="O188" s="257">
        <f t="shared" si="16"/>
        <v>2.19</v>
      </c>
      <c r="P188" s="347">
        <v>0.08</v>
      </c>
      <c r="Q188" s="345">
        <v>0.65</v>
      </c>
      <c r="R188" s="347">
        <v>0.21</v>
      </c>
      <c r="S188" s="327">
        <v>2.19</v>
      </c>
      <c r="T188" s="302">
        <v>0.2</v>
      </c>
      <c r="U188" s="345">
        <v>0.21</v>
      </c>
      <c r="V188" s="345">
        <f>100-98.18</f>
        <v>1.8199999999999932</v>
      </c>
      <c r="W188" s="94">
        <f t="shared" si="15"/>
        <v>100</v>
      </c>
      <c r="X188" s="346"/>
      <c r="Y188" s="346"/>
      <c r="Z188" s="54"/>
      <c r="AA188" s="347"/>
      <c r="AB188" s="54"/>
      <c r="AC188" s="55" t="s">
        <v>144</v>
      </c>
      <c r="AD188" s="56" t="s">
        <v>234</v>
      </c>
    </row>
    <row r="189" spans="2:30" ht="18" customHeight="1" x14ac:dyDescent="0.25">
      <c r="B189" s="343" t="s">
        <v>2004</v>
      </c>
      <c r="C189" s="343" t="s">
        <v>137</v>
      </c>
      <c r="D189" s="50">
        <v>0.8125</v>
      </c>
      <c r="E189" s="50">
        <v>0.86805555555555547</v>
      </c>
      <c r="F189" s="341" t="s">
        <v>2015</v>
      </c>
      <c r="G189" s="343" t="s">
        <v>212</v>
      </c>
      <c r="H189" s="343" t="s">
        <v>1929</v>
      </c>
      <c r="I189" s="347">
        <v>1.5</v>
      </c>
      <c r="J189" s="347">
        <v>87.65</v>
      </c>
      <c r="K189" s="347">
        <v>1.81</v>
      </c>
      <c r="L189" s="345">
        <v>0.27</v>
      </c>
      <c r="M189" s="347">
        <v>0.99</v>
      </c>
      <c r="N189" s="345">
        <v>0.15</v>
      </c>
      <c r="O189" s="257">
        <f t="shared" si="16"/>
        <v>1.1399999999999999</v>
      </c>
      <c r="P189" s="347">
        <v>0.16</v>
      </c>
      <c r="Q189" s="345">
        <v>0.93</v>
      </c>
      <c r="R189" s="347">
        <v>0.41</v>
      </c>
      <c r="S189" s="327">
        <v>1.04</v>
      </c>
      <c r="T189" s="302">
        <v>0.01</v>
      </c>
      <c r="U189" s="345">
        <v>0.3</v>
      </c>
      <c r="V189" s="345">
        <v>4.78</v>
      </c>
      <c r="W189" s="94">
        <f t="shared" si="15"/>
        <v>100</v>
      </c>
      <c r="X189" s="346"/>
      <c r="Y189" s="346"/>
      <c r="Z189" s="54"/>
      <c r="AA189" s="347"/>
      <c r="AB189" s="54"/>
      <c r="AC189" s="55" t="s">
        <v>144</v>
      </c>
      <c r="AD189" s="56" t="s">
        <v>234</v>
      </c>
    </row>
    <row r="190" spans="2:30" ht="18" customHeight="1" x14ac:dyDescent="0.25">
      <c r="B190" s="343" t="s">
        <v>2095</v>
      </c>
      <c r="C190" s="343" t="s">
        <v>138</v>
      </c>
      <c r="D190" s="50">
        <v>0.43055555555555558</v>
      </c>
      <c r="E190" s="50">
        <v>0.45833333333333331</v>
      </c>
      <c r="F190" s="341" t="s">
        <v>2102</v>
      </c>
      <c r="G190" s="343" t="s">
        <v>212</v>
      </c>
      <c r="H190" s="343" t="s">
        <v>1929</v>
      </c>
      <c r="I190" s="347"/>
      <c r="J190" s="347"/>
      <c r="K190" s="347"/>
      <c r="L190" s="345"/>
      <c r="M190" s="347"/>
      <c r="N190" s="345"/>
      <c r="O190" s="257"/>
      <c r="P190" s="347"/>
      <c r="Q190" s="345"/>
      <c r="R190" s="347"/>
      <c r="S190" s="327"/>
      <c r="T190" s="302"/>
      <c r="U190" s="345"/>
      <c r="V190" s="345"/>
      <c r="W190" s="94"/>
      <c r="X190" s="346">
        <v>326</v>
      </c>
      <c r="Y190" s="346">
        <v>284</v>
      </c>
      <c r="Z190" s="54"/>
      <c r="AA190" s="347"/>
      <c r="AB190" s="54"/>
      <c r="AC190" s="55" t="s">
        <v>144</v>
      </c>
      <c r="AD190" s="56" t="s">
        <v>213</v>
      </c>
    </row>
    <row r="191" spans="2:30" ht="18" customHeight="1" x14ac:dyDescent="0.25">
      <c r="B191" s="343" t="s">
        <v>2095</v>
      </c>
      <c r="C191" s="343" t="s">
        <v>137</v>
      </c>
      <c r="D191" s="50">
        <v>0.75</v>
      </c>
      <c r="E191" s="50">
        <v>0.77083333333333337</v>
      </c>
      <c r="F191" s="341" t="s">
        <v>2110</v>
      </c>
      <c r="G191" s="343" t="s">
        <v>211</v>
      </c>
      <c r="H191" s="343" t="s">
        <v>1929</v>
      </c>
      <c r="I191" s="347"/>
      <c r="J191" s="347"/>
      <c r="K191" s="347"/>
      <c r="L191" s="345"/>
      <c r="M191" s="347"/>
      <c r="N191" s="345"/>
      <c r="O191" s="257"/>
      <c r="P191" s="347"/>
      <c r="Q191" s="345"/>
      <c r="R191" s="347"/>
      <c r="S191" s="327"/>
      <c r="T191" s="302"/>
      <c r="U191" s="345"/>
      <c r="V191" s="345"/>
      <c r="W191" s="94"/>
      <c r="X191" s="346"/>
      <c r="Y191" s="346"/>
      <c r="Z191" s="54">
        <v>8.8000000000000007</v>
      </c>
      <c r="AA191" s="347"/>
      <c r="AB191" s="54"/>
      <c r="AC191" s="55" t="s">
        <v>2111</v>
      </c>
      <c r="AD191" s="56" t="s">
        <v>2112</v>
      </c>
    </row>
    <row r="192" spans="2:30" ht="18" customHeight="1" x14ac:dyDescent="0.25">
      <c r="B192" s="343" t="s">
        <v>2095</v>
      </c>
      <c r="C192" s="343" t="s">
        <v>137</v>
      </c>
      <c r="D192" s="50">
        <v>0.78125</v>
      </c>
      <c r="E192" s="50">
        <v>0.79861111111111116</v>
      </c>
      <c r="F192" s="341" t="s">
        <v>2113</v>
      </c>
      <c r="G192" s="343" t="s">
        <v>211</v>
      </c>
      <c r="H192" s="343" t="s">
        <v>1929</v>
      </c>
      <c r="I192" s="347"/>
      <c r="J192" s="347"/>
      <c r="K192" s="347"/>
      <c r="L192" s="345"/>
      <c r="M192" s="347"/>
      <c r="N192" s="345"/>
      <c r="O192" s="257"/>
      <c r="P192" s="347"/>
      <c r="Q192" s="345"/>
      <c r="R192" s="347"/>
      <c r="S192" s="327"/>
      <c r="T192" s="302"/>
      <c r="U192" s="345"/>
      <c r="V192" s="345"/>
      <c r="W192" s="94"/>
      <c r="X192" s="346"/>
      <c r="Y192" s="346"/>
      <c r="Z192" s="54">
        <v>8.6</v>
      </c>
      <c r="AA192" s="347"/>
      <c r="AB192" s="54"/>
      <c r="AC192" s="55" t="s">
        <v>2111</v>
      </c>
      <c r="AD192" s="56" t="s">
        <v>2112</v>
      </c>
    </row>
    <row r="193" spans="2:30" ht="18" customHeight="1" x14ac:dyDescent="0.25">
      <c r="B193" s="343" t="s">
        <v>2095</v>
      </c>
      <c r="C193" s="343" t="s">
        <v>139</v>
      </c>
      <c r="D193" s="50">
        <v>0.98611111111111116</v>
      </c>
      <c r="E193" s="50">
        <v>2.0833333333333332E-2</v>
      </c>
      <c r="F193" s="341" t="s">
        <v>2123</v>
      </c>
      <c r="G193" s="343" t="s">
        <v>211</v>
      </c>
      <c r="H193" s="343" t="s">
        <v>1929</v>
      </c>
      <c r="I193" s="347"/>
      <c r="J193" s="347"/>
      <c r="K193" s="347"/>
      <c r="L193" s="345"/>
      <c r="M193" s="347"/>
      <c r="N193" s="345"/>
      <c r="O193" s="257"/>
      <c r="P193" s="347"/>
      <c r="Q193" s="345"/>
      <c r="R193" s="347"/>
      <c r="S193" s="327"/>
      <c r="T193" s="302"/>
      <c r="U193" s="345"/>
      <c r="V193" s="345"/>
      <c r="W193" s="94"/>
      <c r="X193" s="346"/>
      <c r="Y193" s="346"/>
      <c r="Z193" s="54"/>
      <c r="AA193" s="347">
        <v>0.15</v>
      </c>
      <c r="AB193" s="54"/>
      <c r="AC193" s="55" t="s">
        <v>2111</v>
      </c>
      <c r="AD193" s="56" t="s">
        <v>2124</v>
      </c>
    </row>
    <row r="194" spans="2:30" ht="18" customHeight="1" x14ac:dyDescent="0.25">
      <c r="B194" s="343" t="s">
        <v>2119</v>
      </c>
      <c r="C194" s="343" t="s">
        <v>139</v>
      </c>
      <c r="D194" s="50">
        <v>6.25E-2</v>
      </c>
      <c r="E194" s="50">
        <v>9.375E-2</v>
      </c>
      <c r="F194" s="341" t="s">
        <v>2125</v>
      </c>
      <c r="G194" s="343" t="s">
        <v>211</v>
      </c>
      <c r="H194" s="343" t="s">
        <v>1929</v>
      </c>
      <c r="I194" s="347"/>
      <c r="J194" s="347"/>
      <c r="K194" s="347"/>
      <c r="L194" s="345"/>
      <c r="M194" s="347"/>
      <c r="N194" s="345"/>
      <c r="O194" s="257"/>
      <c r="P194" s="347"/>
      <c r="Q194" s="345"/>
      <c r="R194" s="347"/>
      <c r="S194" s="327"/>
      <c r="T194" s="302"/>
      <c r="U194" s="345"/>
      <c r="V194" s="345"/>
      <c r="W194" s="94"/>
      <c r="X194" s="346"/>
      <c r="Y194" s="346"/>
      <c r="Z194" s="54"/>
      <c r="AA194" s="347">
        <v>0.08</v>
      </c>
      <c r="AB194" s="54"/>
      <c r="AC194" s="55" t="s">
        <v>2111</v>
      </c>
      <c r="AD194" s="56" t="s">
        <v>2124</v>
      </c>
    </row>
    <row r="195" spans="2:30" ht="31.5" customHeight="1" x14ac:dyDescent="0.25">
      <c r="B195" s="612">
        <v>2022</v>
      </c>
      <c r="C195" s="613"/>
      <c r="D195" s="613"/>
      <c r="E195" s="613"/>
      <c r="F195" s="613"/>
      <c r="G195" s="613"/>
      <c r="H195" s="613"/>
      <c r="I195" s="613"/>
      <c r="J195" s="613"/>
      <c r="K195" s="613"/>
      <c r="L195" s="613"/>
      <c r="M195" s="613"/>
      <c r="N195" s="613"/>
      <c r="O195" s="613"/>
      <c r="P195" s="613"/>
      <c r="Q195" s="613"/>
      <c r="R195" s="613"/>
      <c r="S195" s="613"/>
      <c r="T195" s="613"/>
      <c r="U195" s="613"/>
      <c r="V195" s="613"/>
      <c r="W195" s="613"/>
      <c r="X195" s="613"/>
      <c r="Y195" s="613"/>
      <c r="Z195" s="613"/>
      <c r="AA195" s="613"/>
      <c r="AB195" s="613"/>
      <c r="AC195" s="613"/>
      <c r="AD195" s="614"/>
    </row>
    <row r="196" spans="2:30" ht="18" customHeight="1" x14ac:dyDescent="0.25">
      <c r="B196" s="69"/>
      <c r="C196" s="607"/>
      <c r="D196" s="608"/>
      <c r="E196" s="608"/>
      <c r="F196" s="608"/>
      <c r="G196" s="609"/>
      <c r="H196" s="348" t="s">
        <v>2053</v>
      </c>
      <c r="I196" s="71"/>
      <c r="J196" s="71"/>
      <c r="K196" s="71"/>
      <c r="L196" s="71"/>
      <c r="M196" s="71"/>
      <c r="N196" s="71"/>
      <c r="O196" s="257">
        <f>M196+N196</f>
        <v>0</v>
      </c>
      <c r="P196" s="84"/>
      <c r="Q196" s="84"/>
      <c r="R196" s="84"/>
      <c r="S196" s="326"/>
      <c r="T196" s="301"/>
      <c r="U196" s="71"/>
      <c r="V196" s="345"/>
      <c r="W196" s="94">
        <f>(U196+T196+S196+R196+Q196+P196+N196+M196+L196+K196+J196+I196+V196)</f>
        <v>0</v>
      </c>
      <c r="X196" s="71"/>
      <c r="Y196" s="71"/>
      <c r="Z196" s="71"/>
      <c r="AA196" s="71"/>
      <c r="AB196" s="71"/>
      <c r="AC196" s="72"/>
      <c r="AD196" s="85"/>
    </row>
    <row r="197" spans="2:30" ht="18" customHeight="1" x14ac:dyDescent="0.25">
      <c r="B197" s="343" t="s">
        <v>2038</v>
      </c>
      <c r="C197" s="343" t="s">
        <v>137</v>
      </c>
      <c r="D197" s="50">
        <v>0.75347222222222221</v>
      </c>
      <c r="E197" s="50">
        <v>0.79861111111111116</v>
      </c>
      <c r="F197" s="341" t="s">
        <v>2060</v>
      </c>
      <c r="G197" s="343" t="s">
        <v>205</v>
      </c>
      <c r="H197" s="343" t="s">
        <v>2053</v>
      </c>
      <c r="I197" s="347">
        <v>61.24</v>
      </c>
      <c r="J197" s="347">
        <v>24.8</v>
      </c>
      <c r="K197" s="347">
        <v>3.89</v>
      </c>
      <c r="L197" s="345">
        <v>0.34</v>
      </c>
      <c r="M197" s="347">
        <v>0.86</v>
      </c>
      <c r="N197" s="345"/>
      <c r="O197" s="257">
        <f>M197+N197</f>
        <v>0.86</v>
      </c>
      <c r="P197" s="347"/>
      <c r="Q197" s="345"/>
      <c r="R197" s="347"/>
      <c r="S197" s="327">
        <v>0.04</v>
      </c>
      <c r="T197" s="302">
        <v>1.1100000000000001</v>
      </c>
      <c r="U197" s="345"/>
      <c r="V197" s="345">
        <f>100-92.28</f>
        <v>7.7199999999999989</v>
      </c>
      <c r="W197" s="94">
        <f t="shared" ref="W197:W211" si="17">(U197+T197+S197+R197+Q197+P197+N197+M197+L197+K197+J197+I197+V197)</f>
        <v>100</v>
      </c>
      <c r="X197" s="346"/>
      <c r="Y197" s="346"/>
      <c r="Z197" s="54"/>
      <c r="AA197" s="347"/>
      <c r="AB197" s="54"/>
      <c r="AC197" s="55" t="s">
        <v>144</v>
      </c>
      <c r="AD197" s="56" t="s">
        <v>757</v>
      </c>
    </row>
    <row r="198" spans="2:30" ht="18" customHeight="1" x14ac:dyDescent="0.25">
      <c r="B198" s="343" t="s">
        <v>2064</v>
      </c>
      <c r="C198" s="343" t="s">
        <v>214</v>
      </c>
      <c r="D198" s="50">
        <v>6.9444444444444441E-3</v>
      </c>
      <c r="E198" s="50">
        <v>4.8611111111111112E-2</v>
      </c>
      <c r="F198" s="341" t="s">
        <v>2061</v>
      </c>
      <c r="G198" s="343" t="s">
        <v>205</v>
      </c>
      <c r="H198" s="343" t="s">
        <v>2053</v>
      </c>
      <c r="I198" s="347">
        <v>52.42</v>
      </c>
      <c r="J198" s="347">
        <v>38.21</v>
      </c>
      <c r="K198" s="347">
        <v>3.45</v>
      </c>
      <c r="L198" s="345">
        <v>0.4</v>
      </c>
      <c r="M198" s="347">
        <v>1.41</v>
      </c>
      <c r="N198" s="345">
        <v>0.35</v>
      </c>
      <c r="O198" s="257">
        <f>M198+N198</f>
        <v>1.7599999999999998</v>
      </c>
      <c r="P198" s="347">
        <v>0.05</v>
      </c>
      <c r="Q198" s="345">
        <v>0.21</v>
      </c>
      <c r="R198" s="347">
        <v>0.14000000000000001</v>
      </c>
      <c r="S198" s="327">
        <v>0.43</v>
      </c>
      <c r="T198" s="302">
        <v>0.15</v>
      </c>
      <c r="U198" s="345">
        <v>0.1</v>
      </c>
      <c r="V198" s="345">
        <v>2.67</v>
      </c>
      <c r="W198" s="94">
        <f t="shared" si="17"/>
        <v>99.99</v>
      </c>
      <c r="X198" s="346"/>
      <c r="Y198" s="346"/>
      <c r="Z198" s="54"/>
      <c r="AA198" s="347"/>
      <c r="AB198" s="54"/>
      <c r="AC198" s="55" t="s">
        <v>144</v>
      </c>
      <c r="AD198" s="56" t="s">
        <v>758</v>
      </c>
    </row>
    <row r="199" spans="2:30" ht="18" customHeight="1" x14ac:dyDescent="0.25">
      <c r="B199" s="343" t="s">
        <v>2064</v>
      </c>
      <c r="C199" s="343" t="s">
        <v>214</v>
      </c>
      <c r="D199" s="50">
        <v>0.21875</v>
      </c>
      <c r="E199" s="50">
        <v>0.28472222222222221</v>
      </c>
      <c r="F199" s="341" t="s">
        <v>2062</v>
      </c>
      <c r="G199" s="343" t="s">
        <v>205</v>
      </c>
      <c r="H199" s="343" t="s">
        <v>2053</v>
      </c>
      <c r="I199" s="347">
        <v>47.22</v>
      </c>
      <c r="J199" s="347">
        <v>43.27</v>
      </c>
      <c r="K199" s="347">
        <v>1.76</v>
      </c>
      <c r="L199" s="345">
        <v>0.3</v>
      </c>
      <c r="M199" s="347">
        <v>1.9</v>
      </c>
      <c r="N199" s="345">
        <v>0.55000000000000004</v>
      </c>
      <c r="O199" s="257">
        <f t="shared" ref="O199:O207" si="18">M199+N199</f>
        <v>2.4500000000000002</v>
      </c>
      <c r="P199" s="347">
        <v>0.03</v>
      </c>
      <c r="Q199" s="345">
        <v>0.38</v>
      </c>
      <c r="R199" s="347">
        <v>0.21</v>
      </c>
      <c r="S199" s="327">
        <v>1.04</v>
      </c>
      <c r="T199" s="302">
        <v>0.14000000000000001</v>
      </c>
      <c r="U199" s="345">
        <v>0.13</v>
      </c>
      <c r="V199" s="345">
        <v>3.07</v>
      </c>
      <c r="W199" s="94">
        <f t="shared" si="17"/>
        <v>100</v>
      </c>
      <c r="X199" s="346"/>
      <c r="Y199" s="346"/>
      <c r="Z199" s="54"/>
      <c r="AA199" s="347"/>
      <c r="AB199" s="54"/>
      <c r="AC199" s="55" t="s">
        <v>144</v>
      </c>
      <c r="AD199" s="56" t="s">
        <v>760</v>
      </c>
    </row>
    <row r="200" spans="2:30" ht="18" customHeight="1" x14ac:dyDescent="0.25">
      <c r="B200" s="343" t="s">
        <v>2064</v>
      </c>
      <c r="C200" s="343" t="s">
        <v>138</v>
      </c>
      <c r="D200" s="50">
        <v>0.5</v>
      </c>
      <c r="E200" s="50">
        <v>0.54861111111111105</v>
      </c>
      <c r="F200" s="341" t="s">
        <v>2069</v>
      </c>
      <c r="G200" s="343" t="s">
        <v>205</v>
      </c>
      <c r="H200" s="343" t="s">
        <v>2053</v>
      </c>
      <c r="I200" s="347">
        <v>36.130000000000003</v>
      </c>
      <c r="J200" s="347">
        <v>53.72</v>
      </c>
      <c r="K200" s="347">
        <v>1.29</v>
      </c>
      <c r="L200" s="345">
        <v>0.24</v>
      </c>
      <c r="M200" s="347">
        <v>2.27</v>
      </c>
      <c r="N200" s="345">
        <v>0.54</v>
      </c>
      <c r="O200" s="257">
        <f t="shared" si="18"/>
        <v>2.81</v>
      </c>
      <c r="P200" s="347">
        <v>0.02</v>
      </c>
      <c r="Q200" s="345">
        <v>0.49</v>
      </c>
      <c r="R200" s="347">
        <v>0.32</v>
      </c>
      <c r="S200" s="327">
        <v>1.98</v>
      </c>
      <c r="T200" s="302">
        <v>0.18</v>
      </c>
      <c r="U200" s="345">
        <v>0.14000000000000001</v>
      </c>
      <c r="V200" s="345">
        <f>100-97.32</f>
        <v>2.6800000000000068</v>
      </c>
      <c r="W200" s="94">
        <f t="shared" si="17"/>
        <v>100</v>
      </c>
      <c r="X200" s="346"/>
      <c r="Y200" s="346"/>
      <c r="Z200" s="54"/>
      <c r="AA200" s="347"/>
      <c r="AB200" s="54"/>
      <c r="AC200" s="55" t="s">
        <v>144</v>
      </c>
      <c r="AD200" s="56" t="s">
        <v>643</v>
      </c>
    </row>
    <row r="201" spans="2:30" ht="18" customHeight="1" x14ac:dyDescent="0.25">
      <c r="B201" s="343" t="s">
        <v>2064</v>
      </c>
      <c r="C201" s="343" t="s">
        <v>137</v>
      </c>
      <c r="D201" s="50">
        <v>0.6875</v>
      </c>
      <c r="E201" s="50">
        <v>0.72916666666666663</v>
      </c>
      <c r="F201" s="341" t="s">
        <v>2070</v>
      </c>
      <c r="G201" s="343" t="s">
        <v>205</v>
      </c>
      <c r="H201" s="343" t="s">
        <v>2053</v>
      </c>
      <c r="I201" s="347">
        <v>32.200000000000003</v>
      </c>
      <c r="J201" s="347">
        <v>57.04</v>
      </c>
      <c r="K201" s="347">
        <v>1.22</v>
      </c>
      <c r="L201" s="345">
        <v>0.23</v>
      </c>
      <c r="M201" s="347">
        <v>2.41</v>
      </c>
      <c r="N201" s="345">
        <v>0.56000000000000005</v>
      </c>
      <c r="O201" s="257">
        <f t="shared" si="18"/>
        <v>2.97</v>
      </c>
      <c r="P201" s="347">
        <v>0.03</v>
      </c>
      <c r="Q201" s="345">
        <v>0.56000000000000005</v>
      </c>
      <c r="R201" s="347">
        <v>0.16</v>
      </c>
      <c r="S201" s="327">
        <v>2.46</v>
      </c>
      <c r="T201" s="302">
        <v>0.06</v>
      </c>
      <c r="U201" s="345">
        <v>0.16</v>
      </c>
      <c r="V201" s="345">
        <f>100-97.09</f>
        <v>2.9099999999999966</v>
      </c>
      <c r="W201" s="94">
        <f t="shared" si="17"/>
        <v>100</v>
      </c>
      <c r="X201" s="346"/>
      <c r="Y201" s="346"/>
      <c r="Z201" s="54"/>
      <c r="AA201" s="347"/>
      <c r="AB201" s="54"/>
      <c r="AC201" s="55" t="s">
        <v>144</v>
      </c>
      <c r="AD201" s="56" t="s">
        <v>644</v>
      </c>
    </row>
    <row r="202" spans="2:30" ht="18" customHeight="1" x14ac:dyDescent="0.25">
      <c r="B202" s="343" t="s">
        <v>2074</v>
      </c>
      <c r="C202" s="343" t="s">
        <v>139</v>
      </c>
      <c r="D202" s="50">
        <v>0.91666666666666663</v>
      </c>
      <c r="E202" s="50">
        <v>0</v>
      </c>
      <c r="F202" s="341" t="s">
        <v>2075</v>
      </c>
      <c r="G202" s="343" t="s">
        <v>205</v>
      </c>
      <c r="H202" s="343" t="s">
        <v>2053</v>
      </c>
      <c r="I202" s="347">
        <v>32.369999999999997</v>
      </c>
      <c r="J202" s="347">
        <v>57.5</v>
      </c>
      <c r="K202" s="347">
        <v>1.2</v>
      </c>
      <c r="L202" s="345">
        <v>0.23</v>
      </c>
      <c r="M202" s="347">
        <v>2.38</v>
      </c>
      <c r="N202" s="345">
        <v>0.55000000000000004</v>
      </c>
      <c r="O202" s="257">
        <f t="shared" si="18"/>
        <v>2.9299999999999997</v>
      </c>
      <c r="P202" s="347">
        <v>0.03</v>
      </c>
      <c r="Q202" s="345">
        <v>0.54</v>
      </c>
      <c r="R202" s="347">
        <v>0.4</v>
      </c>
      <c r="S202" s="327">
        <v>2.19</v>
      </c>
      <c r="T202" s="302">
        <v>0.1</v>
      </c>
      <c r="U202" s="345">
        <v>0.15</v>
      </c>
      <c r="V202" s="345">
        <v>2.36</v>
      </c>
      <c r="W202" s="94">
        <f t="shared" si="17"/>
        <v>99.999999999999986</v>
      </c>
      <c r="X202" s="346"/>
      <c r="Y202" s="346"/>
      <c r="Z202" s="54"/>
      <c r="AA202" s="347"/>
      <c r="AB202" s="54"/>
      <c r="AC202" s="55" t="s">
        <v>144</v>
      </c>
      <c r="AD202" s="56" t="s">
        <v>645</v>
      </c>
    </row>
    <row r="203" spans="2:30" ht="18" customHeight="1" x14ac:dyDescent="0.25">
      <c r="B203" s="343" t="s">
        <v>2074</v>
      </c>
      <c r="C203" s="343" t="s">
        <v>139</v>
      </c>
      <c r="D203" s="50">
        <v>0.13541666666666666</v>
      </c>
      <c r="E203" s="50">
        <v>0.18055555555555555</v>
      </c>
      <c r="F203" s="341" t="s">
        <v>2078</v>
      </c>
      <c r="G203" s="343" t="s">
        <v>205</v>
      </c>
      <c r="H203" s="343" t="s">
        <v>2053</v>
      </c>
      <c r="I203" s="347">
        <v>23.26</v>
      </c>
      <c r="J203" s="347">
        <v>64.92</v>
      </c>
      <c r="K203" s="347">
        <v>1.76</v>
      </c>
      <c r="L203" s="345">
        <v>0.21</v>
      </c>
      <c r="M203" s="347">
        <v>2.64</v>
      </c>
      <c r="N203" s="345">
        <v>0.57999999999999996</v>
      </c>
      <c r="O203" s="257">
        <f t="shared" si="18"/>
        <v>3.22</v>
      </c>
      <c r="P203" s="347">
        <v>0.04</v>
      </c>
      <c r="Q203" s="345">
        <v>0.71</v>
      </c>
      <c r="R203" s="347">
        <v>0.41</v>
      </c>
      <c r="S203" s="327">
        <v>2.92</v>
      </c>
      <c r="T203" s="302">
        <v>0.11</v>
      </c>
      <c r="U203" s="345">
        <v>0.22</v>
      </c>
      <c r="V203" s="345">
        <v>2.2200000000000002</v>
      </c>
      <c r="W203" s="94">
        <f t="shared" si="17"/>
        <v>100.00000000000001</v>
      </c>
      <c r="X203" s="346"/>
      <c r="Y203" s="346"/>
      <c r="Z203" s="54"/>
      <c r="AA203" s="347"/>
      <c r="AB203" s="54"/>
      <c r="AC203" s="55" t="s">
        <v>144</v>
      </c>
      <c r="AD203" s="56" t="s">
        <v>646</v>
      </c>
    </row>
    <row r="204" spans="2:30" ht="18" customHeight="1" x14ac:dyDescent="0.25">
      <c r="B204" s="343" t="s">
        <v>2074</v>
      </c>
      <c r="C204" s="343" t="s">
        <v>138</v>
      </c>
      <c r="D204" s="50">
        <v>0.35416666666666669</v>
      </c>
      <c r="E204" s="50">
        <v>0.40972222222222227</v>
      </c>
      <c r="F204" s="341" t="s">
        <v>2081</v>
      </c>
      <c r="G204" s="343" t="s">
        <v>205</v>
      </c>
      <c r="H204" s="343" t="s">
        <v>2053</v>
      </c>
      <c r="I204" s="347">
        <v>19.899999999999999</v>
      </c>
      <c r="J204" s="347">
        <v>69.319999999999993</v>
      </c>
      <c r="K204" s="347">
        <v>1.21</v>
      </c>
      <c r="L204" s="345">
        <v>0.19</v>
      </c>
      <c r="M204" s="347">
        <v>2.57</v>
      </c>
      <c r="N204" s="345">
        <v>0.51</v>
      </c>
      <c r="O204" s="257">
        <f t="shared" si="18"/>
        <v>3.08</v>
      </c>
      <c r="P204" s="347">
        <v>0.05</v>
      </c>
      <c r="Q204" s="345">
        <v>0.79</v>
      </c>
      <c r="R204" s="347">
        <v>0.22</v>
      </c>
      <c r="S204" s="327">
        <v>2.38</v>
      </c>
      <c r="T204" s="302">
        <v>0.14000000000000001</v>
      </c>
      <c r="U204" s="345">
        <v>0.21</v>
      </c>
      <c r="V204" s="345">
        <v>2.5099999999999998</v>
      </c>
      <c r="W204" s="94">
        <f t="shared" si="17"/>
        <v>99.999999999999986</v>
      </c>
      <c r="X204" s="346"/>
      <c r="Y204" s="346"/>
      <c r="Z204" s="54"/>
      <c r="AA204" s="347"/>
      <c r="AB204" s="54"/>
      <c r="AC204" s="55" t="s">
        <v>144</v>
      </c>
      <c r="AD204" s="56" t="s">
        <v>619</v>
      </c>
    </row>
    <row r="205" spans="2:30" ht="18" customHeight="1" x14ac:dyDescent="0.25">
      <c r="B205" s="343" t="s">
        <v>2074</v>
      </c>
      <c r="C205" s="343" t="s">
        <v>137</v>
      </c>
      <c r="D205" s="50">
        <v>0.63541666666666663</v>
      </c>
      <c r="E205" s="50">
        <v>0.72916666666666663</v>
      </c>
      <c r="F205" s="341" t="s">
        <v>2088</v>
      </c>
      <c r="G205" s="343" t="s">
        <v>205</v>
      </c>
      <c r="H205" s="343" t="s">
        <v>2053</v>
      </c>
      <c r="I205" s="347">
        <v>16.91</v>
      </c>
      <c r="J205" s="347">
        <v>73.510000000000005</v>
      </c>
      <c r="K205" s="347">
        <v>1.51</v>
      </c>
      <c r="L205" s="345">
        <v>0.18</v>
      </c>
      <c r="M205" s="347">
        <v>2.41</v>
      </c>
      <c r="N205" s="345">
        <v>0.44</v>
      </c>
      <c r="O205" s="257">
        <f t="shared" si="18"/>
        <v>2.85</v>
      </c>
      <c r="P205" s="347">
        <v>0.05</v>
      </c>
      <c r="Q205" s="345">
        <v>0.6</v>
      </c>
      <c r="R205" s="347">
        <v>0.42</v>
      </c>
      <c r="S205" s="327">
        <v>2.38</v>
      </c>
      <c r="T205" s="302">
        <v>0.22</v>
      </c>
      <c r="U205" s="345">
        <v>0.21</v>
      </c>
      <c r="V205" s="345">
        <f>100-98.84</f>
        <v>1.1599999999999966</v>
      </c>
      <c r="W205" s="94">
        <f t="shared" si="17"/>
        <v>100</v>
      </c>
      <c r="X205" s="346"/>
      <c r="Y205" s="346"/>
      <c r="Z205" s="54"/>
      <c r="AA205" s="347"/>
      <c r="AB205" s="54"/>
      <c r="AC205" s="55" t="s">
        <v>144</v>
      </c>
      <c r="AD205" s="56" t="s">
        <v>621</v>
      </c>
    </row>
    <row r="206" spans="2:30" ht="18" customHeight="1" x14ac:dyDescent="0.25">
      <c r="B206" s="388" t="s">
        <v>2074</v>
      </c>
      <c r="C206" s="388" t="s">
        <v>139</v>
      </c>
      <c r="D206" s="389">
        <v>0.89583333333333337</v>
      </c>
      <c r="E206" s="389">
        <v>0.95833333333333337</v>
      </c>
      <c r="F206" s="388" t="s">
        <v>2094</v>
      </c>
      <c r="G206" s="343" t="s">
        <v>205</v>
      </c>
      <c r="H206" s="343" t="s">
        <v>2053</v>
      </c>
      <c r="I206" s="347">
        <v>13.65</v>
      </c>
      <c r="J206" s="347">
        <v>75.17</v>
      </c>
      <c r="K206" s="347">
        <v>1.1299999999999999</v>
      </c>
      <c r="L206" s="345">
        <v>0.18</v>
      </c>
      <c r="M206" s="347">
        <v>2.4500000000000002</v>
      </c>
      <c r="N206" s="345">
        <v>0.42</v>
      </c>
      <c r="O206" s="257">
        <f t="shared" si="18"/>
        <v>2.87</v>
      </c>
      <c r="P206" s="347">
        <v>0.06</v>
      </c>
      <c r="Q206" s="345">
        <v>1.03</v>
      </c>
      <c r="R206" s="347">
        <v>0.38</v>
      </c>
      <c r="S206" s="327">
        <v>2.73</v>
      </c>
      <c r="T206" s="302">
        <v>0.12</v>
      </c>
      <c r="U206" s="345">
        <v>0.26</v>
      </c>
      <c r="V206" s="345">
        <v>2.42</v>
      </c>
      <c r="W206" s="94">
        <f t="shared" si="17"/>
        <v>100.00000000000001</v>
      </c>
      <c r="X206" s="346"/>
      <c r="Y206" s="346"/>
      <c r="Z206" s="54"/>
      <c r="AA206" s="347"/>
      <c r="AB206" s="54"/>
      <c r="AC206" s="55" t="s">
        <v>144</v>
      </c>
      <c r="AD206" s="56" t="s">
        <v>622</v>
      </c>
    </row>
    <row r="207" spans="2:30" ht="18" customHeight="1" x14ac:dyDescent="0.25">
      <c r="B207" s="343" t="s">
        <v>2099</v>
      </c>
      <c r="C207" s="343" t="s">
        <v>139</v>
      </c>
      <c r="D207" s="50">
        <v>0.125</v>
      </c>
      <c r="E207" s="50">
        <v>0.16666666666666666</v>
      </c>
      <c r="F207" s="388" t="s">
        <v>2100</v>
      </c>
      <c r="G207" s="343" t="s">
        <v>205</v>
      </c>
      <c r="H207" s="343" t="s">
        <v>2053</v>
      </c>
      <c r="I207" s="347">
        <v>13.05</v>
      </c>
      <c r="J207" s="347">
        <v>76.2</v>
      </c>
      <c r="K207" s="347">
        <v>1.06</v>
      </c>
      <c r="L207" s="345">
        <v>0.18</v>
      </c>
      <c r="M207" s="347">
        <v>2.35</v>
      </c>
      <c r="N207" s="345">
        <v>0.4</v>
      </c>
      <c r="O207" s="257">
        <f t="shared" si="18"/>
        <v>2.75</v>
      </c>
      <c r="P207" s="347">
        <v>7.0000000000000007E-2</v>
      </c>
      <c r="Q207" s="345">
        <v>1.1000000000000001</v>
      </c>
      <c r="R207" s="347">
        <v>0.25</v>
      </c>
      <c r="S207" s="327">
        <v>2.5</v>
      </c>
      <c r="T207" s="302">
        <v>0.08</v>
      </c>
      <c r="U207" s="345">
        <v>0.26</v>
      </c>
      <c r="V207" s="345">
        <v>2.5</v>
      </c>
      <c r="W207" s="94">
        <f t="shared" si="17"/>
        <v>100</v>
      </c>
      <c r="X207" s="346"/>
      <c r="Y207" s="346"/>
      <c r="Z207" s="54"/>
      <c r="AA207" s="347"/>
      <c r="AB207" s="54"/>
      <c r="AC207" s="55" t="s">
        <v>144</v>
      </c>
      <c r="AD207" s="56" t="s">
        <v>625</v>
      </c>
    </row>
    <row r="208" spans="2:30" ht="18" customHeight="1" x14ac:dyDescent="0.25">
      <c r="B208" s="343" t="s">
        <v>2095</v>
      </c>
      <c r="C208" s="343" t="s">
        <v>138</v>
      </c>
      <c r="D208" s="50">
        <v>0.34027777777777773</v>
      </c>
      <c r="E208" s="50">
        <v>0.38194444444444442</v>
      </c>
      <c r="F208" s="341" t="s">
        <v>2101</v>
      </c>
      <c r="G208" s="343" t="s">
        <v>205</v>
      </c>
      <c r="H208" s="343" t="s">
        <v>2053</v>
      </c>
      <c r="I208" s="347">
        <v>13.33</v>
      </c>
      <c r="J208" s="347">
        <v>74.84</v>
      </c>
      <c r="K208" s="347">
        <v>0.93</v>
      </c>
      <c r="L208" s="345">
        <v>0.19</v>
      </c>
      <c r="M208" s="347">
        <v>2.42</v>
      </c>
      <c r="N208" s="345">
        <v>0.41</v>
      </c>
      <c r="O208" s="257">
        <f>M208+N208</f>
        <v>2.83</v>
      </c>
      <c r="P208" s="347">
        <v>0.09</v>
      </c>
      <c r="Q208" s="345">
        <v>1.25</v>
      </c>
      <c r="R208" s="347">
        <v>0.42</v>
      </c>
      <c r="S208" s="327">
        <v>3.02</v>
      </c>
      <c r="T208" s="302">
        <v>0.01</v>
      </c>
      <c r="U208" s="345">
        <v>0.3</v>
      </c>
      <c r="V208" s="345">
        <v>2.79</v>
      </c>
      <c r="W208" s="94">
        <f t="shared" si="17"/>
        <v>100</v>
      </c>
      <c r="X208" s="346"/>
      <c r="Y208" s="346"/>
      <c r="Z208" s="54"/>
      <c r="AA208" s="347"/>
      <c r="AB208" s="54"/>
      <c r="AC208" s="55" t="s">
        <v>144</v>
      </c>
      <c r="AD208" s="56" t="s">
        <v>637</v>
      </c>
    </row>
    <row r="209" spans="2:30" ht="18" customHeight="1" x14ac:dyDescent="0.25">
      <c r="B209" s="343" t="s">
        <v>2095</v>
      </c>
      <c r="C209" s="343" t="s">
        <v>137</v>
      </c>
      <c r="D209" s="50">
        <v>0.88194444444444453</v>
      </c>
      <c r="E209" s="50">
        <v>0.92361111111111116</v>
      </c>
      <c r="F209" s="341" t="s">
        <v>2114</v>
      </c>
      <c r="G209" s="343" t="s">
        <v>205</v>
      </c>
      <c r="H209" s="343" t="s">
        <v>2053</v>
      </c>
      <c r="I209" s="347">
        <v>4.59</v>
      </c>
      <c r="J209" s="347">
        <v>85.79</v>
      </c>
      <c r="K209" s="347">
        <v>1.53</v>
      </c>
      <c r="L209" s="345">
        <v>0.2</v>
      </c>
      <c r="M209" s="347">
        <v>1.92</v>
      </c>
      <c r="N209" s="345">
        <v>0.3</v>
      </c>
      <c r="O209" s="257">
        <f>M209+N209</f>
        <v>2.2199999999999998</v>
      </c>
      <c r="P209" s="347">
        <v>0.09</v>
      </c>
      <c r="Q209" s="345">
        <v>1.32</v>
      </c>
      <c r="R209" s="347">
        <v>0.98</v>
      </c>
      <c r="S209" s="327">
        <v>1.08</v>
      </c>
      <c r="T209" s="302"/>
      <c r="U209" s="345">
        <v>0.28000000000000003</v>
      </c>
      <c r="V209" s="345">
        <f>100-98.08</f>
        <v>1.9200000000000017</v>
      </c>
      <c r="W209" s="94">
        <f t="shared" si="17"/>
        <v>100.00000000000001</v>
      </c>
      <c r="X209" s="346"/>
      <c r="Y209" s="346"/>
      <c r="Z209" s="54"/>
      <c r="AA209" s="347"/>
      <c r="AB209" s="54"/>
      <c r="AC209" s="55" t="s">
        <v>144</v>
      </c>
      <c r="AD209" s="56" t="s">
        <v>234</v>
      </c>
    </row>
    <row r="210" spans="2:30" ht="18" customHeight="1" x14ac:dyDescent="0.25">
      <c r="B210" s="343" t="s">
        <v>2119</v>
      </c>
      <c r="C210" s="343" t="s">
        <v>139</v>
      </c>
      <c r="D210" s="50">
        <v>0.17708333333333334</v>
      </c>
      <c r="E210" s="50">
        <v>0.21875</v>
      </c>
      <c r="F210" s="341" t="s">
        <v>2132</v>
      </c>
      <c r="G210" s="343" t="s">
        <v>205</v>
      </c>
      <c r="H210" s="343" t="s">
        <v>2053</v>
      </c>
      <c r="I210" s="347">
        <v>3.3</v>
      </c>
      <c r="J210" s="347">
        <v>86.09</v>
      </c>
      <c r="K210" s="347">
        <v>1.45</v>
      </c>
      <c r="L210" s="345">
        <v>0.22</v>
      </c>
      <c r="M210" s="347">
        <v>2.0299999999999998</v>
      </c>
      <c r="N210" s="345">
        <v>0.3</v>
      </c>
      <c r="O210" s="257">
        <f>M210+N210</f>
        <v>2.3299999999999996</v>
      </c>
      <c r="P210" s="347">
        <v>0.12</v>
      </c>
      <c r="Q210" s="345">
        <v>1.49</v>
      </c>
      <c r="R210" s="347">
        <v>1.04</v>
      </c>
      <c r="S210" s="327">
        <v>2.12</v>
      </c>
      <c r="T210" s="302"/>
      <c r="U210" s="345">
        <v>0.36</v>
      </c>
      <c r="V210" s="345">
        <f>100-98.52</f>
        <v>1.480000000000004</v>
      </c>
      <c r="W210" s="94">
        <f t="shared" si="17"/>
        <v>100</v>
      </c>
      <c r="X210" s="346"/>
      <c r="Y210" s="346"/>
      <c r="Z210" s="54"/>
      <c r="AA210" s="347"/>
      <c r="AB210" s="54"/>
      <c r="AC210" s="55" t="s">
        <v>144</v>
      </c>
      <c r="AD210" s="56" t="s">
        <v>234</v>
      </c>
    </row>
    <row r="211" spans="2:30" ht="18" customHeight="1" x14ac:dyDescent="0.25">
      <c r="B211" s="343" t="s">
        <v>2119</v>
      </c>
      <c r="C211" s="343" t="s">
        <v>138</v>
      </c>
      <c r="D211" s="50">
        <v>0.375</v>
      </c>
      <c r="E211" s="50">
        <v>0.41666666666666669</v>
      </c>
      <c r="F211" s="341" t="s">
        <v>2140</v>
      </c>
      <c r="G211" s="343" t="s">
        <v>205</v>
      </c>
      <c r="H211" s="343" t="s">
        <v>2053</v>
      </c>
      <c r="I211" s="347">
        <v>1.48</v>
      </c>
      <c r="J211" s="347">
        <v>85.18</v>
      </c>
      <c r="K211" s="347">
        <v>1.67</v>
      </c>
      <c r="L211" s="345">
        <v>0.28000000000000003</v>
      </c>
      <c r="M211" s="347">
        <v>1.94</v>
      </c>
      <c r="N211" s="345">
        <v>0.21</v>
      </c>
      <c r="O211" s="257">
        <f>M211+N211</f>
        <v>2.15</v>
      </c>
      <c r="P211" s="347">
        <v>0.18</v>
      </c>
      <c r="Q211" s="345">
        <v>1.73</v>
      </c>
      <c r="R211" s="347">
        <v>0.93</v>
      </c>
      <c r="S211" s="327">
        <v>3.44</v>
      </c>
      <c r="T211" s="302">
        <v>0.01</v>
      </c>
      <c r="U211" s="345">
        <v>0.49</v>
      </c>
      <c r="V211" s="345">
        <v>2.46</v>
      </c>
      <c r="W211" s="94">
        <f t="shared" si="17"/>
        <v>100</v>
      </c>
      <c r="X211" s="346"/>
      <c r="Y211" s="346"/>
      <c r="Z211" s="54"/>
      <c r="AA211" s="347"/>
      <c r="AB211" s="54"/>
      <c r="AC211" s="55" t="s">
        <v>144</v>
      </c>
      <c r="AD211" s="56" t="s">
        <v>234</v>
      </c>
    </row>
    <row r="212" spans="2:30" ht="18" customHeight="1" x14ac:dyDescent="0.25">
      <c r="B212" s="343" t="s">
        <v>2164</v>
      </c>
      <c r="C212" s="343" t="s">
        <v>137</v>
      </c>
      <c r="D212" s="50">
        <v>0.67361111111111116</v>
      </c>
      <c r="E212" s="50">
        <v>0.72222222222222221</v>
      </c>
      <c r="F212" s="341" t="s">
        <v>2197</v>
      </c>
      <c r="G212" s="343" t="s">
        <v>211</v>
      </c>
      <c r="H212" s="343" t="s">
        <v>2053</v>
      </c>
      <c r="I212" s="347"/>
      <c r="J212" s="347"/>
      <c r="K212" s="347"/>
      <c r="L212" s="345"/>
      <c r="M212" s="347"/>
      <c r="N212" s="345"/>
      <c r="O212" s="257"/>
      <c r="P212" s="347"/>
      <c r="Q212" s="345"/>
      <c r="R212" s="347"/>
      <c r="S212" s="327"/>
      <c r="T212" s="302"/>
      <c r="U212" s="345"/>
      <c r="V212" s="345"/>
      <c r="W212" s="94"/>
      <c r="X212" s="346">
        <v>390</v>
      </c>
      <c r="Y212" s="346">
        <v>281</v>
      </c>
      <c r="Z212" s="54"/>
      <c r="AA212" s="347"/>
      <c r="AB212" s="54"/>
      <c r="AC212" s="55" t="s">
        <v>144</v>
      </c>
      <c r="AD212" s="56" t="s">
        <v>213</v>
      </c>
    </row>
    <row r="213" spans="2:30" ht="18" customHeight="1" x14ac:dyDescent="0.25">
      <c r="B213" s="343" t="s">
        <v>2164</v>
      </c>
      <c r="C213" s="78" t="s">
        <v>137</v>
      </c>
      <c r="D213" s="82">
        <v>0.81597222222222221</v>
      </c>
      <c r="E213" s="82">
        <v>0.84027777777777779</v>
      </c>
      <c r="F213" s="341" t="s">
        <v>2203</v>
      </c>
      <c r="G213" s="343" t="s">
        <v>211</v>
      </c>
      <c r="H213" s="343" t="s">
        <v>2053</v>
      </c>
      <c r="I213" s="347"/>
      <c r="J213" s="347"/>
      <c r="K213" s="347"/>
      <c r="L213" s="345"/>
      <c r="M213" s="347"/>
      <c r="N213" s="345"/>
      <c r="O213" s="257"/>
      <c r="P213" s="86"/>
      <c r="Q213" s="87"/>
      <c r="R213" s="86"/>
      <c r="S213" s="326"/>
      <c r="T213" s="302"/>
      <c r="U213" s="345"/>
      <c r="V213" s="345"/>
      <c r="W213" s="94"/>
      <c r="X213" s="346"/>
      <c r="Y213" s="346"/>
      <c r="Z213" s="54">
        <v>8.83</v>
      </c>
      <c r="AA213" s="347"/>
      <c r="AB213" s="54"/>
      <c r="AC213" s="55" t="s">
        <v>144</v>
      </c>
      <c r="AD213" s="89" t="s">
        <v>551</v>
      </c>
    </row>
    <row r="214" spans="2:30" ht="18" customHeight="1" x14ac:dyDescent="0.25">
      <c r="B214" s="343" t="s">
        <v>2164</v>
      </c>
      <c r="C214" s="343" t="s">
        <v>137</v>
      </c>
      <c r="D214" s="50">
        <v>0.94444444444444453</v>
      </c>
      <c r="E214" s="50">
        <v>0.95833333333333337</v>
      </c>
      <c r="F214" s="341" t="s">
        <v>2216</v>
      </c>
      <c r="G214" s="343" t="s">
        <v>211</v>
      </c>
      <c r="H214" s="343" t="s">
        <v>2053</v>
      </c>
      <c r="I214" s="347"/>
      <c r="J214" s="347"/>
      <c r="K214" s="347"/>
      <c r="L214" s="345"/>
      <c r="M214" s="347"/>
      <c r="N214" s="345"/>
      <c r="O214" s="257"/>
      <c r="P214" s="347"/>
      <c r="Q214" s="345"/>
      <c r="R214" s="347"/>
      <c r="S214" s="327"/>
      <c r="T214" s="302"/>
      <c r="U214" s="345"/>
      <c r="V214" s="345"/>
      <c r="W214" s="94"/>
      <c r="X214" s="346"/>
      <c r="Y214" s="346"/>
      <c r="Z214" s="54">
        <v>8.89</v>
      </c>
      <c r="AA214" s="347"/>
      <c r="AB214" s="54"/>
      <c r="AC214" s="55" t="s">
        <v>144</v>
      </c>
      <c r="AD214" s="89" t="s">
        <v>551</v>
      </c>
    </row>
    <row r="215" spans="2:30" ht="18" customHeight="1" x14ac:dyDescent="0.25">
      <c r="B215" s="343" t="s">
        <v>2220</v>
      </c>
      <c r="C215" s="343" t="s">
        <v>139</v>
      </c>
      <c r="D215" s="50">
        <v>0.20833333333333334</v>
      </c>
      <c r="E215" s="50">
        <v>0.22222222222222221</v>
      </c>
      <c r="F215" s="341" t="s">
        <v>2222</v>
      </c>
      <c r="G215" s="343" t="s">
        <v>211</v>
      </c>
      <c r="H215" s="343" t="s">
        <v>2053</v>
      </c>
      <c r="I215" s="347"/>
      <c r="J215" s="347"/>
      <c r="K215" s="347"/>
      <c r="L215" s="345"/>
      <c r="M215" s="347"/>
      <c r="N215" s="345"/>
      <c r="O215" s="257"/>
      <c r="P215" s="347"/>
      <c r="Q215" s="345"/>
      <c r="R215" s="347"/>
      <c r="S215" s="327"/>
      <c r="T215" s="302"/>
      <c r="U215" s="345"/>
      <c r="V215" s="345"/>
      <c r="W215" s="94"/>
      <c r="X215" s="346"/>
      <c r="Y215" s="346"/>
      <c r="Z215" s="54"/>
      <c r="AA215" s="347">
        <v>0.09</v>
      </c>
      <c r="AB215" s="54"/>
      <c r="AC215" s="55" t="s">
        <v>144</v>
      </c>
      <c r="AD215" s="89" t="s">
        <v>29</v>
      </c>
    </row>
    <row r="216" spans="2:30" ht="18" customHeight="1" x14ac:dyDescent="0.25">
      <c r="B216" s="69"/>
      <c r="C216" s="607"/>
      <c r="D216" s="608"/>
      <c r="E216" s="608"/>
      <c r="F216" s="608"/>
      <c r="G216" s="609"/>
      <c r="H216" s="348" t="s">
        <v>2117</v>
      </c>
      <c r="I216" s="71"/>
      <c r="J216" s="71"/>
      <c r="K216" s="71"/>
      <c r="L216" s="71"/>
      <c r="M216" s="71"/>
      <c r="N216" s="71"/>
      <c r="O216" s="257">
        <f t="shared" ref="O216:O232" si="19">M216+N216</f>
        <v>0</v>
      </c>
      <c r="P216" s="84"/>
      <c r="Q216" s="84"/>
      <c r="R216" s="84"/>
      <c r="S216" s="326"/>
      <c r="T216" s="301"/>
      <c r="U216" s="71"/>
      <c r="V216" s="345"/>
      <c r="W216" s="94">
        <f t="shared" ref="W216:W232" si="20">(U216+T216+S216+R216+Q216+P216+N216+M216+L216+K216+J216+I216+V216)</f>
        <v>0</v>
      </c>
      <c r="X216" s="71"/>
      <c r="Y216" s="71"/>
      <c r="Z216" s="71"/>
      <c r="AA216" s="71"/>
      <c r="AB216" s="71"/>
      <c r="AC216" s="72"/>
      <c r="AD216" s="85"/>
    </row>
    <row r="217" spans="2:30" ht="18" customHeight="1" x14ac:dyDescent="0.25">
      <c r="B217" s="343" t="s">
        <v>2095</v>
      </c>
      <c r="C217" s="343" t="s">
        <v>139</v>
      </c>
      <c r="D217" s="50">
        <v>0.95833333333333337</v>
      </c>
      <c r="E217" s="50">
        <v>6.9444444444444441E-3</v>
      </c>
      <c r="F217" s="341" t="s">
        <v>2118</v>
      </c>
      <c r="G217" s="343" t="s">
        <v>212</v>
      </c>
      <c r="H217" s="343" t="s">
        <v>2117</v>
      </c>
      <c r="I217" s="347">
        <v>11.84</v>
      </c>
      <c r="J217" s="347">
        <v>78.33</v>
      </c>
      <c r="K217" s="347">
        <v>2.19</v>
      </c>
      <c r="L217" s="345">
        <v>0.41</v>
      </c>
      <c r="M217" s="347">
        <v>0.92</v>
      </c>
      <c r="N217" s="345">
        <v>0.09</v>
      </c>
      <c r="O217" s="257">
        <f t="shared" si="19"/>
        <v>1.01</v>
      </c>
      <c r="P217" s="347">
        <v>0.08</v>
      </c>
      <c r="Q217" s="345">
        <v>0.69</v>
      </c>
      <c r="R217" s="347">
        <v>0.23</v>
      </c>
      <c r="S217" s="327">
        <v>1.46</v>
      </c>
      <c r="T217" s="302"/>
      <c r="U217" s="345">
        <v>0.32</v>
      </c>
      <c r="V217" s="345">
        <f>100-96.56</f>
        <v>3.4399999999999977</v>
      </c>
      <c r="W217" s="94">
        <f t="shared" si="20"/>
        <v>100</v>
      </c>
      <c r="X217" s="346"/>
      <c r="Y217" s="346"/>
      <c r="Z217" s="54"/>
      <c r="AA217" s="347"/>
      <c r="AB217" s="54"/>
      <c r="AC217" s="33"/>
      <c r="AD217" s="33"/>
    </row>
    <row r="218" spans="2:30" ht="18" customHeight="1" x14ac:dyDescent="0.25">
      <c r="B218" s="343" t="s">
        <v>2119</v>
      </c>
      <c r="C218" s="343" t="s">
        <v>138</v>
      </c>
      <c r="D218" s="50">
        <v>0.17708333333333334</v>
      </c>
      <c r="E218" s="50">
        <v>0.28472222222222221</v>
      </c>
      <c r="F218" s="341" t="s">
        <v>2135</v>
      </c>
      <c r="G218" s="343" t="s">
        <v>212</v>
      </c>
      <c r="H218" s="343" t="s">
        <v>2117</v>
      </c>
      <c r="I218" s="347">
        <v>25.49</v>
      </c>
      <c r="J218" s="347">
        <v>65.010000000000005</v>
      </c>
      <c r="K218" s="347">
        <v>3.21</v>
      </c>
      <c r="L218" s="345">
        <v>0.51</v>
      </c>
      <c r="M218" s="347">
        <v>0.85</v>
      </c>
      <c r="N218" s="345">
        <v>0.03</v>
      </c>
      <c r="O218" s="257">
        <f t="shared" si="19"/>
        <v>0.88</v>
      </c>
      <c r="P218" s="347">
        <v>0.04</v>
      </c>
      <c r="Q218" s="345">
        <v>0.25</v>
      </c>
      <c r="R218" s="347">
        <v>0.26</v>
      </c>
      <c r="S218" s="327">
        <v>0.55000000000000004</v>
      </c>
      <c r="T218" s="302">
        <v>0.09</v>
      </c>
      <c r="U218" s="345">
        <v>0.37</v>
      </c>
      <c r="V218" s="345">
        <v>3.34</v>
      </c>
      <c r="W218" s="94">
        <f t="shared" si="20"/>
        <v>100</v>
      </c>
      <c r="X218" s="346"/>
      <c r="Y218" s="346"/>
      <c r="Z218" s="54"/>
      <c r="AA218" s="347"/>
      <c r="AB218" s="54"/>
      <c r="AC218" s="55" t="s">
        <v>144</v>
      </c>
      <c r="AD218" s="56" t="s">
        <v>758</v>
      </c>
    </row>
    <row r="219" spans="2:30" ht="18" customHeight="1" x14ac:dyDescent="0.25">
      <c r="B219" s="343" t="s">
        <v>2119</v>
      </c>
      <c r="C219" s="343" t="s">
        <v>138</v>
      </c>
      <c r="D219" s="50">
        <v>0.4375</v>
      </c>
      <c r="E219" s="50">
        <v>0.47916666666666669</v>
      </c>
      <c r="F219" s="341" t="s">
        <v>2141</v>
      </c>
      <c r="G219" s="343" t="s">
        <v>212</v>
      </c>
      <c r="H219" s="343" t="s">
        <v>2117</v>
      </c>
      <c r="I219" s="347">
        <v>23.34</v>
      </c>
      <c r="J219" s="347">
        <v>65.58</v>
      </c>
      <c r="K219" s="347">
        <v>4.17</v>
      </c>
      <c r="L219" s="345">
        <v>0.45</v>
      </c>
      <c r="M219" s="347">
        <v>0.81</v>
      </c>
      <c r="N219" s="345">
        <v>0.1</v>
      </c>
      <c r="O219" s="257">
        <f t="shared" si="19"/>
        <v>0.91</v>
      </c>
      <c r="P219" s="347">
        <v>7.0000000000000007E-2</v>
      </c>
      <c r="Q219" s="345">
        <v>0.24</v>
      </c>
      <c r="R219" s="347">
        <v>0.45</v>
      </c>
      <c r="S219" s="327">
        <v>1.85</v>
      </c>
      <c r="T219" s="302">
        <v>0.04</v>
      </c>
      <c r="U219" s="345">
        <v>0.46</v>
      </c>
      <c r="V219" s="345">
        <v>2.44</v>
      </c>
      <c r="W219" s="94">
        <f t="shared" si="20"/>
        <v>100</v>
      </c>
      <c r="X219" s="346"/>
      <c r="Y219" s="346"/>
      <c r="Z219" s="54"/>
      <c r="AA219" s="347"/>
      <c r="AB219" s="54"/>
      <c r="AC219" s="55" t="s">
        <v>144</v>
      </c>
      <c r="AD219" s="56" t="s">
        <v>760</v>
      </c>
    </row>
    <row r="220" spans="2:30" ht="18" customHeight="1" x14ac:dyDescent="0.25">
      <c r="B220" s="343" t="s">
        <v>2119</v>
      </c>
      <c r="C220" s="343" t="s">
        <v>137</v>
      </c>
      <c r="D220" s="50">
        <v>0.78819444444444453</v>
      </c>
      <c r="E220" s="50">
        <v>0.85763888888888884</v>
      </c>
      <c r="F220" s="341" t="s">
        <v>2157</v>
      </c>
      <c r="G220" s="343" t="s">
        <v>212</v>
      </c>
      <c r="H220" s="343" t="s">
        <v>2117</v>
      </c>
      <c r="I220" s="347">
        <v>21.91</v>
      </c>
      <c r="J220" s="347">
        <v>71.34</v>
      </c>
      <c r="K220" s="347">
        <v>3.49</v>
      </c>
      <c r="L220" s="345">
        <v>0.38</v>
      </c>
      <c r="M220" s="347">
        <v>0.66</v>
      </c>
      <c r="N220" s="345">
        <v>0.06</v>
      </c>
      <c r="O220" s="257">
        <f t="shared" si="19"/>
        <v>0.72</v>
      </c>
      <c r="P220" s="347">
        <v>0.04</v>
      </c>
      <c r="Q220" s="345">
        <v>0.15</v>
      </c>
      <c r="R220" s="347">
        <v>0.16</v>
      </c>
      <c r="S220" s="327">
        <v>0.56000000000000005</v>
      </c>
      <c r="T220" s="302"/>
      <c r="U220" s="345">
        <v>0.38</v>
      </c>
      <c r="V220" s="345">
        <f>100-99.13</f>
        <v>0.87000000000000455</v>
      </c>
      <c r="W220" s="94">
        <f t="shared" si="20"/>
        <v>100</v>
      </c>
      <c r="X220" s="346"/>
      <c r="Y220" s="346"/>
      <c r="Z220" s="54"/>
      <c r="AA220" s="347"/>
      <c r="AB220" s="54"/>
      <c r="AC220" s="55" t="s">
        <v>144</v>
      </c>
      <c r="AD220" s="56" t="s">
        <v>2158</v>
      </c>
    </row>
    <row r="221" spans="2:30" ht="18" customHeight="1" x14ac:dyDescent="0.25">
      <c r="B221" s="343" t="s">
        <v>2164</v>
      </c>
      <c r="C221" s="343" t="s">
        <v>139</v>
      </c>
      <c r="D221" s="50">
        <v>1.3888888888888888E-2</v>
      </c>
      <c r="E221" s="50">
        <v>5.5555555555555552E-2</v>
      </c>
      <c r="F221" s="341" t="s">
        <v>2165</v>
      </c>
      <c r="G221" s="343" t="s">
        <v>212</v>
      </c>
      <c r="H221" s="343" t="s">
        <v>2117</v>
      </c>
      <c r="I221" s="347">
        <v>21.27</v>
      </c>
      <c r="J221" s="347">
        <v>70.33</v>
      </c>
      <c r="K221" s="347">
        <v>1.71</v>
      </c>
      <c r="L221" s="345">
        <v>0.38</v>
      </c>
      <c r="M221" s="347">
        <v>0.77</v>
      </c>
      <c r="N221" s="345">
        <v>0.11</v>
      </c>
      <c r="O221" s="257">
        <f t="shared" si="19"/>
        <v>0.88</v>
      </c>
      <c r="P221" s="347">
        <v>0.06</v>
      </c>
      <c r="Q221" s="345">
        <v>0.34</v>
      </c>
      <c r="R221" s="347">
        <v>0.11</v>
      </c>
      <c r="S221" s="327">
        <v>1.27</v>
      </c>
      <c r="T221" s="302">
        <v>0.04</v>
      </c>
      <c r="U221" s="345">
        <v>0.5</v>
      </c>
      <c r="V221" s="345">
        <f>100-96.89</f>
        <v>3.1099999999999994</v>
      </c>
      <c r="W221" s="94">
        <f t="shared" si="20"/>
        <v>100</v>
      </c>
      <c r="X221" s="346"/>
      <c r="Y221" s="346"/>
      <c r="Z221" s="54"/>
      <c r="AA221" s="347"/>
      <c r="AB221" s="54"/>
      <c r="AC221" s="55" t="s">
        <v>144</v>
      </c>
      <c r="AD221" s="56" t="s">
        <v>644</v>
      </c>
    </row>
    <row r="222" spans="2:30" ht="18" customHeight="1" x14ac:dyDescent="0.25">
      <c r="B222" s="343" t="s">
        <v>2164</v>
      </c>
      <c r="C222" s="343" t="s">
        <v>139</v>
      </c>
      <c r="D222" s="50">
        <v>0.15625</v>
      </c>
      <c r="E222" s="50">
        <v>0.20833333333333334</v>
      </c>
      <c r="F222" s="341" t="s">
        <v>2174</v>
      </c>
      <c r="G222" s="343" t="s">
        <v>212</v>
      </c>
      <c r="H222" s="343" t="s">
        <v>2117</v>
      </c>
      <c r="I222" s="347">
        <v>19.12</v>
      </c>
      <c r="J222" s="347">
        <v>73.02</v>
      </c>
      <c r="K222" s="347">
        <v>1.92</v>
      </c>
      <c r="L222" s="345">
        <v>0.36</v>
      </c>
      <c r="M222" s="347">
        <v>0.81</v>
      </c>
      <c r="N222" s="345">
        <v>0.09</v>
      </c>
      <c r="O222" s="257">
        <f t="shared" si="19"/>
        <v>0.9</v>
      </c>
      <c r="P222" s="347">
        <v>0.05</v>
      </c>
      <c r="Q222" s="345">
        <v>0.35</v>
      </c>
      <c r="R222" s="347">
        <v>0.11</v>
      </c>
      <c r="S222" s="327">
        <v>1.18</v>
      </c>
      <c r="T222" s="302"/>
      <c r="U222" s="345">
        <v>0.2</v>
      </c>
      <c r="V222" s="345">
        <f>100-97.21</f>
        <v>2.7900000000000063</v>
      </c>
      <c r="W222" s="94">
        <f t="shared" si="20"/>
        <v>100.00000000000001</v>
      </c>
      <c r="X222" s="346"/>
      <c r="Y222" s="346"/>
      <c r="Z222" s="54"/>
      <c r="AA222" s="347"/>
      <c r="AB222" s="54"/>
      <c r="AC222" s="55" t="s">
        <v>144</v>
      </c>
      <c r="AD222" s="56" t="s">
        <v>645</v>
      </c>
    </row>
    <row r="223" spans="2:30" ht="18" customHeight="1" x14ac:dyDescent="0.25">
      <c r="B223" s="343" t="s">
        <v>2164</v>
      </c>
      <c r="C223" s="343" t="s">
        <v>138</v>
      </c>
      <c r="D223" s="50">
        <v>0.34027777777777773</v>
      </c>
      <c r="E223" s="50">
        <v>0.41666666666666669</v>
      </c>
      <c r="F223" s="341" t="s">
        <v>2180</v>
      </c>
      <c r="G223" s="343" t="s">
        <v>212</v>
      </c>
      <c r="H223" s="343" t="s">
        <v>2117</v>
      </c>
      <c r="I223" s="347">
        <v>17.11</v>
      </c>
      <c r="J223" s="347">
        <v>72.69</v>
      </c>
      <c r="K223" s="347">
        <v>2.92</v>
      </c>
      <c r="L223" s="345">
        <v>0.36</v>
      </c>
      <c r="M223" s="347">
        <v>0.88</v>
      </c>
      <c r="N223" s="345">
        <v>0.14000000000000001</v>
      </c>
      <c r="O223" s="257">
        <f t="shared" si="19"/>
        <v>1.02</v>
      </c>
      <c r="P223" s="347">
        <v>0.05</v>
      </c>
      <c r="Q223" s="345">
        <v>0.48</v>
      </c>
      <c r="R223" s="347">
        <v>0.23</v>
      </c>
      <c r="S223" s="327">
        <v>2.54</v>
      </c>
      <c r="T223" s="302">
        <v>0.01</v>
      </c>
      <c r="U223" s="345">
        <v>0.52</v>
      </c>
      <c r="V223" s="345">
        <v>2.0699999999999998</v>
      </c>
      <c r="W223" s="94">
        <f t="shared" si="20"/>
        <v>99.999999999999986</v>
      </c>
      <c r="X223" s="346"/>
      <c r="Y223" s="346"/>
      <c r="Z223" s="54"/>
      <c r="AA223" s="347"/>
      <c r="AB223" s="54"/>
      <c r="AC223" s="55" t="s">
        <v>144</v>
      </c>
      <c r="AD223" s="56" t="s">
        <v>646</v>
      </c>
    </row>
    <row r="224" spans="2:30" ht="18" customHeight="1" x14ac:dyDescent="0.25">
      <c r="B224" s="343" t="s">
        <v>2164</v>
      </c>
      <c r="C224" s="343" t="s">
        <v>137</v>
      </c>
      <c r="D224" s="50">
        <v>0.60763888888888895</v>
      </c>
      <c r="E224" s="50">
        <v>0.65277777777777779</v>
      </c>
      <c r="F224" s="341" t="s">
        <v>2191</v>
      </c>
      <c r="G224" s="343" t="s">
        <v>212</v>
      </c>
      <c r="H224" s="343" t="s">
        <v>2117</v>
      </c>
      <c r="I224" s="347">
        <v>13.89</v>
      </c>
      <c r="J224" s="347">
        <v>77.66</v>
      </c>
      <c r="K224" s="347">
        <v>2.77</v>
      </c>
      <c r="L224" s="345">
        <v>0.32</v>
      </c>
      <c r="M224" s="347">
        <v>0.8</v>
      </c>
      <c r="N224" s="345">
        <v>0.1</v>
      </c>
      <c r="O224" s="257">
        <f t="shared" si="19"/>
        <v>0.9</v>
      </c>
      <c r="P224" s="347">
        <v>7.0000000000000007E-2</v>
      </c>
      <c r="Q224" s="345">
        <v>0.44</v>
      </c>
      <c r="R224" s="347">
        <v>0.26</v>
      </c>
      <c r="S224" s="327">
        <v>1.4</v>
      </c>
      <c r="T224" s="302">
        <v>0.01</v>
      </c>
      <c r="U224" s="345">
        <v>0.48</v>
      </c>
      <c r="V224" s="345">
        <v>1.8</v>
      </c>
      <c r="W224" s="94">
        <f t="shared" si="20"/>
        <v>100</v>
      </c>
      <c r="X224" s="346"/>
      <c r="Y224" s="346"/>
      <c r="Z224" s="54"/>
      <c r="AA224" s="347"/>
      <c r="AB224" s="54"/>
      <c r="AC224" s="55" t="s">
        <v>144</v>
      </c>
      <c r="AD224" s="56" t="s">
        <v>619</v>
      </c>
    </row>
    <row r="225" spans="2:30" ht="18" customHeight="1" x14ac:dyDescent="0.25">
      <c r="B225" s="343" t="s">
        <v>2164</v>
      </c>
      <c r="C225" s="343" t="s">
        <v>137</v>
      </c>
      <c r="D225" s="50">
        <v>0.81597222222222221</v>
      </c>
      <c r="E225" s="50">
        <v>0.89583333333333337</v>
      </c>
      <c r="F225" s="341" t="s">
        <v>2209</v>
      </c>
      <c r="G225" s="343" t="s">
        <v>212</v>
      </c>
      <c r="H225" s="343" t="s">
        <v>2117</v>
      </c>
      <c r="I225" s="347">
        <v>12.29</v>
      </c>
      <c r="J225" s="347">
        <v>78.75</v>
      </c>
      <c r="K225" s="347">
        <v>1.06</v>
      </c>
      <c r="L225" s="345">
        <v>1.34</v>
      </c>
      <c r="M225" s="347">
        <v>0.83</v>
      </c>
      <c r="N225" s="345">
        <v>0.02</v>
      </c>
      <c r="O225" s="257">
        <f t="shared" si="19"/>
        <v>0.85</v>
      </c>
      <c r="P225" s="347">
        <v>0.1</v>
      </c>
      <c r="Q225" s="345">
        <v>0.44</v>
      </c>
      <c r="R225" s="347">
        <v>0.21</v>
      </c>
      <c r="S225" s="327">
        <v>1.95</v>
      </c>
      <c r="T225" s="302"/>
      <c r="U225" s="345">
        <v>0.22</v>
      </c>
      <c r="V225" s="345">
        <v>2.79</v>
      </c>
      <c r="W225" s="94">
        <f t="shared" si="20"/>
        <v>100.00000000000001</v>
      </c>
      <c r="X225" s="346"/>
      <c r="Y225" s="346"/>
      <c r="Z225" s="54"/>
      <c r="AA225" s="347"/>
      <c r="AB225" s="54"/>
      <c r="AC225" s="55" t="s">
        <v>144</v>
      </c>
      <c r="AD225" s="56" t="s">
        <v>621</v>
      </c>
    </row>
    <row r="226" spans="2:30" ht="18" customHeight="1" x14ac:dyDescent="0.25">
      <c r="B226" s="343" t="s">
        <v>2220</v>
      </c>
      <c r="C226" s="343" t="s">
        <v>139</v>
      </c>
      <c r="D226" s="50">
        <v>9.7222222222222224E-2</v>
      </c>
      <c r="E226" s="50">
        <v>0.15277777777777776</v>
      </c>
      <c r="F226" s="341" t="s">
        <v>2224</v>
      </c>
      <c r="G226" s="343" t="s">
        <v>212</v>
      </c>
      <c r="H226" s="343" t="s">
        <v>2117</v>
      </c>
      <c r="I226" s="347">
        <v>10</v>
      </c>
      <c r="J226" s="347">
        <v>82.64</v>
      </c>
      <c r="K226" s="347">
        <v>2.5099999999999998</v>
      </c>
      <c r="L226" s="345">
        <v>0.28999999999999998</v>
      </c>
      <c r="M226" s="347">
        <v>0.76</v>
      </c>
      <c r="N226" s="345">
        <v>0.03</v>
      </c>
      <c r="O226" s="257">
        <f t="shared" si="19"/>
        <v>0.79</v>
      </c>
      <c r="P226" s="347">
        <v>0.04</v>
      </c>
      <c r="Q226" s="345">
        <v>0.31</v>
      </c>
      <c r="R226" s="347">
        <v>0.26</v>
      </c>
      <c r="S226" s="327">
        <v>0.83</v>
      </c>
      <c r="T226" s="302">
        <v>0</v>
      </c>
      <c r="U226" s="345">
        <v>0.41</v>
      </c>
      <c r="V226" s="345">
        <f>100-98.08</f>
        <v>1.9200000000000017</v>
      </c>
      <c r="W226" s="94">
        <f t="shared" si="20"/>
        <v>100</v>
      </c>
      <c r="X226" s="346"/>
      <c r="Y226" s="346"/>
      <c r="Z226" s="54"/>
      <c r="AA226" s="347"/>
      <c r="AB226" s="54"/>
      <c r="AC226" s="55" t="s">
        <v>144</v>
      </c>
      <c r="AD226" s="56" t="s">
        <v>622</v>
      </c>
    </row>
    <row r="227" spans="2:30" ht="18" customHeight="1" x14ac:dyDescent="0.25">
      <c r="B227" s="343" t="s">
        <v>2220</v>
      </c>
      <c r="C227" s="343" t="s">
        <v>138</v>
      </c>
      <c r="D227" s="50">
        <v>0.375</v>
      </c>
      <c r="E227" s="50">
        <v>0.40625</v>
      </c>
      <c r="F227" s="341" t="s">
        <v>2232</v>
      </c>
      <c r="G227" s="343" t="s">
        <v>212</v>
      </c>
      <c r="H227" s="343" t="s">
        <v>2117</v>
      </c>
      <c r="I227" s="347">
        <v>10.36</v>
      </c>
      <c r="J227" s="347">
        <v>81.08</v>
      </c>
      <c r="K227" s="347">
        <v>1.38</v>
      </c>
      <c r="L227" s="345">
        <v>0.34</v>
      </c>
      <c r="M227" s="347">
        <v>0.83</v>
      </c>
      <c r="N227" s="345">
        <v>0.09</v>
      </c>
      <c r="O227" s="257">
        <f t="shared" si="19"/>
        <v>0.91999999999999993</v>
      </c>
      <c r="P227" s="347">
        <v>0.16</v>
      </c>
      <c r="Q227" s="345">
        <v>0.21</v>
      </c>
      <c r="R227" s="347">
        <v>0.49</v>
      </c>
      <c r="S227" s="327">
        <v>1.85</v>
      </c>
      <c r="T227" s="302"/>
      <c r="U227" s="345">
        <v>0.54</v>
      </c>
      <c r="V227" s="345">
        <f>100-97.33</f>
        <v>2.6700000000000017</v>
      </c>
      <c r="W227" s="94">
        <f t="shared" si="20"/>
        <v>100</v>
      </c>
      <c r="X227" s="346"/>
      <c r="Y227" s="346"/>
      <c r="Z227" s="54"/>
      <c r="AA227" s="347"/>
      <c r="AB227" s="54"/>
      <c r="AC227" s="55" t="s">
        <v>144</v>
      </c>
      <c r="AD227" s="56" t="s">
        <v>625</v>
      </c>
    </row>
    <row r="228" spans="2:30" ht="18" customHeight="1" x14ac:dyDescent="0.25">
      <c r="B228" s="343" t="s">
        <v>2250</v>
      </c>
      <c r="C228" s="343" t="s">
        <v>138</v>
      </c>
      <c r="D228" s="50">
        <v>0.39583333333333331</v>
      </c>
      <c r="E228" s="50">
        <v>0.4375</v>
      </c>
      <c r="F228" s="341" t="s">
        <v>2260</v>
      </c>
      <c r="G228" s="343" t="s">
        <v>212</v>
      </c>
      <c r="H228" s="343" t="s">
        <v>2117</v>
      </c>
      <c r="I228" s="347">
        <v>6.37</v>
      </c>
      <c r="J228" s="347">
        <v>85.15</v>
      </c>
      <c r="K228" s="347">
        <v>2.5499999999999998</v>
      </c>
      <c r="L228" s="345">
        <v>0.34</v>
      </c>
      <c r="M228" s="347">
        <v>0.79</v>
      </c>
      <c r="N228" s="345">
        <v>0.11</v>
      </c>
      <c r="O228" s="257">
        <f t="shared" si="19"/>
        <v>0.9</v>
      </c>
      <c r="P228" s="347">
        <v>0.16</v>
      </c>
      <c r="Q228" s="345">
        <v>0.55000000000000004</v>
      </c>
      <c r="R228" s="347">
        <v>0.17</v>
      </c>
      <c r="S228" s="327">
        <v>1.76</v>
      </c>
      <c r="T228" s="302"/>
      <c r="U228" s="345">
        <v>0.56999999999999995</v>
      </c>
      <c r="V228" s="345">
        <f>100-98.52</f>
        <v>1.480000000000004</v>
      </c>
      <c r="W228" s="94">
        <f t="shared" si="20"/>
        <v>100.00000000000001</v>
      </c>
      <c r="X228" s="346"/>
      <c r="Y228" s="346"/>
      <c r="Z228" s="54"/>
      <c r="AA228" s="347"/>
      <c r="AB228" s="54"/>
      <c r="AC228" s="55" t="s">
        <v>144</v>
      </c>
      <c r="AD228" s="56" t="s">
        <v>637</v>
      </c>
    </row>
    <row r="229" spans="2:30" ht="18" customHeight="1" x14ac:dyDescent="0.25">
      <c r="B229" s="343" t="s">
        <v>2250</v>
      </c>
      <c r="C229" s="343" t="s">
        <v>137</v>
      </c>
      <c r="D229" s="50">
        <v>0.82638888888888884</v>
      </c>
      <c r="E229" s="50">
        <v>0.875</v>
      </c>
      <c r="F229" s="341" t="s">
        <v>2277</v>
      </c>
      <c r="G229" s="343" t="s">
        <v>212</v>
      </c>
      <c r="H229" s="343" t="s">
        <v>2117</v>
      </c>
      <c r="I229" s="347">
        <v>2.83</v>
      </c>
      <c r="J229" s="347">
        <v>78.239999999999995</v>
      </c>
      <c r="K229" s="347">
        <v>2.35</v>
      </c>
      <c r="L229" s="345">
        <v>0.39</v>
      </c>
      <c r="M229" s="347">
        <v>0.89</v>
      </c>
      <c r="N229" s="345">
        <v>0.12</v>
      </c>
      <c r="O229" s="257">
        <f t="shared" si="19"/>
        <v>1.01</v>
      </c>
      <c r="P229" s="347">
        <v>0.25</v>
      </c>
      <c r="Q229" s="345">
        <v>0.85</v>
      </c>
      <c r="R229" s="347">
        <v>0.46</v>
      </c>
      <c r="S229" s="327">
        <v>6.93</v>
      </c>
      <c r="T229" s="302">
        <v>0.19</v>
      </c>
      <c r="U229" s="345">
        <v>0.68</v>
      </c>
      <c r="V229" s="345">
        <f>100-94.18</f>
        <v>5.8199999999999932</v>
      </c>
      <c r="W229" s="94">
        <f t="shared" si="20"/>
        <v>99.999999999999986</v>
      </c>
      <c r="X229" s="346"/>
      <c r="Y229" s="346"/>
      <c r="Z229" s="54"/>
      <c r="AA229" s="347"/>
      <c r="AB229" s="54"/>
      <c r="AC229" s="55" t="s">
        <v>144</v>
      </c>
      <c r="AD229" s="56" t="s">
        <v>2278</v>
      </c>
    </row>
    <row r="230" spans="2:30" ht="18" customHeight="1" x14ac:dyDescent="0.25">
      <c r="B230" s="343" t="s">
        <v>2283</v>
      </c>
      <c r="C230" s="343" t="s">
        <v>139</v>
      </c>
      <c r="D230" s="50">
        <v>0.98611111111111116</v>
      </c>
      <c r="E230" s="50">
        <v>1.3888888888888888E-2</v>
      </c>
      <c r="F230" s="341" t="s">
        <v>2284</v>
      </c>
      <c r="G230" s="343" t="s">
        <v>212</v>
      </c>
      <c r="H230" s="343" t="s">
        <v>2117</v>
      </c>
      <c r="I230" s="347">
        <v>2.35</v>
      </c>
      <c r="J230" s="347">
        <v>79.97</v>
      </c>
      <c r="K230" s="347">
        <v>2.4500000000000002</v>
      </c>
      <c r="L230" s="345">
        <v>0.42</v>
      </c>
      <c r="M230" s="347">
        <v>0.89</v>
      </c>
      <c r="N230" s="345">
        <v>0.1</v>
      </c>
      <c r="O230" s="257">
        <f t="shared" si="19"/>
        <v>0.99</v>
      </c>
      <c r="P230" s="347">
        <v>0.26</v>
      </c>
      <c r="Q230" s="345">
        <v>0.37</v>
      </c>
      <c r="R230" s="347">
        <v>0.9</v>
      </c>
      <c r="S230" s="327">
        <v>7.12</v>
      </c>
      <c r="T230" s="302">
        <v>0.01</v>
      </c>
      <c r="U230" s="345">
        <v>0.71</v>
      </c>
      <c r="V230" s="345">
        <v>4.45</v>
      </c>
      <c r="W230" s="94">
        <f t="shared" si="20"/>
        <v>100</v>
      </c>
      <c r="X230" s="346"/>
      <c r="Y230" s="346"/>
      <c r="Z230" s="54"/>
      <c r="AA230" s="347"/>
      <c r="AB230" s="54"/>
      <c r="AC230" s="55" t="s">
        <v>144</v>
      </c>
      <c r="AD230" s="56" t="s">
        <v>2278</v>
      </c>
    </row>
    <row r="231" spans="2:30" ht="18" customHeight="1" x14ac:dyDescent="0.25">
      <c r="B231" s="343" t="s">
        <v>2283</v>
      </c>
      <c r="C231" s="343" t="s">
        <v>139</v>
      </c>
      <c r="D231" s="50">
        <v>0.19097222222222221</v>
      </c>
      <c r="E231" s="50">
        <v>0.22916666666666666</v>
      </c>
      <c r="F231" s="341" t="s">
        <v>2291</v>
      </c>
      <c r="G231" s="343" t="s">
        <v>212</v>
      </c>
      <c r="H231" s="343" t="s">
        <v>2117</v>
      </c>
      <c r="I231" s="347">
        <v>1.78</v>
      </c>
      <c r="J231" s="347">
        <v>78.349999999999994</v>
      </c>
      <c r="K231" s="347">
        <v>2.41</v>
      </c>
      <c r="L231" s="345">
        <v>0.95</v>
      </c>
      <c r="M231" s="347">
        <v>0.86</v>
      </c>
      <c r="N231" s="345">
        <v>0.1</v>
      </c>
      <c r="O231" s="257"/>
      <c r="P231" s="347">
        <v>0.22</v>
      </c>
      <c r="Q231" s="345">
        <v>0.4</v>
      </c>
      <c r="R231" s="347">
        <v>0.47</v>
      </c>
      <c r="S231" s="327">
        <v>6.93</v>
      </c>
      <c r="T231" s="302">
        <v>0.05</v>
      </c>
      <c r="U231" s="345">
        <v>0.81</v>
      </c>
      <c r="V231" s="345">
        <v>6.67</v>
      </c>
      <c r="W231" s="94">
        <f t="shared" si="20"/>
        <v>100</v>
      </c>
      <c r="X231" s="346"/>
      <c r="Y231" s="346"/>
      <c r="Z231" s="54"/>
      <c r="AA231" s="347"/>
      <c r="AB231" s="54"/>
      <c r="AC231" s="55" t="s">
        <v>144</v>
      </c>
      <c r="AD231" s="56" t="s">
        <v>2278</v>
      </c>
    </row>
    <row r="232" spans="2:30" ht="18" customHeight="1" x14ac:dyDescent="0.25">
      <c r="B232" s="343" t="s">
        <v>2283</v>
      </c>
      <c r="C232" s="343" t="s">
        <v>138</v>
      </c>
      <c r="D232" s="50">
        <v>0.30555555555555552</v>
      </c>
      <c r="E232" s="50">
        <v>0.375</v>
      </c>
      <c r="F232" s="341" t="s">
        <v>2288</v>
      </c>
      <c r="G232" s="343" t="s">
        <v>212</v>
      </c>
      <c r="H232" s="343" t="s">
        <v>2117</v>
      </c>
      <c r="I232" s="347">
        <v>1.47</v>
      </c>
      <c r="J232" s="347">
        <v>81.14</v>
      </c>
      <c r="K232" s="347">
        <v>2.61</v>
      </c>
      <c r="L232" s="345">
        <v>0.49</v>
      </c>
      <c r="M232" s="347">
        <v>0.85</v>
      </c>
      <c r="N232" s="345">
        <v>0.1</v>
      </c>
      <c r="O232" s="257">
        <f t="shared" si="19"/>
        <v>0.95</v>
      </c>
      <c r="P232" s="347">
        <v>0.3</v>
      </c>
      <c r="Q232" s="345">
        <v>0.96</v>
      </c>
      <c r="R232" s="347">
        <v>0.5</v>
      </c>
      <c r="S232" s="327">
        <v>7.08</v>
      </c>
      <c r="T232" s="302">
        <v>0.02</v>
      </c>
      <c r="U232" s="345">
        <v>0.8</v>
      </c>
      <c r="V232" s="345">
        <v>3.68</v>
      </c>
      <c r="W232" s="94">
        <f t="shared" si="20"/>
        <v>100</v>
      </c>
      <c r="X232" s="346"/>
      <c r="Y232" s="346"/>
      <c r="Z232" s="54"/>
      <c r="AA232" s="347"/>
      <c r="AB232" s="54"/>
      <c r="AC232" s="55" t="s">
        <v>144</v>
      </c>
      <c r="AD232" s="56" t="s">
        <v>2278</v>
      </c>
    </row>
    <row r="233" spans="2:30" ht="18" customHeight="1" x14ac:dyDescent="0.25">
      <c r="B233" s="343" t="s">
        <v>2283</v>
      </c>
      <c r="C233" s="343" t="s">
        <v>137</v>
      </c>
      <c r="D233" s="50">
        <v>0.83333333333333337</v>
      </c>
      <c r="E233" s="50">
        <v>0.89583333333333337</v>
      </c>
      <c r="F233" s="341" t="s">
        <v>2306</v>
      </c>
      <c r="G233" s="343" t="s">
        <v>211</v>
      </c>
      <c r="H233" s="343" t="s">
        <v>2117</v>
      </c>
      <c r="I233" s="347"/>
      <c r="J233" s="347"/>
      <c r="K233" s="347"/>
      <c r="L233" s="345"/>
      <c r="M233" s="347"/>
      <c r="N233" s="345"/>
      <c r="O233" s="257"/>
      <c r="P233" s="347"/>
      <c r="Q233" s="345"/>
      <c r="R233" s="347"/>
      <c r="S233" s="327"/>
      <c r="T233" s="302"/>
      <c r="U233" s="345"/>
      <c r="V233" s="345"/>
      <c r="W233" s="94"/>
      <c r="X233" s="346">
        <v>389</v>
      </c>
      <c r="Y233" s="346">
        <v>356</v>
      </c>
      <c r="Z233" s="54"/>
      <c r="AA233" s="347"/>
      <c r="AB233" s="54"/>
      <c r="AC233" s="55" t="s">
        <v>144</v>
      </c>
      <c r="AD233" s="56" t="s">
        <v>213</v>
      </c>
    </row>
    <row r="234" spans="2:30" ht="18" customHeight="1" x14ac:dyDescent="0.25">
      <c r="B234" s="343" t="s">
        <v>2313</v>
      </c>
      <c r="C234" s="343" t="s">
        <v>139</v>
      </c>
      <c r="D234" s="50">
        <v>4.8611111111111112E-2</v>
      </c>
      <c r="E234" s="50">
        <v>6.9444444444444434E-2</v>
      </c>
      <c r="F234" s="341" t="s">
        <v>2317</v>
      </c>
      <c r="G234" s="343" t="s">
        <v>211</v>
      </c>
      <c r="H234" s="343" t="s">
        <v>2117</v>
      </c>
      <c r="I234" s="347"/>
      <c r="J234" s="347"/>
      <c r="K234" s="347"/>
      <c r="L234" s="345"/>
      <c r="M234" s="347"/>
      <c r="N234" s="345"/>
      <c r="O234" s="257"/>
      <c r="P234" s="347"/>
      <c r="Q234" s="345"/>
      <c r="R234" s="347"/>
      <c r="S234" s="327"/>
      <c r="T234" s="302"/>
      <c r="U234" s="345"/>
      <c r="V234" s="345"/>
      <c r="W234" s="94"/>
      <c r="X234" s="346"/>
      <c r="Y234" s="346"/>
      <c r="Z234" s="54">
        <v>8.86</v>
      </c>
      <c r="AA234" s="347"/>
      <c r="AB234" s="54"/>
      <c r="AC234" s="55" t="s">
        <v>144</v>
      </c>
      <c r="AD234" s="56" t="s">
        <v>2318</v>
      </c>
    </row>
    <row r="235" spans="2:30" ht="18" customHeight="1" x14ac:dyDescent="0.25">
      <c r="B235" s="343" t="s">
        <v>2313</v>
      </c>
      <c r="C235" s="78" t="s">
        <v>139</v>
      </c>
      <c r="D235" s="82">
        <v>0.125</v>
      </c>
      <c r="E235" s="82">
        <v>0.14583333333333334</v>
      </c>
      <c r="F235" s="341" t="s">
        <v>2323</v>
      </c>
      <c r="G235" s="343" t="s">
        <v>211</v>
      </c>
      <c r="H235" s="343" t="s">
        <v>2117</v>
      </c>
      <c r="I235" s="347"/>
      <c r="J235" s="347"/>
      <c r="K235" s="347"/>
      <c r="L235" s="345"/>
      <c r="M235" s="347"/>
      <c r="N235" s="345"/>
      <c r="O235" s="257"/>
      <c r="P235" s="86"/>
      <c r="Q235" s="87"/>
      <c r="R235" s="86"/>
      <c r="S235" s="326"/>
      <c r="T235" s="302"/>
      <c r="U235" s="345"/>
      <c r="V235" s="345"/>
      <c r="W235" s="94"/>
      <c r="X235" s="346"/>
      <c r="Y235" s="346"/>
      <c r="Z235" s="54">
        <v>8.81</v>
      </c>
      <c r="AA235" s="347"/>
      <c r="AB235" s="54"/>
      <c r="AC235" s="55" t="s">
        <v>144</v>
      </c>
      <c r="AD235" s="56" t="s">
        <v>2318</v>
      </c>
    </row>
    <row r="236" spans="2:30" ht="18" customHeight="1" x14ac:dyDescent="0.25">
      <c r="B236" s="343" t="s">
        <v>2313</v>
      </c>
      <c r="C236" s="78" t="s">
        <v>540</v>
      </c>
      <c r="D236" s="82">
        <v>0.72916666666666663</v>
      </c>
      <c r="E236" s="82">
        <v>0.74652777777777779</v>
      </c>
      <c r="F236" s="341" t="s">
        <v>2347</v>
      </c>
      <c r="G236" s="343" t="s">
        <v>211</v>
      </c>
      <c r="H236" s="343" t="s">
        <v>2117</v>
      </c>
      <c r="I236" s="347"/>
      <c r="J236" s="347"/>
      <c r="K236" s="347"/>
      <c r="L236" s="345"/>
      <c r="M236" s="347"/>
      <c r="N236" s="345"/>
      <c r="O236" s="257"/>
      <c r="P236" s="86"/>
      <c r="Q236" s="87"/>
      <c r="R236" s="86"/>
      <c r="S236" s="326"/>
      <c r="T236" s="302"/>
      <c r="U236" s="345"/>
      <c r="V236" s="345"/>
      <c r="W236" s="94"/>
      <c r="X236" s="346"/>
      <c r="Y236" s="346"/>
      <c r="Z236" s="54"/>
      <c r="AA236" s="347">
        <v>0.09</v>
      </c>
      <c r="AB236" s="54"/>
      <c r="AC236" s="55" t="s">
        <v>144</v>
      </c>
      <c r="AD236" s="89" t="s">
        <v>759</v>
      </c>
    </row>
    <row r="237" spans="2:30" ht="18" customHeight="1" x14ac:dyDescent="0.25">
      <c r="B237" s="69"/>
      <c r="C237" s="607"/>
      <c r="D237" s="608"/>
      <c r="E237" s="608"/>
      <c r="F237" s="608"/>
      <c r="G237" s="609"/>
      <c r="H237" s="348" t="s">
        <v>2206</v>
      </c>
      <c r="I237" s="71"/>
      <c r="J237" s="71"/>
      <c r="K237" s="71"/>
      <c r="L237" s="71"/>
      <c r="M237" s="71"/>
      <c r="N237" s="71"/>
      <c r="O237" s="257">
        <f t="shared" ref="O237:O252" si="21">M237+N237</f>
        <v>0</v>
      </c>
      <c r="P237" s="84"/>
      <c r="Q237" s="84"/>
      <c r="R237" s="84"/>
      <c r="S237" s="326"/>
      <c r="T237" s="301"/>
      <c r="U237" s="71"/>
      <c r="V237" s="345"/>
      <c r="W237" s="94">
        <f t="shared" ref="W237:W252" si="22">(U237+T237+S237+R237+Q237+P237+N237+M237+L237+K237+J237+I237+V237)</f>
        <v>0</v>
      </c>
      <c r="X237" s="71"/>
      <c r="Y237" s="71"/>
      <c r="Z237" s="71"/>
      <c r="AA237" s="71"/>
      <c r="AB237" s="71"/>
      <c r="AC237" s="72"/>
      <c r="AD237" s="85"/>
    </row>
    <row r="238" spans="2:30" ht="18" customHeight="1" x14ac:dyDescent="0.25">
      <c r="B238" s="343" t="s">
        <v>2164</v>
      </c>
      <c r="C238" s="343" t="s">
        <v>137</v>
      </c>
      <c r="D238" s="50">
        <v>0.71527777777777779</v>
      </c>
      <c r="E238" s="50">
        <v>0.77777777777777779</v>
      </c>
      <c r="F238" s="341" t="s">
        <v>2207</v>
      </c>
      <c r="G238" s="343" t="s">
        <v>205</v>
      </c>
      <c r="H238" s="343" t="s">
        <v>2206</v>
      </c>
      <c r="I238" s="347">
        <v>59.12</v>
      </c>
      <c r="J238" s="347">
        <v>30.29</v>
      </c>
      <c r="K238" s="347">
        <v>4.3600000000000003</v>
      </c>
      <c r="L238" s="345">
        <v>2.62</v>
      </c>
      <c r="M238" s="347">
        <v>0.91</v>
      </c>
      <c r="N238" s="345">
        <v>0.13</v>
      </c>
      <c r="O238" s="257">
        <f t="shared" si="21"/>
        <v>1.04</v>
      </c>
      <c r="P238" s="347">
        <v>0.02</v>
      </c>
      <c r="Q238" s="345">
        <v>0.03</v>
      </c>
      <c r="R238" s="347">
        <v>0.01</v>
      </c>
      <c r="S238" s="327">
        <v>0.04</v>
      </c>
      <c r="T238" s="302">
        <v>0.03</v>
      </c>
      <c r="U238" s="345">
        <v>0.02</v>
      </c>
      <c r="V238" s="345">
        <v>2.42</v>
      </c>
      <c r="W238" s="94">
        <f t="shared" si="22"/>
        <v>100</v>
      </c>
      <c r="X238" s="346"/>
      <c r="Y238" s="346"/>
      <c r="Z238" s="54"/>
      <c r="AA238" s="347"/>
      <c r="AB238" s="54"/>
      <c r="AC238" s="55" t="s">
        <v>144</v>
      </c>
      <c r="AD238" s="56" t="s">
        <v>757</v>
      </c>
    </row>
    <row r="239" spans="2:30" ht="18" customHeight="1" x14ac:dyDescent="0.25">
      <c r="B239" s="343" t="s">
        <v>2164</v>
      </c>
      <c r="C239" s="343" t="s">
        <v>137</v>
      </c>
      <c r="D239" s="50">
        <v>0.81597222222222221</v>
      </c>
      <c r="E239" s="50">
        <v>0.89583333333333337</v>
      </c>
      <c r="F239" s="341" t="s">
        <v>2210</v>
      </c>
      <c r="G239" s="343" t="s">
        <v>205</v>
      </c>
      <c r="H239" s="343" t="s">
        <v>2206</v>
      </c>
      <c r="I239" s="347">
        <v>55.69</v>
      </c>
      <c r="J239" s="347">
        <v>35.020000000000003</v>
      </c>
      <c r="K239" s="347">
        <v>3.74</v>
      </c>
      <c r="L239" s="345">
        <v>0.44</v>
      </c>
      <c r="M239" s="347">
        <v>1.0900000000000001</v>
      </c>
      <c r="N239" s="345">
        <v>0.14000000000000001</v>
      </c>
      <c r="O239" s="257">
        <f t="shared" si="21"/>
        <v>1.23</v>
      </c>
      <c r="P239" s="347">
        <v>7.0000000000000007E-2</v>
      </c>
      <c r="Q239" s="345">
        <v>0.02</v>
      </c>
      <c r="R239" s="347">
        <v>0.03</v>
      </c>
      <c r="S239" s="327">
        <v>0.04</v>
      </c>
      <c r="T239" s="302">
        <v>0</v>
      </c>
      <c r="U239" s="345">
        <v>0</v>
      </c>
      <c r="V239" s="345">
        <v>3.72</v>
      </c>
      <c r="W239" s="94">
        <f t="shared" si="22"/>
        <v>100</v>
      </c>
      <c r="X239" s="346"/>
      <c r="Y239" s="346"/>
      <c r="Z239" s="54"/>
      <c r="AA239" s="347"/>
      <c r="AB239" s="54"/>
      <c r="AC239" s="55" t="s">
        <v>144</v>
      </c>
      <c r="AD239" s="56" t="s">
        <v>758</v>
      </c>
    </row>
    <row r="240" spans="2:30" ht="18" customHeight="1" x14ac:dyDescent="0.25">
      <c r="B240" s="343" t="s">
        <v>2220</v>
      </c>
      <c r="C240" s="343" t="s">
        <v>139</v>
      </c>
      <c r="D240" s="50">
        <v>9.7222222222222224E-2</v>
      </c>
      <c r="E240" s="50">
        <v>0.13541666666666666</v>
      </c>
      <c r="F240" s="341" t="s">
        <v>2223</v>
      </c>
      <c r="G240" s="343" t="s">
        <v>205</v>
      </c>
      <c r="H240" s="343" t="s">
        <v>2206</v>
      </c>
      <c r="I240" s="347">
        <v>47.92</v>
      </c>
      <c r="J240" s="347">
        <v>44.85</v>
      </c>
      <c r="K240" s="347">
        <v>4.22</v>
      </c>
      <c r="L240" s="345">
        <v>0.31</v>
      </c>
      <c r="M240" s="347">
        <v>1.05</v>
      </c>
      <c r="N240" s="345">
        <v>0</v>
      </c>
      <c r="O240" s="257">
        <f t="shared" si="21"/>
        <v>1.05</v>
      </c>
      <c r="P240" s="347">
        <v>0.19</v>
      </c>
      <c r="Q240" s="345">
        <v>0.03</v>
      </c>
      <c r="R240" s="347">
        <v>0.12</v>
      </c>
      <c r="S240" s="327">
        <v>0.1</v>
      </c>
      <c r="T240" s="302">
        <v>0</v>
      </c>
      <c r="U240" s="345">
        <v>0.03</v>
      </c>
      <c r="V240" s="345">
        <f>100-98.82</f>
        <v>1.1800000000000068</v>
      </c>
      <c r="W240" s="94">
        <f t="shared" si="22"/>
        <v>100</v>
      </c>
      <c r="X240" s="346"/>
      <c r="Y240" s="346"/>
      <c r="Z240" s="54"/>
      <c r="AA240" s="347"/>
      <c r="AB240" s="54"/>
      <c r="AC240" s="55" t="s">
        <v>144</v>
      </c>
      <c r="AD240" s="56" t="s">
        <v>760</v>
      </c>
    </row>
    <row r="241" spans="2:31" ht="18" customHeight="1" x14ac:dyDescent="0.25">
      <c r="B241" s="343" t="s">
        <v>2220</v>
      </c>
      <c r="C241" s="343" t="s">
        <v>138</v>
      </c>
      <c r="D241" s="50">
        <v>0.375</v>
      </c>
      <c r="E241" s="50">
        <v>0.4236111111111111</v>
      </c>
      <c r="F241" s="341" t="s">
        <v>2233</v>
      </c>
      <c r="G241" s="343" t="s">
        <v>205</v>
      </c>
      <c r="H241" s="343" t="s">
        <v>2206</v>
      </c>
      <c r="I241" s="347">
        <v>39.24</v>
      </c>
      <c r="J241" s="347">
        <v>53.26</v>
      </c>
      <c r="K241" s="347">
        <v>2.2200000000000002</v>
      </c>
      <c r="L241" s="345">
        <v>0.32</v>
      </c>
      <c r="M241" s="347">
        <v>1.33</v>
      </c>
      <c r="N241" s="345">
        <v>0.28000000000000003</v>
      </c>
      <c r="O241" s="257">
        <f t="shared" si="21"/>
        <v>1.61</v>
      </c>
      <c r="P241" s="347">
        <v>0.24</v>
      </c>
      <c r="Q241" s="345">
        <v>0.12</v>
      </c>
      <c r="R241" s="347">
        <v>0.08</v>
      </c>
      <c r="S241" s="327">
        <v>0.64</v>
      </c>
      <c r="T241" s="302"/>
      <c r="U241" s="345">
        <v>0.09</v>
      </c>
      <c r="V241" s="345">
        <f>100-97.82</f>
        <v>2.1800000000000068</v>
      </c>
      <c r="W241" s="94">
        <f t="shared" si="22"/>
        <v>100</v>
      </c>
      <c r="X241" s="346"/>
      <c r="Y241" s="346"/>
      <c r="Z241" s="54"/>
      <c r="AA241" s="347"/>
      <c r="AB241" s="54"/>
      <c r="AC241" s="55" t="s">
        <v>144</v>
      </c>
      <c r="AD241" s="56" t="s">
        <v>643</v>
      </c>
    </row>
    <row r="242" spans="2:31" ht="18" customHeight="1" x14ac:dyDescent="0.25">
      <c r="B242" s="343" t="s">
        <v>2250</v>
      </c>
      <c r="C242" s="343" t="s">
        <v>138</v>
      </c>
      <c r="D242" s="50">
        <v>0.31944444444444448</v>
      </c>
      <c r="E242" s="50">
        <v>0.375</v>
      </c>
      <c r="F242" s="341" t="s">
        <v>2257</v>
      </c>
      <c r="G242" s="343" t="s">
        <v>205</v>
      </c>
      <c r="H242" s="343" t="s">
        <v>2206</v>
      </c>
      <c r="I242" s="347">
        <v>28.81</v>
      </c>
      <c r="J242" s="347">
        <v>62.89</v>
      </c>
      <c r="K242" s="347">
        <v>1.67</v>
      </c>
      <c r="L242" s="345">
        <v>0.3</v>
      </c>
      <c r="M242" s="347">
        <v>1.5</v>
      </c>
      <c r="N242" s="345">
        <v>0.37</v>
      </c>
      <c r="O242" s="257">
        <f t="shared" si="21"/>
        <v>1.87</v>
      </c>
      <c r="P242" s="347">
        <v>0.03</v>
      </c>
      <c r="Q242" s="345">
        <v>0.33</v>
      </c>
      <c r="R242" s="347">
        <v>0.26</v>
      </c>
      <c r="S242" s="327">
        <v>1.1399999999999999</v>
      </c>
      <c r="T242" s="302">
        <v>0.04</v>
      </c>
      <c r="U242" s="345">
        <v>0.12</v>
      </c>
      <c r="V242" s="345">
        <f>100-97.46</f>
        <v>2.5400000000000063</v>
      </c>
      <c r="W242" s="94">
        <f t="shared" si="22"/>
        <v>100.00000000000001</v>
      </c>
      <c r="X242" s="346"/>
      <c r="Y242" s="346"/>
      <c r="Z242" s="54"/>
      <c r="AA242" s="347"/>
      <c r="AB242" s="54"/>
      <c r="AC242" s="55" t="s">
        <v>144</v>
      </c>
      <c r="AD242" s="56" t="s">
        <v>644</v>
      </c>
    </row>
    <row r="243" spans="2:31" ht="18" customHeight="1" x14ac:dyDescent="0.25">
      <c r="B243" s="343" t="s">
        <v>2250</v>
      </c>
      <c r="C243" s="343" t="s">
        <v>137</v>
      </c>
      <c r="D243" s="50">
        <v>0.58680555555555558</v>
      </c>
      <c r="E243" s="50">
        <v>0.63194444444444442</v>
      </c>
      <c r="F243" s="341" t="s">
        <v>2269</v>
      </c>
      <c r="G243" s="343" t="s">
        <v>205</v>
      </c>
      <c r="H243" s="343" t="s">
        <v>2206</v>
      </c>
      <c r="I243" s="347">
        <v>20.239999999999998</v>
      </c>
      <c r="J243" s="347">
        <v>60.08</v>
      </c>
      <c r="K243" s="347">
        <v>2.38</v>
      </c>
      <c r="L243" s="345">
        <v>0.27</v>
      </c>
      <c r="M243" s="347">
        <v>1.62</v>
      </c>
      <c r="N243" s="345">
        <v>0.45</v>
      </c>
      <c r="O243" s="257">
        <f t="shared" si="21"/>
        <v>2.0700000000000003</v>
      </c>
      <c r="P243" s="347">
        <v>0.1</v>
      </c>
      <c r="Q243" s="345">
        <v>0.56999999999999995</v>
      </c>
      <c r="R243" s="347">
        <v>0.47</v>
      </c>
      <c r="S243" s="327">
        <v>5.97</v>
      </c>
      <c r="T243" s="302">
        <v>0.15</v>
      </c>
      <c r="U243" s="345">
        <v>0.25</v>
      </c>
      <c r="V243" s="345">
        <f>100-92.55</f>
        <v>7.4500000000000028</v>
      </c>
      <c r="W243" s="94">
        <f t="shared" si="22"/>
        <v>100</v>
      </c>
      <c r="X243" s="346"/>
      <c r="Y243" s="346"/>
      <c r="Z243" s="54"/>
      <c r="AA243" s="347"/>
      <c r="AB243" s="54"/>
      <c r="AC243" s="55" t="s">
        <v>144</v>
      </c>
      <c r="AD243" s="56" t="s">
        <v>645</v>
      </c>
    </row>
    <row r="244" spans="2:31" ht="18" customHeight="1" x14ac:dyDescent="0.25">
      <c r="B244" s="343" t="s">
        <v>2250</v>
      </c>
      <c r="C244" s="343" t="s">
        <v>137</v>
      </c>
      <c r="D244" s="50">
        <v>0.82638888888888884</v>
      </c>
      <c r="E244" s="50">
        <v>0.88194444444444453</v>
      </c>
      <c r="F244" s="341" t="s">
        <v>2271</v>
      </c>
      <c r="G244" s="343" t="s">
        <v>205</v>
      </c>
      <c r="H244" s="343" t="s">
        <v>2206</v>
      </c>
      <c r="I244" s="347">
        <v>19.32</v>
      </c>
      <c r="J244" s="347">
        <v>64.13</v>
      </c>
      <c r="K244" s="347">
        <v>2.25</v>
      </c>
      <c r="L244" s="345">
        <v>0.28000000000000003</v>
      </c>
      <c r="M244" s="347">
        <v>1.69</v>
      </c>
      <c r="N244" s="345">
        <v>0.44</v>
      </c>
      <c r="O244" s="257">
        <f t="shared" si="21"/>
        <v>2.13</v>
      </c>
      <c r="P244" s="347">
        <v>0.11</v>
      </c>
      <c r="Q244" s="345">
        <v>0.6</v>
      </c>
      <c r="R244" s="347">
        <v>0.56000000000000005</v>
      </c>
      <c r="S244" s="327">
        <v>5.98</v>
      </c>
      <c r="T244" s="302">
        <v>0.17</v>
      </c>
      <c r="U244" s="345">
        <v>0.26</v>
      </c>
      <c r="V244" s="345">
        <f>100-95.79</f>
        <v>4.2099999999999937</v>
      </c>
      <c r="W244" s="94">
        <f t="shared" si="22"/>
        <v>99.999999999999986</v>
      </c>
      <c r="X244" s="346"/>
      <c r="Y244" s="346"/>
      <c r="Z244" s="54"/>
      <c r="AA244" s="347"/>
      <c r="AB244" s="54"/>
      <c r="AC244" s="55" t="s">
        <v>144</v>
      </c>
      <c r="AD244" s="56" t="s">
        <v>646</v>
      </c>
    </row>
    <row r="245" spans="2:31" ht="18" customHeight="1" x14ac:dyDescent="0.25">
      <c r="B245" s="343" t="s">
        <v>2283</v>
      </c>
      <c r="C245" s="343" t="s">
        <v>139</v>
      </c>
      <c r="D245" s="50">
        <v>9.375E-2</v>
      </c>
      <c r="E245" s="50">
        <v>0.1388888888888889</v>
      </c>
      <c r="F245" s="341" t="s">
        <v>2287</v>
      </c>
      <c r="G245" s="343" t="s">
        <v>205</v>
      </c>
      <c r="H245" s="343" t="s">
        <v>2206</v>
      </c>
      <c r="I245" s="347">
        <v>13.72</v>
      </c>
      <c r="J245" s="347">
        <v>68.040000000000006</v>
      </c>
      <c r="K245" s="347">
        <v>2.16</v>
      </c>
      <c r="L245" s="345">
        <v>0.28000000000000003</v>
      </c>
      <c r="M245" s="347">
        <v>1.71</v>
      </c>
      <c r="N245" s="345">
        <v>0.43</v>
      </c>
      <c r="O245" s="257">
        <f t="shared" si="21"/>
        <v>2.14</v>
      </c>
      <c r="P245" s="347">
        <v>0.11</v>
      </c>
      <c r="Q245" s="345">
        <v>0.63</v>
      </c>
      <c r="R245" s="347">
        <v>0.64</v>
      </c>
      <c r="S245" s="327">
        <v>5.99</v>
      </c>
      <c r="T245" s="302">
        <v>0.19</v>
      </c>
      <c r="U245" s="345">
        <v>0.26</v>
      </c>
      <c r="V245" s="345">
        <v>5.84</v>
      </c>
      <c r="W245" s="94">
        <f t="shared" si="22"/>
        <v>100.00000000000001</v>
      </c>
      <c r="X245" s="346"/>
      <c r="Y245" s="346"/>
      <c r="Z245" s="54"/>
      <c r="AA245" s="347"/>
      <c r="AB245" s="54"/>
      <c r="AC245" s="55" t="s">
        <v>144</v>
      </c>
      <c r="AD245" s="56" t="s">
        <v>619</v>
      </c>
    </row>
    <row r="246" spans="2:31" ht="18" customHeight="1" x14ac:dyDescent="0.25">
      <c r="B246" s="343" t="s">
        <v>2283</v>
      </c>
      <c r="C246" s="343" t="s">
        <v>138</v>
      </c>
      <c r="D246" s="50">
        <v>0.30555555555555552</v>
      </c>
      <c r="E246" s="50">
        <v>0.375</v>
      </c>
      <c r="F246" s="341" t="s">
        <v>2287</v>
      </c>
      <c r="G246" s="343" t="s">
        <v>205</v>
      </c>
      <c r="H246" s="343" t="s">
        <v>2206</v>
      </c>
      <c r="I246" s="347">
        <v>15.67</v>
      </c>
      <c r="J246" s="347">
        <v>67.209999999999994</v>
      </c>
      <c r="K246" s="347">
        <v>2</v>
      </c>
      <c r="L246" s="345">
        <v>0.26</v>
      </c>
      <c r="M246" s="347">
        <v>1.68</v>
      </c>
      <c r="N246" s="345">
        <v>0.43</v>
      </c>
      <c r="O246" s="257">
        <f t="shared" si="21"/>
        <v>2.11</v>
      </c>
      <c r="P246" s="347">
        <v>0.11</v>
      </c>
      <c r="Q246" s="345">
        <v>0.64</v>
      </c>
      <c r="R246" s="347">
        <v>0.69</v>
      </c>
      <c r="S246" s="327">
        <v>5.77</v>
      </c>
      <c r="T246" s="302">
        <v>0.14000000000000001</v>
      </c>
      <c r="U246" s="345">
        <v>0.26</v>
      </c>
      <c r="V246" s="345">
        <v>5.14</v>
      </c>
      <c r="W246" s="94">
        <f t="shared" si="22"/>
        <v>100</v>
      </c>
      <c r="X246" s="346"/>
      <c r="Y246" s="346"/>
      <c r="Z246" s="54"/>
      <c r="AA246" s="347"/>
      <c r="AB246" s="54"/>
      <c r="AC246" s="55" t="s">
        <v>144</v>
      </c>
      <c r="AD246" s="56" t="s">
        <v>621</v>
      </c>
    </row>
    <row r="247" spans="2:31" ht="18" customHeight="1" x14ac:dyDescent="0.25">
      <c r="B247" s="343" t="s">
        <v>2283</v>
      </c>
      <c r="C247" s="343" t="s">
        <v>138</v>
      </c>
      <c r="D247" s="50">
        <v>0.53472222222222221</v>
      </c>
      <c r="E247" s="50">
        <v>0.59375</v>
      </c>
      <c r="F247" s="341" t="s">
        <v>2297</v>
      </c>
      <c r="G247" s="343" t="s">
        <v>205</v>
      </c>
      <c r="H247" s="343" t="s">
        <v>2206</v>
      </c>
      <c r="I247" s="347">
        <v>15.59</v>
      </c>
      <c r="J247" s="347">
        <v>69.37</v>
      </c>
      <c r="K247" s="347">
        <v>1.96</v>
      </c>
      <c r="L247" s="345">
        <v>0.28000000000000003</v>
      </c>
      <c r="M247" s="347">
        <v>1.71</v>
      </c>
      <c r="N247" s="345">
        <v>0.44</v>
      </c>
      <c r="O247" s="257">
        <f t="shared" si="21"/>
        <v>2.15</v>
      </c>
      <c r="P247" s="347">
        <v>0.12</v>
      </c>
      <c r="Q247" s="345">
        <v>0.66</v>
      </c>
      <c r="R247" s="347">
        <v>0.77</v>
      </c>
      <c r="S247" s="327">
        <v>5.63</v>
      </c>
      <c r="T247" s="302">
        <v>0.16</v>
      </c>
      <c r="U247" s="345">
        <v>0.56000000000000005</v>
      </c>
      <c r="V247" s="345">
        <f>100-97.25</f>
        <v>2.75</v>
      </c>
      <c r="W247" s="94">
        <f t="shared" si="22"/>
        <v>100</v>
      </c>
      <c r="X247" s="346"/>
      <c r="Y247" s="346"/>
      <c r="Z247" s="54"/>
      <c r="AA247" s="347"/>
      <c r="AB247" s="54"/>
      <c r="AC247" s="55" t="s">
        <v>144</v>
      </c>
      <c r="AD247" s="56" t="s">
        <v>622</v>
      </c>
    </row>
    <row r="248" spans="2:31" ht="18" customHeight="1" x14ac:dyDescent="0.25">
      <c r="B248" s="343" t="s">
        <v>2283</v>
      </c>
      <c r="C248" s="343" t="s">
        <v>137</v>
      </c>
      <c r="D248" s="50">
        <v>0.83333333333333337</v>
      </c>
      <c r="E248" s="50">
        <v>0.88541666666666663</v>
      </c>
      <c r="F248" s="341" t="s">
        <v>2307</v>
      </c>
      <c r="G248" s="343" t="s">
        <v>205</v>
      </c>
      <c r="H248" s="343" t="s">
        <v>2206</v>
      </c>
      <c r="I248" s="347">
        <v>12.52</v>
      </c>
      <c r="J248" s="347">
        <v>69.930000000000007</v>
      </c>
      <c r="K248" s="347">
        <v>1.79</v>
      </c>
      <c r="L248" s="345">
        <v>0.26</v>
      </c>
      <c r="M248" s="347">
        <v>1.61</v>
      </c>
      <c r="N248" s="345">
        <v>0.4</v>
      </c>
      <c r="O248" s="257">
        <f t="shared" si="21"/>
        <v>2.0100000000000002</v>
      </c>
      <c r="P248" s="347">
        <v>0.12</v>
      </c>
      <c r="Q248" s="345">
        <v>0.67</v>
      </c>
      <c r="R248" s="347">
        <v>0.82</v>
      </c>
      <c r="S248" s="327">
        <v>5.37</v>
      </c>
      <c r="T248" s="302">
        <v>0.1</v>
      </c>
      <c r="U248" s="345">
        <v>0.32</v>
      </c>
      <c r="V248" s="345">
        <f>100-93.91</f>
        <v>6.0900000000000034</v>
      </c>
      <c r="W248" s="94">
        <f t="shared" si="22"/>
        <v>100.00000000000001</v>
      </c>
      <c r="X248" s="346"/>
      <c r="Y248" s="346"/>
      <c r="Z248" s="54"/>
      <c r="AA248" s="347"/>
      <c r="AB248" s="54"/>
      <c r="AC248" s="55" t="s">
        <v>144</v>
      </c>
      <c r="AD248" s="56" t="s">
        <v>625</v>
      </c>
    </row>
    <row r="249" spans="2:31" ht="18" customHeight="1" x14ac:dyDescent="0.25">
      <c r="B249" s="343" t="s">
        <v>2313</v>
      </c>
      <c r="C249" s="343" t="s">
        <v>139</v>
      </c>
      <c r="D249" s="50">
        <v>4.8611111111111112E-2</v>
      </c>
      <c r="E249" s="50">
        <v>8.3333333333333329E-2</v>
      </c>
      <c r="F249" s="341" t="s">
        <v>2319</v>
      </c>
      <c r="G249" s="343" t="s">
        <v>205</v>
      </c>
      <c r="H249" s="343" t="s">
        <v>2206</v>
      </c>
      <c r="I249" s="347">
        <v>10.72</v>
      </c>
      <c r="J249" s="347">
        <v>74.36</v>
      </c>
      <c r="K249" s="347">
        <v>1.83</v>
      </c>
      <c r="L249" s="345">
        <v>0.28000000000000003</v>
      </c>
      <c r="M249" s="347">
        <v>1.64</v>
      </c>
      <c r="N249" s="345">
        <v>0.38</v>
      </c>
      <c r="O249" s="257">
        <f t="shared" si="21"/>
        <v>2.02</v>
      </c>
      <c r="P249" s="347">
        <v>0.13</v>
      </c>
      <c r="Q249" s="345">
        <v>0.69</v>
      </c>
      <c r="R249" s="347">
        <v>0.94</v>
      </c>
      <c r="S249" s="327">
        <v>6.09</v>
      </c>
      <c r="T249" s="302">
        <v>0.03</v>
      </c>
      <c r="U249" s="345">
        <v>0.35</v>
      </c>
      <c r="V249" s="345">
        <f>100-97.44</f>
        <v>2.5600000000000023</v>
      </c>
      <c r="W249" s="94">
        <f t="shared" si="22"/>
        <v>100</v>
      </c>
      <c r="X249" s="346"/>
      <c r="Y249" s="346"/>
      <c r="Z249" s="54"/>
      <c r="AA249" s="347"/>
      <c r="AB249" s="54"/>
      <c r="AC249" s="55" t="s">
        <v>144</v>
      </c>
      <c r="AD249" s="56" t="s">
        <v>637</v>
      </c>
    </row>
    <row r="250" spans="2:31" ht="18" customHeight="1" x14ac:dyDescent="0.25">
      <c r="B250" s="343" t="s">
        <v>2313</v>
      </c>
      <c r="C250" s="343" t="s">
        <v>540</v>
      </c>
      <c r="D250" s="50">
        <v>0.59722222222222221</v>
      </c>
      <c r="E250" s="50">
        <v>0.68402777777777779</v>
      </c>
      <c r="F250" s="341" t="s">
        <v>2341</v>
      </c>
      <c r="G250" s="343" t="s">
        <v>205</v>
      </c>
      <c r="H250" s="343" t="s">
        <v>2206</v>
      </c>
      <c r="I250" s="347">
        <v>3.5</v>
      </c>
      <c r="J250" s="347">
        <v>79.06</v>
      </c>
      <c r="K250" s="347">
        <v>1.92</v>
      </c>
      <c r="L250" s="345">
        <v>0.32</v>
      </c>
      <c r="M250" s="347">
        <v>1.46</v>
      </c>
      <c r="N250" s="345">
        <v>0.27</v>
      </c>
      <c r="O250" s="257">
        <f t="shared" si="21"/>
        <v>1.73</v>
      </c>
      <c r="P250" s="347">
        <v>0.18</v>
      </c>
      <c r="Q250" s="345">
        <v>0.68</v>
      </c>
      <c r="R250" s="347">
        <v>1.1200000000000001</v>
      </c>
      <c r="S250" s="327">
        <v>5.8</v>
      </c>
      <c r="T250" s="302">
        <v>0.02</v>
      </c>
      <c r="U250" s="345"/>
      <c r="V250" s="345">
        <f>100-94.33</f>
        <v>5.6700000000000017</v>
      </c>
      <c r="W250" s="94">
        <f t="shared" si="22"/>
        <v>100</v>
      </c>
      <c r="X250" s="346"/>
      <c r="Y250" s="346"/>
      <c r="Z250" s="54"/>
      <c r="AA250" s="347"/>
      <c r="AB250" s="54"/>
      <c r="AC250" s="55" t="s">
        <v>144</v>
      </c>
      <c r="AD250" s="56" t="s">
        <v>2342</v>
      </c>
    </row>
    <row r="251" spans="2:31" ht="18" customHeight="1" x14ac:dyDescent="0.25">
      <c r="B251" s="343" t="s">
        <v>2313</v>
      </c>
      <c r="C251" s="343" t="s">
        <v>541</v>
      </c>
      <c r="D251" s="50">
        <v>0.89583333333333337</v>
      </c>
      <c r="E251" s="50">
        <v>0.9375</v>
      </c>
      <c r="F251" s="341" t="s">
        <v>2355</v>
      </c>
      <c r="G251" s="343" t="s">
        <v>205</v>
      </c>
      <c r="H251" s="343" t="s">
        <v>2206</v>
      </c>
      <c r="I251" s="347">
        <v>2.1800000000000002</v>
      </c>
      <c r="J251" s="347">
        <v>81.599999999999994</v>
      </c>
      <c r="K251" s="347">
        <v>1.99</v>
      </c>
      <c r="L251" s="345">
        <v>0.36</v>
      </c>
      <c r="M251" s="347">
        <v>1.39</v>
      </c>
      <c r="N251" s="345">
        <v>0.23</v>
      </c>
      <c r="O251" s="257">
        <f t="shared" si="21"/>
        <v>1.6199999999999999</v>
      </c>
      <c r="P251" s="347">
        <v>0.2</v>
      </c>
      <c r="Q251" s="345">
        <v>1.22</v>
      </c>
      <c r="R251" s="347">
        <v>0.82</v>
      </c>
      <c r="S251" s="327">
        <v>6</v>
      </c>
      <c r="T251" s="302">
        <v>0.05</v>
      </c>
      <c r="U251" s="345">
        <v>0.4</v>
      </c>
      <c r="V251" s="345">
        <f>100-96.44</f>
        <v>3.5600000000000023</v>
      </c>
      <c r="W251" s="94">
        <f t="shared" si="22"/>
        <v>100</v>
      </c>
      <c r="X251" s="346"/>
      <c r="Y251" s="346"/>
      <c r="Z251" s="54"/>
      <c r="AA251" s="347"/>
      <c r="AB251" s="54"/>
      <c r="AC251" s="55" t="s">
        <v>144</v>
      </c>
      <c r="AD251" s="56" t="s">
        <v>2342</v>
      </c>
    </row>
    <row r="252" spans="2:31" ht="18" customHeight="1" x14ac:dyDescent="0.25">
      <c r="B252" s="343" t="s">
        <v>2313</v>
      </c>
      <c r="C252" s="343" t="s">
        <v>541</v>
      </c>
      <c r="D252" s="50">
        <v>9.7222222222222224E-2</v>
      </c>
      <c r="E252" s="50">
        <v>0.1388888888888889</v>
      </c>
      <c r="F252" s="341" t="s">
        <v>2364</v>
      </c>
      <c r="G252" s="343" t="s">
        <v>205</v>
      </c>
      <c r="H252" s="343" t="s">
        <v>2206</v>
      </c>
      <c r="I252" s="347">
        <v>1.27</v>
      </c>
      <c r="J252" s="347">
        <v>82.69</v>
      </c>
      <c r="K252" s="347">
        <v>2.0699999999999998</v>
      </c>
      <c r="L252" s="345">
        <v>0.39</v>
      </c>
      <c r="M252" s="347">
        <v>1.32</v>
      </c>
      <c r="N252" s="345">
        <v>0.2</v>
      </c>
      <c r="O252" s="257">
        <f t="shared" si="21"/>
        <v>1.52</v>
      </c>
      <c r="P252" s="347">
        <v>0.22</v>
      </c>
      <c r="Q252" s="345">
        <v>0.64</v>
      </c>
      <c r="R252" s="347">
        <v>1.3</v>
      </c>
      <c r="S252" s="327">
        <v>6.28</v>
      </c>
      <c r="T252" s="302">
        <v>7.0000000000000007E-2</v>
      </c>
      <c r="U252" s="345">
        <v>0.46</v>
      </c>
      <c r="V252" s="345">
        <f>100-96.91</f>
        <v>3.0900000000000034</v>
      </c>
      <c r="W252" s="94">
        <f t="shared" si="22"/>
        <v>100</v>
      </c>
      <c r="X252" s="346"/>
      <c r="Y252" s="346"/>
      <c r="Z252" s="54"/>
      <c r="AA252" s="347"/>
      <c r="AB252" s="54"/>
      <c r="AC252" s="55" t="s">
        <v>144</v>
      </c>
      <c r="AD252" s="56" t="s">
        <v>2342</v>
      </c>
    </row>
    <row r="253" spans="2:31" ht="18" customHeight="1" x14ac:dyDescent="0.25">
      <c r="B253" s="343" t="s">
        <v>2390</v>
      </c>
      <c r="C253" s="78" t="s">
        <v>541</v>
      </c>
      <c r="D253" s="82">
        <v>8.3333333333333329E-2</v>
      </c>
      <c r="E253" s="82">
        <v>0.11805555555555557</v>
      </c>
      <c r="F253" s="341" t="s">
        <v>2391</v>
      </c>
      <c r="G253" s="343" t="s">
        <v>205</v>
      </c>
      <c r="H253" s="343" t="s">
        <v>2206</v>
      </c>
      <c r="I253" s="347"/>
      <c r="J253" s="347"/>
      <c r="K253" s="347"/>
      <c r="L253" s="345"/>
      <c r="M253" s="347"/>
      <c r="N253" s="345"/>
      <c r="O253" s="257"/>
      <c r="P253" s="86"/>
      <c r="Q253" s="87"/>
      <c r="R253" s="86"/>
      <c r="S253" s="326"/>
      <c r="T253" s="302"/>
      <c r="U253" s="345"/>
      <c r="V253" s="345"/>
      <c r="W253" s="94"/>
      <c r="X253" s="346">
        <v>371</v>
      </c>
      <c r="Y253" s="346">
        <v>288</v>
      </c>
      <c r="Z253" s="54"/>
      <c r="AA253" s="347"/>
      <c r="AB253" s="54"/>
      <c r="AC253" s="55" t="s">
        <v>144</v>
      </c>
      <c r="AD253" s="89" t="s">
        <v>213</v>
      </c>
    </row>
    <row r="254" spans="2:31" ht="18" customHeight="1" x14ac:dyDescent="0.25">
      <c r="B254" s="343" t="s">
        <v>2390</v>
      </c>
      <c r="C254" s="78" t="s">
        <v>541</v>
      </c>
      <c r="D254" s="82">
        <v>0.20833333333333334</v>
      </c>
      <c r="E254" s="82">
        <v>0.23611111111111113</v>
      </c>
      <c r="F254" s="341" t="s">
        <v>2396</v>
      </c>
      <c r="G254" s="343" t="s">
        <v>205</v>
      </c>
      <c r="H254" s="343" t="s">
        <v>2206</v>
      </c>
      <c r="I254" s="347"/>
      <c r="J254" s="347"/>
      <c r="K254" s="347"/>
      <c r="L254" s="347"/>
      <c r="M254" s="345"/>
      <c r="N254" s="347"/>
      <c r="O254" s="345"/>
      <c r="P254" s="257"/>
      <c r="Q254" s="86"/>
      <c r="R254" s="87"/>
      <c r="S254" s="86"/>
      <c r="T254" s="326"/>
      <c r="U254" s="302"/>
      <c r="V254" s="345"/>
      <c r="W254" s="345"/>
      <c r="X254" s="94"/>
      <c r="Y254" s="346"/>
      <c r="Z254" s="346"/>
      <c r="AA254" s="54">
        <v>8.84</v>
      </c>
      <c r="AB254" s="347"/>
      <c r="AC254" s="54"/>
      <c r="AD254" s="89" t="s">
        <v>2397</v>
      </c>
      <c r="AE254" s="89"/>
    </row>
    <row r="255" spans="2:31" ht="18" customHeight="1" x14ac:dyDescent="0.25">
      <c r="B255" s="69"/>
      <c r="C255" s="607"/>
      <c r="D255" s="608"/>
      <c r="E255" s="608"/>
      <c r="F255" s="608"/>
      <c r="G255" s="609"/>
      <c r="H255" s="348" t="s">
        <v>2322</v>
      </c>
      <c r="I255" s="71"/>
      <c r="J255" s="71"/>
      <c r="K255" s="71"/>
      <c r="L255" s="71"/>
      <c r="M255" s="71"/>
      <c r="N255" s="71"/>
      <c r="O255" s="257">
        <f t="shared" ref="O255:O315" si="23">M255+N255</f>
        <v>0</v>
      </c>
      <c r="P255" s="84"/>
      <c r="Q255" s="84"/>
      <c r="R255" s="84"/>
      <c r="S255" s="326"/>
      <c r="T255" s="301"/>
      <c r="U255" s="71"/>
      <c r="V255" s="345"/>
      <c r="W255" s="94">
        <f t="shared" ref="W255:W271" si="24">(U255+T255+S255+R255+Q255+P255+N255+M255+L255+K255+J255+I255+V255)</f>
        <v>0</v>
      </c>
      <c r="X255" s="71"/>
      <c r="Y255" s="71"/>
      <c r="Z255" s="71"/>
      <c r="AA255" s="71"/>
      <c r="AB255" s="71"/>
      <c r="AC255" s="72"/>
      <c r="AD255" s="85"/>
    </row>
    <row r="256" spans="2:31" ht="18" customHeight="1" x14ac:dyDescent="0.25">
      <c r="B256" s="343" t="s">
        <v>2313</v>
      </c>
      <c r="C256" s="343" t="s">
        <v>139</v>
      </c>
      <c r="D256" s="50">
        <v>4.8611111111111112E-2</v>
      </c>
      <c r="E256" s="50">
        <v>0.10416666666666667</v>
      </c>
      <c r="F256" s="341" t="s">
        <v>2324</v>
      </c>
      <c r="G256" s="343" t="s">
        <v>212</v>
      </c>
      <c r="H256" s="343" t="s">
        <v>2322</v>
      </c>
      <c r="I256" s="347">
        <v>35.64</v>
      </c>
      <c r="J256" s="347">
        <v>42.52</v>
      </c>
      <c r="K256" s="347">
        <v>6.99</v>
      </c>
      <c r="L256" s="345">
        <v>0.7</v>
      </c>
      <c r="M256" s="347">
        <v>1.23</v>
      </c>
      <c r="N256" s="345">
        <v>0.28000000000000003</v>
      </c>
      <c r="O256" s="257">
        <f t="shared" si="23"/>
        <v>1.51</v>
      </c>
      <c r="P256" s="347">
        <v>0.16</v>
      </c>
      <c r="Q256" s="345">
        <v>0.26</v>
      </c>
      <c r="R256" s="347">
        <v>0.41</v>
      </c>
      <c r="S256" s="327">
        <v>3.63</v>
      </c>
      <c r="T256" s="302">
        <v>0.62</v>
      </c>
      <c r="U256" s="345">
        <v>0.4</v>
      </c>
      <c r="V256" s="345">
        <f>100-92.84</f>
        <v>7.1599999999999966</v>
      </c>
      <c r="W256" s="94">
        <f t="shared" si="24"/>
        <v>100</v>
      </c>
      <c r="X256" s="346"/>
      <c r="Y256" s="346"/>
      <c r="Z256" s="54"/>
      <c r="AA256" s="347"/>
      <c r="AB256" s="54"/>
      <c r="AC256" s="55" t="s">
        <v>144</v>
      </c>
      <c r="AD256" s="56" t="s">
        <v>757</v>
      </c>
    </row>
    <row r="257" spans="2:30" ht="18" customHeight="1" x14ac:dyDescent="0.25">
      <c r="B257" s="343" t="s">
        <v>2313</v>
      </c>
      <c r="C257" s="343" t="s">
        <v>139</v>
      </c>
      <c r="D257" s="50">
        <v>0.26041666666666669</v>
      </c>
      <c r="E257" s="50">
        <v>0.2986111111111111</v>
      </c>
      <c r="F257" s="341" t="s">
        <v>2333</v>
      </c>
      <c r="G257" s="343" t="s">
        <v>212</v>
      </c>
      <c r="H257" s="343" t="s">
        <v>2322</v>
      </c>
      <c r="I257" s="347">
        <v>54.95</v>
      </c>
      <c r="J257" s="347">
        <v>30.04</v>
      </c>
      <c r="K257" s="347">
        <v>6.12</v>
      </c>
      <c r="L257" s="345">
        <v>0.56000000000000005</v>
      </c>
      <c r="M257" s="347">
        <v>1.76</v>
      </c>
      <c r="N257" s="345">
        <v>0.73</v>
      </c>
      <c r="O257" s="257">
        <f t="shared" si="23"/>
        <v>2.4900000000000002</v>
      </c>
      <c r="P257" s="347">
        <v>0.08</v>
      </c>
      <c r="Q257" s="345">
        <v>0.47</v>
      </c>
      <c r="R257" s="347">
        <v>0.22</v>
      </c>
      <c r="S257" s="327">
        <v>2.94</v>
      </c>
      <c r="T257" s="302">
        <v>0.16</v>
      </c>
      <c r="U257" s="345">
        <v>0.13</v>
      </c>
      <c r="V257" s="345">
        <f>100-98.16</f>
        <v>1.8400000000000034</v>
      </c>
      <c r="W257" s="94">
        <f t="shared" si="24"/>
        <v>100</v>
      </c>
      <c r="X257" s="346"/>
      <c r="Y257" s="346"/>
      <c r="Z257" s="54"/>
      <c r="AA257" s="347"/>
      <c r="AB257" s="54"/>
      <c r="AC257" s="55" t="s">
        <v>144</v>
      </c>
      <c r="AD257" s="56" t="s">
        <v>758</v>
      </c>
    </row>
    <row r="258" spans="2:30" ht="18" customHeight="1" x14ac:dyDescent="0.25">
      <c r="B258" s="343" t="s">
        <v>2313</v>
      </c>
      <c r="C258" s="343" t="s">
        <v>540</v>
      </c>
      <c r="D258" s="50">
        <v>0.59722222222222221</v>
      </c>
      <c r="E258" s="50">
        <v>0.70138888888888884</v>
      </c>
      <c r="F258" s="341" t="s">
        <v>2346</v>
      </c>
      <c r="G258" s="343" t="s">
        <v>212</v>
      </c>
      <c r="H258" s="343" t="s">
        <v>2322</v>
      </c>
      <c r="I258" s="347">
        <v>44.05</v>
      </c>
      <c r="J258" s="347">
        <v>36.729999999999997</v>
      </c>
      <c r="K258" s="347">
        <v>4.3600000000000003</v>
      </c>
      <c r="L258" s="345">
        <v>0.42</v>
      </c>
      <c r="M258" s="347">
        <v>1.87</v>
      </c>
      <c r="N258" s="345">
        <v>0.8</v>
      </c>
      <c r="O258" s="257">
        <f t="shared" si="23"/>
        <v>2.67</v>
      </c>
      <c r="P258" s="347">
        <v>0.08</v>
      </c>
      <c r="Q258" s="345">
        <v>0.66</v>
      </c>
      <c r="R258" s="347">
        <v>0.28000000000000003</v>
      </c>
      <c r="S258" s="327">
        <v>3.99</v>
      </c>
      <c r="T258" s="302">
        <v>0.12</v>
      </c>
      <c r="U258" s="345">
        <v>0.28999999999999998</v>
      </c>
      <c r="V258" s="345">
        <f>100-93.65</f>
        <v>6.3499999999999943</v>
      </c>
      <c r="W258" s="94">
        <f t="shared" si="24"/>
        <v>99.999999999999986</v>
      </c>
      <c r="X258" s="346"/>
      <c r="Y258" s="346"/>
      <c r="Z258" s="54"/>
      <c r="AA258" s="347"/>
      <c r="AB258" s="54"/>
      <c r="AC258" s="55" t="s">
        <v>144</v>
      </c>
      <c r="AD258" s="56" t="s">
        <v>760</v>
      </c>
    </row>
    <row r="259" spans="2:30" ht="18" customHeight="1" x14ac:dyDescent="0.25">
      <c r="B259" s="343" t="s">
        <v>2313</v>
      </c>
      <c r="C259" s="343" t="s">
        <v>541</v>
      </c>
      <c r="D259" s="50">
        <v>0.89583333333333337</v>
      </c>
      <c r="E259" s="50">
        <v>0.95833333333333337</v>
      </c>
      <c r="F259" s="341" t="s">
        <v>2356</v>
      </c>
      <c r="G259" s="343" t="s">
        <v>212</v>
      </c>
      <c r="H259" s="343" t="s">
        <v>2322</v>
      </c>
      <c r="I259" s="347">
        <v>39.450000000000003</v>
      </c>
      <c r="J259" s="347">
        <v>42.74</v>
      </c>
      <c r="K259" s="347">
        <v>3.99</v>
      </c>
      <c r="L259" s="345">
        <v>0.41</v>
      </c>
      <c r="M259" s="347">
        <v>1.9</v>
      </c>
      <c r="N259" s="345">
        <v>0.78</v>
      </c>
      <c r="O259" s="257">
        <f t="shared" si="23"/>
        <v>2.6799999999999997</v>
      </c>
      <c r="P259" s="347">
        <v>0.08</v>
      </c>
      <c r="Q259" s="345">
        <v>0.71</v>
      </c>
      <c r="R259" s="347">
        <v>0.33</v>
      </c>
      <c r="S259" s="327">
        <v>4.67</v>
      </c>
      <c r="T259" s="302">
        <v>0.03</v>
      </c>
      <c r="U259" s="345">
        <v>0.24</v>
      </c>
      <c r="V259" s="345">
        <f>100-95.33</f>
        <v>4.6700000000000017</v>
      </c>
      <c r="W259" s="94">
        <f t="shared" si="24"/>
        <v>100.00000000000001</v>
      </c>
      <c r="Y259" s="346"/>
      <c r="AA259" s="54"/>
      <c r="AB259" s="347"/>
      <c r="AC259" s="55" t="s">
        <v>144</v>
      </c>
      <c r="AD259" s="56" t="s">
        <v>643</v>
      </c>
    </row>
    <row r="260" spans="2:30" ht="18" customHeight="1" x14ac:dyDescent="0.25">
      <c r="B260" s="343" t="s">
        <v>2313</v>
      </c>
      <c r="C260" s="343" t="s">
        <v>541</v>
      </c>
      <c r="D260" s="50">
        <v>9.7222222222222224E-2</v>
      </c>
      <c r="E260" s="50">
        <v>0.14930555555555555</v>
      </c>
      <c r="F260" s="341" t="s">
        <v>2365</v>
      </c>
      <c r="G260" s="343" t="s">
        <v>212</v>
      </c>
      <c r="H260" s="343" t="s">
        <v>2322</v>
      </c>
      <c r="I260" s="347">
        <v>26.15</v>
      </c>
      <c r="J260" s="347">
        <v>55.31</v>
      </c>
      <c r="K260" s="347">
        <v>3.18</v>
      </c>
      <c r="L260" s="345">
        <v>0.35</v>
      </c>
      <c r="M260" s="347">
        <v>1.83</v>
      </c>
      <c r="N260" s="345">
        <v>0.62</v>
      </c>
      <c r="O260" s="257">
        <f t="shared" si="23"/>
        <v>2.4500000000000002</v>
      </c>
      <c r="P260" s="347">
        <v>0.09</v>
      </c>
      <c r="Q260" s="345">
        <v>0.76</v>
      </c>
      <c r="R260" s="347">
        <v>0.46</v>
      </c>
      <c r="S260" s="327">
        <v>5.38</v>
      </c>
      <c r="T260" s="302">
        <v>0.15</v>
      </c>
      <c r="U260" s="345">
        <v>0.3</v>
      </c>
      <c r="V260" s="345">
        <f>100-94.58</f>
        <v>5.4200000000000017</v>
      </c>
      <c r="W260" s="94">
        <f t="shared" si="24"/>
        <v>100.00000000000001</v>
      </c>
      <c r="X260" s="346"/>
      <c r="Y260" s="346"/>
      <c r="AA260" s="54"/>
      <c r="AB260" s="347"/>
      <c r="AC260" s="55" t="s">
        <v>144</v>
      </c>
      <c r="AD260" s="56" t="s">
        <v>644</v>
      </c>
    </row>
    <row r="261" spans="2:30" ht="18" customHeight="1" x14ac:dyDescent="0.25">
      <c r="B261" s="343" t="s">
        <v>2390</v>
      </c>
      <c r="C261" s="343" t="s">
        <v>541</v>
      </c>
      <c r="D261" s="50">
        <v>0.90972222222222221</v>
      </c>
      <c r="E261" s="50">
        <v>0.9375</v>
      </c>
      <c r="F261" s="341" t="s">
        <v>2413</v>
      </c>
      <c r="G261" s="343" t="s">
        <v>212</v>
      </c>
      <c r="H261" s="343" t="s">
        <v>2322</v>
      </c>
      <c r="I261" s="347">
        <v>20.59</v>
      </c>
      <c r="J261" s="347">
        <v>63.17</v>
      </c>
      <c r="K261" s="347">
        <v>3.05</v>
      </c>
      <c r="L261" s="345">
        <v>0.34</v>
      </c>
      <c r="M261" s="347">
        <v>1.94</v>
      </c>
      <c r="N261" s="345">
        <v>0.56999999999999995</v>
      </c>
      <c r="O261" s="257">
        <f t="shared" si="23"/>
        <v>2.5099999999999998</v>
      </c>
      <c r="P261" s="347">
        <v>0.11</v>
      </c>
      <c r="Q261" s="345">
        <v>0.78</v>
      </c>
      <c r="R261" s="347">
        <v>0.55000000000000004</v>
      </c>
      <c r="S261" s="327">
        <v>6.29</v>
      </c>
      <c r="T261" s="302">
        <v>0.1</v>
      </c>
      <c r="U261" s="345">
        <v>0.28000000000000003</v>
      </c>
      <c r="V261" s="345">
        <f>100-97.77</f>
        <v>2.230000000000004</v>
      </c>
      <c r="W261" s="94">
        <f t="shared" si="24"/>
        <v>100.00000000000001</v>
      </c>
      <c r="X261" s="346"/>
      <c r="Y261" s="346"/>
      <c r="Z261" s="54"/>
      <c r="AA261" s="347"/>
      <c r="AB261" s="54"/>
      <c r="AC261" s="55" t="s">
        <v>144</v>
      </c>
      <c r="AD261" s="56" t="s">
        <v>2414</v>
      </c>
    </row>
    <row r="262" spans="2:30" ht="18" customHeight="1" x14ac:dyDescent="0.25">
      <c r="B262" s="343" t="s">
        <v>2424</v>
      </c>
      <c r="C262" s="343" t="s">
        <v>541</v>
      </c>
      <c r="D262" s="50">
        <v>9.7222222222222224E-2</v>
      </c>
      <c r="E262" s="50">
        <v>0.1388888888888889</v>
      </c>
      <c r="F262" s="341" t="s">
        <v>2428</v>
      </c>
      <c r="G262" s="343" t="s">
        <v>212</v>
      </c>
      <c r="H262" s="343" t="s">
        <v>2322</v>
      </c>
      <c r="I262" s="347">
        <v>19.82</v>
      </c>
      <c r="J262" s="347">
        <v>63.14</v>
      </c>
      <c r="K262" s="347">
        <v>2.9</v>
      </c>
      <c r="L262" s="345">
        <v>0.34</v>
      </c>
      <c r="M262" s="347">
        <v>1.97</v>
      </c>
      <c r="N262" s="345">
        <v>0.55000000000000004</v>
      </c>
      <c r="O262" s="257">
        <f t="shared" si="23"/>
        <v>2.52</v>
      </c>
      <c r="P262" s="347">
        <v>0.11</v>
      </c>
      <c r="Q262" s="345">
        <v>0.78</v>
      </c>
      <c r="R262" s="347">
        <v>0.59</v>
      </c>
      <c r="S262" s="327">
        <v>6.57</v>
      </c>
      <c r="T262" s="302">
        <v>0.39</v>
      </c>
      <c r="U262" s="345">
        <v>0.3</v>
      </c>
      <c r="V262" s="345">
        <f>100-97.46</f>
        <v>2.5400000000000063</v>
      </c>
      <c r="W262" s="94">
        <f t="shared" si="24"/>
        <v>100.00000000000001</v>
      </c>
      <c r="X262" s="346"/>
      <c r="Y262" s="346"/>
      <c r="Z262" s="54"/>
      <c r="AA262" s="347"/>
      <c r="AB262" s="54"/>
      <c r="AC262" s="55" t="s">
        <v>144</v>
      </c>
      <c r="AD262" s="56" t="s">
        <v>645</v>
      </c>
    </row>
    <row r="263" spans="2:30" ht="18" customHeight="1" x14ac:dyDescent="0.25">
      <c r="B263" s="343" t="s">
        <v>2424</v>
      </c>
      <c r="C263" s="343" t="s">
        <v>540</v>
      </c>
      <c r="D263" s="50">
        <v>0.41666666666666669</v>
      </c>
      <c r="E263" s="50">
        <v>0.4861111111111111</v>
      </c>
      <c r="F263" s="341" t="s">
        <v>2444</v>
      </c>
      <c r="G263" s="343" t="s">
        <v>212</v>
      </c>
      <c r="H263" s="343" t="s">
        <v>2322</v>
      </c>
      <c r="I263" s="347">
        <v>17.690000000000001</v>
      </c>
      <c r="J263" s="347">
        <v>65.83</v>
      </c>
      <c r="K263" s="347">
        <v>2.59</v>
      </c>
      <c r="L263" s="345">
        <v>0.31</v>
      </c>
      <c r="M263" s="347">
        <v>1.9</v>
      </c>
      <c r="N263" s="345">
        <v>0.51</v>
      </c>
      <c r="O263" s="257">
        <f t="shared" si="23"/>
        <v>2.41</v>
      </c>
      <c r="P263" s="347">
        <v>0.11</v>
      </c>
      <c r="Q263" s="345">
        <v>0.76</v>
      </c>
      <c r="R263" s="347">
        <v>0.66</v>
      </c>
      <c r="S263" s="327">
        <v>6.3</v>
      </c>
      <c r="T263" s="302">
        <v>0.14000000000000001</v>
      </c>
      <c r="U263" s="345">
        <v>0.31</v>
      </c>
      <c r="V263" s="345">
        <f>100-97.11</f>
        <v>2.8900000000000006</v>
      </c>
      <c r="W263" s="94">
        <f t="shared" si="24"/>
        <v>100</v>
      </c>
      <c r="X263" s="346"/>
      <c r="Y263" s="346"/>
      <c r="Z263" s="54"/>
      <c r="AA263" s="347"/>
      <c r="AB263" s="54"/>
      <c r="AC263" s="55" t="s">
        <v>144</v>
      </c>
      <c r="AD263" s="56" t="s">
        <v>646</v>
      </c>
    </row>
    <row r="264" spans="2:30" ht="18" customHeight="1" x14ac:dyDescent="0.25">
      <c r="B264" s="343" t="s">
        <v>2424</v>
      </c>
      <c r="C264" s="343" t="s">
        <v>540</v>
      </c>
      <c r="D264" s="50">
        <v>0.66319444444444442</v>
      </c>
      <c r="E264" s="50">
        <v>0.74305555555555547</v>
      </c>
      <c r="F264" s="341" t="s">
        <v>2448</v>
      </c>
      <c r="G264" s="343" t="s">
        <v>212</v>
      </c>
      <c r="H264" s="343" t="s">
        <v>2322</v>
      </c>
      <c r="I264" s="347">
        <v>17.149999999999999</v>
      </c>
      <c r="J264" s="347">
        <v>66.37</v>
      </c>
      <c r="K264" s="347">
        <v>2.52</v>
      </c>
      <c r="L264" s="345">
        <v>0.31</v>
      </c>
      <c r="M264" s="347">
        <v>1.89</v>
      </c>
      <c r="N264" s="345">
        <v>0.49</v>
      </c>
      <c r="O264" s="257">
        <f t="shared" si="23"/>
        <v>2.38</v>
      </c>
      <c r="P264" s="347">
        <v>0.11</v>
      </c>
      <c r="Q264" s="345">
        <v>0.76</v>
      </c>
      <c r="R264" s="347">
        <v>0.68</v>
      </c>
      <c r="S264" s="327">
        <v>6.22</v>
      </c>
      <c r="T264" s="302">
        <v>0.13</v>
      </c>
      <c r="U264" s="345">
        <v>0.31</v>
      </c>
      <c r="V264" s="345">
        <f>100-96.94</f>
        <v>3.0600000000000023</v>
      </c>
      <c r="W264" s="94">
        <f t="shared" si="24"/>
        <v>100</v>
      </c>
      <c r="X264" s="346"/>
      <c r="Y264" s="346"/>
      <c r="Z264" s="54"/>
      <c r="AA264" s="347"/>
      <c r="AB264" s="54"/>
      <c r="AC264" s="55" t="s">
        <v>144</v>
      </c>
      <c r="AD264" s="56" t="s">
        <v>619</v>
      </c>
    </row>
    <row r="265" spans="2:30" ht="18" customHeight="1" x14ac:dyDescent="0.25">
      <c r="B265" s="343" t="s">
        <v>2454</v>
      </c>
      <c r="C265" s="343" t="s">
        <v>541</v>
      </c>
      <c r="D265" s="50">
        <v>0.99652777777777779</v>
      </c>
      <c r="E265" s="50">
        <v>1.3888888888888888E-2</v>
      </c>
      <c r="F265" s="341" t="s">
        <v>2455</v>
      </c>
      <c r="G265" s="343" t="s">
        <v>212</v>
      </c>
      <c r="H265" s="343" t="s">
        <v>2322</v>
      </c>
      <c r="I265" s="347">
        <v>14.02</v>
      </c>
      <c r="J265" s="347">
        <v>69.53</v>
      </c>
      <c r="K265" s="347">
        <v>2.29</v>
      </c>
      <c r="L265" s="345">
        <v>0.3</v>
      </c>
      <c r="M265" s="347">
        <v>1.86</v>
      </c>
      <c r="N265" s="345">
        <v>0.4</v>
      </c>
      <c r="O265" s="257">
        <f t="shared" si="23"/>
        <v>2.2600000000000002</v>
      </c>
      <c r="P265" s="347">
        <v>0.12</v>
      </c>
      <c r="Q265" s="345">
        <v>0.75</v>
      </c>
      <c r="R265" s="347">
        <v>0.84</v>
      </c>
      <c r="S265" s="327">
        <v>6.19</v>
      </c>
      <c r="T265" s="302">
        <v>0.17</v>
      </c>
      <c r="U265" s="345">
        <v>0.33</v>
      </c>
      <c r="V265" s="345">
        <v>3.2</v>
      </c>
      <c r="W265" s="94">
        <f t="shared" si="24"/>
        <v>100</v>
      </c>
      <c r="X265" s="346"/>
      <c r="Y265" s="346"/>
      <c r="Z265" s="54"/>
      <c r="AA265" s="347"/>
      <c r="AB265" s="54"/>
      <c r="AC265" s="55" t="s">
        <v>144</v>
      </c>
      <c r="AD265" s="56" t="s">
        <v>621</v>
      </c>
    </row>
    <row r="266" spans="2:30" ht="18" customHeight="1" x14ac:dyDescent="0.25">
      <c r="B266" s="343" t="s">
        <v>2454</v>
      </c>
      <c r="C266" s="343" t="s">
        <v>541</v>
      </c>
      <c r="D266" s="50">
        <v>0.15277777777777776</v>
      </c>
      <c r="E266" s="50">
        <v>0.20138888888888887</v>
      </c>
      <c r="F266" s="341" t="s">
        <v>2460</v>
      </c>
      <c r="G266" s="343" t="s">
        <v>212</v>
      </c>
      <c r="H266" s="343" t="s">
        <v>2322</v>
      </c>
      <c r="I266" s="347">
        <v>13.2</v>
      </c>
      <c r="J266" s="347">
        <v>70.38</v>
      </c>
      <c r="K266" s="347">
        <v>2.16</v>
      </c>
      <c r="L266" s="345">
        <v>0.28999999999999998</v>
      </c>
      <c r="M266" s="347">
        <v>1.81</v>
      </c>
      <c r="N266" s="345">
        <v>0.38</v>
      </c>
      <c r="O266" s="257">
        <f t="shared" si="23"/>
        <v>2.19</v>
      </c>
      <c r="P266" s="347">
        <v>0.12</v>
      </c>
      <c r="Q266" s="345">
        <v>0.74</v>
      </c>
      <c r="R266" s="347">
        <v>0.88</v>
      </c>
      <c r="S266" s="327">
        <v>5.85</v>
      </c>
      <c r="T266" s="302">
        <v>0.12</v>
      </c>
      <c r="U266" s="345">
        <v>0.25</v>
      </c>
      <c r="V266" s="345">
        <v>3.82</v>
      </c>
      <c r="W266" s="94">
        <f t="shared" si="24"/>
        <v>99.999999999999986</v>
      </c>
      <c r="X266" s="346"/>
      <c r="Y266" s="346"/>
      <c r="Z266" s="54"/>
      <c r="AA266" s="347"/>
      <c r="AB266" s="54"/>
      <c r="AC266" s="55" t="s">
        <v>144</v>
      </c>
      <c r="AD266" s="56" t="s">
        <v>622</v>
      </c>
    </row>
    <row r="267" spans="2:30" ht="18" customHeight="1" x14ac:dyDescent="0.25">
      <c r="B267" s="343" t="s">
        <v>2454</v>
      </c>
      <c r="C267" s="343" t="s">
        <v>540</v>
      </c>
      <c r="D267" s="50">
        <v>0.36458333333333331</v>
      </c>
      <c r="E267" s="50">
        <v>0.39583333333333331</v>
      </c>
      <c r="F267" s="341" t="s">
        <v>2466</v>
      </c>
      <c r="G267" s="343" t="s">
        <v>212</v>
      </c>
      <c r="H267" s="343" t="s">
        <v>2322</v>
      </c>
      <c r="I267" s="347">
        <v>11.14</v>
      </c>
      <c r="J267" s="347">
        <v>72.89</v>
      </c>
      <c r="K267" s="347">
        <v>2.08</v>
      </c>
      <c r="L267" s="345">
        <v>0.28999999999999998</v>
      </c>
      <c r="M267" s="347">
        <v>1.75</v>
      </c>
      <c r="N267" s="345">
        <v>0.33</v>
      </c>
      <c r="O267" s="257">
        <f t="shared" si="23"/>
        <v>2.08</v>
      </c>
      <c r="P267" s="347">
        <v>0.12</v>
      </c>
      <c r="Q267" s="345">
        <v>0.98</v>
      </c>
      <c r="R267" s="347">
        <v>0.71</v>
      </c>
      <c r="S267" s="327">
        <v>6.62</v>
      </c>
      <c r="T267" s="302">
        <v>0.1</v>
      </c>
      <c r="U267" s="345">
        <v>0.35</v>
      </c>
      <c r="V267" s="345">
        <f>100-97.36</f>
        <v>2.6400000000000006</v>
      </c>
      <c r="W267" s="94">
        <f t="shared" si="24"/>
        <v>100</v>
      </c>
      <c r="X267" s="346"/>
      <c r="Y267" s="346"/>
      <c r="Z267" s="54"/>
      <c r="AA267" s="347"/>
      <c r="AB267" s="54"/>
      <c r="AC267" s="55" t="s">
        <v>144</v>
      </c>
      <c r="AD267" s="56" t="s">
        <v>625</v>
      </c>
    </row>
    <row r="268" spans="2:30" ht="18" customHeight="1" x14ac:dyDescent="0.25">
      <c r="B268" s="343" t="s">
        <v>2454</v>
      </c>
      <c r="C268" s="343" t="s">
        <v>540</v>
      </c>
      <c r="D268" s="50">
        <v>0.47916666666666669</v>
      </c>
      <c r="E268" s="50">
        <v>0.5625</v>
      </c>
      <c r="F268" s="341" t="s">
        <v>2470</v>
      </c>
      <c r="G268" s="343" t="s">
        <v>212</v>
      </c>
      <c r="H268" s="343" t="s">
        <v>2322</v>
      </c>
      <c r="I268" s="347">
        <v>12.28</v>
      </c>
      <c r="J268" s="347">
        <v>71.39</v>
      </c>
      <c r="K268" s="347">
        <v>2.0699999999999998</v>
      </c>
      <c r="L268" s="345">
        <v>0.28999999999999998</v>
      </c>
      <c r="M268" s="347">
        <v>1.78</v>
      </c>
      <c r="N268" s="345">
        <v>0.35</v>
      </c>
      <c r="O268" s="257">
        <f t="shared" si="23"/>
        <v>2.13</v>
      </c>
      <c r="P268" s="347">
        <v>0.13</v>
      </c>
      <c r="Q268" s="345">
        <v>0.73</v>
      </c>
      <c r="R268" s="347">
        <v>1</v>
      </c>
      <c r="S268" s="327">
        <v>6.67</v>
      </c>
      <c r="T268" s="302">
        <v>0.3</v>
      </c>
      <c r="U268" s="345">
        <v>0.35</v>
      </c>
      <c r="V268" s="345">
        <f>100-97.34</f>
        <v>2.6599999999999966</v>
      </c>
      <c r="W268" s="94">
        <f t="shared" si="24"/>
        <v>100</v>
      </c>
      <c r="X268" s="346"/>
      <c r="Y268" s="346"/>
      <c r="Z268" s="54"/>
      <c r="AA268" s="347"/>
      <c r="AB268" s="54"/>
      <c r="AC268" s="55" t="s">
        <v>144</v>
      </c>
      <c r="AD268" s="56" t="s">
        <v>637</v>
      </c>
    </row>
    <row r="269" spans="2:30" ht="18" customHeight="1" x14ac:dyDescent="0.25">
      <c r="B269" s="343" t="s">
        <v>2481</v>
      </c>
      <c r="C269" s="343" t="s">
        <v>540</v>
      </c>
      <c r="D269" s="50">
        <v>0.2638888888888889</v>
      </c>
      <c r="E269" s="50">
        <v>0.375</v>
      </c>
      <c r="F269" s="341" t="s">
        <v>2484</v>
      </c>
      <c r="G269" s="343" t="s">
        <v>212</v>
      </c>
      <c r="H269" s="343" t="s">
        <v>2322</v>
      </c>
      <c r="I269" s="347">
        <v>9.58</v>
      </c>
      <c r="J269" s="347">
        <v>74.349999999999994</v>
      </c>
      <c r="K269" s="347">
        <v>2.06</v>
      </c>
      <c r="L269" s="345">
        <v>0.31</v>
      </c>
      <c r="M269" s="347">
        <v>1.74</v>
      </c>
      <c r="N269" s="345">
        <v>0.32</v>
      </c>
      <c r="O269" s="257">
        <f t="shared" si="23"/>
        <v>2.06</v>
      </c>
      <c r="P269" s="347">
        <v>0.14000000000000001</v>
      </c>
      <c r="Q269" s="345">
        <v>0.72</v>
      </c>
      <c r="R269" s="347">
        <v>1.06</v>
      </c>
      <c r="S269" s="327">
        <v>5.99</v>
      </c>
      <c r="T269" s="302">
        <v>0.08</v>
      </c>
      <c r="U269" s="345">
        <v>0.37</v>
      </c>
      <c r="V269" s="345">
        <f>100-96.72</f>
        <v>3.2800000000000011</v>
      </c>
      <c r="W269" s="94">
        <f t="shared" si="24"/>
        <v>100</v>
      </c>
      <c r="X269" s="346"/>
      <c r="Y269" s="346"/>
      <c r="Z269" s="54"/>
      <c r="AA269" s="347"/>
      <c r="AB269" s="54"/>
      <c r="AC269" s="55" t="s">
        <v>144</v>
      </c>
      <c r="AD269" s="56" t="s">
        <v>2278</v>
      </c>
    </row>
    <row r="270" spans="2:30" ht="18" customHeight="1" x14ac:dyDescent="0.25">
      <c r="B270" s="343" t="s">
        <v>2481</v>
      </c>
      <c r="C270" s="343" t="s">
        <v>540</v>
      </c>
      <c r="D270" s="50">
        <v>0.64930555555555558</v>
      </c>
      <c r="E270" s="50">
        <v>0.70833333333333337</v>
      </c>
      <c r="F270" s="341" t="s">
        <v>2495</v>
      </c>
      <c r="G270" s="343" t="s">
        <v>212</v>
      </c>
      <c r="H270" s="343" t="s">
        <v>2322</v>
      </c>
      <c r="I270" s="347">
        <v>1.91</v>
      </c>
      <c r="J270" s="347">
        <v>80.91</v>
      </c>
      <c r="K270" s="347">
        <v>2.36</v>
      </c>
      <c r="L270" s="345">
        <v>0.48</v>
      </c>
      <c r="M270" s="347">
        <v>1.56</v>
      </c>
      <c r="N270" s="345">
        <v>0.2</v>
      </c>
      <c r="O270" s="257">
        <f t="shared" si="23"/>
        <v>1.76</v>
      </c>
      <c r="P270" s="347">
        <v>0.19</v>
      </c>
      <c r="Q270" s="345">
        <v>0.69</v>
      </c>
      <c r="R270" s="347">
        <v>1.34</v>
      </c>
      <c r="S270" s="327">
        <v>6.23</v>
      </c>
      <c r="T270" s="302">
        <v>0.09</v>
      </c>
      <c r="U270" s="345">
        <v>0.41</v>
      </c>
      <c r="V270" s="345">
        <f>100-96.37</f>
        <v>3.6299999999999955</v>
      </c>
      <c r="W270" s="94">
        <f t="shared" si="24"/>
        <v>99.999999999999986</v>
      </c>
      <c r="X270" s="346"/>
      <c r="Y270" s="346"/>
      <c r="Z270" s="54"/>
      <c r="AA270" s="347"/>
      <c r="AB270" s="54"/>
      <c r="AC270" s="55" t="s">
        <v>144</v>
      </c>
      <c r="AD270" s="56" t="s">
        <v>2278</v>
      </c>
    </row>
    <row r="271" spans="2:30" ht="18" customHeight="1" x14ac:dyDescent="0.25">
      <c r="B271" s="343" t="s">
        <v>2481</v>
      </c>
      <c r="C271" s="343" t="s">
        <v>540</v>
      </c>
      <c r="D271" s="50">
        <v>0.71527777777777779</v>
      </c>
      <c r="E271" s="50">
        <v>0.75694444444444453</v>
      </c>
      <c r="F271" s="341" t="s">
        <v>2500</v>
      </c>
      <c r="G271" s="343" t="s">
        <v>212</v>
      </c>
      <c r="H271" s="343" t="s">
        <v>2322</v>
      </c>
      <c r="I271" s="347">
        <v>1.46</v>
      </c>
      <c r="J271" s="347">
        <v>79.45</v>
      </c>
      <c r="K271" s="347">
        <v>2.4</v>
      </c>
      <c r="L271" s="345">
        <v>0.51</v>
      </c>
      <c r="M271" s="347">
        <v>1.48</v>
      </c>
      <c r="N271" s="345">
        <v>0.18</v>
      </c>
      <c r="O271" s="257">
        <f t="shared" si="23"/>
        <v>1.66</v>
      </c>
      <c r="P271" s="347">
        <v>0.19</v>
      </c>
      <c r="Q271" s="345">
        <v>0.67</v>
      </c>
      <c r="R271" s="347">
        <v>1.36</v>
      </c>
      <c r="S271" s="327">
        <v>6.15</v>
      </c>
      <c r="T271" s="302">
        <v>0.1</v>
      </c>
      <c r="U271" s="345">
        <v>0.19</v>
      </c>
      <c r="V271" s="345">
        <f>100-94.14</f>
        <v>5.8599999999999994</v>
      </c>
      <c r="W271" s="94">
        <f t="shared" si="24"/>
        <v>100</v>
      </c>
      <c r="X271" s="346"/>
      <c r="Y271" s="346"/>
      <c r="Z271" s="54"/>
      <c r="AA271" s="347"/>
      <c r="AB271" s="54"/>
      <c r="AC271" s="55" t="s">
        <v>144</v>
      </c>
      <c r="AD271" s="56" t="s">
        <v>2278</v>
      </c>
    </row>
    <row r="272" spans="2:30" ht="18" customHeight="1" x14ac:dyDescent="0.25">
      <c r="B272" s="343" t="s">
        <v>2515</v>
      </c>
      <c r="C272" s="343" t="s">
        <v>540</v>
      </c>
      <c r="D272" s="50">
        <v>0.44444444444444442</v>
      </c>
      <c r="E272" s="50">
        <v>0.4861111111111111</v>
      </c>
      <c r="F272" s="341" t="s">
        <v>2525</v>
      </c>
      <c r="G272" s="343" t="s">
        <v>211</v>
      </c>
      <c r="H272" s="343" t="s">
        <v>2322</v>
      </c>
      <c r="I272" s="347"/>
      <c r="J272" s="347"/>
      <c r="K272" s="347"/>
      <c r="L272" s="345"/>
      <c r="M272" s="347"/>
      <c r="N272" s="345"/>
      <c r="O272" s="257"/>
      <c r="P272" s="347"/>
      <c r="Q272" s="345"/>
      <c r="R272" s="347"/>
      <c r="S272" s="327"/>
      <c r="T272" s="302"/>
      <c r="U272" s="345"/>
      <c r="V272" s="345"/>
      <c r="W272" s="94"/>
      <c r="X272" s="346">
        <v>331</v>
      </c>
      <c r="Y272" s="346">
        <v>254</v>
      </c>
      <c r="Z272" s="54"/>
      <c r="AA272" s="347"/>
      <c r="AB272" s="54"/>
      <c r="AC272" s="55" t="s">
        <v>144</v>
      </c>
      <c r="AD272" s="56" t="s">
        <v>213</v>
      </c>
    </row>
    <row r="273" spans="2:30" ht="18" customHeight="1" x14ac:dyDescent="0.25">
      <c r="B273" s="343" t="s">
        <v>2515</v>
      </c>
      <c r="C273" s="343" t="s">
        <v>540</v>
      </c>
      <c r="D273" s="50">
        <v>0.61111111111111105</v>
      </c>
      <c r="E273" s="50">
        <v>0.61805555555555558</v>
      </c>
      <c r="F273" s="341" t="s">
        <v>2526</v>
      </c>
      <c r="G273" s="343" t="s">
        <v>211</v>
      </c>
      <c r="H273" s="343" t="s">
        <v>2322</v>
      </c>
      <c r="I273" s="347"/>
      <c r="J273" s="347"/>
      <c r="K273" s="347"/>
      <c r="L273" s="345"/>
      <c r="M273" s="347"/>
      <c r="N273" s="345"/>
      <c r="O273" s="257"/>
      <c r="P273" s="347"/>
      <c r="Q273" s="345"/>
      <c r="R273" s="347"/>
      <c r="S273" s="327"/>
      <c r="T273" s="302"/>
      <c r="U273" s="345"/>
      <c r="V273" s="345"/>
      <c r="W273" s="94"/>
      <c r="X273" s="346"/>
      <c r="Y273" s="346"/>
      <c r="Z273" s="54">
        <v>8.8000000000000007</v>
      </c>
      <c r="AA273" s="347"/>
      <c r="AB273" s="54"/>
      <c r="AC273" s="55" t="s">
        <v>144</v>
      </c>
      <c r="AD273" s="56" t="s">
        <v>666</v>
      </c>
    </row>
    <row r="274" spans="2:30" ht="18" customHeight="1" x14ac:dyDescent="0.25">
      <c r="B274" s="343" t="s">
        <v>2515</v>
      </c>
      <c r="C274" s="343" t="s">
        <v>540</v>
      </c>
      <c r="D274" s="50">
        <v>0.69444444444444453</v>
      </c>
      <c r="E274" s="50">
        <v>0.70833333333333337</v>
      </c>
      <c r="F274" s="341" t="s">
        <v>2527</v>
      </c>
      <c r="G274" s="343" t="s">
        <v>211</v>
      </c>
      <c r="H274" s="343" t="s">
        <v>2322</v>
      </c>
      <c r="I274" s="347"/>
      <c r="J274" s="347"/>
      <c r="K274" s="347"/>
      <c r="L274" s="345"/>
      <c r="M274" s="347"/>
      <c r="N274" s="345"/>
      <c r="O274" s="257"/>
      <c r="P274" s="347"/>
      <c r="Q274" s="345"/>
      <c r="R274" s="347"/>
      <c r="S274" s="327"/>
      <c r="T274" s="302"/>
      <c r="U274" s="345"/>
      <c r="V274" s="345"/>
      <c r="W274" s="94"/>
      <c r="X274" s="346"/>
      <c r="Y274" s="346"/>
      <c r="Z274" s="54">
        <v>8.5</v>
      </c>
      <c r="AA274" s="347"/>
      <c r="AB274" s="54"/>
      <c r="AC274" s="55" t="s">
        <v>144</v>
      </c>
      <c r="AD274" s="56" t="s">
        <v>666</v>
      </c>
    </row>
    <row r="275" spans="2:30" ht="18" customHeight="1" x14ac:dyDescent="0.25">
      <c r="B275" s="343" t="s">
        <v>2515</v>
      </c>
      <c r="C275" s="343" t="s">
        <v>540</v>
      </c>
      <c r="D275" s="50">
        <v>0.81944444444444453</v>
      </c>
      <c r="E275" s="50">
        <v>0.83333333333333337</v>
      </c>
      <c r="F275" s="341" t="s">
        <v>2535</v>
      </c>
      <c r="G275" s="343" t="s">
        <v>211</v>
      </c>
      <c r="H275" s="343" t="s">
        <v>2322</v>
      </c>
      <c r="I275" s="347"/>
      <c r="J275" s="347"/>
      <c r="K275" s="347"/>
      <c r="L275" s="345"/>
      <c r="M275" s="347"/>
      <c r="N275" s="345"/>
      <c r="O275" s="257"/>
      <c r="P275" s="347"/>
      <c r="Q275" s="345"/>
      <c r="R275" s="347"/>
      <c r="S275" s="327"/>
      <c r="T275" s="302"/>
      <c r="U275" s="345"/>
      <c r="V275" s="345"/>
      <c r="W275" s="94"/>
      <c r="X275" s="346"/>
      <c r="Y275" s="346"/>
      <c r="Z275" s="54"/>
      <c r="AA275" s="347">
        <v>0.08</v>
      </c>
      <c r="AB275" s="54"/>
      <c r="AC275" s="55" t="s">
        <v>144</v>
      </c>
      <c r="AD275" s="56" t="s">
        <v>2536</v>
      </c>
    </row>
    <row r="276" spans="2:30" ht="18" customHeight="1" x14ac:dyDescent="0.25">
      <c r="B276" s="69"/>
      <c r="C276" s="607"/>
      <c r="D276" s="608"/>
      <c r="E276" s="608"/>
      <c r="F276" s="608"/>
      <c r="G276" s="609"/>
      <c r="H276" s="348" t="s">
        <v>2434</v>
      </c>
      <c r="I276" s="71"/>
      <c r="J276" s="71"/>
      <c r="K276" s="71"/>
      <c r="L276" s="71"/>
      <c r="M276" s="71"/>
      <c r="N276" s="71"/>
      <c r="O276" s="257">
        <f>M276+N276</f>
        <v>0</v>
      </c>
      <c r="P276" s="84"/>
      <c r="Q276" s="84"/>
      <c r="R276" s="84"/>
      <c r="S276" s="326"/>
      <c r="T276" s="301"/>
      <c r="U276" s="71"/>
      <c r="V276" s="345"/>
      <c r="W276" s="94">
        <f t="shared" ref="W276:W292" si="25">(U276+T276+S276+R276+Q276+P276+N276+M276+L276+K276+J276+I276+V276)</f>
        <v>0</v>
      </c>
      <c r="X276" s="71"/>
      <c r="Y276" s="71"/>
      <c r="Z276" s="71"/>
      <c r="AA276" s="71"/>
      <c r="AB276" s="71"/>
      <c r="AC276" s="72"/>
      <c r="AD276" s="85"/>
    </row>
    <row r="277" spans="2:30" ht="18" customHeight="1" x14ac:dyDescent="0.25">
      <c r="B277" s="343" t="s">
        <v>2424</v>
      </c>
      <c r="C277" s="343" t="s">
        <v>541</v>
      </c>
      <c r="D277" s="50">
        <v>0.25</v>
      </c>
      <c r="E277" s="50">
        <v>0.2986111111111111</v>
      </c>
      <c r="F277" s="341" t="s">
        <v>2437</v>
      </c>
      <c r="G277" s="343" t="s">
        <v>143</v>
      </c>
      <c r="H277" s="343" t="s">
        <v>2434</v>
      </c>
      <c r="I277" s="347">
        <v>44.31</v>
      </c>
      <c r="J277" s="347">
        <v>35.409999999999997</v>
      </c>
      <c r="K277" s="347">
        <v>12.41</v>
      </c>
      <c r="L277" s="345">
        <v>1.05</v>
      </c>
      <c r="M277" s="347">
        <v>1.3</v>
      </c>
      <c r="N277" s="345">
        <v>0.28999999999999998</v>
      </c>
      <c r="O277" s="257">
        <f>M277+N277</f>
        <v>1.59</v>
      </c>
      <c r="P277" s="347">
        <v>0.17</v>
      </c>
      <c r="Q277" s="347">
        <v>0.22</v>
      </c>
      <c r="R277" s="345">
        <v>0.18</v>
      </c>
      <c r="S277" s="326">
        <v>1.89</v>
      </c>
      <c r="T277" s="301">
        <v>0.19</v>
      </c>
      <c r="U277" s="345">
        <v>0.31</v>
      </c>
      <c r="V277" s="345">
        <f>100-97.73</f>
        <v>2.269999999999996</v>
      </c>
      <c r="W277" s="94">
        <f t="shared" si="25"/>
        <v>99.999999999999986</v>
      </c>
      <c r="X277" s="346"/>
      <c r="Y277" s="346"/>
      <c r="Z277" s="54"/>
      <c r="AA277" s="347"/>
      <c r="AB277" s="54"/>
      <c r="AC277" s="55" t="s">
        <v>144</v>
      </c>
      <c r="AD277" s="56" t="s">
        <v>757</v>
      </c>
    </row>
    <row r="278" spans="2:30" ht="18" customHeight="1" x14ac:dyDescent="0.25">
      <c r="B278" s="343" t="s">
        <v>2424</v>
      </c>
      <c r="C278" s="343" t="s">
        <v>540</v>
      </c>
      <c r="D278" s="50">
        <v>0.65972222222222221</v>
      </c>
      <c r="E278" s="762">
        <v>0</v>
      </c>
      <c r="F278" s="341" t="s">
        <v>2447</v>
      </c>
      <c r="G278" s="343" t="s">
        <v>143</v>
      </c>
      <c r="H278" s="343" t="s">
        <v>2434</v>
      </c>
      <c r="I278" s="347">
        <v>31.46</v>
      </c>
      <c r="J278" s="347">
        <v>51.51</v>
      </c>
      <c r="K278" s="347">
        <v>6.96</v>
      </c>
      <c r="L278" s="345">
        <v>0.65</v>
      </c>
      <c r="M278" s="347">
        <v>1.18</v>
      </c>
      <c r="N278" s="345">
        <v>0.31</v>
      </c>
      <c r="O278" s="257">
        <f t="shared" si="23"/>
        <v>1.49</v>
      </c>
      <c r="P278" s="347">
        <v>0.18</v>
      </c>
      <c r="Q278" s="345">
        <v>0.34</v>
      </c>
      <c r="R278" s="347">
        <v>0.26</v>
      </c>
      <c r="S278" s="327">
        <v>4.03</v>
      </c>
      <c r="T278" s="302">
        <v>0.26</v>
      </c>
      <c r="U278" s="345">
        <v>0.41</v>
      </c>
      <c r="V278" s="345">
        <f>100-97.55</f>
        <v>2.4500000000000028</v>
      </c>
      <c r="W278" s="94">
        <f t="shared" si="25"/>
        <v>100.00000000000001</v>
      </c>
      <c r="X278" s="346"/>
      <c r="Y278" s="346"/>
      <c r="Z278" s="54"/>
      <c r="AA278" s="347"/>
      <c r="AB278" s="54"/>
      <c r="AC278" s="55" t="s">
        <v>144</v>
      </c>
      <c r="AD278" s="56" t="s">
        <v>758</v>
      </c>
    </row>
    <row r="279" spans="2:30" ht="18" customHeight="1" x14ac:dyDescent="0.25">
      <c r="B279" s="343" t="s">
        <v>2454</v>
      </c>
      <c r="C279" s="343" t="s">
        <v>540</v>
      </c>
      <c r="D279" s="50">
        <v>0.57291666666666663</v>
      </c>
      <c r="E279" s="50">
        <v>0.625</v>
      </c>
      <c r="F279" s="341" t="s">
        <v>2473</v>
      </c>
      <c r="G279" s="343" t="s">
        <v>143</v>
      </c>
      <c r="H279" s="343" t="s">
        <v>2434</v>
      </c>
      <c r="I279" s="347">
        <v>26.47</v>
      </c>
      <c r="J279" s="347">
        <v>51</v>
      </c>
      <c r="K279" s="347">
        <v>6.45</v>
      </c>
      <c r="L279" s="345">
        <v>0.61</v>
      </c>
      <c r="M279" s="347">
        <v>1.2</v>
      </c>
      <c r="N279" s="345">
        <v>0.3</v>
      </c>
      <c r="O279" s="257">
        <f t="shared" si="23"/>
        <v>1.5</v>
      </c>
      <c r="P279" s="347">
        <v>0.17</v>
      </c>
      <c r="Q279" s="345">
        <v>0.34</v>
      </c>
      <c r="R279" s="347">
        <v>0.26</v>
      </c>
      <c r="S279" s="327">
        <v>4.9000000000000004</v>
      </c>
      <c r="T279" s="302">
        <v>0.16</v>
      </c>
      <c r="U279" s="345">
        <v>0.51</v>
      </c>
      <c r="V279" s="345">
        <f>100-92.37</f>
        <v>7.6299999999999955</v>
      </c>
      <c r="W279" s="94">
        <f t="shared" si="25"/>
        <v>100</v>
      </c>
      <c r="X279" s="346"/>
      <c r="Y279" s="346"/>
      <c r="Z279" s="54"/>
      <c r="AA279" s="347"/>
      <c r="AB279" s="54"/>
      <c r="AC279" s="55" t="s">
        <v>144</v>
      </c>
      <c r="AD279" s="56" t="s">
        <v>758</v>
      </c>
    </row>
    <row r="280" spans="2:30" ht="18" customHeight="1" x14ac:dyDescent="0.25">
      <c r="B280" s="343" t="s">
        <v>2481</v>
      </c>
      <c r="C280" s="343" t="s">
        <v>540</v>
      </c>
      <c r="D280" s="50">
        <v>0.2638888888888889</v>
      </c>
      <c r="E280" s="50">
        <v>0.38194444444444442</v>
      </c>
      <c r="F280" s="341" t="s">
        <v>2483</v>
      </c>
      <c r="G280" s="343" t="s">
        <v>143</v>
      </c>
      <c r="H280" s="343" t="s">
        <v>2434</v>
      </c>
      <c r="I280" s="347">
        <v>23.12</v>
      </c>
      <c r="J280" s="347">
        <v>57.22</v>
      </c>
      <c r="K280" s="347">
        <v>5.42</v>
      </c>
      <c r="L280" s="345">
        <v>0.55000000000000004</v>
      </c>
      <c r="M280" s="347">
        <v>1.22</v>
      </c>
      <c r="N280" s="345">
        <v>0.3</v>
      </c>
      <c r="O280" s="257">
        <f t="shared" si="23"/>
        <v>1.52</v>
      </c>
      <c r="P280" s="347">
        <v>0.19</v>
      </c>
      <c r="Q280" s="345">
        <v>0.37</v>
      </c>
      <c r="R280" s="347">
        <v>0.34</v>
      </c>
      <c r="S280" s="327">
        <v>4.92</v>
      </c>
      <c r="T280" s="302">
        <v>0.14000000000000001</v>
      </c>
      <c r="U280" s="345">
        <v>0.47</v>
      </c>
      <c r="V280" s="345">
        <f>100-94.26</f>
        <v>5.7399999999999949</v>
      </c>
      <c r="W280" s="94">
        <f t="shared" si="25"/>
        <v>100</v>
      </c>
      <c r="X280" s="346"/>
      <c r="Y280" s="346"/>
      <c r="Z280" s="54"/>
      <c r="AA280" s="347"/>
      <c r="AB280" s="54"/>
      <c r="AC280" s="55" t="s">
        <v>144</v>
      </c>
      <c r="AD280" s="56" t="s">
        <v>760</v>
      </c>
    </row>
    <row r="281" spans="2:30" ht="18" customHeight="1" x14ac:dyDescent="0.25">
      <c r="B281" s="343" t="s">
        <v>2481</v>
      </c>
      <c r="C281" s="343" t="s">
        <v>540</v>
      </c>
      <c r="D281" s="50">
        <v>0.47222222222222227</v>
      </c>
      <c r="E281" s="50">
        <v>0.53125</v>
      </c>
      <c r="F281" s="341" t="s">
        <v>2490</v>
      </c>
      <c r="G281" s="343" t="s">
        <v>143</v>
      </c>
      <c r="H281" s="343" t="s">
        <v>2434</v>
      </c>
      <c r="I281" s="347">
        <v>20.8</v>
      </c>
      <c r="J281" s="347">
        <v>62.14</v>
      </c>
      <c r="K281" s="347">
        <v>4.1900000000000004</v>
      </c>
      <c r="L281" s="345">
        <v>0.47</v>
      </c>
      <c r="M281" s="347">
        <v>1.31</v>
      </c>
      <c r="N281" s="345">
        <v>0.36</v>
      </c>
      <c r="O281" s="257">
        <f t="shared" si="23"/>
        <v>1.67</v>
      </c>
      <c r="P281" s="347">
        <v>0.19</v>
      </c>
      <c r="Q281" s="345">
        <v>0.46</v>
      </c>
      <c r="R281" s="347">
        <v>0.45</v>
      </c>
      <c r="S281" s="327">
        <v>5.17</v>
      </c>
      <c r="T281" s="302">
        <v>0.14000000000000001</v>
      </c>
      <c r="U281" s="345">
        <v>0.56000000000000005</v>
      </c>
      <c r="V281" s="345">
        <f>100-96.24</f>
        <v>3.7600000000000051</v>
      </c>
      <c r="W281" s="94">
        <f t="shared" si="25"/>
        <v>100</v>
      </c>
      <c r="X281" s="346"/>
      <c r="Y281" s="346"/>
      <c r="Z281" s="54"/>
      <c r="AA281" s="347"/>
      <c r="AB281" s="54"/>
      <c r="AC281" s="55" t="s">
        <v>144</v>
      </c>
      <c r="AD281" s="56" t="s">
        <v>643</v>
      </c>
    </row>
    <row r="282" spans="2:30" ht="18" customHeight="1" x14ac:dyDescent="0.25">
      <c r="B282" s="343" t="s">
        <v>2481</v>
      </c>
      <c r="C282" s="343" t="s">
        <v>540</v>
      </c>
      <c r="D282" s="50">
        <v>0.74305555555555547</v>
      </c>
      <c r="E282" s="50">
        <v>0.80555555555555547</v>
      </c>
      <c r="F282" s="341" t="s">
        <v>2502</v>
      </c>
      <c r="G282" s="343" t="s">
        <v>143</v>
      </c>
      <c r="H282" s="343" t="s">
        <v>2434</v>
      </c>
      <c r="I282" s="347">
        <v>19.260000000000002</v>
      </c>
      <c r="J282" s="347">
        <v>62.54</v>
      </c>
      <c r="K282" s="347">
        <v>3.54</v>
      </c>
      <c r="L282" s="345">
        <v>0.42</v>
      </c>
      <c r="M282" s="347">
        <v>1.31</v>
      </c>
      <c r="N282" s="345">
        <v>0.37</v>
      </c>
      <c r="O282" s="257">
        <f t="shared" si="23"/>
        <v>1.6800000000000002</v>
      </c>
      <c r="P282" s="347">
        <v>0.19</v>
      </c>
      <c r="Q282" s="345">
        <v>0.5</v>
      </c>
      <c r="R282" s="347">
        <v>0.49</v>
      </c>
      <c r="S282" s="327">
        <v>5.16</v>
      </c>
      <c r="T282" s="302">
        <v>0.19</v>
      </c>
      <c r="U282" s="345">
        <v>0.51</v>
      </c>
      <c r="V282" s="345">
        <v>5.52</v>
      </c>
      <c r="W282" s="94">
        <f t="shared" si="25"/>
        <v>100</v>
      </c>
      <c r="X282" s="346"/>
      <c r="Y282" s="346"/>
      <c r="Z282" s="54"/>
      <c r="AA282" s="347"/>
      <c r="AB282" s="54"/>
      <c r="AC282" s="55" t="s">
        <v>144</v>
      </c>
      <c r="AD282" s="56" t="s">
        <v>644</v>
      </c>
    </row>
    <row r="283" spans="2:30" ht="18" customHeight="1" x14ac:dyDescent="0.25">
      <c r="B283" s="343" t="s">
        <v>2515</v>
      </c>
      <c r="C283" s="343" t="s">
        <v>541</v>
      </c>
      <c r="D283" s="50">
        <v>2.4305555555555556E-2</v>
      </c>
      <c r="E283" s="50">
        <v>5.5555555555555552E-2</v>
      </c>
      <c r="F283" s="341" t="s">
        <v>2516</v>
      </c>
      <c r="G283" s="343" t="s">
        <v>143</v>
      </c>
      <c r="H283" s="343" t="s">
        <v>2434</v>
      </c>
      <c r="I283" s="347">
        <v>18.43</v>
      </c>
      <c r="J283" s="347">
        <v>62.95</v>
      </c>
      <c r="K283" s="347">
        <v>3.18</v>
      </c>
      <c r="L283" s="345">
        <v>0.39</v>
      </c>
      <c r="M283" s="347">
        <v>1.39</v>
      </c>
      <c r="N283" s="345">
        <v>0.41</v>
      </c>
      <c r="O283" s="257">
        <f t="shared" si="23"/>
        <v>1.7999999999999998</v>
      </c>
      <c r="P283" s="347">
        <v>0.18</v>
      </c>
      <c r="Q283" s="345">
        <v>0.56000000000000005</v>
      </c>
      <c r="R283" s="347">
        <v>0.54</v>
      </c>
      <c r="S283" s="327">
        <v>5.0999999999999996</v>
      </c>
      <c r="T283" s="302">
        <v>0.1</v>
      </c>
      <c r="U283" s="345">
        <v>0.56000000000000005</v>
      </c>
      <c r="V283" s="345">
        <f>100-93.79</f>
        <v>6.2099999999999937</v>
      </c>
      <c r="W283" s="94">
        <f t="shared" si="25"/>
        <v>99.999999999999986</v>
      </c>
      <c r="X283" s="346"/>
      <c r="Y283" s="346"/>
      <c r="Z283" s="54"/>
      <c r="AA283" s="347"/>
      <c r="AB283" s="54"/>
      <c r="AC283" s="55" t="s">
        <v>144</v>
      </c>
      <c r="AD283" s="56" t="s">
        <v>645</v>
      </c>
    </row>
    <row r="284" spans="2:30" ht="18" customHeight="1" x14ac:dyDescent="0.25">
      <c r="B284" s="343" t="s">
        <v>2515</v>
      </c>
      <c r="C284" s="343" t="s">
        <v>540</v>
      </c>
      <c r="D284" s="50">
        <v>0.4236111111111111</v>
      </c>
      <c r="E284" s="50">
        <v>0.49305555555555558</v>
      </c>
      <c r="F284" s="341" t="s">
        <v>2523</v>
      </c>
      <c r="G284" s="343" t="s">
        <v>143</v>
      </c>
      <c r="H284" s="343" t="s">
        <v>2434</v>
      </c>
      <c r="I284" s="347">
        <v>15.05</v>
      </c>
      <c r="J284" s="347">
        <v>69.430000000000007</v>
      </c>
      <c r="K284" s="347">
        <v>2.94</v>
      </c>
      <c r="L284" s="345">
        <v>0.39</v>
      </c>
      <c r="M284" s="347">
        <v>1.53</v>
      </c>
      <c r="N284" s="345">
        <v>0.41</v>
      </c>
      <c r="O284" s="257">
        <f t="shared" si="23"/>
        <v>1.94</v>
      </c>
      <c r="P284" s="347">
        <v>0.19</v>
      </c>
      <c r="Q284" s="345">
        <v>0.67</v>
      </c>
      <c r="R284" s="347">
        <v>0.7</v>
      </c>
      <c r="S284" s="327">
        <v>4.96</v>
      </c>
      <c r="T284" s="302">
        <v>0.03</v>
      </c>
      <c r="U284" s="345">
        <v>0.53</v>
      </c>
      <c r="V284" s="345">
        <f>100-96.83</f>
        <v>3.1700000000000017</v>
      </c>
      <c r="W284" s="94">
        <f t="shared" si="25"/>
        <v>100</v>
      </c>
      <c r="X284" s="346"/>
      <c r="Y284" s="346"/>
      <c r="Z284" s="54"/>
      <c r="AA284" s="347"/>
      <c r="AB284" s="54"/>
      <c r="AC284" s="55" t="s">
        <v>144</v>
      </c>
      <c r="AD284" s="56" t="s">
        <v>646</v>
      </c>
    </row>
    <row r="285" spans="2:30" ht="18" customHeight="1" x14ac:dyDescent="0.25">
      <c r="B285" s="343" t="s">
        <v>2515</v>
      </c>
      <c r="C285" s="343" t="s">
        <v>540</v>
      </c>
      <c r="D285" s="50">
        <v>0.63888888888888895</v>
      </c>
      <c r="E285" s="50">
        <v>0.70833333333333337</v>
      </c>
      <c r="F285" s="341" t="s">
        <v>2524</v>
      </c>
      <c r="G285" s="343" t="s">
        <v>143</v>
      </c>
      <c r="H285" s="343" t="s">
        <v>2434</v>
      </c>
      <c r="I285" s="347">
        <v>13.05</v>
      </c>
      <c r="J285" s="347">
        <v>69.88</v>
      </c>
      <c r="K285" s="347">
        <v>2.8</v>
      </c>
      <c r="L285" s="345">
        <v>0.38</v>
      </c>
      <c r="M285" s="347">
        <v>1.51</v>
      </c>
      <c r="N285" s="345">
        <v>0.38</v>
      </c>
      <c r="O285" s="257">
        <f t="shared" si="23"/>
        <v>1.8900000000000001</v>
      </c>
      <c r="P285" s="347">
        <v>0.19</v>
      </c>
      <c r="Q285" s="345">
        <v>0.66</v>
      </c>
      <c r="R285" s="347">
        <v>0.76</v>
      </c>
      <c r="S285" s="327">
        <v>4.93</v>
      </c>
      <c r="T285" s="302">
        <v>0.02</v>
      </c>
      <c r="U285" s="345">
        <v>4.93</v>
      </c>
      <c r="V285" s="345">
        <f>100-99.49</f>
        <v>0.51000000000000512</v>
      </c>
      <c r="W285" s="94">
        <f t="shared" si="25"/>
        <v>100</v>
      </c>
      <c r="X285" s="346"/>
      <c r="Y285" s="346"/>
      <c r="Z285" s="54"/>
      <c r="AA285" s="347"/>
      <c r="AB285" s="54"/>
      <c r="AC285" s="55" t="s">
        <v>144</v>
      </c>
      <c r="AD285" s="56" t="s">
        <v>619</v>
      </c>
    </row>
    <row r="286" spans="2:30" ht="18" customHeight="1" x14ac:dyDescent="0.25">
      <c r="B286" s="343" t="s">
        <v>2543</v>
      </c>
      <c r="C286" s="343" t="s">
        <v>541</v>
      </c>
      <c r="D286" s="50">
        <v>0.94444444444444453</v>
      </c>
      <c r="E286" s="50">
        <v>4.8611111111111112E-2</v>
      </c>
      <c r="F286" s="341" t="s">
        <v>2545</v>
      </c>
      <c r="G286" s="343" t="s">
        <v>143</v>
      </c>
      <c r="H286" s="343" t="s">
        <v>2434</v>
      </c>
      <c r="I286" s="347">
        <v>10.77</v>
      </c>
      <c r="J286" s="347">
        <v>73.73</v>
      </c>
      <c r="K286" s="347">
        <v>2.5499999999999998</v>
      </c>
      <c r="L286" s="345">
        <v>0.37</v>
      </c>
      <c r="M286" s="347">
        <v>1.47</v>
      </c>
      <c r="N286" s="345">
        <v>0.34</v>
      </c>
      <c r="O286" s="257">
        <f t="shared" si="23"/>
        <v>1.81</v>
      </c>
      <c r="P286" s="347">
        <v>0.19</v>
      </c>
      <c r="Q286" s="345">
        <v>0.67</v>
      </c>
      <c r="R286" s="347">
        <v>0.87</v>
      </c>
      <c r="S286" s="327">
        <v>5.3739999999999997</v>
      </c>
      <c r="T286" s="302">
        <v>0.13</v>
      </c>
      <c r="U286" s="345">
        <v>0.56000000000000005</v>
      </c>
      <c r="V286" s="345">
        <f>100-97.02</f>
        <v>2.980000000000004</v>
      </c>
      <c r="W286" s="94">
        <f t="shared" si="25"/>
        <v>100.004</v>
      </c>
      <c r="X286" s="346"/>
      <c r="Y286" s="346"/>
      <c r="Z286" s="54"/>
      <c r="AA286" s="347"/>
      <c r="AB286" s="54"/>
      <c r="AC286" s="55" t="s">
        <v>144</v>
      </c>
      <c r="AD286" s="56" t="s">
        <v>621</v>
      </c>
    </row>
    <row r="287" spans="2:30" ht="18" customHeight="1" x14ac:dyDescent="0.25">
      <c r="B287" s="343" t="s">
        <v>2576</v>
      </c>
      <c r="C287" s="343" t="s">
        <v>541</v>
      </c>
      <c r="D287" s="50">
        <v>4.1666666666666664E-2</v>
      </c>
      <c r="E287" s="50">
        <v>8.3333333333333329E-2</v>
      </c>
      <c r="F287" s="341" t="s">
        <v>2578</v>
      </c>
      <c r="G287" s="343" t="s">
        <v>143</v>
      </c>
      <c r="H287" s="343" t="s">
        <v>2434</v>
      </c>
      <c r="I287" s="347">
        <v>8.7100000000000009</v>
      </c>
      <c r="J287" s="347">
        <v>74.48</v>
      </c>
      <c r="K287" s="347">
        <v>2.42</v>
      </c>
      <c r="L287" s="345">
        <v>0.36</v>
      </c>
      <c r="M287" s="347">
        <v>1.44</v>
      </c>
      <c r="N287" s="345">
        <v>0.28999999999999998</v>
      </c>
      <c r="O287" s="257">
        <f t="shared" si="23"/>
        <v>1.73</v>
      </c>
      <c r="P287" s="347">
        <v>0.19</v>
      </c>
      <c r="Q287" s="345">
        <v>0.65</v>
      </c>
      <c r="R287" s="347">
        <v>0.93</v>
      </c>
      <c r="S287" s="327">
        <v>5.05</v>
      </c>
      <c r="T287" s="302">
        <v>0.02</v>
      </c>
      <c r="U287" s="345">
        <v>0.56999999999999995</v>
      </c>
      <c r="V287" s="345">
        <f>100-95.11</f>
        <v>4.8900000000000006</v>
      </c>
      <c r="W287" s="94">
        <f t="shared" si="25"/>
        <v>100.00000000000001</v>
      </c>
      <c r="X287" s="346"/>
      <c r="Y287" s="346"/>
      <c r="Z287" s="54"/>
      <c r="AA287" s="347"/>
      <c r="AB287" s="54"/>
      <c r="AC287" s="55" t="s">
        <v>144</v>
      </c>
      <c r="AD287" s="56" t="s">
        <v>622</v>
      </c>
    </row>
    <row r="288" spans="2:30" ht="18" customHeight="1" x14ac:dyDescent="0.25">
      <c r="B288" s="343" t="s">
        <v>2576</v>
      </c>
      <c r="C288" s="343" t="s">
        <v>540</v>
      </c>
      <c r="D288" s="50">
        <v>0.36805555555555558</v>
      </c>
      <c r="E288" s="50">
        <v>0.41319444444444442</v>
      </c>
      <c r="F288" s="341" t="s">
        <v>2588</v>
      </c>
      <c r="G288" s="343" t="s">
        <v>143</v>
      </c>
      <c r="H288" s="343" t="s">
        <v>2434</v>
      </c>
      <c r="I288" s="347">
        <v>6.34</v>
      </c>
      <c r="J288" s="347">
        <v>77.430000000000007</v>
      </c>
      <c r="K288" s="347">
        <v>2.46</v>
      </c>
      <c r="L288" s="345">
        <v>0.38</v>
      </c>
      <c r="M288" s="347">
        <v>1.35</v>
      </c>
      <c r="N288" s="345">
        <v>0.22</v>
      </c>
      <c r="O288" s="257">
        <f t="shared" si="23"/>
        <v>1.57</v>
      </c>
      <c r="P288" s="347">
        <v>0.21</v>
      </c>
      <c r="Q288" s="345">
        <v>0.63</v>
      </c>
      <c r="R288" s="347">
        <v>1.1399999999999999</v>
      </c>
      <c r="S288" s="327">
        <v>5.17</v>
      </c>
      <c r="T288" s="302">
        <v>0.09</v>
      </c>
      <c r="U288" s="345">
        <v>0.64</v>
      </c>
      <c r="V288" s="345">
        <v>3.94</v>
      </c>
      <c r="W288" s="94">
        <f t="shared" si="25"/>
        <v>100</v>
      </c>
      <c r="X288" s="346"/>
      <c r="Y288" s="346"/>
      <c r="Z288" s="54"/>
      <c r="AA288" s="347"/>
      <c r="AB288" s="54"/>
      <c r="AC288" s="55" t="s">
        <v>144</v>
      </c>
      <c r="AD288" s="56" t="s">
        <v>625</v>
      </c>
    </row>
    <row r="289" spans="2:30" ht="18" customHeight="1" x14ac:dyDescent="0.25">
      <c r="B289" s="343" t="s">
        <v>2576</v>
      </c>
      <c r="C289" s="343" t="s">
        <v>540</v>
      </c>
      <c r="D289" s="50">
        <v>0.72916666666666663</v>
      </c>
      <c r="E289" s="50">
        <v>0.8125</v>
      </c>
      <c r="F289" s="341" t="s">
        <v>2602</v>
      </c>
      <c r="G289" s="343" t="s">
        <v>212</v>
      </c>
      <c r="H289" s="343" t="s">
        <v>2434</v>
      </c>
      <c r="I289" s="347">
        <v>6.87</v>
      </c>
      <c r="J289" s="347">
        <v>75.75</v>
      </c>
      <c r="K289" s="347">
        <v>2.3199999999999998</v>
      </c>
      <c r="L289" s="345">
        <v>0.36</v>
      </c>
      <c r="M289" s="347">
        <v>1.26</v>
      </c>
      <c r="N289" s="345">
        <v>0.22</v>
      </c>
      <c r="O289" s="257">
        <f t="shared" si="23"/>
        <v>1.48</v>
      </c>
      <c r="P289" s="347">
        <v>0.21</v>
      </c>
      <c r="Q289" s="345">
        <v>0.6</v>
      </c>
      <c r="R289" s="347">
        <v>1.2</v>
      </c>
      <c r="S289" s="327">
        <v>4.8</v>
      </c>
      <c r="T289" s="302">
        <v>0.08</v>
      </c>
      <c r="U289" s="345">
        <v>0.67</v>
      </c>
      <c r="V289" s="345">
        <v>5.66</v>
      </c>
      <c r="W289" s="94">
        <f t="shared" si="25"/>
        <v>100</v>
      </c>
      <c r="X289" s="346"/>
      <c r="Y289" s="346"/>
      <c r="Z289" s="54"/>
      <c r="AA289" s="347"/>
      <c r="AB289" s="54"/>
      <c r="AC289" s="55" t="s">
        <v>144</v>
      </c>
      <c r="AD289" s="56" t="s">
        <v>637</v>
      </c>
    </row>
    <row r="290" spans="2:30" ht="18" customHeight="1" x14ac:dyDescent="0.25">
      <c r="B290" s="343" t="s">
        <v>2604</v>
      </c>
      <c r="C290" s="343" t="s">
        <v>541</v>
      </c>
      <c r="D290" s="50">
        <v>0.99652777777777779</v>
      </c>
      <c r="E290" s="50">
        <v>0.10416666666666667</v>
      </c>
      <c r="F290" s="341" t="s">
        <v>2608</v>
      </c>
      <c r="G290" s="343" t="s">
        <v>143</v>
      </c>
      <c r="H290" s="343" t="s">
        <v>2434</v>
      </c>
      <c r="I290" s="347">
        <v>5.01</v>
      </c>
      <c r="J290" s="347">
        <v>79.569999999999993</v>
      </c>
      <c r="K290" s="347">
        <v>2.4500000000000002</v>
      </c>
      <c r="L290" s="345">
        <v>0.4</v>
      </c>
      <c r="M290" s="347">
        <v>1.24</v>
      </c>
      <c r="N290" s="345">
        <v>0.2</v>
      </c>
      <c r="O290" s="257">
        <f t="shared" si="23"/>
        <v>1.44</v>
      </c>
      <c r="P290" s="347">
        <v>0.24</v>
      </c>
      <c r="Q290" s="345">
        <v>1.3</v>
      </c>
      <c r="R290" s="347">
        <v>0.78</v>
      </c>
      <c r="S290" s="327">
        <v>4.97</v>
      </c>
      <c r="T290" s="302">
        <v>0.04</v>
      </c>
      <c r="U290" s="345">
        <v>0.7</v>
      </c>
      <c r="V290" s="345">
        <v>3.1</v>
      </c>
      <c r="W290" s="94">
        <f t="shared" si="25"/>
        <v>99.999999999999986</v>
      </c>
      <c r="X290" s="346"/>
      <c r="Y290" s="346"/>
      <c r="Z290" s="54"/>
      <c r="AA290" s="347"/>
      <c r="AB290" s="54"/>
      <c r="AC290" s="55" t="s">
        <v>144</v>
      </c>
      <c r="AD290" s="56" t="s">
        <v>2278</v>
      </c>
    </row>
    <row r="291" spans="2:30" ht="18" customHeight="1" x14ac:dyDescent="0.25">
      <c r="B291" s="343" t="s">
        <v>2604</v>
      </c>
      <c r="C291" s="343" t="s">
        <v>540</v>
      </c>
      <c r="D291" s="50">
        <v>0.39583333333333331</v>
      </c>
      <c r="E291" s="50">
        <v>0.4375</v>
      </c>
      <c r="F291" s="341" t="s">
        <v>2624</v>
      </c>
      <c r="G291" s="343" t="s">
        <v>143</v>
      </c>
      <c r="H291" s="343" t="s">
        <v>2434</v>
      </c>
      <c r="I291" s="347">
        <v>2.15</v>
      </c>
      <c r="J291" s="347">
        <v>81.78</v>
      </c>
      <c r="K291" s="347">
        <v>2.54</v>
      </c>
      <c r="L291" s="345">
        <v>0.46</v>
      </c>
      <c r="M291" s="347">
        <v>1.1299999999999999</v>
      </c>
      <c r="N291" s="345">
        <v>0.15</v>
      </c>
      <c r="O291" s="257">
        <f t="shared" si="23"/>
        <v>1.2799999999999998</v>
      </c>
      <c r="P291" s="347">
        <v>0.26</v>
      </c>
      <c r="Q291" s="345">
        <v>0.56999999999999995</v>
      </c>
      <c r="R291" s="347">
        <v>1.4</v>
      </c>
      <c r="S291" s="327">
        <v>5.53</v>
      </c>
      <c r="T291" s="302">
        <v>0.01</v>
      </c>
      <c r="U291" s="345">
        <v>0.76</v>
      </c>
      <c r="V291" s="345">
        <f>100-96.74</f>
        <v>3.2600000000000051</v>
      </c>
      <c r="W291" s="94">
        <f t="shared" si="25"/>
        <v>100.00000000000001</v>
      </c>
      <c r="X291" s="346"/>
      <c r="Y291" s="346"/>
      <c r="Z291" s="54"/>
      <c r="AA291" s="347"/>
      <c r="AB291" s="54"/>
      <c r="AC291" s="55" t="s">
        <v>144</v>
      </c>
      <c r="AD291" s="56" t="s">
        <v>2278</v>
      </c>
    </row>
    <row r="292" spans="2:30" ht="18" customHeight="1" x14ac:dyDescent="0.25">
      <c r="B292" s="343" t="s">
        <v>2604</v>
      </c>
      <c r="C292" s="343" t="s">
        <v>540</v>
      </c>
      <c r="D292" s="50">
        <v>0.5625</v>
      </c>
      <c r="E292" s="50">
        <v>0.60416666666666663</v>
      </c>
      <c r="F292" s="341" t="s">
        <v>2631</v>
      </c>
      <c r="G292" s="343" t="s">
        <v>143</v>
      </c>
      <c r="H292" s="343" t="s">
        <v>2434</v>
      </c>
      <c r="I292" s="347">
        <v>1.31</v>
      </c>
      <c r="J292" s="347">
        <v>82.27</v>
      </c>
      <c r="K292" s="347">
        <v>2.63</v>
      </c>
      <c r="L292" s="345">
        <v>0.5</v>
      </c>
      <c r="M292" s="347">
        <v>1.0900000000000001</v>
      </c>
      <c r="N292" s="345">
        <v>0.13</v>
      </c>
      <c r="O292" s="257">
        <f t="shared" si="23"/>
        <v>1.2200000000000002</v>
      </c>
      <c r="P292" s="347">
        <v>0.27</v>
      </c>
      <c r="Q292" s="345">
        <v>0.7</v>
      </c>
      <c r="R292" s="347">
        <v>1.46</v>
      </c>
      <c r="S292" s="327">
        <v>5.62</v>
      </c>
      <c r="T292" s="302">
        <v>0.01</v>
      </c>
      <c r="U292" s="345">
        <v>0.81</v>
      </c>
      <c r="V292" s="345">
        <f>100-96.8</f>
        <v>3.2000000000000028</v>
      </c>
      <c r="W292" s="94">
        <f t="shared" si="25"/>
        <v>100</v>
      </c>
      <c r="X292" s="346"/>
      <c r="Y292" s="346"/>
      <c r="Z292" s="54"/>
      <c r="AA292" s="347"/>
      <c r="AB292" s="54"/>
      <c r="AC292" s="55" t="s">
        <v>144</v>
      </c>
      <c r="AD292" s="56" t="s">
        <v>2278</v>
      </c>
    </row>
    <row r="293" spans="2:30" ht="18" customHeight="1" x14ac:dyDescent="0.25">
      <c r="B293" s="343" t="s">
        <v>2644</v>
      </c>
      <c r="C293" s="343" t="s">
        <v>541</v>
      </c>
      <c r="D293" s="50">
        <v>0.18055555555555555</v>
      </c>
      <c r="E293" s="50">
        <v>0.22222222222222221</v>
      </c>
      <c r="F293" s="341" t="s">
        <v>2647</v>
      </c>
      <c r="G293" s="343" t="s">
        <v>143</v>
      </c>
      <c r="H293" s="343" t="s">
        <v>2434</v>
      </c>
      <c r="I293" s="347"/>
      <c r="J293" s="347"/>
      <c r="K293" s="347"/>
      <c r="L293" s="345"/>
      <c r="M293" s="347"/>
      <c r="N293" s="345"/>
      <c r="O293" s="257"/>
      <c r="P293" s="347"/>
      <c r="Q293" s="345"/>
      <c r="R293" s="347"/>
      <c r="S293" s="327"/>
      <c r="T293" s="302"/>
      <c r="U293" s="345"/>
      <c r="V293" s="345"/>
      <c r="W293" s="94"/>
      <c r="X293" s="346">
        <v>358</v>
      </c>
      <c r="Y293" s="346">
        <v>308</v>
      </c>
      <c r="Z293" s="54"/>
      <c r="AA293" s="347"/>
      <c r="AB293" s="54"/>
      <c r="AC293" s="55" t="s">
        <v>144</v>
      </c>
      <c r="AD293" s="56" t="s">
        <v>213</v>
      </c>
    </row>
    <row r="294" spans="2:30" ht="18" customHeight="1" x14ac:dyDescent="0.25">
      <c r="B294" s="343" t="s">
        <v>2644</v>
      </c>
      <c r="C294" s="343" t="s">
        <v>540</v>
      </c>
      <c r="D294" s="50">
        <v>0.3576388888888889</v>
      </c>
      <c r="E294" s="50">
        <v>0.375</v>
      </c>
      <c r="F294" s="341" t="s">
        <v>2653</v>
      </c>
      <c r="G294" s="343" t="s">
        <v>211</v>
      </c>
      <c r="H294" s="343" t="s">
        <v>2434</v>
      </c>
      <c r="I294" s="347"/>
      <c r="J294" s="347"/>
      <c r="K294" s="347"/>
      <c r="L294" s="345"/>
      <c r="M294" s="347"/>
      <c r="N294" s="345"/>
      <c r="O294" s="257"/>
      <c r="P294" s="347"/>
      <c r="Q294" s="345"/>
      <c r="R294" s="347"/>
      <c r="S294" s="327"/>
      <c r="T294" s="302"/>
      <c r="U294" s="345"/>
      <c r="V294" s="345"/>
      <c r="W294" s="94"/>
      <c r="X294" s="346"/>
      <c r="Y294" s="346"/>
      <c r="Z294" s="54">
        <v>8.9700000000000006</v>
      </c>
      <c r="AA294" s="347"/>
      <c r="AB294" s="54"/>
      <c r="AC294" s="55" t="s">
        <v>2654</v>
      </c>
      <c r="AD294" s="56" t="s">
        <v>666</v>
      </c>
    </row>
    <row r="295" spans="2:30" ht="18" customHeight="1" x14ac:dyDescent="0.25">
      <c r="B295" s="343" t="s">
        <v>2644</v>
      </c>
      <c r="C295" s="343" t="s">
        <v>540</v>
      </c>
      <c r="D295" s="50">
        <v>0.4861111111111111</v>
      </c>
      <c r="E295" s="50">
        <v>0.5</v>
      </c>
      <c r="F295" s="341" t="s">
        <v>2663</v>
      </c>
      <c r="G295" s="343" t="s">
        <v>211</v>
      </c>
      <c r="H295" s="343" t="s">
        <v>2434</v>
      </c>
      <c r="I295" s="347"/>
      <c r="J295" s="347"/>
      <c r="K295" s="347"/>
      <c r="L295" s="345"/>
      <c r="M295" s="347"/>
      <c r="N295" s="345"/>
      <c r="O295" s="257"/>
      <c r="P295" s="347"/>
      <c r="Q295" s="345"/>
      <c r="R295" s="347"/>
      <c r="S295" s="327"/>
      <c r="T295" s="302"/>
      <c r="U295" s="345"/>
      <c r="V295" s="345"/>
      <c r="W295" s="94"/>
      <c r="X295" s="346"/>
      <c r="Y295" s="346"/>
      <c r="Z295" s="54">
        <v>8.94</v>
      </c>
      <c r="AA295" s="347"/>
      <c r="AB295" s="54"/>
      <c r="AC295" s="55" t="s">
        <v>2654</v>
      </c>
      <c r="AD295" s="56" t="s">
        <v>666</v>
      </c>
    </row>
    <row r="296" spans="2:30" ht="18" customHeight="1" x14ac:dyDescent="0.25">
      <c r="B296" s="343" t="s">
        <v>2644</v>
      </c>
      <c r="C296" s="343" t="s">
        <v>540</v>
      </c>
      <c r="D296" s="50">
        <v>0.67361111111111116</v>
      </c>
      <c r="E296" s="50">
        <v>0.6875</v>
      </c>
      <c r="F296" s="341" t="s">
        <v>2667</v>
      </c>
      <c r="G296" s="343" t="s">
        <v>211</v>
      </c>
      <c r="H296" s="343" t="s">
        <v>2434</v>
      </c>
      <c r="I296" s="347"/>
      <c r="J296" s="347"/>
      <c r="K296" s="347"/>
      <c r="L296" s="345"/>
      <c r="M296" s="347"/>
      <c r="N296" s="345"/>
      <c r="O296" s="257"/>
      <c r="P296" s="347"/>
      <c r="Q296" s="345"/>
      <c r="R296" s="347"/>
      <c r="S296" s="327"/>
      <c r="T296" s="302"/>
      <c r="U296" s="345"/>
      <c r="V296" s="345"/>
      <c r="W296" s="94"/>
      <c r="X296" s="346"/>
      <c r="Y296" s="346"/>
      <c r="Z296" s="54"/>
      <c r="AA296" s="347">
        <v>0.08</v>
      </c>
      <c r="AB296" s="54"/>
      <c r="AC296" s="55" t="s">
        <v>2654</v>
      </c>
      <c r="AD296" s="56" t="s">
        <v>2536</v>
      </c>
    </row>
    <row r="297" spans="2:30" ht="18" customHeight="1" x14ac:dyDescent="0.25">
      <c r="B297" s="69"/>
      <c r="C297" s="607"/>
      <c r="D297" s="608"/>
      <c r="E297" s="608"/>
      <c r="F297" s="608"/>
      <c r="G297" s="609"/>
      <c r="H297" s="348" t="s">
        <v>2436</v>
      </c>
      <c r="I297" s="71"/>
      <c r="J297" s="71"/>
      <c r="K297" s="71"/>
      <c r="L297" s="71"/>
      <c r="M297" s="71"/>
      <c r="N297" s="71"/>
      <c r="O297" s="257">
        <f t="shared" si="23"/>
        <v>0</v>
      </c>
      <c r="P297" s="84"/>
      <c r="Q297" s="84"/>
      <c r="R297" s="84"/>
      <c r="S297" s="326"/>
      <c r="T297" s="301"/>
      <c r="U297" s="71"/>
      <c r="V297" s="345"/>
      <c r="W297" s="94">
        <f t="shared" ref="W297:W316" si="26">(U297+T297+S297+R297+Q297+P297+N297+M297+L297+K297+J297+I297+V297)</f>
        <v>0</v>
      </c>
      <c r="X297" s="71"/>
      <c r="Y297" s="71"/>
      <c r="Z297" s="71"/>
      <c r="AA297" s="71"/>
      <c r="AB297" s="71"/>
      <c r="AC297" s="72"/>
      <c r="AD297" s="85"/>
    </row>
    <row r="298" spans="2:30" ht="18" customHeight="1" x14ac:dyDescent="0.25">
      <c r="B298" s="343" t="s">
        <v>2424</v>
      </c>
      <c r="C298" s="343" t="s">
        <v>541</v>
      </c>
      <c r="D298" s="50">
        <v>0.25</v>
      </c>
      <c r="E298" s="50">
        <v>0.3298611111111111</v>
      </c>
      <c r="F298" s="341" t="s">
        <v>2438</v>
      </c>
      <c r="G298" s="343" t="s">
        <v>205</v>
      </c>
      <c r="H298" s="343" t="s">
        <v>2436</v>
      </c>
      <c r="I298" s="347">
        <v>53.55</v>
      </c>
      <c r="J298" s="347">
        <v>29.16</v>
      </c>
      <c r="K298" s="347">
        <v>8.14</v>
      </c>
      <c r="L298" s="345">
        <v>0.76</v>
      </c>
      <c r="M298" s="347">
        <v>1.44</v>
      </c>
      <c r="N298" s="345">
        <v>0.41</v>
      </c>
      <c r="O298" s="257">
        <f t="shared" si="23"/>
        <v>1.8499999999999999</v>
      </c>
      <c r="P298" s="347">
        <v>0.1</v>
      </c>
      <c r="Q298" s="345">
        <v>0.26</v>
      </c>
      <c r="R298" s="347">
        <v>0.14000000000000001</v>
      </c>
      <c r="S298" s="327">
        <v>1.88</v>
      </c>
      <c r="T298" s="302">
        <v>0.16</v>
      </c>
      <c r="U298" s="345">
        <v>0.11</v>
      </c>
      <c r="V298" s="345">
        <f>100-96.11</f>
        <v>3.8900000000000006</v>
      </c>
      <c r="W298" s="94">
        <f t="shared" si="26"/>
        <v>100</v>
      </c>
      <c r="X298" s="346"/>
      <c r="Y298" s="346"/>
      <c r="Z298" s="54"/>
      <c r="AA298" s="347"/>
      <c r="AB298" s="54"/>
      <c r="AC298" s="55" t="s">
        <v>144</v>
      </c>
      <c r="AD298" s="56" t="s">
        <v>757</v>
      </c>
    </row>
    <row r="299" spans="2:30" ht="18" customHeight="1" x14ac:dyDescent="0.25">
      <c r="B299" s="343" t="s">
        <v>2424</v>
      </c>
      <c r="C299" s="343" t="s">
        <v>540</v>
      </c>
      <c r="D299" s="50">
        <v>0.49305555555555558</v>
      </c>
      <c r="E299" s="50">
        <v>0.54861111111111105</v>
      </c>
      <c r="F299" s="341" t="s">
        <v>2442</v>
      </c>
      <c r="G299" s="343" t="s">
        <v>205</v>
      </c>
      <c r="H299" s="343" t="s">
        <v>2436</v>
      </c>
      <c r="I299" s="347">
        <v>47.86</v>
      </c>
      <c r="J299" s="347">
        <v>37.11</v>
      </c>
      <c r="K299" s="347">
        <v>5.38</v>
      </c>
      <c r="L299" s="345">
        <v>1.24</v>
      </c>
      <c r="M299" s="347">
        <v>1.49</v>
      </c>
      <c r="N299" s="345">
        <v>0.55000000000000004</v>
      </c>
      <c r="O299" s="257">
        <f t="shared" si="23"/>
        <v>2.04</v>
      </c>
      <c r="P299" s="347">
        <v>0.19</v>
      </c>
      <c r="Q299" s="345">
        <v>0.41</v>
      </c>
      <c r="R299" s="347">
        <v>0.2</v>
      </c>
      <c r="S299" s="327">
        <v>2.86</v>
      </c>
      <c r="T299" s="302">
        <v>0.24</v>
      </c>
      <c r="U299" s="345">
        <v>0.14000000000000001</v>
      </c>
      <c r="V299" s="345">
        <f>100-97.67</f>
        <v>2.3299999999999983</v>
      </c>
      <c r="W299" s="94">
        <f t="shared" si="26"/>
        <v>100</v>
      </c>
      <c r="X299" s="346"/>
      <c r="Y299" s="346"/>
      <c r="Z299" s="54"/>
      <c r="AA299" s="347"/>
      <c r="AB299" s="54"/>
      <c r="AC299" s="55" t="s">
        <v>144</v>
      </c>
      <c r="AD299" s="56" t="s">
        <v>758</v>
      </c>
    </row>
    <row r="300" spans="2:30" ht="18" customHeight="1" x14ac:dyDescent="0.25">
      <c r="B300" s="343" t="s">
        <v>2424</v>
      </c>
      <c r="C300" s="343" t="s">
        <v>540</v>
      </c>
      <c r="D300" s="50">
        <v>0.77083333333333337</v>
      </c>
      <c r="E300" s="50">
        <v>0.83333333333333337</v>
      </c>
      <c r="F300" s="341" t="s">
        <v>2452</v>
      </c>
      <c r="G300" s="343" t="s">
        <v>205</v>
      </c>
      <c r="H300" s="343" t="s">
        <v>2436</v>
      </c>
      <c r="I300" s="347">
        <v>42.09</v>
      </c>
      <c r="J300" s="347">
        <v>43.42</v>
      </c>
      <c r="K300" s="347">
        <v>4.12</v>
      </c>
      <c r="L300" s="345">
        <v>0.44</v>
      </c>
      <c r="M300" s="347">
        <v>1.58</v>
      </c>
      <c r="N300" s="345">
        <v>0.61</v>
      </c>
      <c r="O300" s="257">
        <f t="shared" si="23"/>
        <v>2.19</v>
      </c>
      <c r="P300" s="347">
        <v>0.2</v>
      </c>
      <c r="Q300" s="345">
        <v>0.51</v>
      </c>
      <c r="R300" s="347">
        <v>0.27</v>
      </c>
      <c r="S300" s="327">
        <v>3.4</v>
      </c>
      <c r="T300" s="302">
        <v>0.21</v>
      </c>
      <c r="U300" s="345">
        <v>0.18</v>
      </c>
      <c r="V300" s="345">
        <f>100-97.03</f>
        <v>2.9699999999999989</v>
      </c>
      <c r="W300" s="94">
        <f t="shared" si="26"/>
        <v>100</v>
      </c>
      <c r="X300" s="346"/>
      <c r="Y300" s="346"/>
      <c r="Z300" s="54"/>
      <c r="AA300" s="347"/>
      <c r="AB300" s="54"/>
      <c r="AC300" s="55" t="s">
        <v>144</v>
      </c>
      <c r="AD300" s="56" t="s">
        <v>760</v>
      </c>
    </row>
    <row r="301" spans="2:30" ht="18" customHeight="1" x14ac:dyDescent="0.25">
      <c r="B301" s="343" t="s">
        <v>2454</v>
      </c>
      <c r="C301" s="343" t="s">
        <v>541</v>
      </c>
      <c r="D301" s="50">
        <v>0.95833333333333337</v>
      </c>
      <c r="E301" s="50">
        <v>1.3888888888888888E-2</v>
      </c>
      <c r="F301" s="341" t="s">
        <v>2456</v>
      </c>
      <c r="G301" s="343" t="s">
        <v>205</v>
      </c>
      <c r="H301" s="343" t="s">
        <v>2436</v>
      </c>
      <c r="I301" s="347">
        <v>32.369999999999997</v>
      </c>
      <c r="J301" s="347">
        <v>50.92</v>
      </c>
      <c r="K301" s="347">
        <v>3.2</v>
      </c>
      <c r="L301" s="345">
        <v>0.36</v>
      </c>
      <c r="M301" s="347">
        <v>1.65</v>
      </c>
      <c r="N301" s="345">
        <v>0.61</v>
      </c>
      <c r="O301" s="257">
        <f t="shared" si="23"/>
        <v>2.2599999999999998</v>
      </c>
      <c r="P301" s="347">
        <v>0.1</v>
      </c>
      <c r="Q301" s="345">
        <v>0.61</v>
      </c>
      <c r="R301" s="347">
        <v>0.34</v>
      </c>
      <c r="S301" s="327">
        <v>4.05</v>
      </c>
      <c r="T301" s="302">
        <v>0.22</v>
      </c>
      <c r="U301" s="345">
        <v>0.22</v>
      </c>
      <c r="V301" s="345">
        <v>5.35</v>
      </c>
      <c r="W301" s="94">
        <f t="shared" si="26"/>
        <v>100</v>
      </c>
      <c r="X301" s="346"/>
      <c r="Y301" s="346"/>
      <c r="Z301" s="54"/>
      <c r="AA301" s="347"/>
      <c r="AB301" s="54"/>
      <c r="AC301" s="55" t="s">
        <v>144</v>
      </c>
      <c r="AD301" s="56" t="s">
        <v>643</v>
      </c>
    </row>
    <row r="302" spans="2:30" ht="18" customHeight="1" x14ac:dyDescent="0.25">
      <c r="B302" s="343" t="s">
        <v>2454</v>
      </c>
      <c r="C302" s="343" t="s">
        <v>541</v>
      </c>
      <c r="D302" s="50">
        <v>0.20833333333333334</v>
      </c>
      <c r="E302" s="50">
        <v>0.29166666666666669</v>
      </c>
      <c r="F302" s="341" t="s">
        <v>2461</v>
      </c>
      <c r="G302" s="343" t="s">
        <v>205</v>
      </c>
      <c r="H302" s="343" t="s">
        <v>2436</v>
      </c>
      <c r="I302" s="347">
        <v>26.78</v>
      </c>
      <c r="J302" s="347">
        <v>56.97</v>
      </c>
      <c r="K302" s="347">
        <v>2.8</v>
      </c>
      <c r="L302" s="345">
        <v>0.34</v>
      </c>
      <c r="M302" s="347">
        <v>1.69</v>
      </c>
      <c r="N302" s="345">
        <v>0.59</v>
      </c>
      <c r="O302" s="257">
        <f t="shared" si="23"/>
        <v>2.2799999999999998</v>
      </c>
      <c r="P302" s="347">
        <v>0.1</v>
      </c>
      <c r="Q302" s="345">
        <v>0.66</v>
      </c>
      <c r="R302" s="347">
        <v>0.42</v>
      </c>
      <c r="S302" s="327">
        <v>4.38</v>
      </c>
      <c r="T302" s="302">
        <v>0.22</v>
      </c>
      <c r="U302" s="345">
        <v>0.27</v>
      </c>
      <c r="V302" s="345">
        <f>100-95.22</f>
        <v>4.7800000000000011</v>
      </c>
      <c r="W302" s="94">
        <f t="shared" si="26"/>
        <v>100</v>
      </c>
      <c r="X302" s="346"/>
      <c r="Y302" s="346"/>
      <c r="Z302" s="54"/>
      <c r="AA302" s="347"/>
      <c r="AB302" s="54"/>
      <c r="AC302" s="55" t="s">
        <v>144</v>
      </c>
      <c r="AD302" s="56" t="s">
        <v>644</v>
      </c>
    </row>
    <row r="303" spans="2:30" ht="18" customHeight="1" x14ac:dyDescent="0.25">
      <c r="B303" s="343" t="s">
        <v>2454</v>
      </c>
      <c r="C303" s="343" t="s">
        <v>540</v>
      </c>
      <c r="D303" s="50">
        <v>0.5</v>
      </c>
      <c r="E303" s="50">
        <v>0.56597222222222221</v>
      </c>
      <c r="F303" s="341" t="s">
        <v>2471</v>
      </c>
      <c r="G303" s="343" t="s">
        <v>205</v>
      </c>
      <c r="H303" s="343" t="s">
        <v>2436</v>
      </c>
      <c r="I303" s="347">
        <v>23.32</v>
      </c>
      <c r="J303" s="347">
        <v>59.17</v>
      </c>
      <c r="K303" s="347">
        <v>2.5099999999999998</v>
      </c>
      <c r="L303" s="345">
        <v>0.31</v>
      </c>
      <c r="M303" s="347">
        <v>1.73</v>
      </c>
      <c r="N303" s="345">
        <v>0.59</v>
      </c>
      <c r="O303" s="257">
        <f t="shared" si="23"/>
        <v>2.3199999999999998</v>
      </c>
      <c r="P303" s="347">
        <v>0.11</v>
      </c>
      <c r="Q303" s="345">
        <v>0.7</v>
      </c>
      <c r="R303" s="347">
        <v>0.48</v>
      </c>
      <c r="S303" s="327">
        <v>5.08</v>
      </c>
      <c r="T303" s="302">
        <v>0.26</v>
      </c>
      <c r="U303" s="345">
        <v>0.28999999999999998</v>
      </c>
      <c r="V303" s="345">
        <f>100-94.55</f>
        <v>5.4500000000000028</v>
      </c>
      <c r="W303" s="94">
        <f t="shared" si="26"/>
        <v>100.00000000000001</v>
      </c>
      <c r="X303" s="346"/>
      <c r="Y303" s="346"/>
      <c r="Z303" s="54"/>
      <c r="AA303" s="347"/>
      <c r="AB303" s="54"/>
      <c r="AC303" s="55" t="s">
        <v>144</v>
      </c>
      <c r="AD303" s="56" t="s">
        <v>645</v>
      </c>
    </row>
    <row r="304" spans="2:30" ht="18" customHeight="1" x14ac:dyDescent="0.25">
      <c r="B304" s="343" t="s">
        <v>2454</v>
      </c>
      <c r="C304" s="343" t="s">
        <v>540</v>
      </c>
      <c r="D304" s="50">
        <v>0.71527777777777779</v>
      </c>
      <c r="E304" s="50">
        <v>0.75</v>
      </c>
      <c r="F304" s="341" t="s">
        <v>2477</v>
      </c>
      <c r="G304" s="343" t="s">
        <v>205</v>
      </c>
      <c r="H304" s="343" t="s">
        <v>2436</v>
      </c>
      <c r="I304" s="347">
        <v>19.690000000000001</v>
      </c>
      <c r="J304" s="347">
        <v>65.08</v>
      </c>
      <c r="K304" s="347">
        <v>2.2599999999999998</v>
      </c>
      <c r="L304" s="345">
        <v>0.3</v>
      </c>
      <c r="M304" s="347">
        <v>1.76</v>
      </c>
      <c r="N304" s="345">
        <v>0.52</v>
      </c>
      <c r="O304" s="257">
        <f t="shared" si="23"/>
        <v>2.2800000000000002</v>
      </c>
      <c r="P304" s="347">
        <v>0.11</v>
      </c>
      <c r="Q304" s="345">
        <v>0.72</v>
      </c>
      <c r="R304" s="347">
        <v>0.56000000000000005</v>
      </c>
      <c r="S304" s="327">
        <v>5.66</v>
      </c>
      <c r="T304" s="302">
        <v>0.12</v>
      </c>
      <c r="U304" s="345">
        <v>0.28999999999999998</v>
      </c>
      <c r="V304" s="345">
        <f>100-97.07</f>
        <v>2.9300000000000068</v>
      </c>
      <c r="W304" s="94">
        <f t="shared" si="26"/>
        <v>100</v>
      </c>
      <c r="X304" s="346"/>
      <c r="Y304" s="346"/>
      <c r="Z304" s="54"/>
      <c r="AA304" s="347"/>
      <c r="AB304" s="54"/>
      <c r="AC304" s="55" t="s">
        <v>144</v>
      </c>
      <c r="AD304" s="56" t="s">
        <v>646</v>
      </c>
    </row>
    <row r="305" spans="2:30" ht="18" customHeight="1" x14ac:dyDescent="0.25">
      <c r="B305" s="343" t="s">
        <v>2481</v>
      </c>
      <c r="C305" s="343" t="s">
        <v>540</v>
      </c>
      <c r="D305" s="50">
        <v>0.2638888888888889</v>
      </c>
      <c r="E305" s="50">
        <v>0.38194444444444442</v>
      </c>
      <c r="F305" s="341" t="s">
        <v>2485</v>
      </c>
      <c r="G305" s="343" t="s">
        <v>205</v>
      </c>
      <c r="H305" s="343" t="s">
        <v>2436</v>
      </c>
      <c r="I305" s="347">
        <v>15.79</v>
      </c>
      <c r="J305" s="347">
        <v>68.739999999999995</v>
      </c>
      <c r="K305" s="347">
        <v>2.17</v>
      </c>
      <c r="L305" s="345">
        <v>0.3</v>
      </c>
      <c r="M305" s="347">
        <v>1.78</v>
      </c>
      <c r="N305" s="345">
        <v>0.48</v>
      </c>
      <c r="O305" s="257">
        <f t="shared" si="23"/>
        <v>2.2599999999999998</v>
      </c>
      <c r="P305" s="347">
        <v>0.12</v>
      </c>
      <c r="Q305" s="345">
        <v>0.73</v>
      </c>
      <c r="R305" s="347">
        <v>0.67</v>
      </c>
      <c r="S305" s="327">
        <v>5.44</v>
      </c>
      <c r="T305" s="302">
        <v>0.05</v>
      </c>
      <c r="U305" s="345">
        <v>0.31</v>
      </c>
      <c r="V305" s="345">
        <f>100-96.58</f>
        <v>3.4200000000000017</v>
      </c>
      <c r="W305" s="94">
        <f t="shared" si="26"/>
        <v>99.999999999999986</v>
      </c>
      <c r="X305" s="346"/>
      <c r="Y305" s="346"/>
      <c r="Z305" s="54"/>
      <c r="AA305" s="347"/>
      <c r="AB305" s="54"/>
      <c r="AC305" s="55" t="s">
        <v>144</v>
      </c>
      <c r="AD305" s="56" t="s">
        <v>619</v>
      </c>
    </row>
    <row r="306" spans="2:30" ht="18" customHeight="1" x14ac:dyDescent="0.25">
      <c r="B306" s="343" t="s">
        <v>2481</v>
      </c>
      <c r="C306" s="343" t="s">
        <v>540</v>
      </c>
      <c r="D306" s="50">
        <v>0.47222222222222227</v>
      </c>
      <c r="E306" s="50">
        <v>0.53472222222222221</v>
      </c>
      <c r="F306" s="341" t="s">
        <v>2491</v>
      </c>
      <c r="G306" s="343" t="s">
        <v>205</v>
      </c>
      <c r="H306" s="343" t="s">
        <v>2436</v>
      </c>
      <c r="I306" s="347">
        <v>14.32</v>
      </c>
      <c r="J306" s="347">
        <v>69.37</v>
      </c>
      <c r="K306" s="347">
        <v>2.0499999999999998</v>
      </c>
      <c r="L306" s="345">
        <v>0.28999999999999998</v>
      </c>
      <c r="M306" s="347">
        <v>1.77</v>
      </c>
      <c r="N306" s="345">
        <v>0.45</v>
      </c>
      <c r="O306" s="257">
        <f t="shared" si="23"/>
        <v>2.2200000000000002</v>
      </c>
      <c r="P306" s="347">
        <v>0.12</v>
      </c>
      <c r="Q306" s="345">
        <v>0.73</v>
      </c>
      <c r="R306" s="347">
        <v>0.76</v>
      </c>
      <c r="S306" s="327">
        <v>5.5</v>
      </c>
      <c r="T306" s="302">
        <v>0.08</v>
      </c>
      <c r="U306" s="345">
        <v>0.34</v>
      </c>
      <c r="V306" s="345">
        <f>100-95.78</f>
        <v>4.2199999999999989</v>
      </c>
      <c r="W306" s="94">
        <f t="shared" si="26"/>
        <v>100</v>
      </c>
      <c r="X306" s="346"/>
      <c r="Y306" s="346"/>
      <c r="Z306" s="54"/>
      <c r="AA306" s="347"/>
      <c r="AB306" s="54"/>
      <c r="AC306" s="55" t="s">
        <v>144</v>
      </c>
      <c r="AD306" s="56" t="s">
        <v>621</v>
      </c>
    </row>
    <row r="307" spans="2:30" ht="18" customHeight="1" x14ac:dyDescent="0.25">
      <c r="B307" s="343" t="s">
        <v>2481</v>
      </c>
      <c r="C307" s="343" t="s">
        <v>540</v>
      </c>
      <c r="D307" s="50">
        <v>0.74305555555555547</v>
      </c>
      <c r="E307" s="50">
        <v>0.80555555555555547</v>
      </c>
      <c r="F307" s="341" t="s">
        <v>2501</v>
      </c>
      <c r="G307" s="343" t="s">
        <v>205</v>
      </c>
      <c r="H307" s="343" t="s">
        <v>2436</v>
      </c>
      <c r="I307" s="347">
        <v>13.24</v>
      </c>
      <c r="J307" s="347">
        <v>70.88</v>
      </c>
      <c r="K307" s="347">
        <v>1.9</v>
      </c>
      <c r="L307" s="345">
        <v>0.28000000000000003</v>
      </c>
      <c r="M307" s="347">
        <v>1.71</v>
      </c>
      <c r="N307" s="345">
        <v>0.41</v>
      </c>
      <c r="O307" s="257">
        <f t="shared" si="23"/>
        <v>2.12</v>
      </c>
      <c r="P307" s="347">
        <v>0.12</v>
      </c>
      <c r="Q307" s="345">
        <v>0.72</v>
      </c>
      <c r="R307" s="347">
        <v>0.81</v>
      </c>
      <c r="S307" s="327">
        <v>5.91</v>
      </c>
      <c r="T307" s="302">
        <v>0.16</v>
      </c>
      <c r="U307" s="345">
        <v>0.33</v>
      </c>
      <c r="V307" s="345">
        <f>100-96.47</f>
        <v>3.5300000000000011</v>
      </c>
      <c r="W307" s="94">
        <f t="shared" si="26"/>
        <v>99.999999999999986</v>
      </c>
      <c r="X307" s="346"/>
      <c r="Y307" s="346"/>
      <c r="Z307" s="54"/>
      <c r="AA307" s="347"/>
      <c r="AB307" s="54"/>
      <c r="AC307" s="55" t="s">
        <v>144</v>
      </c>
      <c r="AD307" s="56" t="s">
        <v>622</v>
      </c>
    </row>
    <row r="308" spans="2:30" ht="18" customHeight="1" x14ac:dyDescent="0.25">
      <c r="B308" s="343" t="s">
        <v>2481</v>
      </c>
      <c r="C308" s="343" t="s">
        <v>541</v>
      </c>
      <c r="D308" s="50">
        <v>0.94444444444444453</v>
      </c>
      <c r="E308" s="50">
        <v>0.97916666666666663</v>
      </c>
      <c r="F308" s="341" t="s">
        <v>2512</v>
      </c>
      <c r="G308" s="343" t="s">
        <v>205</v>
      </c>
      <c r="H308" s="343" t="s">
        <v>2436</v>
      </c>
      <c r="I308" s="347">
        <v>12.81</v>
      </c>
      <c r="J308" s="347">
        <v>71.98</v>
      </c>
      <c r="K308" s="347">
        <v>1.89</v>
      </c>
      <c r="L308" s="345">
        <v>0.28000000000000003</v>
      </c>
      <c r="M308" s="347">
        <v>1.74</v>
      </c>
      <c r="N308" s="345">
        <v>0.41</v>
      </c>
      <c r="O308" s="257">
        <f t="shared" si="23"/>
        <v>2.15</v>
      </c>
      <c r="P308" s="347">
        <v>0.12</v>
      </c>
      <c r="Q308" s="345">
        <v>0.74</v>
      </c>
      <c r="R308" s="347">
        <v>0.88</v>
      </c>
      <c r="S308" s="327">
        <v>5.92</v>
      </c>
      <c r="T308" s="302">
        <v>0.04</v>
      </c>
      <c r="U308" s="345">
        <v>0.34</v>
      </c>
      <c r="V308" s="345">
        <f>100-97.15</f>
        <v>2.8499999999999943</v>
      </c>
      <c r="W308" s="94">
        <f t="shared" si="26"/>
        <v>100</v>
      </c>
      <c r="X308" s="346"/>
      <c r="Y308" s="346"/>
      <c r="Z308" s="54"/>
      <c r="AA308" s="347"/>
      <c r="AB308" s="54"/>
      <c r="AC308" s="55" t="s">
        <v>144</v>
      </c>
      <c r="AD308" s="56" t="s">
        <v>625</v>
      </c>
    </row>
    <row r="309" spans="2:30" ht="18" customHeight="1" x14ac:dyDescent="0.25">
      <c r="B309" s="343" t="s">
        <v>2515</v>
      </c>
      <c r="C309" s="343" t="s">
        <v>541</v>
      </c>
      <c r="D309" s="50">
        <v>0.18055555555555555</v>
      </c>
      <c r="E309" s="50">
        <v>0.22916666666666666</v>
      </c>
      <c r="F309" s="341" t="s">
        <v>2520</v>
      </c>
      <c r="G309" s="343" t="s">
        <v>205</v>
      </c>
      <c r="H309" s="343" t="s">
        <v>2436</v>
      </c>
      <c r="I309" s="347">
        <v>10.99</v>
      </c>
      <c r="J309" s="347">
        <v>73.72</v>
      </c>
      <c r="K309" s="347">
        <v>2</v>
      </c>
      <c r="L309" s="345">
        <v>0.28999999999999998</v>
      </c>
      <c r="M309" s="347">
        <v>1.68</v>
      </c>
      <c r="N309" s="345">
        <v>0.37</v>
      </c>
      <c r="O309" s="257">
        <f t="shared" si="23"/>
        <v>2.0499999999999998</v>
      </c>
      <c r="P309" s="347">
        <v>0.13</v>
      </c>
      <c r="Q309" s="345">
        <v>0.73</v>
      </c>
      <c r="R309" s="347">
        <v>0.99</v>
      </c>
      <c r="S309" s="327">
        <v>5.85</v>
      </c>
      <c r="T309" s="302">
        <v>0.06</v>
      </c>
      <c r="U309" s="345">
        <v>0.36</v>
      </c>
      <c r="V309" s="345">
        <f>100-97.17</f>
        <v>2.8299999999999983</v>
      </c>
      <c r="W309" s="94">
        <f t="shared" si="26"/>
        <v>99.999999999999986</v>
      </c>
      <c r="X309" s="346"/>
      <c r="Y309" s="346"/>
      <c r="Z309" s="54"/>
      <c r="AA309" s="347"/>
      <c r="AB309" s="54"/>
      <c r="AC309" s="55" t="s">
        <v>144</v>
      </c>
      <c r="AD309" s="56" t="s">
        <v>637</v>
      </c>
    </row>
    <row r="310" spans="2:30" ht="18" customHeight="1" x14ac:dyDescent="0.25">
      <c r="B310" s="343" t="s">
        <v>2515</v>
      </c>
      <c r="C310" s="343" t="s">
        <v>540</v>
      </c>
      <c r="D310" s="50">
        <v>0.63888888888888895</v>
      </c>
      <c r="E310" s="50">
        <v>0.70833333333333337</v>
      </c>
      <c r="F310" s="341" t="s">
        <v>2528</v>
      </c>
      <c r="G310" s="343" t="s">
        <v>205</v>
      </c>
      <c r="H310" s="343" t="s">
        <v>2436</v>
      </c>
      <c r="I310" s="347">
        <v>5.33</v>
      </c>
      <c r="J310" s="347">
        <v>78.94</v>
      </c>
      <c r="K310" s="347">
        <v>1.9</v>
      </c>
      <c r="L310" s="345">
        <v>0.31</v>
      </c>
      <c r="M310" s="347">
        <v>1.59</v>
      </c>
      <c r="N310" s="345">
        <v>0.3</v>
      </c>
      <c r="O310" s="257">
        <f t="shared" si="23"/>
        <v>1.8900000000000001</v>
      </c>
      <c r="P310" s="347">
        <v>0.15</v>
      </c>
      <c r="Q310" s="345">
        <v>0.74</v>
      </c>
      <c r="R310" s="347">
        <v>1.1000000000000001</v>
      </c>
      <c r="S310" s="327">
        <v>5.48</v>
      </c>
      <c r="T310" s="302">
        <v>0.04</v>
      </c>
      <c r="U310" s="345">
        <v>0.39</v>
      </c>
      <c r="V310" s="345">
        <f>100-96.27</f>
        <v>3.730000000000004</v>
      </c>
      <c r="W310" s="94">
        <f t="shared" si="26"/>
        <v>100</v>
      </c>
      <c r="X310" s="346"/>
      <c r="Y310" s="346"/>
      <c r="Z310" s="54"/>
      <c r="AA310" s="347"/>
      <c r="AB310" s="54"/>
      <c r="AC310" s="55" t="s">
        <v>144</v>
      </c>
      <c r="AD310" s="56" t="s">
        <v>2278</v>
      </c>
    </row>
    <row r="311" spans="2:30" ht="18" customHeight="1" x14ac:dyDescent="0.25">
      <c r="B311" s="343" t="s">
        <v>2543</v>
      </c>
      <c r="C311" s="343" t="s">
        <v>541</v>
      </c>
      <c r="D311" s="50">
        <v>0.94444444444444453</v>
      </c>
      <c r="E311" s="50">
        <v>5.2083333333333336E-2</v>
      </c>
      <c r="F311" s="341" t="s">
        <v>2546</v>
      </c>
      <c r="G311" s="343" t="s">
        <v>205</v>
      </c>
      <c r="H311" s="343" t="s">
        <v>2436</v>
      </c>
      <c r="I311" s="347">
        <v>3.43</v>
      </c>
      <c r="J311" s="347">
        <v>79.91</v>
      </c>
      <c r="K311" s="347">
        <v>1.91</v>
      </c>
      <c r="L311" s="345">
        <v>0.33</v>
      </c>
      <c r="M311" s="347">
        <v>1.49</v>
      </c>
      <c r="N311" s="345">
        <v>0.26</v>
      </c>
      <c r="O311" s="257">
        <f t="shared" si="23"/>
        <v>1.75</v>
      </c>
      <c r="P311" s="347">
        <v>0.17</v>
      </c>
      <c r="Q311" s="345">
        <v>0.71</v>
      </c>
      <c r="R311" s="347">
        <v>1.17</v>
      </c>
      <c r="S311" s="327">
        <v>5.9</v>
      </c>
      <c r="T311" s="302">
        <v>0.05</v>
      </c>
      <c r="U311" s="345">
        <v>0.42</v>
      </c>
      <c r="V311" s="345">
        <f>100-95.75</f>
        <v>4.25</v>
      </c>
      <c r="W311" s="94">
        <f t="shared" si="26"/>
        <v>100</v>
      </c>
      <c r="X311" s="346"/>
      <c r="Y311" s="346"/>
      <c r="Z311" s="54"/>
      <c r="AA311" s="347"/>
      <c r="AB311" s="54"/>
      <c r="AC311" s="55" t="s">
        <v>144</v>
      </c>
      <c r="AD311" s="56" t="s">
        <v>2278</v>
      </c>
    </row>
    <row r="312" spans="2:30" ht="18" customHeight="1" x14ac:dyDescent="0.25">
      <c r="B312" s="343" t="s">
        <v>2543</v>
      </c>
      <c r="C312" s="343" t="s">
        <v>541</v>
      </c>
      <c r="D312" s="50">
        <v>0.14583333333333334</v>
      </c>
      <c r="E312" s="50">
        <v>0.17361111111111113</v>
      </c>
      <c r="F312" s="341" t="s">
        <v>2550</v>
      </c>
      <c r="G312" s="343" t="s">
        <v>205</v>
      </c>
      <c r="H312" s="343" t="s">
        <v>2436</v>
      </c>
      <c r="I312" s="347">
        <v>2.73</v>
      </c>
      <c r="J312" s="347">
        <v>81.36</v>
      </c>
      <c r="K312" s="347">
        <v>1.95</v>
      </c>
      <c r="L312" s="345">
        <v>0.34</v>
      </c>
      <c r="M312" s="347">
        <v>1.47</v>
      </c>
      <c r="N312" s="345">
        <v>0.24</v>
      </c>
      <c r="O312" s="257">
        <f t="shared" si="23"/>
        <v>1.71</v>
      </c>
      <c r="P312" s="347">
        <v>0.18</v>
      </c>
      <c r="Q312" s="345">
        <v>0.71</v>
      </c>
      <c r="R312" s="347">
        <v>1.21</v>
      </c>
      <c r="S312" s="327">
        <v>6.07</v>
      </c>
      <c r="T312" s="302">
        <v>0.08</v>
      </c>
      <c r="U312" s="345">
        <v>0.41</v>
      </c>
      <c r="V312" s="345">
        <f>100-96.75</f>
        <v>3.25</v>
      </c>
      <c r="W312" s="94">
        <f t="shared" si="26"/>
        <v>100</v>
      </c>
      <c r="X312" s="346"/>
      <c r="Y312" s="346"/>
      <c r="Z312" s="54"/>
      <c r="AA312" s="347"/>
      <c r="AB312" s="54"/>
      <c r="AC312" s="55" t="s">
        <v>144</v>
      </c>
      <c r="AD312" s="56" t="s">
        <v>2278</v>
      </c>
    </row>
    <row r="313" spans="2:30" ht="17.25" customHeight="1" x14ac:dyDescent="0.25">
      <c r="B313" s="343" t="s">
        <v>2543</v>
      </c>
      <c r="C313" s="343" t="s">
        <v>541</v>
      </c>
      <c r="D313" s="50">
        <v>0.29166666666666669</v>
      </c>
      <c r="E313" s="50">
        <v>0.31597222222222221</v>
      </c>
      <c r="F313" s="341" t="s">
        <v>2557</v>
      </c>
      <c r="G313" s="343" t="s">
        <v>205</v>
      </c>
      <c r="H313" s="343" t="s">
        <v>2436</v>
      </c>
      <c r="I313" s="347">
        <v>2.42</v>
      </c>
      <c r="J313" s="347">
        <v>81.59</v>
      </c>
      <c r="K313" s="347">
        <v>1.99</v>
      </c>
      <c r="L313" s="345">
        <v>0.35</v>
      </c>
      <c r="M313" s="347">
        <v>1.45</v>
      </c>
      <c r="N313" s="345">
        <v>0.23</v>
      </c>
      <c r="O313" s="257">
        <f t="shared" si="23"/>
        <v>1.68</v>
      </c>
      <c r="P313" s="347">
        <v>0.18</v>
      </c>
      <c r="Q313" s="345">
        <v>0.7</v>
      </c>
      <c r="R313" s="347">
        <v>1.23</v>
      </c>
      <c r="S313" s="327">
        <v>6.01</v>
      </c>
      <c r="T313" s="302">
        <v>0.01</v>
      </c>
      <c r="U313" s="345">
        <v>0.41</v>
      </c>
      <c r="V313" s="345">
        <f>100-96.57</f>
        <v>3.4300000000000068</v>
      </c>
      <c r="W313" s="94">
        <f t="shared" si="26"/>
        <v>100.00000000000001</v>
      </c>
      <c r="X313" s="346"/>
      <c r="Y313" s="346"/>
      <c r="Z313" s="54"/>
      <c r="AA313" s="347"/>
      <c r="AB313" s="54"/>
      <c r="AC313" s="55" t="s">
        <v>144</v>
      </c>
      <c r="AD313" s="56" t="s">
        <v>2278</v>
      </c>
    </row>
    <row r="314" spans="2:30" ht="18" customHeight="1" x14ac:dyDescent="0.25">
      <c r="B314" s="343" t="s">
        <v>2543</v>
      </c>
      <c r="C314" s="343" t="s">
        <v>540</v>
      </c>
      <c r="D314" s="50">
        <v>0.51388888888888895</v>
      </c>
      <c r="E314" s="50">
        <v>0.55555555555555558</v>
      </c>
      <c r="F314" s="341" t="s">
        <v>2564</v>
      </c>
      <c r="G314" s="343" t="s">
        <v>205</v>
      </c>
      <c r="H314" s="343" t="s">
        <v>2436</v>
      </c>
      <c r="I314" s="347">
        <v>2.13</v>
      </c>
      <c r="J314" s="347">
        <v>81.22</v>
      </c>
      <c r="K314" s="347">
        <v>2.06</v>
      </c>
      <c r="L314" s="345">
        <v>0.38</v>
      </c>
      <c r="M314" s="347">
        <v>1.44</v>
      </c>
      <c r="N314" s="345">
        <v>0.22</v>
      </c>
      <c r="O314" s="257">
        <f t="shared" si="23"/>
        <v>1.66</v>
      </c>
      <c r="P314" s="347">
        <v>0.22</v>
      </c>
      <c r="Q314" s="345">
        <v>0.19</v>
      </c>
      <c r="R314" s="347">
        <v>0.71</v>
      </c>
      <c r="S314" s="327">
        <v>5.63</v>
      </c>
      <c r="T314" s="302">
        <v>0.01</v>
      </c>
      <c r="U314" s="345">
        <v>0.44</v>
      </c>
      <c r="V314" s="345">
        <v>5.35</v>
      </c>
      <c r="W314" s="94">
        <f t="shared" si="26"/>
        <v>99.999999999999986</v>
      </c>
      <c r="X314" s="346"/>
      <c r="Y314" s="346"/>
      <c r="Z314" s="54"/>
      <c r="AA314" s="347"/>
      <c r="AB314" s="54"/>
      <c r="AC314" s="55" t="s">
        <v>144</v>
      </c>
      <c r="AD314" s="56" t="s">
        <v>2278</v>
      </c>
    </row>
    <row r="315" spans="2:30" ht="18" customHeight="1" x14ac:dyDescent="0.25">
      <c r="B315" s="343" t="s">
        <v>2543</v>
      </c>
      <c r="C315" s="343" t="s">
        <v>540</v>
      </c>
      <c r="D315" s="50">
        <v>0.625</v>
      </c>
      <c r="E315" s="50">
        <v>0.67361111111111116</v>
      </c>
      <c r="F315" s="341" t="s">
        <v>2566</v>
      </c>
      <c r="G315" s="343" t="s">
        <v>205</v>
      </c>
      <c r="H315" s="343" t="s">
        <v>2436</v>
      </c>
      <c r="I315" s="347">
        <v>1.79</v>
      </c>
      <c r="J315" s="347">
        <v>81.78</v>
      </c>
      <c r="K315" s="347">
        <v>2.09</v>
      </c>
      <c r="L315" s="345">
        <v>0.39</v>
      </c>
      <c r="M315" s="347">
        <v>1.41</v>
      </c>
      <c r="N315" s="345">
        <v>0.21</v>
      </c>
      <c r="O315" s="257">
        <f t="shared" si="23"/>
        <v>1.6199999999999999</v>
      </c>
      <c r="P315" s="347">
        <v>0.21</v>
      </c>
      <c r="Q315" s="345">
        <v>0.7</v>
      </c>
      <c r="R315" s="347">
        <v>1.29</v>
      </c>
      <c r="S315" s="327">
        <v>4.97</v>
      </c>
      <c r="T315" s="302">
        <v>0.02</v>
      </c>
      <c r="U315" s="345">
        <v>0.43</v>
      </c>
      <c r="V315" s="345">
        <v>4.71</v>
      </c>
      <c r="W315" s="94">
        <f t="shared" si="26"/>
        <v>100</v>
      </c>
      <c r="X315" s="346"/>
      <c r="Y315" s="346"/>
      <c r="Z315" s="54"/>
      <c r="AA315" s="347"/>
      <c r="AB315" s="54"/>
      <c r="AC315" s="55" t="s">
        <v>144</v>
      </c>
      <c r="AD315" s="56" t="s">
        <v>2278</v>
      </c>
    </row>
    <row r="316" spans="2:30" ht="18" customHeight="1" x14ac:dyDescent="0.25">
      <c r="B316" s="343" t="s">
        <v>2543</v>
      </c>
      <c r="C316" s="343" t="s">
        <v>541</v>
      </c>
      <c r="D316" s="50">
        <v>0.71527777777777779</v>
      </c>
      <c r="E316" s="50">
        <v>0.75694444444444453</v>
      </c>
      <c r="F316" s="341" t="s">
        <v>2573</v>
      </c>
      <c r="G316" s="343" t="s">
        <v>205</v>
      </c>
      <c r="H316" s="343" t="s">
        <v>2436</v>
      </c>
      <c r="I316" s="347">
        <v>1.49</v>
      </c>
      <c r="J316" s="347">
        <v>80</v>
      </c>
      <c r="K316" s="347">
        <v>2.0099999999999998</v>
      </c>
      <c r="L316" s="345">
        <v>0.38</v>
      </c>
      <c r="M316" s="347">
        <v>1.34</v>
      </c>
      <c r="N316" s="345">
        <v>0.19</v>
      </c>
      <c r="O316" s="257"/>
      <c r="P316" s="347">
        <v>0.2</v>
      </c>
      <c r="Q316" s="345">
        <v>1.27</v>
      </c>
      <c r="R316" s="347">
        <v>0.85</v>
      </c>
      <c r="S316" s="327">
        <v>5.45</v>
      </c>
      <c r="T316" s="302">
        <v>0.02</v>
      </c>
      <c r="U316" s="345">
        <v>0.47</v>
      </c>
      <c r="V316" s="345">
        <v>6.33</v>
      </c>
      <c r="W316" s="94">
        <f t="shared" si="26"/>
        <v>100</v>
      </c>
      <c r="X316" s="346"/>
      <c r="Y316" s="346"/>
      <c r="Z316" s="54"/>
      <c r="AA316" s="347"/>
      <c r="AB316" s="54"/>
      <c r="AC316" s="55" t="s">
        <v>144</v>
      </c>
      <c r="AD316" s="56" t="s">
        <v>2278</v>
      </c>
    </row>
    <row r="317" spans="2:30" ht="17.25" customHeight="1" x14ac:dyDescent="0.25">
      <c r="B317" s="343" t="s">
        <v>2576</v>
      </c>
      <c r="C317" s="343" t="s">
        <v>541</v>
      </c>
      <c r="D317" s="50">
        <v>0.21527777777777779</v>
      </c>
      <c r="E317" s="50">
        <v>0.26041666666666669</v>
      </c>
      <c r="F317" s="341" t="s">
        <v>2582</v>
      </c>
      <c r="G317" s="343" t="s">
        <v>205</v>
      </c>
      <c r="H317" s="343" t="s">
        <v>2436</v>
      </c>
      <c r="I317" s="347"/>
      <c r="J317" s="347"/>
      <c r="K317" s="347"/>
      <c r="L317" s="345"/>
      <c r="M317" s="347"/>
      <c r="N317" s="345"/>
      <c r="O317" s="257"/>
      <c r="P317" s="347"/>
      <c r="Q317" s="345"/>
      <c r="R317" s="347"/>
      <c r="S317" s="327"/>
      <c r="T317" s="302"/>
      <c r="U317" s="345"/>
      <c r="V317" s="345"/>
      <c r="W317" s="94"/>
      <c r="X317" s="346">
        <v>389</v>
      </c>
      <c r="Y317" s="346">
        <v>326</v>
      </c>
      <c r="Z317" s="54"/>
      <c r="AA317" s="347"/>
      <c r="AB317" s="54"/>
      <c r="AC317" s="55" t="s">
        <v>144</v>
      </c>
      <c r="AD317" s="56" t="s">
        <v>213</v>
      </c>
    </row>
    <row r="318" spans="2:30" ht="17.25" customHeight="1" x14ac:dyDescent="0.25">
      <c r="B318" s="343" t="s">
        <v>2576</v>
      </c>
      <c r="C318" s="343" t="s">
        <v>540</v>
      </c>
      <c r="D318" s="50">
        <v>0.375</v>
      </c>
      <c r="E318" s="50">
        <v>0.41666666666666669</v>
      </c>
      <c r="F318" s="341" t="s">
        <v>2584</v>
      </c>
      <c r="G318" s="343" t="s">
        <v>205</v>
      </c>
      <c r="H318" s="343" t="s">
        <v>2436</v>
      </c>
      <c r="I318" s="347"/>
      <c r="J318" s="347"/>
      <c r="K318" s="347"/>
      <c r="L318" s="345"/>
      <c r="M318" s="347"/>
      <c r="N318" s="345"/>
      <c r="O318" s="257"/>
      <c r="P318" s="347"/>
      <c r="Q318" s="345"/>
      <c r="R318" s="347"/>
      <c r="S318" s="327"/>
      <c r="T318" s="302"/>
      <c r="U318" s="345"/>
      <c r="V318" s="345"/>
      <c r="W318" s="94"/>
      <c r="X318" s="346"/>
      <c r="Y318" s="346"/>
      <c r="Z318" s="54">
        <v>6.25</v>
      </c>
      <c r="AA318" s="347"/>
      <c r="AB318" s="54"/>
      <c r="AC318" s="55" t="s">
        <v>144</v>
      </c>
      <c r="AD318" s="56" t="s">
        <v>2585</v>
      </c>
    </row>
    <row r="319" spans="2:30" ht="17.25" customHeight="1" x14ac:dyDescent="0.25">
      <c r="B319" s="343" t="s">
        <v>2576</v>
      </c>
      <c r="C319" s="343" t="s">
        <v>540</v>
      </c>
      <c r="D319" s="50">
        <v>0.45833333333333331</v>
      </c>
      <c r="E319" s="50">
        <v>0.5</v>
      </c>
      <c r="F319" s="341" t="s">
        <v>2587</v>
      </c>
      <c r="G319" s="343" t="s">
        <v>205</v>
      </c>
      <c r="H319" s="343" t="s">
        <v>2436</v>
      </c>
      <c r="I319" s="347"/>
      <c r="J319" s="347"/>
      <c r="K319" s="347"/>
      <c r="L319" s="345"/>
      <c r="M319" s="347"/>
      <c r="N319" s="345"/>
      <c r="O319" s="257"/>
      <c r="P319" s="347"/>
      <c r="Q319" s="345"/>
      <c r="R319" s="347"/>
      <c r="S319" s="327"/>
      <c r="T319" s="302"/>
      <c r="U319" s="345"/>
      <c r="V319" s="345"/>
      <c r="W319" s="94"/>
      <c r="X319" s="346"/>
      <c r="Y319" s="346"/>
      <c r="Z319" s="54">
        <v>8.35</v>
      </c>
      <c r="AA319" s="347"/>
      <c r="AB319" s="54"/>
      <c r="AC319" s="55" t="s">
        <v>144</v>
      </c>
      <c r="AD319" s="56" t="s">
        <v>2585</v>
      </c>
    </row>
    <row r="320" spans="2:30" ht="17.25" customHeight="1" x14ac:dyDescent="0.25">
      <c r="B320" s="343" t="s">
        <v>2576</v>
      </c>
      <c r="C320" s="343" t="s">
        <v>540</v>
      </c>
      <c r="D320" s="50">
        <v>0.625</v>
      </c>
      <c r="E320" s="50">
        <v>0.66666666666666663</v>
      </c>
      <c r="F320" s="341" t="s">
        <v>2594</v>
      </c>
      <c r="G320" s="343" t="s">
        <v>205</v>
      </c>
      <c r="H320" s="343" t="s">
        <v>2436</v>
      </c>
      <c r="I320" s="347"/>
      <c r="J320" s="347"/>
      <c r="K320" s="347"/>
      <c r="L320" s="345"/>
      <c r="M320" s="347"/>
      <c r="N320" s="345"/>
      <c r="O320" s="257"/>
      <c r="P320" s="347"/>
      <c r="Q320" s="345"/>
      <c r="R320" s="347"/>
      <c r="S320" s="327"/>
      <c r="T320" s="302"/>
      <c r="U320" s="345"/>
      <c r="V320" s="345"/>
      <c r="W320" s="94"/>
      <c r="X320" s="346"/>
      <c r="Y320" s="346"/>
      <c r="Z320" s="54"/>
      <c r="AA320" s="347">
        <v>0.14000000000000001</v>
      </c>
      <c r="AB320" s="54"/>
      <c r="AC320" s="55" t="s">
        <v>2595</v>
      </c>
      <c r="AD320" s="56" t="s">
        <v>2536</v>
      </c>
    </row>
    <row r="321" spans="2:30" ht="17.25" customHeight="1" x14ac:dyDescent="0.25">
      <c r="B321" s="343" t="s">
        <v>2576</v>
      </c>
      <c r="C321" s="78" t="s">
        <v>540</v>
      </c>
      <c r="D321" s="82">
        <v>0.71527777777777779</v>
      </c>
      <c r="E321" s="82">
        <v>0.75694444444444453</v>
      </c>
      <c r="F321" s="90" t="s">
        <v>2598</v>
      </c>
      <c r="G321" s="91" t="s">
        <v>205</v>
      </c>
      <c r="H321" s="343" t="s">
        <v>2436</v>
      </c>
      <c r="I321" s="347"/>
      <c r="J321" s="347"/>
      <c r="K321" s="347"/>
      <c r="L321" s="345"/>
      <c r="M321" s="347"/>
      <c r="N321" s="345"/>
      <c r="O321" s="257"/>
      <c r="P321" s="86"/>
      <c r="Q321" s="87"/>
      <c r="R321" s="86"/>
      <c r="S321" s="326"/>
      <c r="T321" s="302"/>
      <c r="U321" s="345"/>
      <c r="V321" s="345"/>
      <c r="W321" s="94"/>
      <c r="X321" s="346"/>
      <c r="Y321" s="346"/>
      <c r="Z321" s="54"/>
      <c r="AA321" s="347">
        <v>0.08</v>
      </c>
      <c r="AB321" s="54"/>
      <c r="AC321" s="55" t="s">
        <v>2595</v>
      </c>
      <c r="AD321" s="89" t="s">
        <v>2536</v>
      </c>
    </row>
    <row r="322" spans="2:30" ht="18" customHeight="1" x14ac:dyDescent="0.25">
      <c r="B322" s="69"/>
      <c r="C322" s="607"/>
      <c r="D322" s="608"/>
      <c r="E322" s="608"/>
      <c r="F322" s="608"/>
      <c r="G322" s="609"/>
      <c r="H322" s="348" t="s">
        <v>2531</v>
      </c>
      <c r="I322" s="71"/>
      <c r="J322" s="71"/>
      <c r="K322" s="71"/>
      <c r="L322" s="71"/>
      <c r="M322" s="71"/>
      <c r="N322" s="71"/>
      <c r="O322" s="257">
        <f t="shared" ref="O322:O339" si="27">M322+N322</f>
        <v>0</v>
      </c>
      <c r="P322" s="84"/>
      <c r="Q322" s="84"/>
      <c r="R322" s="84"/>
      <c r="S322" s="326"/>
      <c r="T322" s="301"/>
      <c r="U322" s="71"/>
      <c r="V322" s="345"/>
      <c r="W322" s="94">
        <f t="shared" ref="W322:W339" si="28">(U322+T322+S322+R322+Q322+P322+N322+M322+L322+K322+J322+I322+V322)</f>
        <v>0</v>
      </c>
      <c r="X322" s="71"/>
      <c r="Y322" s="71"/>
      <c r="Z322" s="71"/>
      <c r="AA322" s="71"/>
      <c r="AB322" s="71"/>
      <c r="AC322" s="72"/>
      <c r="AD322" s="85"/>
    </row>
    <row r="323" spans="2:30" ht="18" customHeight="1" x14ac:dyDescent="0.25">
      <c r="B323" s="343" t="s">
        <v>2515</v>
      </c>
      <c r="C323" s="343" t="s">
        <v>540</v>
      </c>
      <c r="D323" s="50">
        <v>0.63888888888888895</v>
      </c>
      <c r="E323" s="50">
        <v>0.72916666666666663</v>
      </c>
      <c r="F323" s="341" t="s">
        <v>2532</v>
      </c>
      <c r="G323" s="343" t="s">
        <v>212</v>
      </c>
      <c r="H323" s="343" t="s">
        <v>2531</v>
      </c>
      <c r="I323" s="347">
        <v>41.73</v>
      </c>
      <c r="J323" s="347">
        <v>39.090000000000003</v>
      </c>
      <c r="K323" s="347">
        <v>5.24</v>
      </c>
      <c r="L323" s="345">
        <v>0.59</v>
      </c>
      <c r="M323" s="347">
        <v>1.28</v>
      </c>
      <c r="N323" s="345">
        <v>0.27</v>
      </c>
      <c r="O323" s="257">
        <f t="shared" si="27"/>
        <v>1.55</v>
      </c>
      <c r="P323" s="347">
        <v>0.13</v>
      </c>
      <c r="Q323" s="345">
        <v>0.33</v>
      </c>
      <c r="R323" s="347">
        <v>0.47</v>
      </c>
      <c r="S323" s="327">
        <v>2.88</v>
      </c>
      <c r="T323" s="302">
        <v>7.0000000000000007E-2</v>
      </c>
      <c r="U323" s="345">
        <v>0.22</v>
      </c>
      <c r="V323" s="345">
        <f>100-92.3</f>
        <v>7.7000000000000028</v>
      </c>
      <c r="W323" s="94">
        <f t="shared" si="28"/>
        <v>100.00000000000001</v>
      </c>
      <c r="X323" s="346"/>
      <c r="Y323" s="346"/>
      <c r="Z323" s="54"/>
      <c r="AA323" s="347"/>
      <c r="AB323" s="54"/>
      <c r="AC323" s="55" t="s">
        <v>144</v>
      </c>
      <c r="AD323" s="56" t="s">
        <v>757</v>
      </c>
    </row>
    <row r="324" spans="2:30" ht="18" customHeight="1" x14ac:dyDescent="0.25">
      <c r="B324" s="343" t="s">
        <v>2515</v>
      </c>
      <c r="C324" s="343" t="s">
        <v>541</v>
      </c>
      <c r="D324" s="50">
        <v>0.94444444444444453</v>
      </c>
      <c r="E324" s="50">
        <v>0.99305555555555547</v>
      </c>
      <c r="F324" s="341" t="s">
        <v>2541</v>
      </c>
      <c r="G324" s="343" t="s">
        <v>212</v>
      </c>
      <c r="H324" s="343" t="s">
        <v>2531</v>
      </c>
      <c r="I324" s="347">
        <v>48.35</v>
      </c>
      <c r="J324" s="347">
        <v>38.46</v>
      </c>
      <c r="K324" s="347">
        <v>2.73</v>
      </c>
      <c r="L324" s="345">
        <v>0.4</v>
      </c>
      <c r="M324" s="347">
        <v>1.26</v>
      </c>
      <c r="N324" s="345">
        <v>0.4</v>
      </c>
      <c r="O324" s="257">
        <f t="shared" si="27"/>
        <v>1.6600000000000001</v>
      </c>
      <c r="P324" s="347">
        <v>0.17</v>
      </c>
      <c r="Q324" s="345">
        <v>0.35</v>
      </c>
      <c r="R324" s="347">
        <v>0.19</v>
      </c>
      <c r="S324" s="327">
        <v>3.9</v>
      </c>
      <c r="T324" s="302">
        <v>0.16</v>
      </c>
      <c r="U324" s="345">
        <v>0.17</v>
      </c>
      <c r="V324" s="345">
        <f>100-96.54</f>
        <v>3.4599999999999937</v>
      </c>
      <c r="W324" s="94">
        <f t="shared" si="28"/>
        <v>99.999999999999986</v>
      </c>
      <c r="X324" s="346"/>
      <c r="Y324" s="346"/>
      <c r="Z324" s="54"/>
      <c r="AA324" s="347"/>
      <c r="AB324" s="54"/>
      <c r="AC324" s="55" t="s">
        <v>144</v>
      </c>
      <c r="AD324" s="56" t="s">
        <v>758</v>
      </c>
    </row>
    <row r="325" spans="2:30" ht="18" customHeight="1" x14ac:dyDescent="0.25">
      <c r="B325" s="343" t="s">
        <v>2515</v>
      </c>
      <c r="C325" s="343" t="s">
        <v>541</v>
      </c>
      <c r="D325" s="50">
        <v>0.19791666666666666</v>
      </c>
      <c r="E325" s="50">
        <v>0.23263888888888887</v>
      </c>
      <c r="F325" s="341" t="s">
        <v>2554</v>
      </c>
      <c r="G325" s="343" t="s">
        <v>212</v>
      </c>
      <c r="H325" s="343" t="s">
        <v>2531</v>
      </c>
      <c r="I325" s="347">
        <v>46.46</v>
      </c>
      <c r="J325" s="347">
        <v>40.53</v>
      </c>
      <c r="K325" s="347">
        <v>3.41</v>
      </c>
      <c r="L325" s="345">
        <v>0.37</v>
      </c>
      <c r="M325" s="347">
        <v>1.32</v>
      </c>
      <c r="N325" s="345">
        <v>0.43</v>
      </c>
      <c r="O325" s="257">
        <f t="shared" si="27"/>
        <v>1.75</v>
      </c>
      <c r="P325" s="347">
        <v>0.16</v>
      </c>
      <c r="Q325" s="345">
        <v>0.38</v>
      </c>
      <c r="R325" s="347">
        <v>0.21</v>
      </c>
      <c r="S325" s="327">
        <v>4.04</v>
      </c>
      <c r="T325" s="302">
        <v>0.16</v>
      </c>
      <c r="U325" s="345">
        <v>0.16</v>
      </c>
      <c r="V325" s="345">
        <f>100-97.63</f>
        <v>2.3700000000000045</v>
      </c>
      <c r="W325" s="94">
        <f t="shared" si="28"/>
        <v>100</v>
      </c>
      <c r="X325" s="346"/>
      <c r="Y325" s="346"/>
      <c r="Z325" s="54"/>
      <c r="AA325" s="347"/>
      <c r="AB325" s="54"/>
      <c r="AC325" s="55" t="s">
        <v>144</v>
      </c>
      <c r="AD325" s="56" t="s">
        <v>760</v>
      </c>
    </row>
    <row r="326" spans="2:30" ht="18" customHeight="1" x14ac:dyDescent="0.25">
      <c r="B326" s="343" t="s">
        <v>2543</v>
      </c>
      <c r="C326" s="343" t="s">
        <v>540</v>
      </c>
      <c r="D326" s="50">
        <v>0.40972222222222227</v>
      </c>
      <c r="E326" s="50">
        <v>0.4548611111111111</v>
      </c>
      <c r="F326" s="341" t="s">
        <v>2563</v>
      </c>
      <c r="G326" s="343" t="s">
        <v>212</v>
      </c>
      <c r="H326" s="343" t="s">
        <v>2531</v>
      </c>
      <c r="I326" s="347">
        <v>40.01</v>
      </c>
      <c r="J326" s="347">
        <v>46.69</v>
      </c>
      <c r="K326" s="347">
        <v>2.68</v>
      </c>
      <c r="L326" s="345">
        <v>0.31</v>
      </c>
      <c r="M326" s="347">
        <v>1.51</v>
      </c>
      <c r="N326" s="345">
        <v>0.48</v>
      </c>
      <c r="O326" s="257">
        <f t="shared" si="27"/>
        <v>1.99</v>
      </c>
      <c r="P326" s="347">
        <v>0.1</v>
      </c>
      <c r="Q326" s="345">
        <v>0.47</v>
      </c>
      <c r="R326" s="347">
        <v>0.27</v>
      </c>
      <c r="S326" s="327">
        <v>4.46</v>
      </c>
      <c r="T326" s="302">
        <v>0.27</v>
      </c>
      <c r="U326" s="345">
        <v>0.16</v>
      </c>
      <c r="V326" s="345">
        <v>2.59</v>
      </c>
      <c r="W326" s="94">
        <f t="shared" si="28"/>
        <v>100</v>
      </c>
      <c r="X326" s="346"/>
      <c r="Y326" s="346"/>
      <c r="Z326" s="54"/>
      <c r="AA326" s="347"/>
      <c r="AB326" s="54"/>
      <c r="AC326" s="55" t="s">
        <v>144</v>
      </c>
      <c r="AD326" s="56" t="s">
        <v>643</v>
      </c>
    </row>
    <row r="327" spans="2:30" ht="18" customHeight="1" x14ac:dyDescent="0.25">
      <c r="B327" s="343" t="s">
        <v>2543</v>
      </c>
      <c r="C327" s="343" t="s">
        <v>540</v>
      </c>
      <c r="D327" s="50">
        <v>0.59027777777777779</v>
      </c>
      <c r="E327" s="50">
        <v>0.63888888888888895</v>
      </c>
      <c r="F327" s="341" t="s">
        <v>2565</v>
      </c>
      <c r="G327" s="343" t="s">
        <v>212</v>
      </c>
      <c r="H327" s="343" t="s">
        <v>2531</v>
      </c>
      <c r="I327" s="347">
        <v>34.04</v>
      </c>
      <c r="J327" s="347">
        <v>47.55</v>
      </c>
      <c r="K327" s="347">
        <v>2.21</v>
      </c>
      <c r="L327" s="345">
        <v>0.26</v>
      </c>
      <c r="M327" s="347">
        <v>1.5</v>
      </c>
      <c r="N327" s="345">
        <v>0.49</v>
      </c>
      <c r="O327" s="257">
        <f t="shared" si="27"/>
        <v>1.99</v>
      </c>
      <c r="P327" s="347">
        <v>0.1</v>
      </c>
      <c r="Q327" s="345">
        <v>0.5</v>
      </c>
      <c r="R327" s="347">
        <v>0.28999999999999998</v>
      </c>
      <c r="S327" s="327">
        <v>4.63</v>
      </c>
      <c r="T327" s="302">
        <v>0.2</v>
      </c>
      <c r="U327" s="345">
        <v>0.54</v>
      </c>
      <c r="V327" s="345">
        <f>100-92.31</f>
        <v>7.6899999999999977</v>
      </c>
      <c r="W327" s="94">
        <f t="shared" si="28"/>
        <v>100</v>
      </c>
      <c r="X327" s="346"/>
      <c r="Y327" s="346"/>
      <c r="Z327" s="54"/>
      <c r="AA327" s="347"/>
      <c r="AB327" s="54"/>
      <c r="AC327" s="55" t="s">
        <v>144</v>
      </c>
      <c r="AD327" s="56" t="s">
        <v>644</v>
      </c>
    </row>
    <row r="328" spans="2:30" ht="18" customHeight="1" x14ac:dyDescent="0.25">
      <c r="B328" s="343" t="s">
        <v>2543</v>
      </c>
      <c r="C328" s="343" t="s">
        <v>540</v>
      </c>
      <c r="D328" s="50">
        <v>0.79861111111111116</v>
      </c>
      <c r="E328" s="50">
        <v>0.85416666666666663</v>
      </c>
      <c r="F328" s="341" t="s">
        <v>2575</v>
      </c>
      <c r="G328" s="343" t="s">
        <v>212</v>
      </c>
      <c r="H328" s="343" t="s">
        <v>2531</v>
      </c>
      <c r="I328" s="347">
        <v>27.71</v>
      </c>
      <c r="J328" s="347">
        <v>54.56</v>
      </c>
      <c r="K328" s="347">
        <v>1.91</v>
      </c>
      <c r="L328" s="345">
        <v>0.25</v>
      </c>
      <c r="M328" s="347">
        <v>1.59</v>
      </c>
      <c r="N328" s="345">
        <v>0.49</v>
      </c>
      <c r="O328" s="257">
        <f t="shared" si="27"/>
        <v>2.08</v>
      </c>
      <c r="P328" s="347">
        <v>0.12</v>
      </c>
      <c r="Q328" s="345">
        <v>0.56999999999999995</v>
      </c>
      <c r="R328" s="347">
        <v>0.37</v>
      </c>
      <c r="S328" s="327">
        <v>5.3</v>
      </c>
      <c r="T328" s="302">
        <v>0.13</v>
      </c>
      <c r="U328" s="345">
        <v>0.4</v>
      </c>
      <c r="V328" s="345">
        <f>100-93.4</f>
        <v>6.5999999999999943</v>
      </c>
      <c r="W328" s="94">
        <f t="shared" si="28"/>
        <v>100</v>
      </c>
      <c r="X328" s="346"/>
      <c r="Y328" s="346"/>
      <c r="Z328" s="54"/>
      <c r="AA328" s="347"/>
      <c r="AB328" s="54"/>
      <c r="AC328" s="55" t="s">
        <v>144</v>
      </c>
      <c r="AD328" s="56" t="s">
        <v>645</v>
      </c>
    </row>
    <row r="329" spans="2:30" ht="18" customHeight="1" x14ac:dyDescent="0.25">
      <c r="B329" s="343" t="s">
        <v>2576</v>
      </c>
      <c r="C329" s="343" t="s">
        <v>541</v>
      </c>
      <c r="D329" s="50">
        <v>2.7777777777777776E-2</v>
      </c>
      <c r="E329" s="50">
        <v>8.3333333333333329E-2</v>
      </c>
      <c r="F329" s="341" t="s">
        <v>2579</v>
      </c>
      <c r="G329" s="343" t="s">
        <v>212</v>
      </c>
      <c r="H329" s="343" t="s">
        <v>2531</v>
      </c>
      <c r="I329" s="347">
        <v>23.29</v>
      </c>
      <c r="J329" s="347">
        <v>62.55</v>
      </c>
      <c r="K329" s="347">
        <v>1.78</v>
      </c>
      <c r="L329" s="345">
        <v>0.25</v>
      </c>
      <c r="M329" s="347">
        <v>1.71</v>
      </c>
      <c r="N329" s="345">
        <v>0.51</v>
      </c>
      <c r="O329" s="257">
        <f t="shared" si="27"/>
        <v>2.2199999999999998</v>
      </c>
      <c r="P329" s="347">
        <v>0.11</v>
      </c>
      <c r="Q329" s="345">
        <v>0.65</v>
      </c>
      <c r="R329" s="347">
        <v>0.49</v>
      </c>
      <c r="S329" s="327">
        <v>5.61</v>
      </c>
      <c r="T329" s="302">
        <v>0.08</v>
      </c>
      <c r="U329" s="345">
        <v>0.25</v>
      </c>
      <c r="V329" s="345">
        <f>100-97.28</f>
        <v>2.7199999999999989</v>
      </c>
      <c r="W329" s="94">
        <f t="shared" si="28"/>
        <v>100</v>
      </c>
      <c r="X329" s="346"/>
      <c r="Y329" s="346"/>
      <c r="Z329" s="54"/>
      <c r="AA329" s="347"/>
      <c r="AB329" s="54"/>
      <c r="AC329" s="55" t="s">
        <v>144</v>
      </c>
      <c r="AD329" s="56" t="s">
        <v>646</v>
      </c>
    </row>
    <row r="330" spans="2:30" ht="18" customHeight="1" x14ac:dyDescent="0.25">
      <c r="B330" s="343" t="s">
        <v>2576</v>
      </c>
      <c r="C330" s="343" t="s">
        <v>541</v>
      </c>
      <c r="D330" s="50">
        <v>0.27777777777777779</v>
      </c>
      <c r="E330" s="50">
        <v>0.33333333333333331</v>
      </c>
      <c r="F330" s="341" t="s">
        <v>2583</v>
      </c>
      <c r="G330" s="343" t="s">
        <v>212</v>
      </c>
      <c r="H330" s="343" t="s">
        <v>2531</v>
      </c>
      <c r="I330" s="347">
        <v>13.58</v>
      </c>
      <c r="J330" s="347">
        <v>71.84</v>
      </c>
      <c r="K330" s="347">
        <v>1.69</v>
      </c>
      <c r="L330" s="345">
        <v>0.25</v>
      </c>
      <c r="M330" s="347">
        <v>1.62</v>
      </c>
      <c r="N330" s="345">
        <v>0.4</v>
      </c>
      <c r="O330" s="257">
        <f t="shared" si="27"/>
        <v>2.02</v>
      </c>
      <c r="P330" s="347">
        <v>0.12</v>
      </c>
      <c r="Q330" s="345">
        <v>0.67</v>
      </c>
      <c r="R330" s="347">
        <v>0.64</v>
      </c>
      <c r="S330" s="327">
        <v>5.95</v>
      </c>
      <c r="T330" s="302">
        <v>0.13</v>
      </c>
      <c r="U330" s="345">
        <v>0.28999999999999998</v>
      </c>
      <c r="V330" s="345">
        <f>100-97.18</f>
        <v>2.8199999999999932</v>
      </c>
      <c r="W330" s="94">
        <f t="shared" si="28"/>
        <v>100</v>
      </c>
      <c r="X330" s="346"/>
      <c r="Y330" s="346"/>
      <c r="Z330" s="54"/>
      <c r="AA330" s="347"/>
      <c r="AB330" s="54"/>
      <c r="AC330" s="55" t="s">
        <v>144</v>
      </c>
      <c r="AD330" s="56" t="s">
        <v>619</v>
      </c>
    </row>
    <row r="331" spans="2:30" ht="18" customHeight="1" x14ac:dyDescent="0.25">
      <c r="B331" s="343" t="s">
        <v>2576</v>
      </c>
      <c r="C331" s="343" t="s">
        <v>540</v>
      </c>
      <c r="D331" s="50">
        <v>0.5</v>
      </c>
      <c r="E331" s="50">
        <v>0.54166666666666663</v>
      </c>
      <c r="F331" s="341" t="s">
        <v>2593</v>
      </c>
      <c r="G331" s="343" t="s">
        <v>212</v>
      </c>
      <c r="H331" s="343" t="s">
        <v>2531</v>
      </c>
      <c r="I331" s="347">
        <v>12.08</v>
      </c>
      <c r="J331" s="347">
        <v>72.739999999999995</v>
      </c>
      <c r="K331" s="347">
        <v>1.71</v>
      </c>
      <c r="L331" s="345">
        <v>0.26</v>
      </c>
      <c r="M331" s="347">
        <v>1.6</v>
      </c>
      <c r="N331" s="345">
        <v>0.37</v>
      </c>
      <c r="O331" s="257">
        <f t="shared" si="27"/>
        <v>1.9700000000000002</v>
      </c>
      <c r="P331" s="347">
        <v>0.12</v>
      </c>
      <c r="Q331" s="345">
        <v>0.67</v>
      </c>
      <c r="R331" s="347">
        <v>0.73</v>
      </c>
      <c r="S331" s="327">
        <v>6.47</v>
      </c>
      <c r="T331" s="302">
        <v>0.12</v>
      </c>
      <c r="U331" s="345">
        <v>0.3</v>
      </c>
      <c r="V331" s="345">
        <v>2.83</v>
      </c>
      <c r="W331" s="94">
        <f t="shared" si="28"/>
        <v>99.999999999999986</v>
      </c>
      <c r="X331" s="346"/>
      <c r="Y331" s="346"/>
      <c r="Z331" s="54"/>
      <c r="AA331" s="347"/>
      <c r="AB331" s="54"/>
      <c r="AC331" s="55" t="s">
        <v>144</v>
      </c>
      <c r="AD331" s="56" t="s">
        <v>621</v>
      </c>
    </row>
    <row r="332" spans="2:30" ht="18" customHeight="1" x14ac:dyDescent="0.25">
      <c r="B332" s="343" t="s">
        <v>2576</v>
      </c>
      <c r="C332" s="343" t="s">
        <v>540</v>
      </c>
      <c r="D332" s="50">
        <v>0.72916666666666663</v>
      </c>
      <c r="E332" s="50">
        <v>0.78819444444444453</v>
      </c>
      <c r="F332" s="341" t="s">
        <v>2601</v>
      </c>
      <c r="G332" s="343" t="s">
        <v>212</v>
      </c>
      <c r="H332" s="343" t="s">
        <v>2531</v>
      </c>
      <c r="I332" s="347">
        <v>11.38</v>
      </c>
      <c r="J332" s="347">
        <v>73.67</v>
      </c>
      <c r="K332" s="347">
        <v>1.65</v>
      </c>
      <c r="L332" s="345">
        <v>0.26</v>
      </c>
      <c r="M332" s="347">
        <v>1.56</v>
      </c>
      <c r="N332" s="345">
        <v>0.34</v>
      </c>
      <c r="O332" s="257">
        <f t="shared" si="27"/>
        <v>1.9000000000000001</v>
      </c>
      <c r="P332" s="347">
        <v>0.11</v>
      </c>
      <c r="Q332" s="345">
        <v>0.66</v>
      </c>
      <c r="R332" s="347">
        <v>0.81</v>
      </c>
      <c r="S332" s="327">
        <v>5.85</v>
      </c>
      <c r="T332" s="302">
        <v>0.11</v>
      </c>
      <c r="U332" s="345">
        <v>0.31</v>
      </c>
      <c r="V332" s="345">
        <v>3.29</v>
      </c>
      <c r="W332" s="94">
        <f t="shared" si="28"/>
        <v>100</v>
      </c>
      <c r="X332" s="346"/>
      <c r="Y332" s="346"/>
      <c r="Z332" s="54"/>
      <c r="AA332" s="347"/>
      <c r="AB332" s="54"/>
      <c r="AC332" s="55" t="s">
        <v>144</v>
      </c>
      <c r="AD332" s="56" t="s">
        <v>622</v>
      </c>
    </row>
    <row r="333" spans="2:30" ht="18" customHeight="1" x14ac:dyDescent="0.25">
      <c r="B333" s="343" t="s">
        <v>2604</v>
      </c>
      <c r="C333" s="343" t="s">
        <v>541</v>
      </c>
      <c r="D333" s="50">
        <v>0.99652777777777779</v>
      </c>
      <c r="E333" s="50">
        <v>0.10416666666666667</v>
      </c>
      <c r="F333" s="341" t="s">
        <v>2609</v>
      </c>
      <c r="G333" s="343" t="s">
        <v>212</v>
      </c>
      <c r="H333" s="343" t="s">
        <v>2531</v>
      </c>
      <c r="I333" s="347">
        <v>10.23</v>
      </c>
      <c r="J333" s="347">
        <v>73.400000000000006</v>
      </c>
      <c r="K333" s="347">
        <v>1.6</v>
      </c>
      <c r="L333" s="345">
        <v>0.26</v>
      </c>
      <c r="M333" s="347">
        <v>1.49</v>
      </c>
      <c r="N333" s="345">
        <v>0.31</v>
      </c>
      <c r="O333" s="257">
        <f t="shared" si="27"/>
        <v>1.8</v>
      </c>
      <c r="P333" s="347">
        <v>0.12</v>
      </c>
      <c r="Q333" s="345">
        <v>0.65</v>
      </c>
      <c r="R333" s="347">
        <v>0.85</v>
      </c>
      <c r="S333" s="327">
        <v>5.81</v>
      </c>
      <c r="T333" s="302"/>
      <c r="U333" s="345">
        <v>0.28000000000000003</v>
      </c>
      <c r="V333" s="345">
        <v>5</v>
      </c>
      <c r="W333" s="94">
        <f t="shared" si="28"/>
        <v>100.00000000000001</v>
      </c>
      <c r="X333" s="346"/>
      <c r="Y333" s="346"/>
      <c r="Z333" s="54"/>
      <c r="AA333" s="347"/>
      <c r="AB333" s="54"/>
      <c r="AC333" s="55" t="s">
        <v>144</v>
      </c>
      <c r="AD333" s="56" t="s">
        <v>625</v>
      </c>
    </row>
    <row r="334" spans="2:30" ht="18" customHeight="1" x14ac:dyDescent="0.25">
      <c r="B334" s="343" t="s">
        <v>2604</v>
      </c>
      <c r="C334" s="343" t="s">
        <v>541</v>
      </c>
      <c r="D334" s="50">
        <v>0.25</v>
      </c>
      <c r="E334" s="50">
        <v>0.33333333333333331</v>
      </c>
      <c r="F334" s="341" t="s">
        <v>2620</v>
      </c>
      <c r="G334" s="343" t="s">
        <v>212</v>
      </c>
      <c r="H334" s="343" t="s">
        <v>2531</v>
      </c>
      <c r="I334" s="347">
        <v>9.24</v>
      </c>
      <c r="J334" s="347">
        <v>76.16</v>
      </c>
      <c r="K334" s="347">
        <v>1.56</v>
      </c>
      <c r="L334" s="345">
        <v>0.26</v>
      </c>
      <c r="M334" s="347">
        <v>1.45</v>
      </c>
      <c r="N334" s="345">
        <v>0.27</v>
      </c>
      <c r="O334" s="257">
        <f t="shared" si="27"/>
        <v>1.72</v>
      </c>
      <c r="P334" s="347">
        <v>0.14000000000000001</v>
      </c>
      <c r="Q334" s="345">
        <v>0.95</v>
      </c>
      <c r="R334" s="347">
        <v>0.66</v>
      </c>
      <c r="S334" s="327">
        <v>5.87</v>
      </c>
      <c r="T334" s="302">
        <v>0.01</v>
      </c>
      <c r="U334" s="345">
        <v>0.33</v>
      </c>
      <c r="V334" s="345">
        <f>100-96.9</f>
        <v>3.0999999999999943</v>
      </c>
      <c r="W334" s="94">
        <f t="shared" si="28"/>
        <v>99.999999999999986</v>
      </c>
      <c r="X334" s="346"/>
      <c r="Y334" s="346"/>
      <c r="Z334" s="54"/>
      <c r="AA334" s="347"/>
      <c r="AB334" s="54"/>
      <c r="AC334" s="55" t="s">
        <v>144</v>
      </c>
      <c r="AD334" s="56" t="s">
        <v>637</v>
      </c>
    </row>
    <row r="335" spans="2:30" ht="18" customHeight="1" x14ac:dyDescent="0.25">
      <c r="B335" s="343" t="s">
        <v>2604</v>
      </c>
      <c r="C335" s="343" t="s">
        <v>541</v>
      </c>
      <c r="D335" s="50">
        <v>0.75</v>
      </c>
      <c r="E335" s="50">
        <v>0.85416666666666663</v>
      </c>
      <c r="F335" s="341" t="s">
        <v>2636</v>
      </c>
      <c r="G335" s="343" t="s">
        <v>212</v>
      </c>
      <c r="H335" s="343" t="s">
        <v>2531</v>
      </c>
      <c r="I335" s="347">
        <v>4.55</v>
      </c>
      <c r="J335" s="347">
        <v>80.319999999999993</v>
      </c>
      <c r="K335" s="347">
        <v>1.57</v>
      </c>
      <c r="L335" s="345">
        <v>0.27</v>
      </c>
      <c r="M335" s="347">
        <v>1.31</v>
      </c>
      <c r="N335" s="345">
        <v>0.21</v>
      </c>
      <c r="O335" s="257">
        <f t="shared" si="27"/>
        <v>1.52</v>
      </c>
      <c r="P335" s="347">
        <v>0.17</v>
      </c>
      <c r="Q335" s="345">
        <v>0.6</v>
      </c>
      <c r="R335" s="347">
        <v>1.1100000000000001</v>
      </c>
      <c r="S335" s="327">
        <v>5.85</v>
      </c>
      <c r="T335" s="302">
        <v>0.16</v>
      </c>
      <c r="U335" s="345">
        <v>0.35</v>
      </c>
      <c r="V335" s="345">
        <v>3.53</v>
      </c>
      <c r="W335" s="94">
        <f t="shared" si="28"/>
        <v>99.999999999999986</v>
      </c>
      <c r="X335" s="346"/>
      <c r="Y335" s="346"/>
      <c r="Z335" s="54"/>
      <c r="AA335" s="347"/>
      <c r="AB335" s="54"/>
      <c r="AC335" s="55" t="s">
        <v>144</v>
      </c>
      <c r="AD335" s="56" t="s">
        <v>2278</v>
      </c>
    </row>
    <row r="336" spans="2:30" ht="18" customHeight="1" x14ac:dyDescent="0.25">
      <c r="B336" s="343" t="s">
        <v>2644</v>
      </c>
      <c r="C336" s="343" t="s">
        <v>541</v>
      </c>
      <c r="D336" s="50">
        <v>0.18055555555555555</v>
      </c>
      <c r="E336" s="50">
        <v>0.22222222222222221</v>
      </c>
      <c r="F336" s="341" t="s">
        <v>2648</v>
      </c>
      <c r="G336" s="343" t="s">
        <v>212</v>
      </c>
      <c r="H336" s="343" t="s">
        <v>2531</v>
      </c>
      <c r="I336" s="347">
        <v>2.06</v>
      </c>
      <c r="J336" s="347">
        <v>82.4</v>
      </c>
      <c r="K336" s="347">
        <v>1.71</v>
      </c>
      <c r="L336" s="345">
        <v>0.31</v>
      </c>
      <c r="M336" s="347">
        <v>1.23</v>
      </c>
      <c r="N336" s="345">
        <v>0.16</v>
      </c>
      <c r="O336" s="257">
        <f t="shared" si="27"/>
        <v>1.39</v>
      </c>
      <c r="P336" s="347">
        <v>0.21</v>
      </c>
      <c r="Q336" s="345">
        <v>0.57999999999999996</v>
      </c>
      <c r="R336" s="347">
        <v>1.23</v>
      </c>
      <c r="S336" s="327">
        <v>6</v>
      </c>
      <c r="T336" s="302">
        <v>0.06</v>
      </c>
      <c r="U336" s="345">
        <v>0.4</v>
      </c>
      <c r="V336" s="345">
        <v>3.65</v>
      </c>
      <c r="W336" s="94">
        <f t="shared" si="28"/>
        <v>100.00000000000001</v>
      </c>
      <c r="X336" s="346"/>
      <c r="Y336" s="346"/>
      <c r="Z336" s="54"/>
      <c r="AA336" s="347"/>
      <c r="AB336" s="54"/>
      <c r="AC336" s="55" t="s">
        <v>144</v>
      </c>
      <c r="AD336" s="56" t="s">
        <v>2278</v>
      </c>
    </row>
    <row r="337" spans="2:30" ht="18" customHeight="1" x14ac:dyDescent="0.25">
      <c r="B337" s="343" t="s">
        <v>2644</v>
      </c>
      <c r="C337" s="343" t="s">
        <v>540</v>
      </c>
      <c r="D337" s="50">
        <v>0.3576388888888889</v>
      </c>
      <c r="E337" s="50">
        <v>0.41666666666666669</v>
      </c>
      <c r="F337" s="341" t="s">
        <v>2652</v>
      </c>
      <c r="G337" s="343" t="s">
        <v>212</v>
      </c>
      <c r="H337" s="343" t="s">
        <v>2531</v>
      </c>
      <c r="I337" s="347">
        <v>2.0299999999999998</v>
      </c>
      <c r="J337" s="347">
        <v>82.53</v>
      </c>
      <c r="K337" s="347">
        <v>1.68</v>
      </c>
      <c r="L337" s="345">
        <v>0.31</v>
      </c>
      <c r="M337" s="347">
        <v>1.21</v>
      </c>
      <c r="N337" s="345">
        <v>0.16</v>
      </c>
      <c r="O337" s="257">
        <f t="shared" si="27"/>
        <v>1.3699999999999999</v>
      </c>
      <c r="P337" s="347">
        <v>0.2</v>
      </c>
      <c r="Q337" s="345">
        <v>0.57999999999999996</v>
      </c>
      <c r="R337" s="347">
        <v>1.23</v>
      </c>
      <c r="S337" s="327">
        <v>5.96</v>
      </c>
      <c r="T337" s="302">
        <v>0.09</v>
      </c>
      <c r="U337" s="345">
        <v>0.4</v>
      </c>
      <c r="V337" s="345">
        <f>100-96.38</f>
        <v>3.6200000000000045</v>
      </c>
      <c r="W337" s="94">
        <f t="shared" si="28"/>
        <v>100</v>
      </c>
      <c r="X337" s="346"/>
      <c r="Y337" s="346"/>
      <c r="Z337" s="54"/>
      <c r="AA337" s="347"/>
      <c r="AB337" s="54"/>
      <c r="AC337" s="55" t="s">
        <v>144</v>
      </c>
      <c r="AD337" s="56" t="s">
        <v>2278</v>
      </c>
    </row>
    <row r="338" spans="2:30" ht="18" customHeight="1" x14ac:dyDescent="0.25">
      <c r="B338" s="343" t="s">
        <v>2644</v>
      </c>
      <c r="C338" s="343" t="s">
        <v>540</v>
      </c>
      <c r="D338" s="50">
        <v>0.45833333333333331</v>
      </c>
      <c r="E338" s="50">
        <v>0.52083333333333337</v>
      </c>
      <c r="F338" s="341" t="s">
        <v>2660</v>
      </c>
      <c r="G338" s="343" t="s">
        <v>212</v>
      </c>
      <c r="H338" s="343" t="s">
        <v>2531</v>
      </c>
      <c r="I338" s="347">
        <v>1.72</v>
      </c>
      <c r="J338" s="347">
        <v>82.76</v>
      </c>
      <c r="K338" s="347">
        <v>1.72</v>
      </c>
      <c r="L338" s="345">
        <v>0.33</v>
      </c>
      <c r="M338" s="347">
        <v>1.2</v>
      </c>
      <c r="N338" s="345">
        <v>0.16</v>
      </c>
      <c r="O338" s="257">
        <f t="shared" si="27"/>
        <v>1.3599999999999999</v>
      </c>
      <c r="P338" s="347">
        <v>0.21</v>
      </c>
      <c r="Q338" s="345">
        <v>0.56999999999999995</v>
      </c>
      <c r="R338" s="347">
        <v>1.26</v>
      </c>
      <c r="S338" s="327">
        <v>5.98</v>
      </c>
      <c r="T338" s="302">
        <v>0.06</v>
      </c>
      <c r="U338" s="345">
        <v>0.41</v>
      </c>
      <c r="V338" s="345">
        <f>100-96.38</f>
        <v>3.6200000000000045</v>
      </c>
      <c r="W338" s="94">
        <f t="shared" si="28"/>
        <v>100.00000000000001</v>
      </c>
      <c r="X338" s="346"/>
      <c r="Y338" s="346"/>
      <c r="Z338" s="54"/>
      <c r="AA338" s="347"/>
      <c r="AB338" s="54"/>
      <c r="AC338" s="55" t="s">
        <v>144</v>
      </c>
      <c r="AD338" s="56" t="s">
        <v>2278</v>
      </c>
    </row>
    <row r="339" spans="2:30" ht="18" customHeight="1" x14ac:dyDescent="0.25">
      <c r="B339" s="343" t="s">
        <v>2644</v>
      </c>
      <c r="C339" s="343" t="s">
        <v>540</v>
      </c>
      <c r="D339" s="50">
        <v>0.54861111111111105</v>
      </c>
      <c r="E339" s="50">
        <v>0.60416666666666663</v>
      </c>
      <c r="F339" s="341" t="s">
        <v>2665</v>
      </c>
      <c r="G339" s="343" t="s">
        <v>212</v>
      </c>
      <c r="H339" s="343" t="s">
        <v>2531</v>
      </c>
      <c r="I339" s="347">
        <v>1.42</v>
      </c>
      <c r="J339" s="347">
        <v>79.34</v>
      </c>
      <c r="K339" s="347">
        <v>1.42</v>
      </c>
      <c r="L339" s="345">
        <v>1.62</v>
      </c>
      <c r="M339" s="347">
        <v>0.32</v>
      </c>
      <c r="N339" s="345">
        <v>1.1100000000000001</v>
      </c>
      <c r="O339" s="257">
        <f t="shared" si="27"/>
        <v>1.4300000000000002</v>
      </c>
      <c r="P339" s="347">
        <v>0.2</v>
      </c>
      <c r="Q339" s="345">
        <v>0.54</v>
      </c>
      <c r="R339" s="347">
        <v>1.19</v>
      </c>
      <c r="S339" s="327">
        <v>5.63</v>
      </c>
      <c r="T339" s="302">
        <v>0.18</v>
      </c>
      <c r="U339" s="345">
        <v>0.46</v>
      </c>
      <c r="V339" s="345">
        <f>100-93.43</f>
        <v>6.5699999999999932</v>
      </c>
      <c r="W339" s="94">
        <f t="shared" si="28"/>
        <v>100</v>
      </c>
      <c r="X339" s="346"/>
      <c r="Y339" s="346"/>
      <c r="Z339" s="54"/>
      <c r="AA339" s="347"/>
      <c r="AB339" s="54"/>
      <c r="AC339" s="55" t="s">
        <v>144</v>
      </c>
      <c r="AD339" s="56" t="s">
        <v>2278</v>
      </c>
    </row>
    <row r="340" spans="2:30" ht="18" customHeight="1" x14ac:dyDescent="0.25">
      <c r="B340" s="343" t="s">
        <v>2679</v>
      </c>
      <c r="C340" s="343" t="s">
        <v>541</v>
      </c>
      <c r="D340" s="50">
        <v>4.1666666666666664E-2</v>
      </c>
      <c r="E340" s="50">
        <v>8.3333333333333329E-2</v>
      </c>
      <c r="F340" s="341" t="s">
        <v>2680</v>
      </c>
      <c r="G340" s="343" t="s">
        <v>227</v>
      </c>
      <c r="H340" s="343" t="s">
        <v>2531</v>
      </c>
      <c r="I340" s="347"/>
      <c r="J340" s="347"/>
      <c r="K340" s="347"/>
      <c r="L340" s="345"/>
      <c r="M340" s="347"/>
      <c r="N340" s="345"/>
      <c r="O340" s="257"/>
      <c r="P340" s="347"/>
      <c r="Q340" s="345"/>
      <c r="R340" s="347"/>
      <c r="S340" s="327"/>
      <c r="T340" s="302"/>
      <c r="U340" s="345"/>
      <c r="V340" s="345"/>
      <c r="W340" s="94"/>
      <c r="X340" s="346">
        <v>398</v>
      </c>
      <c r="Y340" s="346">
        <v>217</v>
      </c>
      <c r="Z340" s="54"/>
      <c r="AA340" s="347"/>
      <c r="AB340" s="54"/>
      <c r="AC340" s="55" t="s">
        <v>144</v>
      </c>
      <c r="AD340" s="56" t="s">
        <v>213</v>
      </c>
    </row>
    <row r="341" spans="2:30" ht="18" customHeight="1" x14ac:dyDescent="0.25">
      <c r="B341" s="343" t="s">
        <v>2679</v>
      </c>
      <c r="C341" s="343" t="s">
        <v>541</v>
      </c>
      <c r="D341" s="50">
        <v>0.1875</v>
      </c>
      <c r="E341" s="50">
        <v>0.21527777777777779</v>
      </c>
      <c r="F341" s="341" t="s">
        <v>2683</v>
      </c>
      <c r="G341" s="343" t="s">
        <v>227</v>
      </c>
      <c r="H341" s="343" t="s">
        <v>2531</v>
      </c>
      <c r="I341" s="347"/>
      <c r="J341" s="347"/>
      <c r="K341" s="347"/>
      <c r="L341" s="345"/>
      <c r="M341" s="347"/>
      <c r="N341" s="345"/>
      <c r="O341" s="257"/>
      <c r="P341" s="347"/>
      <c r="Q341" s="345"/>
      <c r="R341" s="347"/>
      <c r="S341" s="327"/>
      <c r="T341" s="302"/>
      <c r="U341" s="345"/>
      <c r="V341" s="345"/>
      <c r="W341" s="94"/>
      <c r="X341" s="346"/>
      <c r="Y341" s="346"/>
      <c r="Z341" s="54">
        <v>8.8000000000000007</v>
      </c>
      <c r="AA341" s="347"/>
      <c r="AB341" s="54"/>
      <c r="AC341" s="55" t="s">
        <v>144</v>
      </c>
      <c r="AD341" s="56" t="s">
        <v>2684</v>
      </c>
    </row>
    <row r="342" spans="2:30" ht="18" customHeight="1" x14ac:dyDescent="0.25">
      <c r="B342" s="343" t="s">
        <v>2679</v>
      </c>
      <c r="C342" s="343" t="s">
        <v>541</v>
      </c>
      <c r="D342" s="50">
        <v>0.31944444444444448</v>
      </c>
      <c r="E342" s="50">
        <v>0.33333333333333331</v>
      </c>
      <c r="F342" s="341" t="s">
        <v>2693</v>
      </c>
      <c r="G342" s="343" t="s">
        <v>227</v>
      </c>
      <c r="H342" s="343" t="s">
        <v>2531</v>
      </c>
      <c r="I342" s="347"/>
      <c r="J342" s="347"/>
      <c r="K342" s="347"/>
      <c r="L342" s="345"/>
      <c r="M342" s="347"/>
      <c r="N342" s="345"/>
      <c r="O342" s="257"/>
      <c r="P342" s="347"/>
      <c r="Q342" s="345"/>
      <c r="R342" s="347"/>
      <c r="S342" s="327"/>
      <c r="T342" s="302"/>
      <c r="U342" s="345"/>
      <c r="V342" s="345"/>
      <c r="W342" s="94"/>
      <c r="X342" s="346"/>
      <c r="Y342" s="346"/>
      <c r="Z342" s="54">
        <v>8.81</v>
      </c>
      <c r="AA342" s="347"/>
      <c r="AB342" s="54"/>
      <c r="AC342" s="55" t="s">
        <v>144</v>
      </c>
      <c r="AD342" s="56" t="s">
        <v>2684</v>
      </c>
    </row>
    <row r="343" spans="2:30" ht="18" customHeight="1" x14ac:dyDescent="0.25">
      <c r="B343" s="343" t="s">
        <v>2679</v>
      </c>
      <c r="C343" s="78" t="s">
        <v>540</v>
      </c>
      <c r="D343" s="82">
        <v>0.88194444444444453</v>
      </c>
      <c r="E343" s="82">
        <v>0.52083333333333337</v>
      </c>
      <c r="F343" s="341" t="s">
        <v>2701</v>
      </c>
      <c r="G343" s="343" t="s">
        <v>227</v>
      </c>
      <c r="H343" s="343" t="s">
        <v>2531</v>
      </c>
      <c r="I343" s="347"/>
      <c r="J343" s="347"/>
      <c r="K343" s="347"/>
      <c r="L343" s="345"/>
      <c r="M343" s="347"/>
      <c r="N343" s="345"/>
      <c r="O343" s="257"/>
      <c r="P343" s="86"/>
      <c r="Q343" s="87"/>
      <c r="R343" s="86"/>
      <c r="S343" s="326"/>
      <c r="T343" s="302"/>
      <c r="U343" s="345"/>
      <c r="V343" s="345"/>
      <c r="W343" s="94"/>
      <c r="X343" s="346"/>
      <c r="Y343" s="346"/>
      <c r="Z343" s="54"/>
      <c r="AA343" s="347">
        <v>0.16</v>
      </c>
      <c r="AB343" s="54"/>
      <c r="AC343" s="55" t="s">
        <v>144</v>
      </c>
      <c r="AD343" s="89" t="s">
        <v>759</v>
      </c>
    </row>
    <row r="344" spans="2:30" ht="18" customHeight="1" x14ac:dyDescent="0.25">
      <c r="B344" s="343" t="s">
        <v>2679</v>
      </c>
      <c r="C344" s="78" t="s">
        <v>540</v>
      </c>
      <c r="D344" s="82">
        <v>0.63194444444444442</v>
      </c>
      <c r="E344" s="82">
        <v>0.64583333333333337</v>
      </c>
      <c r="F344" s="341" t="s">
        <v>2705</v>
      </c>
      <c r="G344" s="343" t="s">
        <v>227</v>
      </c>
      <c r="H344" s="343" t="s">
        <v>2531</v>
      </c>
      <c r="I344" s="347"/>
      <c r="J344" s="347"/>
      <c r="K344" s="347"/>
      <c r="L344" s="345"/>
      <c r="M344" s="347"/>
      <c r="N344" s="345"/>
      <c r="O344" s="257"/>
      <c r="P344" s="86"/>
      <c r="Q344" s="87"/>
      <c r="R344" s="86"/>
      <c r="S344" s="326"/>
      <c r="T344" s="302"/>
      <c r="U344" s="345"/>
      <c r="V344" s="345"/>
      <c r="W344" s="94"/>
      <c r="X344" s="346"/>
      <c r="Y344" s="346"/>
      <c r="Z344" s="54"/>
      <c r="AA344" s="347">
        <v>0.08</v>
      </c>
      <c r="AB344" s="54"/>
      <c r="AC344" s="55" t="s">
        <v>144</v>
      </c>
      <c r="AD344" s="89" t="s">
        <v>759</v>
      </c>
    </row>
    <row r="345" spans="2:30" ht="18" customHeight="1" x14ac:dyDescent="0.25">
      <c r="B345" s="69"/>
      <c r="C345" s="607"/>
      <c r="D345" s="608"/>
      <c r="E345" s="608"/>
      <c r="F345" s="608"/>
      <c r="G345" s="609"/>
      <c r="H345" s="348" t="s">
        <v>2591</v>
      </c>
      <c r="I345" s="71"/>
      <c r="J345" s="71"/>
      <c r="K345" s="71"/>
      <c r="L345" s="71"/>
      <c r="M345" s="71"/>
      <c r="N345" s="71"/>
      <c r="O345" s="257">
        <f t="shared" ref="O345:O363" si="29">M345+N345</f>
        <v>0</v>
      </c>
      <c r="P345" s="84"/>
      <c r="Q345" s="84"/>
      <c r="R345" s="84"/>
      <c r="S345" s="326"/>
      <c r="T345" s="301"/>
      <c r="U345" s="71"/>
      <c r="V345" s="345"/>
      <c r="W345" s="94">
        <f t="shared" ref="W345:W363" si="30">(U345+T345+S345+R345+Q345+P345+N345+M345+L345+K345+J345+I345+V345)</f>
        <v>0</v>
      </c>
      <c r="X345" s="71"/>
      <c r="Y345" s="71"/>
      <c r="Z345" s="71"/>
      <c r="AA345" s="71"/>
      <c r="AB345" s="71"/>
      <c r="AC345" s="72"/>
      <c r="AD345" s="85"/>
    </row>
    <row r="346" spans="2:30" ht="18" customHeight="1" x14ac:dyDescent="0.25">
      <c r="B346" s="343" t="s">
        <v>2576</v>
      </c>
      <c r="C346" s="343" t="s">
        <v>540</v>
      </c>
      <c r="D346" s="50">
        <v>0.47916666666666669</v>
      </c>
      <c r="E346" s="50">
        <v>0.52083333333333337</v>
      </c>
      <c r="F346" s="341" t="s">
        <v>2592</v>
      </c>
      <c r="G346" s="343" t="s">
        <v>205</v>
      </c>
      <c r="H346" s="343" t="s">
        <v>2591</v>
      </c>
      <c r="I346" s="347">
        <v>37.24</v>
      </c>
      <c r="J346" s="347">
        <v>47</v>
      </c>
      <c r="K346" s="347">
        <v>5.24</v>
      </c>
      <c r="L346" s="345">
        <v>0.56999999999999995</v>
      </c>
      <c r="M346" s="347">
        <v>1.1399999999999999</v>
      </c>
      <c r="N346" s="345">
        <v>0.23</v>
      </c>
      <c r="O346" s="257">
        <f t="shared" si="29"/>
        <v>1.3699999999999999</v>
      </c>
      <c r="P346" s="347">
        <v>0.17</v>
      </c>
      <c r="Q346" s="345">
        <v>0.32</v>
      </c>
      <c r="R346" s="347">
        <v>0.46</v>
      </c>
      <c r="S346" s="327">
        <v>3.2</v>
      </c>
      <c r="T346" s="302">
        <v>0.39</v>
      </c>
      <c r="U346" s="345">
        <v>0.36</v>
      </c>
      <c r="V346" s="345">
        <v>3.68</v>
      </c>
      <c r="W346" s="94">
        <f t="shared" si="30"/>
        <v>100</v>
      </c>
      <c r="X346" s="346"/>
      <c r="Y346" s="346"/>
      <c r="Z346" s="54"/>
      <c r="AA346" s="347"/>
      <c r="AB346" s="54"/>
      <c r="AC346" s="55" t="s">
        <v>144</v>
      </c>
      <c r="AD346" s="56" t="s">
        <v>757</v>
      </c>
    </row>
    <row r="347" spans="2:30" ht="18" customHeight="1" x14ac:dyDescent="0.25">
      <c r="B347" s="343" t="s">
        <v>2576</v>
      </c>
      <c r="C347" s="343" t="s">
        <v>540</v>
      </c>
      <c r="D347" s="50">
        <v>0.72916666666666663</v>
      </c>
      <c r="E347" s="50">
        <v>0.77083333333333337</v>
      </c>
      <c r="F347" s="341" t="s">
        <v>2599</v>
      </c>
      <c r="G347" s="343" t="s">
        <v>205</v>
      </c>
      <c r="H347" s="343" t="s">
        <v>2591</v>
      </c>
      <c r="I347" s="347">
        <v>45.71</v>
      </c>
      <c r="J347" s="347">
        <v>36.94</v>
      </c>
      <c r="K347" s="347">
        <v>3.85</v>
      </c>
      <c r="L347" s="345">
        <v>0.41</v>
      </c>
      <c r="M347" s="347">
        <v>1.1200000000000001</v>
      </c>
      <c r="N347" s="345">
        <v>0.38</v>
      </c>
      <c r="O347" s="257">
        <f t="shared" si="29"/>
        <v>1.5</v>
      </c>
      <c r="P347" s="347">
        <v>0.14000000000000001</v>
      </c>
      <c r="Q347" s="345">
        <v>0.3</v>
      </c>
      <c r="R347" s="347">
        <v>0.16</v>
      </c>
      <c r="S347" s="327">
        <v>2.81</v>
      </c>
      <c r="T347" s="302">
        <v>0.45</v>
      </c>
      <c r="U347" s="345">
        <v>0.28000000000000003</v>
      </c>
      <c r="V347" s="345">
        <v>7.45</v>
      </c>
      <c r="W347" s="94">
        <f t="shared" si="30"/>
        <v>100</v>
      </c>
      <c r="X347" s="346"/>
      <c r="Y347" s="346"/>
      <c r="Z347" s="54"/>
      <c r="AA347" s="347"/>
      <c r="AB347" s="54"/>
      <c r="AC347" s="55" t="s">
        <v>144</v>
      </c>
      <c r="AD347" s="56" t="s">
        <v>758</v>
      </c>
    </row>
    <row r="348" spans="2:30" ht="18" customHeight="1" x14ac:dyDescent="0.25">
      <c r="B348" s="343" t="s">
        <v>2604</v>
      </c>
      <c r="C348" s="343" t="s">
        <v>541</v>
      </c>
      <c r="D348" s="50">
        <v>0.99652777777777779</v>
      </c>
      <c r="E348" s="50">
        <v>9.7222222222222224E-2</v>
      </c>
      <c r="F348" s="341" t="s">
        <v>2610</v>
      </c>
      <c r="G348" s="343" t="s">
        <v>205</v>
      </c>
      <c r="H348" s="343" t="s">
        <v>2591</v>
      </c>
      <c r="I348" s="347">
        <v>43.06</v>
      </c>
      <c r="J348" s="347">
        <v>39.07</v>
      </c>
      <c r="K348" s="347">
        <v>3.56</v>
      </c>
      <c r="L348" s="345">
        <v>0.4</v>
      </c>
      <c r="M348" s="347">
        <v>1.39</v>
      </c>
      <c r="N348" s="345">
        <v>0.4</v>
      </c>
      <c r="O348" s="257">
        <f t="shared" si="29"/>
        <v>1.79</v>
      </c>
      <c r="P348" s="347">
        <v>0.14000000000000001</v>
      </c>
      <c r="Q348" s="345">
        <v>0.33</v>
      </c>
      <c r="R348" s="347">
        <v>0.18</v>
      </c>
      <c r="S348" s="327">
        <v>3.18</v>
      </c>
      <c r="T348" s="302">
        <v>0.06</v>
      </c>
      <c r="U348" s="345">
        <v>0.3</v>
      </c>
      <c r="V348" s="345">
        <v>7.93</v>
      </c>
      <c r="W348" s="94">
        <f t="shared" si="30"/>
        <v>100</v>
      </c>
      <c r="X348" s="346"/>
      <c r="Y348" s="346"/>
      <c r="Z348" s="54"/>
      <c r="AA348" s="347"/>
      <c r="AB348" s="54"/>
      <c r="AC348" s="55" t="s">
        <v>144</v>
      </c>
      <c r="AD348" s="56" t="s">
        <v>760</v>
      </c>
    </row>
    <row r="349" spans="2:30" ht="18" customHeight="1" x14ac:dyDescent="0.25">
      <c r="B349" s="343" t="s">
        <v>2604</v>
      </c>
      <c r="C349" s="343" t="s">
        <v>541</v>
      </c>
      <c r="D349" s="50">
        <v>0.25</v>
      </c>
      <c r="E349" s="50">
        <v>0.34027777777777773</v>
      </c>
      <c r="F349" s="341" t="s">
        <v>2619</v>
      </c>
      <c r="G349" s="343" t="s">
        <v>205</v>
      </c>
      <c r="H349" s="343" t="s">
        <v>2591</v>
      </c>
      <c r="I349" s="347">
        <v>30.71</v>
      </c>
      <c r="J349" s="347">
        <v>45.61</v>
      </c>
      <c r="K349" s="347">
        <v>2.2400000000000002</v>
      </c>
      <c r="L349" s="345">
        <v>0.28000000000000003</v>
      </c>
      <c r="M349" s="347">
        <v>1.18</v>
      </c>
      <c r="N349" s="345">
        <v>0.39</v>
      </c>
      <c r="O349" s="257">
        <f t="shared" si="29"/>
        <v>1.5699999999999998</v>
      </c>
      <c r="P349" s="347">
        <v>0.11</v>
      </c>
      <c r="Q349" s="345">
        <v>0.41</v>
      </c>
      <c r="R349" s="347">
        <v>0.25</v>
      </c>
      <c r="S349" s="327">
        <v>4.2300000000000004</v>
      </c>
      <c r="T349" s="302">
        <v>0.69</v>
      </c>
      <c r="U349" s="345">
        <v>0.77</v>
      </c>
      <c r="V349" s="345">
        <f>100-86.87</f>
        <v>13.129999999999995</v>
      </c>
      <c r="W349" s="94">
        <f t="shared" si="30"/>
        <v>100</v>
      </c>
      <c r="X349" s="346"/>
      <c r="Y349" s="346"/>
      <c r="Z349" s="54"/>
      <c r="AA349" s="347"/>
      <c r="AB349" s="54"/>
      <c r="AC349" s="55" t="s">
        <v>144</v>
      </c>
      <c r="AD349" s="56" t="s">
        <v>643</v>
      </c>
    </row>
    <row r="350" spans="2:30" ht="18" customHeight="1" x14ac:dyDescent="0.25">
      <c r="B350" s="343" t="s">
        <v>2604</v>
      </c>
      <c r="C350" s="343" t="s">
        <v>540</v>
      </c>
      <c r="D350" s="50">
        <v>0.4236111111111111</v>
      </c>
      <c r="E350" s="50">
        <v>0.47222222222222227</v>
      </c>
      <c r="F350" s="341" t="s">
        <v>2628</v>
      </c>
      <c r="G350" s="343" t="s">
        <v>205</v>
      </c>
      <c r="H350" s="343" t="s">
        <v>2591</v>
      </c>
      <c r="I350" s="347">
        <v>24.14</v>
      </c>
      <c r="J350" s="347">
        <v>61.9</v>
      </c>
      <c r="K350" s="347">
        <v>2.17</v>
      </c>
      <c r="L350" s="345">
        <v>0.28000000000000003</v>
      </c>
      <c r="M350" s="347">
        <v>1.42</v>
      </c>
      <c r="N350" s="345">
        <v>0.4</v>
      </c>
      <c r="O350" s="257">
        <f t="shared" si="29"/>
        <v>1.8199999999999998</v>
      </c>
      <c r="P350" s="347">
        <v>0.13</v>
      </c>
      <c r="Q350" s="345">
        <v>0.5</v>
      </c>
      <c r="R350" s="347">
        <v>0.37</v>
      </c>
      <c r="S350" s="327">
        <v>5.8</v>
      </c>
      <c r="T350" s="302">
        <v>0.16</v>
      </c>
      <c r="U350" s="345">
        <v>0.28999999999999998</v>
      </c>
      <c r="V350" s="345">
        <f>100-97.56</f>
        <v>2.4399999999999977</v>
      </c>
      <c r="W350" s="94">
        <f t="shared" si="30"/>
        <v>100</v>
      </c>
      <c r="X350" s="346"/>
      <c r="Y350" s="346"/>
      <c r="Z350" s="54"/>
      <c r="AA350" s="347"/>
      <c r="AB350" s="54"/>
      <c r="AC350" s="55" t="s">
        <v>144</v>
      </c>
      <c r="AD350" s="56" t="s">
        <v>644</v>
      </c>
    </row>
    <row r="351" spans="2:30" ht="18" customHeight="1" x14ac:dyDescent="0.25">
      <c r="B351" s="343" t="s">
        <v>2604</v>
      </c>
      <c r="C351" s="343" t="s">
        <v>540</v>
      </c>
      <c r="D351" s="50">
        <v>0.75</v>
      </c>
      <c r="E351" s="50">
        <v>0.85416666666666663</v>
      </c>
      <c r="F351" s="341" t="s">
        <v>2637</v>
      </c>
      <c r="G351" s="343" t="s">
        <v>205</v>
      </c>
      <c r="H351" s="343" t="s">
        <v>2591</v>
      </c>
      <c r="I351" s="347">
        <v>20.32</v>
      </c>
      <c r="J351" s="347">
        <v>63.87</v>
      </c>
      <c r="K351" s="347">
        <v>1.85</v>
      </c>
      <c r="L351" s="345">
        <v>0.27</v>
      </c>
      <c r="M351" s="347">
        <v>1.4</v>
      </c>
      <c r="N351" s="345">
        <v>0.4</v>
      </c>
      <c r="O351" s="257">
        <f t="shared" si="29"/>
        <v>1.7999999999999998</v>
      </c>
      <c r="P351" s="347">
        <v>0.13</v>
      </c>
      <c r="Q351" s="345">
        <v>0.52</v>
      </c>
      <c r="R351" s="347">
        <v>0.45</v>
      </c>
      <c r="S351" s="327">
        <v>5.38</v>
      </c>
      <c r="T351" s="302">
        <v>0.17</v>
      </c>
      <c r="U351" s="345">
        <v>0.32</v>
      </c>
      <c r="V351" s="345">
        <v>4.92</v>
      </c>
      <c r="W351" s="94">
        <f t="shared" si="30"/>
        <v>99.999999999999986</v>
      </c>
      <c r="X351" s="346"/>
      <c r="Y351" s="346"/>
      <c r="Z351" s="54"/>
      <c r="AA351" s="347"/>
      <c r="AB351" s="54"/>
      <c r="AC351" s="55" t="s">
        <v>144</v>
      </c>
      <c r="AD351" s="56" t="s">
        <v>645</v>
      </c>
    </row>
    <row r="352" spans="2:30" ht="18" customHeight="1" x14ac:dyDescent="0.25">
      <c r="B352" s="343" t="s">
        <v>2604</v>
      </c>
      <c r="C352" s="343" t="s">
        <v>541</v>
      </c>
      <c r="D352" s="50">
        <v>0.92361111111111116</v>
      </c>
      <c r="E352" s="50">
        <v>0.98611111111111116</v>
      </c>
      <c r="F352" s="341" t="s">
        <v>2640</v>
      </c>
      <c r="G352" s="343" t="s">
        <v>205</v>
      </c>
      <c r="H352" s="343" t="s">
        <v>2591</v>
      </c>
      <c r="I352" s="347">
        <v>18.7</v>
      </c>
      <c r="J352" s="347">
        <v>67.22</v>
      </c>
      <c r="K352" s="347">
        <v>1.82</v>
      </c>
      <c r="L352" s="345">
        <v>0.27</v>
      </c>
      <c r="M352" s="347">
        <v>1.45</v>
      </c>
      <c r="N352" s="345">
        <v>0.39</v>
      </c>
      <c r="O352" s="257">
        <f t="shared" si="29"/>
        <v>1.8399999999999999</v>
      </c>
      <c r="P352" s="347">
        <v>0.14000000000000001</v>
      </c>
      <c r="Q352" s="345">
        <v>0.56000000000000005</v>
      </c>
      <c r="R352" s="347">
        <v>0.51</v>
      </c>
      <c r="S352" s="327">
        <v>5.63</v>
      </c>
      <c r="T352" s="302">
        <v>0.05</v>
      </c>
      <c r="U352" s="345">
        <v>0.32</v>
      </c>
      <c r="V352" s="345">
        <v>2.94</v>
      </c>
      <c r="W352" s="94">
        <f t="shared" si="30"/>
        <v>100</v>
      </c>
      <c r="X352" s="346"/>
      <c r="Y352" s="346"/>
      <c r="Z352" s="54"/>
      <c r="AA352" s="347"/>
      <c r="AB352" s="54"/>
      <c r="AC352" s="55" t="s">
        <v>144</v>
      </c>
      <c r="AD352" s="56" t="s">
        <v>646</v>
      </c>
    </row>
    <row r="353" spans="2:30" ht="18" customHeight="1" x14ac:dyDescent="0.25">
      <c r="B353" s="343" t="s">
        <v>2644</v>
      </c>
      <c r="C353" s="343" t="s">
        <v>541</v>
      </c>
      <c r="D353" s="50">
        <v>0.18055555555555555</v>
      </c>
      <c r="E353" s="50">
        <v>0.24305555555555555</v>
      </c>
      <c r="F353" s="341" t="s">
        <v>2649</v>
      </c>
      <c r="G353" s="343" t="s">
        <v>205</v>
      </c>
      <c r="H353" s="343" t="s">
        <v>2591</v>
      </c>
      <c r="I353" s="347">
        <v>14.86</v>
      </c>
      <c r="J353" s="347">
        <v>69.010000000000005</v>
      </c>
      <c r="K353" s="347">
        <v>1.67</v>
      </c>
      <c r="L353" s="345">
        <v>0.25</v>
      </c>
      <c r="M353" s="347">
        <v>1.41</v>
      </c>
      <c r="N353" s="345">
        <v>0.35</v>
      </c>
      <c r="O353" s="257">
        <f t="shared" si="29"/>
        <v>1.7599999999999998</v>
      </c>
      <c r="P353" s="347">
        <v>0.14000000000000001</v>
      </c>
      <c r="Q353" s="345">
        <v>0.54</v>
      </c>
      <c r="R353" s="347">
        <v>0.57999999999999996</v>
      </c>
      <c r="S353" s="327">
        <v>5.68</v>
      </c>
      <c r="T353" s="302">
        <v>0.13</v>
      </c>
      <c r="U353" s="345">
        <v>0.33</v>
      </c>
      <c r="V353" s="345">
        <v>5.05</v>
      </c>
      <c r="W353" s="94">
        <f t="shared" si="30"/>
        <v>100</v>
      </c>
      <c r="X353" s="346"/>
      <c r="Y353" s="346"/>
      <c r="Z353" s="54"/>
      <c r="AA353" s="347"/>
      <c r="AB353" s="54"/>
      <c r="AC353" s="55" t="s">
        <v>144</v>
      </c>
      <c r="AD353" s="56" t="s">
        <v>619</v>
      </c>
    </row>
    <row r="354" spans="2:30" ht="18" customHeight="1" x14ac:dyDescent="0.25">
      <c r="B354" s="343" t="s">
        <v>2644</v>
      </c>
      <c r="C354" s="343" t="s">
        <v>540</v>
      </c>
      <c r="D354" s="50">
        <v>0.3576388888888889</v>
      </c>
      <c r="E354" s="50">
        <v>0.41666666666666669</v>
      </c>
      <c r="F354" s="341" t="s">
        <v>2657</v>
      </c>
      <c r="G354" s="343" t="s">
        <v>205</v>
      </c>
      <c r="H354" s="343" t="s">
        <v>2591</v>
      </c>
      <c r="I354" s="347">
        <v>13.43</v>
      </c>
      <c r="J354" s="347">
        <v>72.33</v>
      </c>
      <c r="K354" s="347">
        <v>1.65</v>
      </c>
      <c r="L354" s="345">
        <v>0.26</v>
      </c>
      <c r="M354" s="347">
        <v>1.41</v>
      </c>
      <c r="N354" s="345">
        <v>0.33</v>
      </c>
      <c r="O354" s="257">
        <f t="shared" si="29"/>
        <v>1.74</v>
      </c>
      <c r="P354" s="347">
        <v>0.14000000000000001</v>
      </c>
      <c r="Q354" s="345">
        <v>0.56000000000000005</v>
      </c>
      <c r="R354" s="347">
        <v>0.63</v>
      </c>
      <c r="S354" s="327">
        <v>5.88</v>
      </c>
      <c r="T354" s="302">
        <v>0.1</v>
      </c>
      <c r="U354" s="345">
        <v>0.34</v>
      </c>
      <c r="V354" s="345">
        <f>100-97.06</f>
        <v>2.9399999999999977</v>
      </c>
      <c r="W354" s="94">
        <f t="shared" si="30"/>
        <v>100</v>
      </c>
      <c r="X354" s="346"/>
      <c r="Y354" s="346"/>
      <c r="Z354" s="54"/>
      <c r="AA354" s="347"/>
      <c r="AB354" s="54"/>
      <c r="AC354" s="55" t="s">
        <v>144</v>
      </c>
      <c r="AD354" s="56" t="s">
        <v>621</v>
      </c>
    </row>
    <row r="355" spans="2:30" ht="18" customHeight="1" x14ac:dyDescent="0.25">
      <c r="B355" s="343" t="s">
        <v>2644</v>
      </c>
      <c r="C355" s="343" t="s">
        <v>540</v>
      </c>
      <c r="D355" s="50">
        <v>0.67361111111111116</v>
      </c>
      <c r="E355" s="50">
        <v>0.72916666666666663</v>
      </c>
      <c r="F355" s="341" t="s">
        <v>2672</v>
      </c>
      <c r="G355" s="343" t="s">
        <v>205</v>
      </c>
      <c r="H355" s="343" t="s">
        <v>2591</v>
      </c>
      <c r="I355" s="347">
        <v>10.68</v>
      </c>
      <c r="J355" s="347">
        <v>72.66</v>
      </c>
      <c r="K355" s="347">
        <v>1.49</v>
      </c>
      <c r="L355" s="345">
        <v>0.25</v>
      </c>
      <c r="M355" s="347">
        <v>1.31</v>
      </c>
      <c r="N355" s="345">
        <v>0.28000000000000003</v>
      </c>
      <c r="O355" s="257">
        <f t="shared" si="29"/>
        <v>1.59</v>
      </c>
      <c r="P355" s="347">
        <v>0.14000000000000001</v>
      </c>
      <c r="Q355" s="345">
        <v>0.54</v>
      </c>
      <c r="R355" s="347">
        <v>0.7</v>
      </c>
      <c r="S355" s="327">
        <v>5.76</v>
      </c>
      <c r="T355" s="302">
        <v>0.39</v>
      </c>
      <c r="U355" s="345">
        <v>0.47</v>
      </c>
      <c r="V355" s="345">
        <f>100-94.67</f>
        <v>5.3299999999999983</v>
      </c>
      <c r="W355" s="94">
        <f t="shared" si="30"/>
        <v>99.999999999999986</v>
      </c>
      <c r="X355" s="346"/>
      <c r="Y355" s="346"/>
      <c r="Z355" s="54"/>
      <c r="AA355" s="347"/>
      <c r="AB355" s="54"/>
      <c r="AC355" s="55" t="s">
        <v>144</v>
      </c>
      <c r="AD355" s="56" t="s">
        <v>622</v>
      </c>
    </row>
    <row r="356" spans="2:30" ht="18" customHeight="1" x14ac:dyDescent="0.25">
      <c r="B356" s="343" t="s">
        <v>2644</v>
      </c>
      <c r="C356" s="343" t="s">
        <v>541</v>
      </c>
      <c r="D356" s="50">
        <v>0.92361111111111116</v>
      </c>
      <c r="E356" s="50">
        <v>0.96527777777777779</v>
      </c>
      <c r="F356" s="341" t="s">
        <v>2674</v>
      </c>
      <c r="G356" s="343" t="s">
        <v>205</v>
      </c>
      <c r="H356" s="343" t="s">
        <v>2591</v>
      </c>
      <c r="I356" s="347">
        <v>7.7</v>
      </c>
      <c r="J356" s="347">
        <v>77.28</v>
      </c>
      <c r="K356" s="347">
        <v>1.52</v>
      </c>
      <c r="L356" s="345">
        <v>0.26</v>
      </c>
      <c r="M356" s="347">
        <v>1.25</v>
      </c>
      <c r="N356" s="345">
        <v>0.24</v>
      </c>
      <c r="O356" s="257">
        <f t="shared" si="29"/>
        <v>1.49</v>
      </c>
      <c r="P356" s="347">
        <v>0.16</v>
      </c>
      <c r="Q356" s="345">
        <v>0.55000000000000004</v>
      </c>
      <c r="R356" s="347">
        <v>0.85</v>
      </c>
      <c r="S356" s="327">
        <v>5.9</v>
      </c>
      <c r="T356" s="302">
        <v>0.14000000000000001</v>
      </c>
      <c r="U356" s="345">
        <v>0.4</v>
      </c>
      <c r="V356" s="345">
        <v>3.75</v>
      </c>
      <c r="W356" s="94">
        <f t="shared" si="30"/>
        <v>100</v>
      </c>
      <c r="X356" s="346"/>
      <c r="Y356" s="346"/>
      <c r="Z356" s="54"/>
      <c r="AA356" s="347"/>
      <c r="AB356" s="54"/>
      <c r="AC356" s="55" t="s">
        <v>144</v>
      </c>
      <c r="AD356" s="56" t="s">
        <v>625</v>
      </c>
    </row>
    <row r="357" spans="2:30" ht="18" customHeight="1" x14ac:dyDescent="0.25">
      <c r="B357" s="343" t="s">
        <v>2679</v>
      </c>
      <c r="C357" s="343" t="s">
        <v>541</v>
      </c>
      <c r="D357" s="50">
        <v>0.1388888888888889</v>
      </c>
      <c r="E357" s="50">
        <v>0.1875</v>
      </c>
      <c r="F357" s="341" t="s">
        <v>2687</v>
      </c>
      <c r="G357" s="343" t="s">
        <v>205</v>
      </c>
      <c r="H357" s="343" t="s">
        <v>2591</v>
      </c>
      <c r="I357" s="347">
        <v>8.26</v>
      </c>
      <c r="J357" s="347">
        <v>76.930000000000007</v>
      </c>
      <c r="K357" s="347">
        <v>1.45</v>
      </c>
      <c r="L357" s="345">
        <v>0.26</v>
      </c>
      <c r="M357" s="347">
        <v>1.22</v>
      </c>
      <c r="N357" s="345">
        <v>0.25</v>
      </c>
      <c r="O357" s="257">
        <f t="shared" si="29"/>
        <v>1.47</v>
      </c>
      <c r="P357" s="347">
        <v>0.16</v>
      </c>
      <c r="Q357" s="345">
        <v>0.9</v>
      </c>
      <c r="R357" s="347">
        <v>0.61</v>
      </c>
      <c r="S357" s="327">
        <v>5.69</v>
      </c>
      <c r="T357" s="302">
        <v>0.23</v>
      </c>
      <c r="U357" s="345">
        <v>0.41</v>
      </c>
      <c r="V357" s="345">
        <v>3.63</v>
      </c>
      <c r="W357" s="94">
        <f t="shared" si="30"/>
        <v>100.00000000000001</v>
      </c>
      <c r="X357" s="346"/>
      <c r="Y357" s="346"/>
      <c r="Z357" s="54"/>
      <c r="AA357" s="347"/>
      <c r="AB357" s="54"/>
      <c r="AC357" s="55" t="s">
        <v>144</v>
      </c>
      <c r="AD357" s="56" t="s">
        <v>637</v>
      </c>
    </row>
    <row r="358" spans="2:30" ht="18" customHeight="1" x14ac:dyDescent="0.25">
      <c r="B358" s="343" t="s">
        <v>2679</v>
      </c>
      <c r="C358" s="343" t="s">
        <v>540</v>
      </c>
      <c r="D358" s="50">
        <v>0.63194444444444442</v>
      </c>
      <c r="E358" s="50">
        <v>0.6875</v>
      </c>
      <c r="F358" s="341" t="s">
        <v>2709</v>
      </c>
      <c r="G358" s="343" t="s">
        <v>205</v>
      </c>
      <c r="H358" s="343" t="s">
        <v>2591</v>
      </c>
      <c r="I358" s="347">
        <v>4.75</v>
      </c>
      <c r="J358" s="347">
        <v>80.3</v>
      </c>
      <c r="K358" s="347">
        <v>1.57</v>
      </c>
      <c r="L358" s="345">
        <v>0.28999999999999998</v>
      </c>
      <c r="M358" s="347">
        <v>1.18</v>
      </c>
      <c r="N358" s="345">
        <v>0.22</v>
      </c>
      <c r="O358" s="257">
        <f t="shared" si="29"/>
        <v>1.4</v>
      </c>
      <c r="P358" s="347">
        <v>0.18</v>
      </c>
      <c r="Q358" s="345">
        <v>0.55000000000000004</v>
      </c>
      <c r="R358" s="347">
        <v>1</v>
      </c>
      <c r="S358" s="327">
        <v>5.81</v>
      </c>
      <c r="T358" s="302">
        <v>0.17</v>
      </c>
      <c r="U358" s="345">
        <v>0.43</v>
      </c>
      <c r="V358" s="345">
        <f>100-96.45</f>
        <v>3.5499999999999972</v>
      </c>
      <c r="W358" s="94">
        <f t="shared" si="30"/>
        <v>99.999999999999986</v>
      </c>
      <c r="X358" s="346"/>
      <c r="Y358" s="346"/>
      <c r="Z358" s="54"/>
      <c r="AA358" s="347"/>
      <c r="AB358" s="54"/>
      <c r="AC358" s="55" t="s">
        <v>144</v>
      </c>
      <c r="AD358" s="56" t="s">
        <v>2278</v>
      </c>
    </row>
    <row r="359" spans="2:30" ht="18" customHeight="1" x14ac:dyDescent="0.25">
      <c r="B359" s="343" t="s">
        <v>2679</v>
      </c>
      <c r="C359" s="343" t="s">
        <v>541</v>
      </c>
      <c r="D359" s="50">
        <v>0.97916666666666663</v>
      </c>
      <c r="E359" s="50">
        <v>2.0833333333333332E-2</v>
      </c>
      <c r="F359" s="341" t="s">
        <v>2721</v>
      </c>
      <c r="G359" s="343" t="s">
        <v>205</v>
      </c>
      <c r="H359" s="343" t="s">
        <v>2591</v>
      </c>
      <c r="I359" s="347">
        <v>4.3499999999999996</v>
      </c>
      <c r="J359" s="347">
        <v>80.849999999999994</v>
      </c>
      <c r="K359" s="347">
        <v>1.59</v>
      </c>
      <c r="L359" s="345">
        <v>0.28999999999999998</v>
      </c>
      <c r="M359" s="347">
        <v>1.19</v>
      </c>
      <c r="N359" s="345">
        <v>0.21</v>
      </c>
      <c r="O359" s="257">
        <f t="shared" si="29"/>
        <v>1.4</v>
      </c>
      <c r="P359" s="347">
        <v>0.19</v>
      </c>
      <c r="Q359" s="345">
        <v>0.56000000000000005</v>
      </c>
      <c r="R359" s="347">
        <v>1.03</v>
      </c>
      <c r="S359" s="327">
        <v>5.81</v>
      </c>
      <c r="T359" s="302">
        <v>0.05</v>
      </c>
      <c r="U359" s="345">
        <v>0.44</v>
      </c>
      <c r="V359" s="345">
        <v>3.44</v>
      </c>
      <c r="W359" s="94">
        <f t="shared" si="30"/>
        <v>99.999999999999986</v>
      </c>
      <c r="X359" s="346"/>
      <c r="Y359" s="346"/>
      <c r="Z359" s="54"/>
      <c r="AA359" s="347"/>
      <c r="AB359" s="54"/>
      <c r="AC359" s="55" t="s">
        <v>144</v>
      </c>
      <c r="AD359" s="56" t="s">
        <v>2278</v>
      </c>
    </row>
    <row r="360" spans="2:30" ht="18" customHeight="1" x14ac:dyDescent="0.25">
      <c r="B360" s="343" t="s">
        <v>2725</v>
      </c>
      <c r="C360" s="343" t="s">
        <v>541</v>
      </c>
      <c r="D360" s="50">
        <v>0.25</v>
      </c>
      <c r="E360" s="50">
        <v>0.29166666666666669</v>
      </c>
      <c r="F360" s="341" t="s">
        <v>2735</v>
      </c>
      <c r="G360" s="343" t="s">
        <v>205</v>
      </c>
      <c r="H360" s="343" t="s">
        <v>2591</v>
      </c>
      <c r="I360" s="347">
        <v>3.03</v>
      </c>
      <c r="J360" s="347">
        <v>82.13</v>
      </c>
      <c r="K360" s="347">
        <v>1.62</v>
      </c>
      <c r="L360" s="345">
        <v>0.31</v>
      </c>
      <c r="M360" s="347">
        <v>1.1399999999999999</v>
      </c>
      <c r="N360" s="345">
        <v>0.2</v>
      </c>
      <c r="O360" s="257">
        <f t="shared" si="29"/>
        <v>1.3399999999999999</v>
      </c>
      <c r="P360" s="347">
        <v>0.19</v>
      </c>
      <c r="Q360" s="345">
        <v>0.53</v>
      </c>
      <c r="R360" s="347">
        <v>1.08</v>
      </c>
      <c r="S360" s="327">
        <v>5.67</v>
      </c>
      <c r="T360" s="302">
        <v>0.06</v>
      </c>
      <c r="U360" s="345">
        <v>0.47</v>
      </c>
      <c r="V360" s="345">
        <v>3.57</v>
      </c>
      <c r="W360" s="94">
        <f t="shared" si="30"/>
        <v>99.999999999999986</v>
      </c>
      <c r="X360" s="346"/>
      <c r="Y360" s="346"/>
      <c r="Z360" s="54"/>
      <c r="AA360" s="347"/>
      <c r="AB360" s="54"/>
      <c r="AC360" s="55" t="s">
        <v>144</v>
      </c>
      <c r="AD360" s="56" t="s">
        <v>2278</v>
      </c>
    </row>
    <row r="361" spans="2:30" ht="18" customHeight="1" x14ac:dyDescent="0.25">
      <c r="B361" s="343" t="s">
        <v>2725</v>
      </c>
      <c r="C361" s="343" t="s">
        <v>540</v>
      </c>
      <c r="D361" s="50">
        <v>0.4236111111111111</v>
      </c>
      <c r="E361" s="50">
        <v>0.52777777777777779</v>
      </c>
      <c r="F361" s="341" t="s">
        <v>2745</v>
      </c>
      <c r="G361" s="343" t="s">
        <v>205</v>
      </c>
      <c r="H361" s="343" t="s">
        <v>2591</v>
      </c>
      <c r="I361" s="347">
        <v>1.84</v>
      </c>
      <c r="J361" s="347">
        <v>82.6</v>
      </c>
      <c r="K361" s="347">
        <v>1.67</v>
      </c>
      <c r="L361" s="345">
        <v>0.34</v>
      </c>
      <c r="M361" s="347">
        <v>1.07</v>
      </c>
      <c r="N361" s="345">
        <v>0.16</v>
      </c>
      <c r="O361" s="257">
        <f t="shared" si="29"/>
        <v>1.23</v>
      </c>
      <c r="P361" s="347">
        <v>0.21</v>
      </c>
      <c r="Q361" s="345">
        <v>0.52</v>
      </c>
      <c r="R361" s="347">
        <v>1.1100000000000001</v>
      </c>
      <c r="S361" s="327">
        <v>6.27</v>
      </c>
      <c r="T361" s="302">
        <v>0.01</v>
      </c>
      <c r="U361" s="345">
        <v>0.52</v>
      </c>
      <c r="V361" s="345">
        <f>100-96.321</f>
        <v>3.679000000000002</v>
      </c>
      <c r="W361" s="94">
        <f t="shared" si="30"/>
        <v>99.998999999999995</v>
      </c>
      <c r="X361" s="346"/>
      <c r="Y361" s="346"/>
      <c r="Z361" s="54"/>
      <c r="AA361" s="347"/>
      <c r="AB361" s="54"/>
      <c r="AC361" s="55" t="s">
        <v>144</v>
      </c>
      <c r="AD361" s="56" t="s">
        <v>2278</v>
      </c>
    </row>
    <row r="362" spans="2:30" ht="18" customHeight="1" x14ac:dyDescent="0.25">
      <c r="B362" s="343" t="s">
        <v>2725</v>
      </c>
      <c r="C362" s="343" t="s">
        <v>540</v>
      </c>
      <c r="D362" s="50">
        <v>0.58333333333333337</v>
      </c>
      <c r="E362" s="50">
        <v>0.68055555555555547</v>
      </c>
      <c r="F362" s="341" t="s">
        <v>2751</v>
      </c>
      <c r="G362" s="343" t="s">
        <v>205</v>
      </c>
      <c r="H362" s="343" t="s">
        <v>2591</v>
      </c>
      <c r="I362" s="347">
        <v>1.58</v>
      </c>
      <c r="J362" s="347">
        <v>83.16</v>
      </c>
      <c r="K362" s="347">
        <v>1.7</v>
      </c>
      <c r="L362" s="345">
        <v>0.35</v>
      </c>
      <c r="M362" s="347">
        <v>1.06</v>
      </c>
      <c r="N362" s="345">
        <v>0.15</v>
      </c>
      <c r="O362" s="257">
        <f t="shared" si="29"/>
        <v>1.21</v>
      </c>
      <c r="P362" s="347">
        <v>0.2</v>
      </c>
      <c r="Q362" s="345">
        <v>0.52</v>
      </c>
      <c r="R362" s="347">
        <v>1.1499999999999999</v>
      </c>
      <c r="S362" s="327">
        <v>6.43</v>
      </c>
      <c r="T362" s="302">
        <v>0.01</v>
      </c>
      <c r="U362" s="345">
        <v>0.54</v>
      </c>
      <c r="V362" s="345">
        <v>3.15</v>
      </c>
      <c r="W362" s="94">
        <f t="shared" si="30"/>
        <v>100</v>
      </c>
      <c r="X362" s="346"/>
      <c r="Y362" s="346"/>
      <c r="Z362" s="54"/>
      <c r="AA362" s="347"/>
      <c r="AB362" s="54"/>
      <c r="AC362" s="55" t="s">
        <v>144</v>
      </c>
      <c r="AD362" s="56" t="s">
        <v>2278</v>
      </c>
    </row>
    <row r="363" spans="2:30" ht="18" customHeight="1" x14ac:dyDescent="0.25">
      <c r="B363" s="343" t="s">
        <v>2725</v>
      </c>
      <c r="C363" s="343" t="s">
        <v>540</v>
      </c>
      <c r="D363" s="50">
        <v>0.70138888888888884</v>
      </c>
      <c r="E363" s="50">
        <v>0.75</v>
      </c>
      <c r="F363" s="341" t="s">
        <v>2757</v>
      </c>
      <c r="G363" s="343" t="s">
        <v>205</v>
      </c>
      <c r="H363" s="343" t="s">
        <v>2591</v>
      </c>
      <c r="I363" s="347">
        <v>1.49</v>
      </c>
      <c r="J363" s="347">
        <v>82.46</v>
      </c>
      <c r="K363" s="347">
        <v>1.7</v>
      </c>
      <c r="L363" s="345">
        <v>0.35</v>
      </c>
      <c r="M363" s="347">
        <v>1.04</v>
      </c>
      <c r="N363" s="345">
        <v>0.15</v>
      </c>
      <c r="O363" s="257">
        <f t="shared" si="29"/>
        <v>1.19</v>
      </c>
      <c r="P363" s="347">
        <v>0.21</v>
      </c>
      <c r="Q363" s="345">
        <v>0.51</v>
      </c>
      <c r="R363" s="347">
        <v>1.1299999999999999</v>
      </c>
      <c r="S363" s="327">
        <v>6.31</v>
      </c>
      <c r="T363" s="302">
        <v>0.01</v>
      </c>
      <c r="U363" s="345">
        <v>0.56999999999999995</v>
      </c>
      <c r="V363" s="345">
        <f>100-95.93</f>
        <v>4.0699999999999932</v>
      </c>
      <c r="W363" s="94">
        <f t="shared" si="30"/>
        <v>99.999999999999986</v>
      </c>
      <c r="X363" s="346"/>
      <c r="Y363" s="346"/>
      <c r="Z363" s="54"/>
      <c r="AA363" s="347"/>
      <c r="AB363" s="54"/>
      <c r="AC363" s="55" t="s">
        <v>144</v>
      </c>
      <c r="AD363" s="56" t="s">
        <v>2278</v>
      </c>
    </row>
    <row r="364" spans="2:30" ht="18" customHeight="1" x14ac:dyDescent="0.25">
      <c r="B364" s="343" t="s">
        <v>2777</v>
      </c>
      <c r="C364" s="343" t="s">
        <v>541</v>
      </c>
      <c r="D364" s="50">
        <v>0.14583333333333334</v>
      </c>
      <c r="E364" s="50">
        <v>0.17361111111111113</v>
      </c>
      <c r="F364" s="341" t="s">
        <v>2785</v>
      </c>
      <c r="G364" s="343" t="s">
        <v>227</v>
      </c>
      <c r="H364" s="343" t="s">
        <v>2591</v>
      </c>
      <c r="I364" s="347"/>
      <c r="J364" s="347"/>
      <c r="K364" s="347"/>
      <c r="L364" s="345"/>
      <c r="M364" s="347"/>
      <c r="N364" s="345"/>
      <c r="O364" s="257"/>
      <c r="P364" s="347"/>
      <c r="Q364" s="345"/>
      <c r="R364" s="347"/>
      <c r="S364" s="327"/>
      <c r="T364" s="302"/>
      <c r="U364" s="345"/>
      <c r="V364" s="345"/>
      <c r="W364" s="94"/>
      <c r="X364" s="346">
        <v>317</v>
      </c>
      <c r="Y364" s="346">
        <v>214</v>
      </c>
      <c r="Z364" s="54"/>
      <c r="AA364" s="347"/>
      <c r="AB364" s="54"/>
      <c r="AC364" s="55" t="s">
        <v>144</v>
      </c>
      <c r="AD364" s="56" t="s">
        <v>694</v>
      </c>
    </row>
    <row r="365" spans="2:30" ht="18" customHeight="1" x14ac:dyDescent="0.25">
      <c r="B365" s="343" t="s">
        <v>2777</v>
      </c>
      <c r="C365" s="343" t="s">
        <v>540</v>
      </c>
      <c r="D365" s="50">
        <v>0.3611111111111111</v>
      </c>
      <c r="E365" s="50">
        <v>0.375</v>
      </c>
      <c r="F365" s="341" t="s">
        <v>2788</v>
      </c>
      <c r="G365" s="343" t="s">
        <v>227</v>
      </c>
      <c r="H365" s="343" t="s">
        <v>2591</v>
      </c>
      <c r="I365" s="347"/>
      <c r="J365" s="347"/>
      <c r="K365" s="347"/>
      <c r="L365" s="345"/>
      <c r="M365" s="347"/>
      <c r="N365" s="345"/>
      <c r="O365" s="257"/>
      <c r="P365" s="347"/>
      <c r="Q365" s="345"/>
      <c r="R365" s="347"/>
      <c r="S365" s="327"/>
      <c r="T365" s="302"/>
      <c r="U365" s="345"/>
      <c r="V365" s="345"/>
      <c r="W365" s="94"/>
      <c r="X365" s="346"/>
      <c r="Y365" s="346"/>
      <c r="Z365" s="54">
        <v>8.91</v>
      </c>
      <c r="AA365" s="347"/>
      <c r="AB365" s="54"/>
      <c r="AC365" s="55" t="s">
        <v>144</v>
      </c>
      <c r="AD365" s="56" t="s">
        <v>539</v>
      </c>
    </row>
    <row r="366" spans="2:30" ht="18" customHeight="1" x14ac:dyDescent="0.25">
      <c r="B366" s="343" t="s">
        <v>2777</v>
      </c>
      <c r="C366" s="343" t="s">
        <v>540</v>
      </c>
      <c r="D366" s="50">
        <v>0.44444444444444442</v>
      </c>
      <c r="E366" s="50">
        <v>0.45833333333333331</v>
      </c>
      <c r="F366" s="341" t="s">
        <v>2791</v>
      </c>
      <c r="G366" s="343" t="s">
        <v>227</v>
      </c>
      <c r="H366" s="343" t="s">
        <v>2591</v>
      </c>
      <c r="I366" s="347"/>
      <c r="J366" s="347"/>
      <c r="K366" s="347"/>
      <c r="L366" s="345"/>
      <c r="M366" s="347"/>
      <c r="N366" s="345"/>
      <c r="O366" s="257"/>
      <c r="P366" s="347"/>
      <c r="Q366" s="345"/>
      <c r="R366" s="347"/>
      <c r="S366" s="327"/>
      <c r="T366" s="302"/>
      <c r="U366" s="345"/>
      <c r="V366" s="345"/>
      <c r="W366" s="94"/>
      <c r="X366" s="346"/>
      <c r="Y366" s="346"/>
      <c r="Z366" s="54">
        <v>8.89</v>
      </c>
      <c r="AA366" s="347"/>
      <c r="AB366" s="54"/>
      <c r="AC366" s="55" t="s">
        <v>144</v>
      </c>
      <c r="AD366" s="56" t="s">
        <v>539</v>
      </c>
    </row>
    <row r="367" spans="2:30" ht="18" customHeight="1" x14ac:dyDescent="0.25">
      <c r="B367" s="343" t="s">
        <v>2777</v>
      </c>
      <c r="C367" s="343" t="s">
        <v>540</v>
      </c>
      <c r="D367" s="50">
        <v>0.63541666666666663</v>
      </c>
      <c r="E367" s="50">
        <v>0.65277777777777779</v>
      </c>
      <c r="F367" s="341" t="s">
        <v>2794</v>
      </c>
      <c r="G367" s="343" t="s">
        <v>227</v>
      </c>
      <c r="H367" s="343" t="s">
        <v>2591</v>
      </c>
      <c r="I367" s="347"/>
      <c r="J367" s="347"/>
      <c r="K367" s="347"/>
      <c r="L367" s="345"/>
      <c r="M367" s="347"/>
      <c r="N367" s="345"/>
      <c r="O367" s="257"/>
      <c r="P367" s="347"/>
      <c r="Q367" s="345"/>
      <c r="R367" s="347"/>
      <c r="S367" s="327"/>
      <c r="T367" s="302"/>
      <c r="U367" s="345"/>
      <c r="V367" s="345"/>
      <c r="W367" s="94"/>
      <c r="X367" s="346"/>
      <c r="Y367" s="346"/>
      <c r="Z367" s="54"/>
      <c r="AA367" s="347">
        <v>0.19</v>
      </c>
      <c r="AB367" s="54"/>
      <c r="AC367" s="55" t="s">
        <v>144</v>
      </c>
      <c r="AD367" s="56" t="s">
        <v>2536</v>
      </c>
    </row>
    <row r="368" spans="2:30" ht="18" customHeight="1" x14ac:dyDescent="0.25">
      <c r="B368" s="343" t="s">
        <v>2777</v>
      </c>
      <c r="C368" s="343" t="s">
        <v>540</v>
      </c>
      <c r="D368" s="50">
        <v>0.71527777777777779</v>
      </c>
      <c r="E368" s="50">
        <v>0.72916666666666663</v>
      </c>
      <c r="F368" s="341" t="s">
        <v>2798</v>
      </c>
      <c r="G368" s="343" t="s">
        <v>227</v>
      </c>
      <c r="H368" s="343" t="s">
        <v>2591</v>
      </c>
      <c r="I368" s="347"/>
      <c r="J368" s="347"/>
      <c r="K368" s="347"/>
      <c r="L368" s="345"/>
      <c r="M368" s="347"/>
      <c r="N368" s="345"/>
      <c r="O368" s="257"/>
      <c r="P368" s="347"/>
      <c r="Q368" s="345"/>
      <c r="R368" s="347"/>
      <c r="S368" s="327"/>
      <c r="T368" s="302"/>
      <c r="U368" s="345"/>
      <c r="V368" s="345"/>
      <c r="W368" s="94"/>
      <c r="X368" s="346"/>
      <c r="Y368" s="346"/>
      <c r="Z368" s="54"/>
      <c r="AA368" s="347">
        <v>0.08</v>
      </c>
      <c r="AB368" s="54"/>
      <c r="AC368" s="55" t="s">
        <v>144</v>
      </c>
      <c r="AD368" s="56" t="s">
        <v>2536</v>
      </c>
    </row>
    <row r="369" spans="2:30" ht="18" customHeight="1" x14ac:dyDescent="0.25">
      <c r="B369" s="69"/>
      <c r="C369" s="607"/>
      <c r="D369" s="608"/>
      <c r="E369" s="608"/>
      <c r="F369" s="608"/>
      <c r="G369" s="609"/>
      <c r="H369" s="348" t="s">
        <v>2685</v>
      </c>
      <c r="I369" s="71"/>
      <c r="J369" s="71"/>
      <c r="K369" s="71"/>
      <c r="L369" s="71"/>
      <c r="M369" s="71"/>
      <c r="N369" s="71"/>
      <c r="O369" s="257">
        <f t="shared" ref="O369:O385" si="31">M369+N369</f>
        <v>0</v>
      </c>
      <c r="P369" s="84"/>
      <c r="Q369" s="84"/>
      <c r="R369" s="84"/>
      <c r="S369" s="326"/>
      <c r="T369" s="301"/>
      <c r="U369" s="71"/>
      <c r="V369" s="345"/>
      <c r="W369" s="94">
        <f t="shared" ref="W369:W382" si="32">(U369+T369+S369+R369+Q369+P369+N369+M369+L369+K369+J369+I369+V369)</f>
        <v>0</v>
      </c>
      <c r="X369" s="71"/>
      <c r="Y369" s="71"/>
      <c r="Z369" s="71"/>
      <c r="AA369" s="71"/>
      <c r="AB369" s="71"/>
      <c r="AC369" s="72"/>
      <c r="AD369" s="85"/>
    </row>
    <row r="370" spans="2:30" ht="18" customHeight="1" x14ac:dyDescent="0.25">
      <c r="B370" s="343" t="s">
        <v>2679</v>
      </c>
      <c r="C370" s="343" t="s">
        <v>541</v>
      </c>
      <c r="D370" s="50">
        <v>0.1388888888888889</v>
      </c>
      <c r="E370" s="50">
        <v>0.1875</v>
      </c>
      <c r="F370" s="341" t="s">
        <v>2686</v>
      </c>
      <c r="G370" s="343" t="s">
        <v>143</v>
      </c>
      <c r="H370" s="343" t="s">
        <v>2685</v>
      </c>
      <c r="I370" s="347">
        <v>26.94</v>
      </c>
      <c r="J370" s="347">
        <v>59.87</v>
      </c>
      <c r="K370" s="347">
        <v>2.87</v>
      </c>
      <c r="L370" s="345">
        <v>0.42</v>
      </c>
      <c r="M370" s="347">
        <v>1.1100000000000001</v>
      </c>
      <c r="N370" s="345">
        <v>0.25</v>
      </c>
      <c r="O370" s="257">
        <f t="shared" si="31"/>
        <v>1.36</v>
      </c>
      <c r="P370" s="347">
        <v>0.18</v>
      </c>
      <c r="Q370" s="345">
        <v>0.88</v>
      </c>
      <c r="R370" s="347">
        <v>0.5</v>
      </c>
      <c r="S370" s="327">
        <v>4.1100000000000003</v>
      </c>
      <c r="T370" s="302">
        <v>0.26</v>
      </c>
      <c r="U370" s="345">
        <v>0.5</v>
      </c>
      <c r="V370" s="345">
        <v>2.11</v>
      </c>
      <c r="W370" s="94">
        <f t="shared" si="32"/>
        <v>100</v>
      </c>
      <c r="X370" s="346"/>
      <c r="Y370" s="346"/>
      <c r="Z370" s="54"/>
      <c r="AA370" s="347"/>
      <c r="AB370" s="54"/>
      <c r="AC370" s="55" t="s">
        <v>144</v>
      </c>
      <c r="AD370" s="56" t="s">
        <v>757</v>
      </c>
    </row>
    <row r="371" spans="2:30" ht="18" customHeight="1" x14ac:dyDescent="0.25">
      <c r="B371" s="343" t="s">
        <v>2679</v>
      </c>
      <c r="C371" s="343" t="s">
        <v>540</v>
      </c>
      <c r="D371" s="50">
        <v>0.22222222222222221</v>
      </c>
      <c r="E371" s="50">
        <v>0.29166666666666669</v>
      </c>
      <c r="F371" s="341" t="s">
        <v>2694</v>
      </c>
      <c r="G371" s="343" t="s">
        <v>143</v>
      </c>
      <c r="H371" s="343" t="s">
        <v>2685</v>
      </c>
      <c r="I371" s="347">
        <v>55.77</v>
      </c>
      <c r="J371" s="347">
        <v>32.950000000000003</v>
      </c>
      <c r="K371" s="347">
        <v>2.91</v>
      </c>
      <c r="L371" s="345">
        <v>0.31</v>
      </c>
      <c r="M371" s="347">
        <v>1.21</v>
      </c>
      <c r="N371" s="345">
        <v>0.39</v>
      </c>
      <c r="O371" s="257">
        <f t="shared" si="31"/>
        <v>1.6</v>
      </c>
      <c r="P371" s="347">
        <v>0.09</v>
      </c>
      <c r="Q371" s="345">
        <v>0.33</v>
      </c>
      <c r="R371" s="347">
        <v>0.19</v>
      </c>
      <c r="S371" s="327">
        <v>3.13</v>
      </c>
      <c r="T371" s="302">
        <v>0.88</v>
      </c>
      <c r="U371" s="345">
        <v>0.12</v>
      </c>
      <c r="V371" s="345">
        <f>100-98.28</f>
        <v>1.7199999999999989</v>
      </c>
      <c r="W371" s="94">
        <f t="shared" si="32"/>
        <v>100</v>
      </c>
      <c r="X371" s="346"/>
      <c r="Y371" s="346"/>
      <c r="Z371" s="54"/>
      <c r="AA371" s="347"/>
      <c r="AB371" s="54"/>
      <c r="AC371" s="55" t="s">
        <v>144</v>
      </c>
      <c r="AD371" s="56" t="s">
        <v>758</v>
      </c>
    </row>
    <row r="372" spans="2:30" ht="18" customHeight="1" x14ac:dyDescent="0.25">
      <c r="B372" s="343" t="s">
        <v>2679</v>
      </c>
      <c r="C372" s="343" t="s">
        <v>540</v>
      </c>
      <c r="D372" s="50">
        <v>0.4236111111111111</v>
      </c>
      <c r="E372" s="50">
        <v>0.47916666666666669</v>
      </c>
      <c r="F372" s="341" t="s">
        <v>2699</v>
      </c>
      <c r="G372" s="343" t="s">
        <v>143</v>
      </c>
      <c r="H372" s="343" t="s">
        <v>2685</v>
      </c>
      <c r="I372" s="347">
        <v>49.46</v>
      </c>
      <c r="J372" s="347">
        <v>39.229999999999997</v>
      </c>
      <c r="K372" s="347">
        <v>2.15</v>
      </c>
      <c r="L372" s="345">
        <v>0.24</v>
      </c>
      <c r="M372" s="347">
        <v>1.45</v>
      </c>
      <c r="N372" s="345">
        <v>0.52</v>
      </c>
      <c r="O372" s="257">
        <f t="shared" si="31"/>
        <v>1.97</v>
      </c>
      <c r="P372" s="347">
        <v>0.09</v>
      </c>
      <c r="Q372" s="345">
        <v>0.44</v>
      </c>
      <c r="R372" s="347">
        <v>0.22</v>
      </c>
      <c r="S372" s="327">
        <v>3.57</v>
      </c>
      <c r="T372" s="302">
        <v>0.35</v>
      </c>
      <c r="U372" s="345">
        <v>0.15</v>
      </c>
      <c r="V372" s="345">
        <f>100-97.87</f>
        <v>2.1299999999999955</v>
      </c>
      <c r="W372" s="94">
        <f t="shared" si="32"/>
        <v>100</v>
      </c>
      <c r="X372" s="346"/>
      <c r="Y372" s="346"/>
      <c r="Z372" s="54"/>
      <c r="AA372" s="347"/>
      <c r="AB372" s="54"/>
      <c r="AC372" s="55" t="s">
        <v>144</v>
      </c>
      <c r="AD372" s="56" t="s">
        <v>760</v>
      </c>
    </row>
    <row r="373" spans="2:30" ht="18" customHeight="1" x14ac:dyDescent="0.25">
      <c r="B373" s="343" t="s">
        <v>2679</v>
      </c>
      <c r="C373" s="343" t="s">
        <v>540</v>
      </c>
      <c r="D373" s="50">
        <v>0.63194444444444442</v>
      </c>
      <c r="E373" s="50">
        <v>0.70833333333333337</v>
      </c>
      <c r="F373" s="341" t="s">
        <v>2715</v>
      </c>
      <c r="G373" s="343" t="s">
        <v>143</v>
      </c>
      <c r="H373" s="343" t="s">
        <v>2685</v>
      </c>
      <c r="I373" s="347">
        <v>42.02</v>
      </c>
      <c r="J373" s="347">
        <v>46.16</v>
      </c>
      <c r="K373" s="347">
        <v>1.83</v>
      </c>
      <c r="L373" s="345">
        <v>0.23</v>
      </c>
      <c r="M373" s="347">
        <v>1.52</v>
      </c>
      <c r="N373" s="345">
        <v>0.54</v>
      </c>
      <c r="O373" s="257">
        <f t="shared" si="31"/>
        <v>2.06</v>
      </c>
      <c r="P373" s="347">
        <v>0.08</v>
      </c>
      <c r="Q373" s="345">
        <v>0.52</v>
      </c>
      <c r="R373" s="347">
        <v>0.27</v>
      </c>
      <c r="S373" s="327">
        <v>4.12</v>
      </c>
      <c r="T373" s="302">
        <v>0.34</v>
      </c>
      <c r="U373" s="345">
        <v>0.18</v>
      </c>
      <c r="V373" s="345">
        <f>100-97.81</f>
        <v>2.1899999999999977</v>
      </c>
      <c r="W373" s="94">
        <f t="shared" si="32"/>
        <v>100</v>
      </c>
      <c r="X373" s="346"/>
      <c r="Y373" s="346"/>
      <c r="Z373" s="54"/>
      <c r="AA373" s="347"/>
      <c r="AB373" s="54"/>
      <c r="AC373" s="55" t="s">
        <v>144</v>
      </c>
      <c r="AD373" s="56" t="s">
        <v>643</v>
      </c>
    </row>
    <row r="374" spans="2:30" ht="18" customHeight="1" x14ac:dyDescent="0.25">
      <c r="B374" s="343" t="s">
        <v>2679</v>
      </c>
      <c r="C374" s="343" t="s">
        <v>541</v>
      </c>
      <c r="D374" s="50">
        <v>0.89583333333333337</v>
      </c>
      <c r="E374" s="50">
        <v>0.9375</v>
      </c>
      <c r="F374" s="341" t="s">
        <v>2719</v>
      </c>
      <c r="G374" s="343" t="s">
        <v>143</v>
      </c>
      <c r="H374" s="343" t="s">
        <v>2685</v>
      </c>
      <c r="I374" s="347">
        <v>39.15</v>
      </c>
      <c r="J374" s="347">
        <v>49.09</v>
      </c>
      <c r="K374" s="347">
        <v>1.79</v>
      </c>
      <c r="L374" s="345">
        <v>0.23</v>
      </c>
      <c r="M374" s="347">
        <v>1.57</v>
      </c>
      <c r="N374" s="345">
        <v>0.53</v>
      </c>
      <c r="O374" s="257">
        <f t="shared" si="31"/>
        <v>2.1</v>
      </c>
      <c r="P374" s="347">
        <v>0.09</v>
      </c>
      <c r="Q374" s="345">
        <v>0.53</v>
      </c>
      <c r="R374" s="347">
        <v>0.28999999999999998</v>
      </c>
      <c r="S374" s="327">
        <v>4.2300000000000004</v>
      </c>
      <c r="T374" s="302">
        <v>0.13</v>
      </c>
      <c r="U374" s="345">
        <v>0.19</v>
      </c>
      <c r="V374" s="345">
        <v>2.1800000000000002</v>
      </c>
      <c r="W374" s="94">
        <f t="shared" si="32"/>
        <v>100</v>
      </c>
      <c r="X374" s="346"/>
      <c r="Y374" s="346"/>
      <c r="Z374" s="54"/>
      <c r="AA374" s="347"/>
      <c r="AB374" s="54"/>
      <c r="AC374" s="55" t="s">
        <v>144</v>
      </c>
      <c r="AD374" s="56" t="s">
        <v>644</v>
      </c>
    </row>
    <row r="375" spans="2:30" ht="18" customHeight="1" x14ac:dyDescent="0.25">
      <c r="B375" s="343" t="s">
        <v>2725</v>
      </c>
      <c r="C375" s="343" t="s">
        <v>541</v>
      </c>
      <c r="D375" s="50">
        <v>0.10416666666666667</v>
      </c>
      <c r="E375" s="50">
        <v>0.14583333333333334</v>
      </c>
      <c r="F375" s="341" t="s">
        <v>2729</v>
      </c>
      <c r="G375" s="343" t="s">
        <v>143</v>
      </c>
      <c r="H375" s="343" t="s">
        <v>2685</v>
      </c>
      <c r="I375" s="347">
        <v>29.24</v>
      </c>
      <c r="J375" s="347">
        <v>58.26</v>
      </c>
      <c r="K375" s="347">
        <v>1.58</v>
      </c>
      <c r="L375" s="345">
        <v>0.21</v>
      </c>
      <c r="M375" s="347">
        <v>1.6</v>
      </c>
      <c r="N375" s="345">
        <v>0.48</v>
      </c>
      <c r="O375" s="257">
        <f t="shared" si="31"/>
        <v>2.08</v>
      </c>
      <c r="P375" s="347">
        <v>0.1</v>
      </c>
      <c r="Q375" s="345">
        <v>0.57999999999999996</v>
      </c>
      <c r="R375" s="347">
        <v>0.38</v>
      </c>
      <c r="S375" s="327">
        <v>4.8499999999999996</v>
      </c>
      <c r="T375" s="302">
        <v>0.18</v>
      </c>
      <c r="U375" s="345">
        <v>0.22</v>
      </c>
      <c r="V375" s="345">
        <v>4.8499999999999996</v>
      </c>
      <c r="W375" s="94">
        <v>100</v>
      </c>
      <c r="X375" s="346"/>
      <c r="Y375" s="346"/>
      <c r="Z375" s="54"/>
      <c r="AA375" s="347"/>
      <c r="AB375" s="54"/>
      <c r="AC375" s="55" t="s">
        <v>144</v>
      </c>
      <c r="AD375" s="56" t="s">
        <v>645</v>
      </c>
    </row>
    <row r="376" spans="2:30" ht="18" customHeight="1" x14ac:dyDescent="0.25">
      <c r="B376" s="343" t="s">
        <v>2725</v>
      </c>
      <c r="C376" s="343" t="s">
        <v>541</v>
      </c>
      <c r="D376" s="50">
        <v>0.34375</v>
      </c>
      <c r="E376" s="50">
        <v>0.44444444444444442</v>
      </c>
      <c r="F376" s="341" t="s">
        <v>2740</v>
      </c>
      <c r="G376" s="343" t="s">
        <v>143</v>
      </c>
      <c r="H376" s="343" t="s">
        <v>2685</v>
      </c>
      <c r="I376" s="347">
        <v>16.54</v>
      </c>
      <c r="J376" s="347">
        <v>69.819999999999993</v>
      </c>
      <c r="K376" s="347">
        <v>1.44</v>
      </c>
      <c r="L376" s="345">
        <v>0.22</v>
      </c>
      <c r="M376" s="347">
        <v>1.54</v>
      </c>
      <c r="N376" s="345">
        <v>0.35</v>
      </c>
      <c r="O376" s="257">
        <f t="shared" si="31"/>
        <v>1.8900000000000001</v>
      </c>
      <c r="P376" s="347">
        <v>0.11</v>
      </c>
      <c r="Q376" s="345">
        <v>0.56999999999999995</v>
      </c>
      <c r="R376" s="347">
        <v>0.55000000000000004</v>
      </c>
      <c r="S376" s="327">
        <v>6.3</v>
      </c>
      <c r="T376" s="302">
        <v>0.09</v>
      </c>
      <c r="U376" s="345">
        <v>0.25</v>
      </c>
      <c r="V376" s="345">
        <f>100-97.78</f>
        <v>2.2199999999999989</v>
      </c>
      <c r="W376" s="94">
        <f t="shared" si="32"/>
        <v>100</v>
      </c>
      <c r="X376" s="346"/>
      <c r="Y376" s="346"/>
      <c r="Z376" s="54"/>
      <c r="AA376" s="347"/>
      <c r="AB376" s="54"/>
      <c r="AC376" s="55" t="s">
        <v>144</v>
      </c>
      <c r="AD376" s="56" t="s">
        <v>646</v>
      </c>
    </row>
    <row r="377" spans="2:30" ht="18" customHeight="1" x14ac:dyDescent="0.25">
      <c r="B377" s="343" t="s">
        <v>2725</v>
      </c>
      <c r="C377" s="343" t="s">
        <v>541</v>
      </c>
      <c r="D377" s="50">
        <v>0.58333333333333337</v>
      </c>
      <c r="E377" s="50">
        <v>0.68055555555555547</v>
      </c>
      <c r="F377" s="341" t="s">
        <v>2752</v>
      </c>
      <c r="G377" s="343" t="s">
        <v>143</v>
      </c>
      <c r="H377" s="343" t="s">
        <v>2685</v>
      </c>
      <c r="I377" s="347">
        <v>15.48</v>
      </c>
      <c r="J377" s="347">
        <v>68.819999999999993</v>
      </c>
      <c r="K377" s="347">
        <v>1.31</v>
      </c>
      <c r="L377" s="345">
        <v>0.21</v>
      </c>
      <c r="M377" s="347">
        <v>1.43</v>
      </c>
      <c r="N377" s="345">
        <v>0.34</v>
      </c>
      <c r="O377" s="257">
        <f t="shared" si="31"/>
        <v>1.77</v>
      </c>
      <c r="P377" s="347">
        <v>0.12</v>
      </c>
      <c r="Q377" s="345">
        <v>0.54</v>
      </c>
      <c r="R377" s="347">
        <v>0.6</v>
      </c>
      <c r="S377" s="327">
        <v>6.12</v>
      </c>
      <c r="T377" s="302">
        <v>0.11</v>
      </c>
      <c r="U377" s="345">
        <v>0.26</v>
      </c>
      <c r="V377" s="345">
        <f>100-95.34</f>
        <v>4.6599999999999966</v>
      </c>
      <c r="W377" s="94">
        <f t="shared" si="32"/>
        <v>100</v>
      </c>
      <c r="X377" s="346"/>
      <c r="Y377" s="346"/>
      <c r="Z377" s="54"/>
      <c r="AA377" s="347"/>
      <c r="AB377" s="54"/>
      <c r="AC377" s="55" t="s">
        <v>144</v>
      </c>
      <c r="AD377" s="56" t="s">
        <v>619</v>
      </c>
    </row>
    <row r="378" spans="2:30" ht="18" customHeight="1" x14ac:dyDescent="0.25">
      <c r="B378" s="343" t="s">
        <v>2725</v>
      </c>
      <c r="C378" s="343" t="s">
        <v>540</v>
      </c>
      <c r="D378" s="50">
        <v>0.70138888888888884</v>
      </c>
      <c r="E378" s="50">
        <v>0.78125</v>
      </c>
      <c r="F378" s="341" t="s">
        <v>2759</v>
      </c>
      <c r="G378" s="343" t="s">
        <v>143</v>
      </c>
      <c r="H378" s="343" t="s">
        <v>2685</v>
      </c>
      <c r="I378" s="347">
        <v>13.53</v>
      </c>
      <c r="J378" s="347">
        <v>71.94</v>
      </c>
      <c r="K378" s="347">
        <v>1.31</v>
      </c>
      <c r="L378" s="345">
        <v>0.22</v>
      </c>
      <c r="M378" s="347">
        <v>1.43</v>
      </c>
      <c r="N378" s="345">
        <v>0.33</v>
      </c>
      <c r="O378" s="257">
        <f t="shared" si="31"/>
        <v>1.76</v>
      </c>
      <c r="P378" s="347">
        <v>0.12</v>
      </c>
      <c r="Q378" s="345">
        <v>0.56000000000000005</v>
      </c>
      <c r="R378" s="347">
        <v>0.66</v>
      </c>
      <c r="S378" s="327">
        <v>6.25</v>
      </c>
      <c r="T378" s="302">
        <v>0.08</v>
      </c>
      <c r="U378" s="345">
        <v>0.27</v>
      </c>
      <c r="V378" s="345">
        <f>100-96.7</f>
        <v>3.2999999999999972</v>
      </c>
      <c r="W378" s="94">
        <f t="shared" si="32"/>
        <v>100</v>
      </c>
      <c r="X378" s="346"/>
      <c r="Y378" s="346"/>
      <c r="Z378" s="54"/>
      <c r="AA378" s="347"/>
      <c r="AB378" s="54"/>
      <c r="AC378" s="55" t="s">
        <v>144</v>
      </c>
      <c r="AD378" s="56" t="s">
        <v>621</v>
      </c>
    </row>
    <row r="379" spans="2:30" ht="18" customHeight="1" x14ac:dyDescent="0.25">
      <c r="B379" s="343" t="s">
        <v>2725</v>
      </c>
      <c r="C379" s="343" t="s">
        <v>541</v>
      </c>
      <c r="D379" s="50">
        <v>0.97916666666666663</v>
      </c>
      <c r="E379" s="50">
        <v>4.1666666666666664E-2</v>
      </c>
      <c r="F379" s="341" t="s">
        <v>2778</v>
      </c>
      <c r="G379" s="343" t="s">
        <v>143</v>
      </c>
      <c r="H379" s="343" t="s">
        <v>2685</v>
      </c>
      <c r="I379" s="347">
        <v>10.66</v>
      </c>
      <c r="J379" s="347">
        <v>73.89</v>
      </c>
      <c r="K379" s="347">
        <v>1.34</v>
      </c>
      <c r="L379" s="345">
        <v>0.24</v>
      </c>
      <c r="M379" s="347">
        <v>1.34</v>
      </c>
      <c r="N379" s="345">
        <v>0.27</v>
      </c>
      <c r="O379" s="257">
        <f t="shared" si="31"/>
        <v>1.61</v>
      </c>
      <c r="P379" s="347">
        <v>0.14000000000000001</v>
      </c>
      <c r="Q379" s="345">
        <v>0.54</v>
      </c>
      <c r="R379" s="347">
        <v>0.76</v>
      </c>
      <c r="S379" s="327">
        <v>5.84</v>
      </c>
      <c r="T379" s="302">
        <v>0.19</v>
      </c>
      <c r="U379" s="345">
        <v>0.33</v>
      </c>
      <c r="V379" s="345">
        <v>4.46</v>
      </c>
      <c r="W379" s="94">
        <f t="shared" si="32"/>
        <v>99.999999999999986</v>
      </c>
      <c r="X379" s="346"/>
      <c r="Y379" s="346"/>
      <c r="Z379" s="54"/>
      <c r="AA379" s="347"/>
      <c r="AB379" s="54"/>
      <c r="AC379" s="55" t="s">
        <v>144</v>
      </c>
      <c r="AD379" s="56" t="s">
        <v>622</v>
      </c>
    </row>
    <row r="380" spans="2:30" ht="18" customHeight="1" x14ac:dyDescent="0.25">
      <c r="B380" s="343" t="s">
        <v>2777</v>
      </c>
      <c r="C380" s="343" t="s">
        <v>541</v>
      </c>
      <c r="D380" s="50">
        <v>0.14583333333333334</v>
      </c>
      <c r="E380" s="50">
        <v>0.19444444444444445</v>
      </c>
      <c r="F380" s="341" t="s">
        <v>2783</v>
      </c>
      <c r="G380" s="343" t="s">
        <v>143</v>
      </c>
      <c r="H380" s="343" t="s">
        <v>2685</v>
      </c>
      <c r="I380" s="347">
        <v>10.89</v>
      </c>
      <c r="J380" s="347">
        <v>74.14</v>
      </c>
      <c r="K380" s="347">
        <v>1.28</v>
      </c>
      <c r="L380" s="345">
        <v>0.22</v>
      </c>
      <c r="M380" s="347">
        <v>1.32</v>
      </c>
      <c r="N380" s="345">
        <v>0.26</v>
      </c>
      <c r="O380" s="257">
        <f t="shared" si="31"/>
        <v>1.58</v>
      </c>
      <c r="P380" s="347">
        <v>0.14000000000000001</v>
      </c>
      <c r="Q380" s="345">
        <v>0.54</v>
      </c>
      <c r="R380" s="347">
        <v>0.81</v>
      </c>
      <c r="S380" s="327">
        <v>5.7</v>
      </c>
      <c r="T380" s="302">
        <v>0.12</v>
      </c>
      <c r="U380" s="345">
        <v>0.34</v>
      </c>
      <c r="V380" s="345">
        <v>4.24</v>
      </c>
      <c r="W380" s="94">
        <f t="shared" si="32"/>
        <v>100</v>
      </c>
      <c r="X380" s="346"/>
      <c r="Y380" s="346"/>
      <c r="Z380" s="54"/>
      <c r="AA380" s="347"/>
      <c r="AB380" s="54"/>
      <c r="AC380" s="55" t="s">
        <v>144</v>
      </c>
      <c r="AD380" s="56" t="s">
        <v>625</v>
      </c>
    </row>
    <row r="381" spans="2:30" ht="18" customHeight="1" x14ac:dyDescent="0.25">
      <c r="B381" s="343" t="s">
        <v>2777</v>
      </c>
      <c r="C381" s="343" t="s">
        <v>540</v>
      </c>
      <c r="D381" s="50">
        <v>0.40972222222222227</v>
      </c>
      <c r="E381" s="50">
        <v>0.45833333333333331</v>
      </c>
      <c r="F381" s="341" t="s">
        <v>2792</v>
      </c>
      <c r="G381" s="343" t="s">
        <v>143</v>
      </c>
      <c r="H381" s="343" t="s">
        <v>2685</v>
      </c>
      <c r="I381" s="347">
        <v>9.93</v>
      </c>
      <c r="J381" s="347">
        <v>74.81</v>
      </c>
      <c r="K381" s="347">
        <v>1.22</v>
      </c>
      <c r="L381" s="345">
        <v>0.23</v>
      </c>
      <c r="M381" s="347">
        <v>1.29</v>
      </c>
      <c r="N381" s="345">
        <v>0.24</v>
      </c>
      <c r="O381" s="257">
        <f t="shared" si="31"/>
        <v>1.53</v>
      </c>
      <c r="P381" s="347">
        <v>0.14000000000000001</v>
      </c>
      <c r="Q381" s="345">
        <v>0.53</v>
      </c>
      <c r="R381" s="347">
        <v>0.85</v>
      </c>
      <c r="S381" s="327">
        <v>5.59</v>
      </c>
      <c r="T381" s="302">
        <v>0.11</v>
      </c>
      <c r="U381" s="345">
        <v>0.39</v>
      </c>
      <c r="V381" s="345">
        <f>100-95.33</f>
        <v>4.6700000000000017</v>
      </c>
      <c r="W381" s="94">
        <f t="shared" si="32"/>
        <v>100.00000000000001</v>
      </c>
      <c r="X381" s="346"/>
      <c r="Y381" s="346"/>
      <c r="Z381" s="54"/>
      <c r="AA381" s="347"/>
      <c r="AB381" s="54"/>
      <c r="AC381" s="55" t="s">
        <v>144</v>
      </c>
      <c r="AD381" s="56" t="s">
        <v>637</v>
      </c>
    </row>
    <row r="382" spans="2:30" ht="18" customHeight="1" x14ac:dyDescent="0.25">
      <c r="B382" s="343" t="s">
        <v>2777</v>
      </c>
      <c r="C382" s="343" t="s">
        <v>541</v>
      </c>
      <c r="D382" s="50">
        <v>0.95833333333333337</v>
      </c>
      <c r="E382" s="50">
        <v>6.9444444444444441E-3</v>
      </c>
      <c r="F382" s="341" t="s">
        <v>2811</v>
      </c>
      <c r="G382" s="343" t="s">
        <v>143</v>
      </c>
      <c r="H382" s="343" t="s">
        <v>2685</v>
      </c>
      <c r="I382" s="347">
        <v>3.49</v>
      </c>
      <c r="J382" s="347">
        <v>81.790000000000006</v>
      </c>
      <c r="K382" s="347">
        <v>1.43</v>
      </c>
      <c r="L382" s="345">
        <v>0.28000000000000003</v>
      </c>
      <c r="M382" s="347">
        <v>1.24</v>
      </c>
      <c r="N382" s="345">
        <v>0.19</v>
      </c>
      <c r="O382" s="257">
        <f t="shared" si="31"/>
        <v>1.43</v>
      </c>
      <c r="P382" s="347">
        <v>0.19</v>
      </c>
      <c r="Q382" s="345">
        <v>0.53</v>
      </c>
      <c r="R382" s="347">
        <v>1.05</v>
      </c>
      <c r="S382" s="327">
        <v>6.03</v>
      </c>
      <c r="T382" s="302">
        <v>0.01</v>
      </c>
      <c r="U382" s="345">
        <v>0.4</v>
      </c>
      <c r="V382" s="345">
        <v>3.37</v>
      </c>
      <c r="W382" s="94">
        <f t="shared" si="32"/>
        <v>100</v>
      </c>
      <c r="X382" s="346"/>
      <c r="Y382" s="346"/>
      <c r="Z382" s="54"/>
      <c r="AA382" s="347"/>
      <c r="AB382" s="54"/>
      <c r="AC382" s="55" t="s">
        <v>144</v>
      </c>
      <c r="AD382" s="56" t="s">
        <v>2278</v>
      </c>
    </row>
    <row r="383" spans="2:30" ht="18" customHeight="1" x14ac:dyDescent="0.25">
      <c r="B383" s="343" t="s">
        <v>2777</v>
      </c>
      <c r="C383" s="343" t="s">
        <v>541</v>
      </c>
      <c r="D383" s="50">
        <v>0.15277777777777776</v>
      </c>
      <c r="E383" s="50">
        <v>0.20138888888888887</v>
      </c>
      <c r="F383" s="341" t="s">
        <v>2821</v>
      </c>
      <c r="G383" s="343" t="s">
        <v>143</v>
      </c>
      <c r="H383" s="343" t="s">
        <v>2685</v>
      </c>
      <c r="I383" s="347">
        <v>2.12</v>
      </c>
      <c r="J383" s="347">
        <v>80.5</v>
      </c>
      <c r="K383" s="347">
        <v>1.41</v>
      </c>
      <c r="L383" s="345">
        <v>0.28999999999999998</v>
      </c>
      <c r="M383" s="347">
        <v>1.1399999999999999</v>
      </c>
      <c r="N383" s="345">
        <v>0.15</v>
      </c>
      <c r="O383" s="257">
        <f t="shared" si="31"/>
        <v>1.2899999999999998</v>
      </c>
      <c r="P383" s="347">
        <v>0.2</v>
      </c>
      <c r="Q383" s="345">
        <v>0.5</v>
      </c>
      <c r="R383" s="347">
        <v>1.07</v>
      </c>
      <c r="S383" s="327">
        <v>5.82</v>
      </c>
      <c r="T383" s="302">
        <v>0.03</v>
      </c>
      <c r="U383" s="345">
        <v>0.56999999999999995</v>
      </c>
      <c r="V383" s="345">
        <v>4.97</v>
      </c>
      <c r="W383" s="94">
        <v>100</v>
      </c>
      <c r="X383" s="346"/>
      <c r="Y383" s="346"/>
      <c r="Z383" s="54"/>
      <c r="AA383" s="347"/>
      <c r="AB383" s="54"/>
      <c r="AC383" s="55" t="s">
        <v>144</v>
      </c>
      <c r="AD383" s="56" t="s">
        <v>2278</v>
      </c>
    </row>
    <row r="384" spans="2:30" ht="18" customHeight="1" x14ac:dyDescent="0.25">
      <c r="B384" s="343" t="s">
        <v>2816</v>
      </c>
      <c r="C384" s="343" t="s">
        <v>540</v>
      </c>
      <c r="D384" s="50">
        <v>0.41666666666666669</v>
      </c>
      <c r="E384" s="50">
        <v>0.45833333333333331</v>
      </c>
      <c r="F384" s="341" t="s">
        <v>2829</v>
      </c>
      <c r="G384" s="343" t="s">
        <v>143</v>
      </c>
      <c r="H384" s="343" t="s">
        <v>2685</v>
      </c>
      <c r="I384" s="347">
        <v>1.8</v>
      </c>
      <c r="J384" s="347">
        <v>83.25</v>
      </c>
      <c r="K384" s="347">
        <v>1.5</v>
      </c>
      <c r="L384" s="345">
        <v>0.31</v>
      </c>
      <c r="M384" s="347">
        <v>1.37</v>
      </c>
      <c r="N384" s="345">
        <v>0.15</v>
      </c>
      <c r="O384" s="257">
        <f t="shared" si="31"/>
        <v>1.52</v>
      </c>
      <c r="P384" s="347">
        <v>0.18</v>
      </c>
      <c r="Q384" s="345">
        <v>1.5</v>
      </c>
      <c r="R384" s="347">
        <v>0.68</v>
      </c>
      <c r="S384" s="327">
        <v>6.06</v>
      </c>
      <c r="T384" s="302">
        <v>0.02</v>
      </c>
      <c r="U384" s="345">
        <v>0.5</v>
      </c>
      <c r="V384" s="345">
        <v>4.5999999999999996</v>
      </c>
      <c r="W384" s="94">
        <v>100</v>
      </c>
      <c r="X384" s="346"/>
      <c r="Y384" s="346"/>
      <c r="Z384" s="54"/>
      <c r="AA384" s="347"/>
      <c r="AB384" s="54"/>
      <c r="AC384" s="55" t="s">
        <v>144</v>
      </c>
      <c r="AD384" s="56" t="s">
        <v>2278</v>
      </c>
    </row>
    <row r="385" spans="2:30" ht="18" customHeight="1" x14ac:dyDescent="0.25">
      <c r="B385" s="343" t="s">
        <v>2816</v>
      </c>
      <c r="C385" s="343" t="s">
        <v>540</v>
      </c>
      <c r="D385" s="50">
        <v>0.53472222222222221</v>
      </c>
      <c r="E385" s="50">
        <v>0.61111111111111105</v>
      </c>
      <c r="F385" s="341" t="s">
        <v>2834</v>
      </c>
      <c r="G385" s="343" t="s">
        <v>143</v>
      </c>
      <c r="H385" s="343" t="s">
        <v>2685</v>
      </c>
      <c r="I385" s="347">
        <v>1.07</v>
      </c>
      <c r="J385" s="347">
        <v>82.25</v>
      </c>
      <c r="K385" s="347">
        <v>1.55</v>
      </c>
      <c r="L385" s="345">
        <v>0.33</v>
      </c>
      <c r="M385" s="347">
        <v>1.07</v>
      </c>
      <c r="N385" s="345">
        <v>0.12</v>
      </c>
      <c r="O385" s="257">
        <f t="shared" si="31"/>
        <v>1.19</v>
      </c>
      <c r="P385" s="347">
        <v>0.2</v>
      </c>
      <c r="Q385" s="345">
        <v>1.19</v>
      </c>
      <c r="R385" s="347">
        <v>0.69</v>
      </c>
      <c r="S385" s="327">
        <v>6.02</v>
      </c>
      <c r="T385" s="302">
        <v>0.01</v>
      </c>
      <c r="U385" s="345">
        <v>0.54</v>
      </c>
      <c r="V385" s="345">
        <v>4.96</v>
      </c>
      <c r="W385" s="94">
        <f>(U385+T385+S385+R385+Q385+P385+N385+M385+L385+K385+J385+I385+V385)</f>
        <v>99.999999999999986</v>
      </c>
      <c r="X385" s="346"/>
      <c r="Y385" s="346"/>
      <c r="Z385" s="54"/>
      <c r="AA385" s="347"/>
      <c r="AB385" s="54"/>
      <c r="AC385" s="55" t="s">
        <v>144</v>
      </c>
      <c r="AD385" s="56" t="s">
        <v>2278</v>
      </c>
    </row>
    <row r="386" spans="2:30" ht="18" customHeight="1" x14ac:dyDescent="0.25">
      <c r="B386" s="343" t="s">
        <v>2842</v>
      </c>
      <c r="C386" s="343" t="s">
        <v>541</v>
      </c>
      <c r="D386" s="50">
        <v>6.25E-2</v>
      </c>
      <c r="E386" s="50">
        <v>0.10416666666666667</v>
      </c>
      <c r="F386" s="341" t="s">
        <v>2844</v>
      </c>
      <c r="G386" s="343" t="s">
        <v>211</v>
      </c>
      <c r="H386" s="343" t="s">
        <v>2685</v>
      </c>
      <c r="I386" s="347"/>
      <c r="J386" s="347"/>
      <c r="K386" s="347"/>
      <c r="L386" s="345"/>
      <c r="M386" s="347"/>
      <c r="N386" s="345"/>
      <c r="O386" s="257"/>
      <c r="P386" s="347"/>
      <c r="Q386" s="345"/>
      <c r="R386" s="347"/>
      <c r="S386" s="327"/>
      <c r="T386" s="302"/>
      <c r="U386" s="345"/>
      <c r="V386" s="345"/>
      <c r="W386" s="94"/>
      <c r="X386" s="346">
        <v>369</v>
      </c>
      <c r="Y386" s="346">
        <v>322</v>
      </c>
      <c r="Z386" s="54"/>
      <c r="AA386" s="347"/>
      <c r="AB386" s="54"/>
      <c r="AC386" s="55" t="s">
        <v>144</v>
      </c>
      <c r="AD386" s="56" t="s">
        <v>213</v>
      </c>
    </row>
    <row r="387" spans="2:30" ht="18" customHeight="1" x14ac:dyDescent="0.25">
      <c r="B387" s="343" t="s">
        <v>2842</v>
      </c>
      <c r="C387" s="343" t="s">
        <v>541</v>
      </c>
      <c r="D387" s="50">
        <v>0.21527777777777779</v>
      </c>
      <c r="E387" s="50">
        <v>0.27083333333333331</v>
      </c>
      <c r="F387" s="341" t="s">
        <v>2864</v>
      </c>
      <c r="G387" s="343" t="s">
        <v>211</v>
      </c>
      <c r="H387" s="343" t="s">
        <v>2685</v>
      </c>
      <c r="I387" s="347"/>
      <c r="J387" s="347"/>
      <c r="K387" s="347"/>
      <c r="L387" s="345"/>
      <c r="M387" s="347"/>
      <c r="N387" s="345"/>
      <c r="O387" s="257"/>
      <c r="P387" s="347"/>
      <c r="Q387" s="345"/>
      <c r="R387" s="347"/>
      <c r="S387" s="327"/>
      <c r="T387" s="302"/>
      <c r="U387" s="345"/>
      <c r="V387" s="345"/>
      <c r="W387" s="94"/>
      <c r="X387" s="346"/>
      <c r="Y387" s="346"/>
      <c r="Z387" s="54">
        <v>8.93</v>
      </c>
      <c r="AA387" s="347"/>
      <c r="AB387" s="54"/>
      <c r="AC387" s="55" t="s">
        <v>144</v>
      </c>
      <c r="AD387" s="56" t="s">
        <v>539</v>
      </c>
    </row>
    <row r="388" spans="2:30" ht="18" customHeight="1" x14ac:dyDescent="0.25">
      <c r="B388" s="343" t="s">
        <v>2842</v>
      </c>
      <c r="C388" s="78" t="s">
        <v>540</v>
      </c>
      <c r="D388" s="82">
        <v>0.375</v>
      </c>
      <c r="E388" s="82">
        <v>0.41666666666666669</v>
      </c>
      <c r="F388" s="90" t="s">
        <v>2862</v>
      </c>
      <c r="G388" s="91" t="s">
        <v>211</v>
      </c>
      <c r="H388" s="343" t="s">
        <v>2685</v>
      </c>
      <c r="I388" s="347"/>
      <c r="J388" s="347"/>
      <c r="K388" s="347"/>
      <c r="L388" s="345"/>
      <c r="M388" s="347"/>
      <c r="N388" s="345"/>
      <c r="O388" s="257"/>
      <c r="P388" s="86"/>
      <c r="Q388" s="87"/>
      <c r="R388" s="86"/>
      <c r="S388" s="326"/>
      <c r="T388" s="302"/>
      <c r="U388" s="345"/>
      <c r="V388" s="345"/>
      <c r="W388" s="94"/>
      <c r="X388" s="346"/>
      <c r="Y388" s="346"/>
      <c r="Z388" s="54">
        <v>8.01</v>
      </c>
      <c r="AA388" s="347"/>
      <c r="AB388" s="54"/>
      <c r="AC388" s="55" t="s">
        <v>144</v>
      </c>
      <c r="AD388" s="89" t="s">
        <v>539</v>
      </c>
    </row>
    <row r="389" spans="2:30" ht="18" customHeight="1" x14ac:dyDescent="0.25">
      <c r="B389" s="343" t="s">
        <v>2842</v>
      </c>
      <c r="C389" s="78" t="s">
        <v>540</v>
      </c>
      <c r="D389" s="82">
        <v>0.59375</v>
      </c>
      <c r="E389" s="82">
        <v>0.625</v>
      </c>
      <c r="F389" s="90" t="s">
        <v>2874</v>
      </c>
      <c r="G389" s="91" t="s">
        <v>211</v>
      </c>
      <c r="H389" s="343" t="s">
        <v>2685</v>
      </c>
      <c r="I389" s="347"/>
      <c r="J389" s="347"/>
      <c r="K389" s="347"/>
      <c r="L389" s="345"/>
      <c r="M389" s="347"/>
      <c r="N389" s="345"/>
      <c r="O389" s="257"/>
      <c r="P389" s="86"/>
      <c r="Q389" s="87"/>
      <c r="R389" s="86"/>
      <c r="S389" s="326"/>
      <c r="T389" s="302"/>
      <c r="U389" s="345"/>
      <c r="V389" s="345"/>
      <c r="W389" s="94"/>
      <c r="X389" s="346"/>
      <c r="Y389" s="346"/>
      <c r="Z389" s="54"/>
      <c r="AA389" s="347">
        <v>0.14000000000000001</v>
      </c>
      <c r="AB389" s="54"/>
      <c r="AC389" s="55" t="s">
        <v>144</v>
      </c>
      <c r="AD389" s="89" t="s">
        <v>759</v>
      </c>
    </row>
    <row r="390" spans="2:30" ht="18" customHeight="1" x14ac:dyDescent="0.25">
      <c r="B390" s="343" t="s">
        <v>2842</v>
      </c>
      <c r="C390" s="78" t="s">
        <v>540</v>
      </c>
      <c r="D390" s="82">
        <v>0.70833333333333337</v>
      </c>
      <c r="E390" s="82">
        <v>0.75</v>
      </c>
      <c r="F390" s="90" t="s">
        <v>2885</v>
      </c>
      <c r="G390" s="91" t="s">
        <v>211</v>
      </c>
      <c r="H390" s="343" t="s">
        <v>2685</v>
      </c>
      <c r="I390" s="347"/>
      <c r="J390" s="347"/>
      <c r="K390" s="347"/>
      <c r="L390" s="345"/>
      <c r="M390" s="347"/>
      <c r="N390" s="345"/>
      <c r="O390" s="257"/>
      <c r="P390" s="86"/>
      <c r="Q390" s="87"/>
      <c r="R390" s="86"/>
      <c r="S390" s="326"/>
      <c r="T390" s="302"/>
      <c r="U390" s="345"/>
      <c r="V390" s="345"/>
      <c r="W390" s="94"/>
      <c r="X390" s="346"/>
      <c r="Y390" s="346"/>
      <c r="Z390" s="54"/>
      <c r="AA390" s="347">
        <v>0.08</v>
      </c>
      <c r="AB390" s="54"/>
      <c r="AC390" s="55" t="s">
        <v>144</v>
      </c>
      <c r="AD390" s="89" t="s">
        <v>759</v>
      </c>
    </row>
    <row r="391" spans="2:30" ht="18" customHeight="1" x14ac:dyDescent="0.25">
      <c r="B391" s="69"/>
      <c r="C391" s="607"/>
      <c r="D391" s="608"/>
      <c r="E391" s="608"/>
      <c r="F391" s="608"/>
      <c r="G391" s="609"/>
      <c r="H391" s="348" t="s">
        <v>2696</v>
      </c>
      <c r="I391" s="71"/>
      <c r="J391" s="71"/>
      <c r="K391" s="71"/>
      <c r="L391" s="71"/>
      <c r="M391" s="71"/>
      <c r="N391" s="71"/>
      <c r="O391" s="257">
        <f t="shared" ref="O391:O407" si="33">M391+N391</f>
        <v>0</v>
      </c>
      <c r="P391" s="84"/>
      <c r="Q391" s="84"/>
      <c r="R391" s="84"/>
      <c r="S391" s="326"/>
      <c r="T391" s="301"/>
      <c r="U391" s="71"/>
      <c r="V391" s="345"/>
      <c r="W391" s="94">
        <f>(U391+T391+S391+R391+Q391+P391+N391+M391+L391+K391+J391+I391+V391)</f>
        <v>0</v>
      </c>
      <c r="X391" s="71"/>
      <c r="Y391" s="71"/>
      <c r="Z391" s="71"/>
      <c r="AA391" s="71"/>
      <c r="AB391" s="71"/>
      <c r="AC391" s="72"/>
      <c r="AD391" s="85"/>
    </row>
    <row r="392" spans="2:30" ht="18" customHeight="1" x14ac:dyDescent="0.25">
      <c r="B392" s="343" t="s">
        <v>2679</v>
      </c>
      <c r="C392" s="343" t="s">
        <v>540</v>
      </c>
      <c r="D392" s="50">
        <v>0.3611111111111111</v>
      </c>
      <c r="E392" s="50">
        <v>0.41666666666666669</v>
      </c>
      <c r="F392" s="341" t="s">
        <v>2683</v>
      </c>
      <c r="G392" s="343" t="s">
        <v>212</v>
      </c>
      <c r="H392" s="343" t="s">
        <v>2696</v>
      </c>
      <c r="I392" s="347">
        <v>58.21</v>
      </c>
      <c r="J392" s="347">
        <v>28.48</v>
      </c>
      <c r="K392" s="347">
        <v>3.8</v>
      </c>
      <c r="L392" s="345">
        <v>0.37</v>
      </c>
      <c r="M392" s="347">
        <v>1.0900000000000001</v>
      </c>
      <c r="N392" s="345">
        <v>0.41</v>
      </c>
      <c r="O392" s="257">
        <f t="shared" si="33"/>
        <v>1.5</v>
      </c>
      <c r="P392" s="347">
        <v>0.13</v>
      </c>
      <c r="Q392" s="345">
        <v>0.26</v>
      </c>
      <c r="R392" s="347">
        <v>0.13</v>
      </c>
      <c r="S392" s="327">
        <v>3.78</v>
      </c>
      <c r="T392" s="302">
        <v>0.7</v>
      </c>
      <c r="U392" s="345">
        <v>0.16</v>
      </c>
      <c r="V392" s="345">
        <f>100-97.52</f>
        <v>2.480000000000004</v>
      </c>
      <c r="W392" s="94">
        <f t="shared" ref="W392:W407" si="34">(U392+T392+S392+R392+Q392+P392+N392+M392+L392+K392+J392+I392+V392)</f>
        <v>100.00000000000001</v>
      </c>
      <c r="X392" s="346"/>
      <c r="Y392" s="346"/>
      <c r="Z392" s="54"/>
      <c r="AA392" s="347"/>
      <c r="AB392" s="54"/>
      <c r="AC392" s="55" t="s">
        <v>144</v>
      </c>
      <c r="AD392" s="56" t="s">
        <v>757</v>
      </c>
    </row>
    <row r="393" spans="2:30" ht="18" customHeight="1" x14ac:dyDescent="0.25">
      <c r="B393" s="343" t="s">
        <v>2679</v>
      </c>
      <c r="C393" s="343" t="s">
        <v>540</v>
      </c>
      <c r="D393" s="50">
        <v>0.63194444444444442</v>
      </c>
      <c r="E393" s="50">
        <v>0.72916666666666663</v>
      </c>
      <c r="F393" s="341" t="s">
        <v>2713</v>
      </c>
      <c r="G393" s="343" t="s">
        <v>212</v>
      </c>
      <c r="H393" s="343" t="s">
        <v>2696</v>
      </c>
      <c r="I393" s="347">
        <v>53.34</v>
      </c>
      <c r="J393" s="347">
        <v>33.659999999999997</v>
      </c>
      <c r="K393" s="347">
        <v>2.59</v>
      </c>
      <c r="L393" s="345">
        <v>0.28000000000000003</v>
      </c>
      <c r="M393" s="347">
        <v>1.32</v>
      </c>
      <c r="N393" s="345">
        <v>0.49</v>
      </c>
      <c r="O393" s="257">
        <f t="shared" si="33"/>
        <v>1.81</v>
      </c>
      <c r="P393" s="347">
        <v>0.1</v>
      </c>
      <c r="Q393" s="345">
        <v>0.38</v>
      </c>
      <c r="R393" s="347">
        <v>0.17</v>
      </c>
      <c r="S393" s="327">
        <v>4.3</v>
      </c>
      <c r="T393" s="302">
        <v>0.46</v>
      </c>
      <c r="U393" s="345">
        <v>0.14000000000000001</v>
      </c>
      <c r="V393" s="345">
        <f>100-97.23</f>
        <v>2.769999999999996</v>
      </c>
      <c r="W393" s="94">
        <f t="shared" si="34"/>
        <v>100</v>
      </c>
      <c r="X393" s="346"/>
      <c r="Y393" s="346"/>
      <c r="Z393" s="54"/>
      <c r="AA393" s="347"/>
      <c r="AB393" s="54"/>
      <c r="AC393" s="55" t="s">
        <v>144</v>
      </c>
      <c r="AD393" s="56" t="s">
        <v>758</v>
      </c>
    </row>
    <row r="394" spans="2:30" ht="18" customHeight="1" x14ac:dyDescent="0.25">
      <c r="B394" s="343" t="s">
        <v>2679</v>
      </c>
      <c r="C394" s="343" t="s">
        <v>541</v>
      </c>
      <c r="D394" s="50">
        <v>0.97916666666666663</v>
      </c>
      <c r="E394" s="50">
        <v>3.4722222222222224E-2</v>
      </c>
      <c r="F394" s="341" t="s">
        <v>2722</v>
      </c>
      <c r="G394" s="343" t="s">
        <v>212</v>
      </c>
      <c r="H394" s="343" t="s">
        <v>2696</v>
      </c>
      <c r="I394" s="347">
        <v>48.09</v>
      </c>
      <c r="J394" s="347">
        <v>32.69</v>
      </c>
      <c r="K394" s="347">
        <v>2.37</v>
      </c>
      <c r="L394" s="345">
        <v>0.26</v>
      </c>
      <c r="M394" s="347">
        <v>1.25</v>
      </c>
      <c r="N394" s="345">
        <v>0.47</v>
      </c>
      <c r="O394" s="257">
        <f t="shared" si="33"/>
        <v>1.72</v>
      </c>
      <c r="P394" s="347">
        <v>0.1</v>
      </c>
      <c r="Q394" s="345">
        <v>0.37</v>
      </c>
      <c r="R394" s="347">
        <v>0.17</v>
      </c>
      <c r="S394" s="327">
        <v>4.0599999999999996</v>
      </c>
      <c r="T394" s="302">
        <v>0.26</v>
      </c>
      <c r="U394" s="345">
        <v>0.46</v>
      </c>
      <c r="V394" s="345">
        <v>9.4499999999999993</v>
      </c>
      <c r="W394" s="94">
        <f t="shared" si="34"/>
        <v>100</v>
      </c>
      <c r="X394" s="346"/>
      <c r="Y394" s="346"/>
      <c r="Z394" s="54"/>
      <c r="AA394" s="347"/>
      <c r="AB394" s="54"/>
      <c r="AC394" s="55" t="s">
        <v>144</v>
      </c>
      <c r="AD394" s="56" t="s">
        <v>760</v>
      </c>
    </row>
    <row r="395" spans="2:30" ht="18" customHeight="1" x14ac:dyDescent="0.25">
      <c r="B395" s="343" t="s">
        <v>2725</v>
      </c>
      <c r="C395" s="343" t="s">
        <v>541</v>
      </c>
      <c r="D395" s="50">
        <v>0.25</v>
      </c>
      <c r="E395" s="50">
        <v>0.29166666666666669</v>
      </c>
      <c r="F395" s="341" t="s">
        <v>2736</v>
      </c>
      <c r="G395" s="343" t="s">
        <v>212</v>
      </c>
      <c r="H395" s="343" t="s">
        <v>2696</v>
      </c>
      <c r="I395" s="347">
        <v>36.56</v>
      </c>
      <c r="J395" s="347">
        <v>47.22</v>
      </c>
      <c r="K395" s="347">
        <v>1.88</v>
      </c>
      <c r="L395" s="345">
        <v>0.24</v>
      </c>
      <c r="M395" s="347">
        <v>1.52</v>
      </c>
      <c r="N395" s="345">
        <v>0.56000000000000005</v>
      </c>
      <c r="O395" s="257">
        <f t="shared" si="33"/>
        <v>2.08</v>
      </c>
      <c r="P395" s="347">
        <v>0.1</v>
      </c>
      <c r="Q395" s="345">
        <v>0.56000000000000005</v>
      </c>
      <c r="R395" s="347">
        <v>0.28999999999999998</v>
      </c>
      <c r="S395" s="327">
        <v>5.16</v>
      </c>
      <c r="T395" s="302">
        <v>0.18</v>
      </c>
      <c r="U395" s="345">
        <v>0.2</v>
      </c>
      <c r="V395" s="345">
        <v>5.53</v>
      </c>
      <c r="W395" s="94">
        <f t="shared" si="34"/>
        <v>100</v>
      </c>
      <c r="X395" s="346"/>
      <c r="Y395" s="346"/>
      <c r="Z395" s="54"/>
      <c r="AA395" s="347"/>
      <c r="AB395" s="54"/>
      <c r="AC395" s="55" t="s">
        <v>144</v>
      </c>
      <c r="AD395" s="56" t="s">
        <v>643</v>
      </c>
    </row>
    <row r="396" spans="2:30" ht="18" customHeight="1" x14ac:dyDescent="0.25">
      <c r="B396" s="343" t="s">
        <v>2725</v>
      </c>
      <c r="C396" s="343" t="s">
        <v>540</v>
      </c>
      <c r="D396" s="50">
        <v>0.4236111111111111</v>
      </c>
      <c r="E396" s="50">
        <v>0.52777777777777779</v>
      </c>
      <c r="F396" s="341" t="s">
        <v>2744</v>
      </c>
      <c r="G396" s="343" t="s">
        <v>212</v>
      </c>
      <c r="H396" s="343" t="s">
        <v>2696</v>
      </c>
      <c r="I396" s="347">
        <v>25.57</v>
      </c>
      <c r="J396" s="347">
        <v>59.58</v>
      </c>
      <c r="K396" s="347">
        <v>1.58</v>
      </c>
      <c r="L396" s="345">
        <v>0.22</v>
      </c>
      <c r="M396" s="347">
        <v>1.58</v>
      </c>
      <c r="N396" s="345">
        <v>0.47</v>
      </c>
      <c r="O396" s="257">
        <f t="shared" si="33"/>
        <v>2.0499999999999998</v>
      </c>
      <c r="P396" s="347">
        <v>0.11</v>
      </c>
      <c r="Q396" s="345">
        <v>0.6</v>
      </c>
      <c r="R396" s="347">
        <v>0.39</v>
      </c>
      <c r="S396" s="327">
        <v>7.35</v>
      </c>
      <c r="T396" s="302">
        <v>0.28000000000000003</v>
      </c>
      <c r="U396" s="345">
        <v>0.22</v>
      </c>
      <c r="V396" s="345">
        <f>100-97.95</f>
        <v>2.0499999999999972</v>
      </c>
      <c r="W396" s="94">
        <f t="shared" si="34"/>
        <v>99.999999999999986</v>
      </c>
      <c r="X396" s="346"/>
      <c r="Y396" s="346"/>
      <c r="Z396" s="54"/>
      <c r="AA396" s="347"/>
      <c r="AB396" s="54"/>
      <c r="AC396" s="55" t="s">
        <v>144</v>
      </c>
      <c r="AD396" s="56" t="s">
        <v>644</v>
      </c>
    </row>
    <row r="397" spans="2:30" ht="18" customHeight="1" x14ac:dyDescent="0.25">
      <c r="B397" s="343" t="s">
        <v>2725</v>
      </c>
      <c r="C397" s="343" t="s">
        <v>540</v>
      </c>
      <c r="D397" s="50">
        <v>0.70138888888888884</v>
      </c>
      <c r="E397" s="50">
        <v>0.75347222222222221</v>
      </c>
      <c r="F397" s="341" t="s">
        <v>2756</v>
      </c>
      <c r="G397" s="343" t="s">
        <v>212</v>
      </c>
      <c r="H397" s="343" t="s">
        <v>2696</v>
      </c>
      <c r="I397" s="347">
        <v>21.95</v>
      </c>
      <c r="J397" s="347">
        <v>61.34</v>
      </c>
      <c r="K397" s="347">
        <v>1.42</v>
      </c>
      <c r="L397" s="345">
        <v>0.22</v>
      </c>
      <c r="M397" s="347">
        <v>1.59</v>
      </c>
      <c r="N397" s="345">
        <v>0.45</v>
      </c>
      <c r="O397" s="257">
        <f t="shared" si="33"/>
        <v>2.04</v>
      </c>
      <c r="P397" s="347">
        <v>0.11</v>
      </c>
      <c r="Q397" s="345">
        <v>0.7</v>
      </c>
      <c r="R397" s="347">
        <v>0.4</v>
      </c>
      <c r="S397" s="327">
        <v>7.16</v>
      </c>
      <c r="T397" s="302">
        <v>0.11</v>
      </c>
      <c r="U397" s="345">
        <v>0.23</v>
      </c>
      <c r="V397" s="345">
        <f>100-95.68</f>
        <v>4.3199999999999932</v>
      </c>
      <c r="W397" s="94">
        <f t="shared" si="34"/>
        <v>100</v>
      </c>
      <c r="X397" s="346"/>
      <c r="Y397" s="346"/>
      <c r="Z397" s="54"/>
      <c r="AA397" s="347"/>
      <c r="AB397" s="54"/>
      <c r="AC397" s="55" t="s">
        <v>144</v>
      </c>
      <c r="AD397" s="56" t="s">
        <v>645</v>
      </c>
    </row>
    <row r="398" spans="2:30" ht="18" customHeight="1" x14ac:dyDescent="0.25">
      <c r="B398" s="343" t="s">
        <v>2777</v>
      </c>
      <c r="C398" s="343" t="s">
        <v>541</v>
      </c>
      <c r="D398" s="50">
        <v>9.0277777777777776E-2</v>
      </c>
      <c r="E398" s="50">
        <v>0.14583333333333334</v>
      </c>
      <c r="F398" s="341" t="s">
        <v>2784</v>
      </c>
      <c r="G398" s="343" t="s">
        <v>212</v>
      </c>
      <c r="H398" s="343" t="s">
        <v>2696</v>
      </c>
      <c r="I398" s="347">
        <v>17.71</v>
      </c>
      <c r="J398" s="347">
        <v>67.36</v>
      </c>
      <c r="K398" s="347">
        <v>1.35</v>
      </c>
      <c r="L398" s="345">
        <v>0.22</v>
      </c>
      <c r="M398" s="347">
        <v>1.63</v>
      </c>
      <c r="N398" s="345">
        <v>0.41</v>
      </c>
      <c r="O398" s="257">
        <f t="shared" si="33"/>
        <v>2.04</v>
      </c>
      <c r="P398" s="347">
        <v>0.12</v>
      </c>
      <c r="Q398" s="345">
        <v>0.65</v>
      </c>
      <c r="R398" s="347">
        <v>0.57999999999999996</v>
      </c>
      <c r="S398" s="327">
        <v>6.73</v>
      </c>
      <c r="T398" s="302">
        <v>0.14000000000000001</v>
      </c>
      <c r="U398" s="345">
        <v>0.25</v>
      </c>
      <c r="V398" s="345">
        <v>2.85</v>
      </c>
      <c r="W398" s="94">
        <f t="shared" si="34"/>
        <v>100</v>
      </c>
      <c r="X398" s="346"/>
      <c r="Y398" s="346"/>
      <c r="Z398" s="54"/>
      <c r="AA398" s="347"/>
      <c r="AB398" s="54"/>
      <c r="AC398" s="55" t="s">
        <v>144</v>
      </c>
      <c r="AD398" s="56" t="s">
        <v>646</v>
      </c>
    </row>
    <row r="399" spans="2:30" ht="18" customHeight="1" x14ac:dyDescent="0.25">
      <c r="B399" s="343" t="s">
        <v>2777</v>
      </c>
      <c r="C399" s="343" t="s">
        <v>540</v>
      </c>
      <c r="D399" s="50">
        <v>0.33333333333333331</v>
      </c>
      <c r="E399" s="50">
        <v>0.375</v>
      </c>
      <c r="F399" s="341" t="s">
        <v>2690</v>
      </c>
      <c r="G399" s="343" t="s">
        <v>212</v>
      </c>
      <c r="H399" s="343" t="s">
        <v>2696</v>
      </c>
      <c r="I399" s="347">
        <v>17.8</v>
      </c>
      <c r="J399" s="347">
        <v>66.91</v>
      </c>
      <c r="K399" s="347">
        <v>1.27</v>
      </c>
      <c r="L399" s="345">
        <v>0.21</v>
      </c>
      <c r="M399" s="347">
        <v>1.68</v>
      </c>
      <c r="N399" s="345">
        <v>0.44</v>
      </c>
      <c r="O399" s="257">
        <f t="shared" si="33"/>
        <v>2.12</v>
      </c>
      <c r="P399" s="347">
        <v>0.12</v>
      </c>
      <c r="Q399" s="345">
        <v>6.6000000000000003E-2</v>
      </c>
      <c r="R399" s="347">
        <v>0.62</v>
      </c>
      <c r="S399" s="327">
        <v>6.43</v>
      </c>
      <c r="T399" s="302">
        <v>0.14000000000000001</v>
      </c>
      <c r="U399" s="345">
        <f>100-95.96</f>
        <v>4.0400000000000063</v>
      </c>
      <c r="V399" s="345">
        <f>100-99.73</f>
        <v>0.26999999999999602</v>
      </c>
      <c r="W399" s="94">
        <f t="shared" si="34"/>
        <v>99.995999999999995</v>
      </c>
      <c r="X399" s="346"/>
      <c r="Y399" s="346"/>
      <c r="Z399" s="54"/>
      <c r="AA399" s="347"/>
      <c r="AB399" s="54"/>
      <c r="AC399" s="55" t="s">
        <v>144</v>
      </c>
      <c r="AD399" s="56" t="s">
        <v>619</v>
      </c>
    </row>
    <row r="400" spans="2:30" ht="18" customHeight="1" x14ac:dyDescent="0.25">
      <c r="B400" s="343" t="s">
        <v>2777</v>
      </c>
      <c r="C400" s="343" t="s">
        <v>540</v>
      </c>
      <c r="D400" s="50">
        <v>0.59027777777777779</v>
      </c>
      <c r="E400" s="50">
        <v>0.64583333333333337</v>
      </c>
      <c r="F400" s="341" t="s">
        <v>2793</v>
      </c>
      <c r="G400" s="343" t="s">
        <v>212</v>
      </c>
      <c r="H400" s="343" t="s">
        <v>2696</v>
      </c>
      <c r="I400" s="347">
        <v>15.5</v>
      </c>
      <c r="J400" s="347">
        <v>69.23</v>
      </c>
      <c r="K400" s="347">
        <v>1.21</v>
      </c>
      <c r="L400" s="345">
        <v>0.21</v>
      </c>
      <c r="M400" s="347">
        <v>1.81</v>
      </c>
      <c r="N400" s="345">
        <v>0.42</v>
      </c>
      <c r="O400" s="257">
        <f t="shared" si="33"/>
        <v>2.23</v>
      </c>
      <c r="P400" s="347">
        <v>0.12</v>
      </c>
      <c r="Q400" s="345">
        <v>0.69</v>
      </c>
      <c r="R400" s="347">
        <v>0.71</v>
      </c>
      <c r="S400" s="327">
        <v>6.76</v>
      </c>
      <c r="T400" s="302">
        <v>0.11</v>
      </c>
      <c r="U400" s="345">
        <v>0.28000000000000003</v>
      </c>
      <c r="V400" s="345">
        <f>100-97.05</f>
        <v>2.9500000000000028</v>
      </c>
      <c r="W400" s="94">
        <f t="shared" si="34"/>
        <v>100.00000000000001</v>
      </c>
      <c r="X400" s="346"/>
      <c r="Y400" s="346"/>
      <c r="Z400" s="54"/>
      <c r="AA400" s="347"/>
      <c r="AB400" s="54"/>
      <c r="AC400" s="55" t="s">
        <v>144</v>
      </c>
      <c r="AD400" s="56" t="s">
        <v>621</v>
      </c>
    </row>
    <row r="401" spans="2:30" ht="18" customHeight="1" x14ac:dyDescent="0.25">
      <c r="B401" s="343" t="s">
        <v>2777</v>
      </c>
      <c r="C401" s="343" t="s">
        <v>540</v>
      </c>
      <c r="D401" s="50">
        <v>0.79861111111111116</v>
      </c>
      <c r="E401" s="50">
        <v>0.85416666666666663</v>
      </c>
      <c r="F401" s="341" t="s">
        <v>2804</v>
      </c>
      <c r="G401" s="343" t="s">
        <v>212</v>
      </c>
      <c r="H401" s="343" t="s">
        <v>2696</v>
      </c>
      <c r="I401" s="347">
        <v>11.88</v>
      </c>
      <c r="J401" s="347">
        <v>72.94</v>
      </c>
      <c r="K401" s="347">
        <v>1.18</v>
      </c>
      <c r="L401" s="345">
        <v>0.21</v>
      </c>
      <c r="M401" s="347">
        <v>1.71</v>
      </c>
      <c r="N401" s="345">
        <v>0.37</v>
      </c>
      <c r="O401" s="257">
        <f t="shared" si="33"/>
        <v>2.08</v>
      </c>
      <c r="P401" s="347">
        <v>0.12</v>
      </c>
      <c r="Q401" s="345">
        <v>0.67</v>
      </c>
      <c r="R401" s="347">
        <v>0.81</v>
      </c>
      <c r="S401" s="327">
        <v>6.59</v>
      </c>
      <c r="T401" s="302">
        <v>0.09</v>
      </c>
      <c r="U401" s="345">
        <v>0.28999999999999998</v>
      </c>
      <c r="V401" s="345">
        <v>3.14</v>
      </c>
      <c r="W401" s="94">
        <f t="shared" si="34"/>
        <v>99.999999999999986</v>
      </c>
      <c r="X401" s="346"/>
      <c r="Y401" s="346"/>
      <c r="Z401" s="54"/>
      <c r="AA401" s="347"/>
      <c r="AB401" s="54"/>
      <c r="AC401" s="55" t="s">
        <v>144</v>
      </c>
      <c r="AD401" s="56" t="s">
        <v>622</v>
      </c>
    </row>
    <row r="402" spans="2:30" ht="18" customHeight="1" x14ac:dyDescent="0.25">
      <c r="B402" s="343" t="s">
        <v>2777</v>
      </c>
      <c r="C402" s="343" t="s">
        <v>541</v>
      </c>
      <c r="D402" s="50">
        <v>0.95833333333333337</v>
      </c>
      <c r="E402" s="50">
        <v>2.0833333333333332E-2</v>
      </c>
      <c r="F402" s="341" t="s">
        <v>2812</v>
      </c>
      <c r="G402" s="343" t="s">
        <v>212</v>
      </c>
      <c r="H402" s="343" t="s">
        <v>2696</v>
      </c>
      <c r="I402" s="347">
        <v>11.07</v>
      </c>
      <c r="J402" s="347">
        <v>73.209999999999994</v>
      </c>
      <c r="K402" s="347">
        <v>1.21</v>
      </c>
      <c r="L402" s="345">
        <v>0.22</v>
      </c>
      <c r="M402" s="347">
        <v>1.7</v>
      </c>
      <c r="N402" s="345">
        <v>0.35</v>
      </c>
      <c r="O402" s="257">
        <f t="shared" si="33"/>
        <v>2.0499999999999998</v>
      </c>
      <c r="P402" s="347">
        <v>0.13</v>
      </c>
      <c r="Q402" s="345">
        <v>0.69</v>
      </c>
      <c r="R402" s="347">
        <v>0.88</v>
      </c>
      <c r="S402" s="327">
        <v>6.56</v>
      </c>
      <c r="T402" s="302">
        <v>0.16</v>
      </c>
      <c r="U402" s="345">
        <v>0.31</v>
      </c>
      <c r="V402" s="345">
        <v>3.51</v>
      </c>
      <c r="W402" s="94">
        <f t="shared" si="34"/>
        <v>99.999999999999986</v>
      </c>
      <c r="X402" s="346"/>
      <c r="Y402" s="346"/>
      <c r="Z402" s="54"/>
      <c r="AA402" s="347"/>
      <c r="AB402" s="54"/>
      <c r="AC402" s="55" t="s">
        <v>144</v>
      </c>
      <c r="AD402" s="56" t="s">
        <v>625</v>
      </c>
    </row>
    <row r="403" spans="2:30" ht="18" customHeight="1" x14ac:dyDescent="0.25">
      <c r="B403" s="343" t="s">
        <v>2816</v>
      </c>
      <c r="C403" s="343" t="s">
        <v>541</v>
      </c>
      <c r="D403" s="50">
        <v>0.15277777777777776</v>
      </c>
      <c r="E403" s="50">
        <v>0.20833333333333334</v>
      </c>
      <c r="F403" s="341" t="s">
        <v>2824</v>
      </c>
      <c r="G403" s="343" t="s">
        <v>212</v>
      </c>
      <c r="H403" s="343" t="s">
        <v>2696</v>
      </c>
      <c r="I403" s="347">
        <v>10.87</v>
      </c>
      <c r="J403" s="347">
        <v>73.36</v>
      </c>
      <c r="K403" s="347">
        <v>1.2</v>
      </c>
      <c r="L403" s="345">
        <v>0.22</v>
      </c>
      <c r="M403" s="347">
        <v>1.7</v>
      </c>
      <c r="N403" s="345">
        <v>0.34</v>
      </c>
      <c r="O403" s="257">
        <f t="shared" si="33"/>
        <v>2.04</v>
      </c>
      <c r="P403" s="347">
        <v>0.13</v>
      </c>
      <c r="Q403" s="345">
        <v>0.63</v>
      </c>
      <c r="R403" s="347">
        <v>0.94</v>
      </c>
      <c r="S403" s="327">
        <v>6.49</v>
      </c>
      <c r="T403" s="302">
        <v>0.13</v>
      </c>
      <c r="U403" s="345">
        <v>0.31</v>
      </c>
      <c r="V403" s="345">
        <v>3.68</v>
      </c>
      <c r="W403" s="94">
        <f t="shared" si="34"/>
        <v>100.00000000000001</v>
      </c>
      <c r="X403" s="346"/>
      <c r="Y403" s="346"/>
      <c r="Z403" s="54"/>
      <c r="AA403" s="347"/>
      <c r="AB403" s="54"/>
      <c r="AC403" s="55" t="s">
        <v>144</v>
      </c>
      <c r="AD403" s="56" t="s">
        <v>637</v>
      </c>
    </row>
    <row r="404" spans="2:30" ht="18" customHeight="1" x14ac:dyDescent="0.25">
      <c r="B404" s="343" t="s">
        <v>2816</v>
      </c>
      <c r="C404" s="343" t="s">
        <v>541</v>
      </c>
      <c r="D404" s="50">
        <v>0.41666666666666669</v>
      </c>
      <c r="E404" s="50">
        <v>0.45833333333333331</v>
      </c>
      <c r="F404" s="341" t="s">
        <v>2832</v>
      </c>
      <c r="G404" s="343" t="s">
        <v>212</v>
      </c>
      <c r="H404" s="343" t="s">
        <v>2696</v>
      </c>
      <c r="I404" s="347">
        <v>8.06</v>
      </c>
      <c r="J404" s="347">
        <v>76.48</v>
      </c>
      <c r="K404" s="347">
        <v>1.2</v>
      </c>
      <c r="L404" s="345">
        <v>0.23</v>
      </c>
      <c r="M404" s="347">
        <v>1.63</v>
      </c>
      <c r="N404" s="345">
        <v>0.3</v>
      </c>
      <c r="O404" s="257">
        <f t="shared" si="33"/>
        <v>1.93</v>
      </c>
      <c r="P404" s="347">
        <v>0.15</v>
      </c>
      <c r="Q404" s="345">
        <v>1.03</v>
      </c>
      <c r="R404" s="347">
        <v>0.7</v>
      </c>
      <c r="S404" s="327">
        <v>6.55</v>
      </c>
      <c r="T404" s="302">
        <v>0.02</v>
      </c>
      <c r="U404" s="345">
        <v>0.32</v>
      </c>
      <c r="V404" s="345">
        <v>3.33</v>
      </c>
      <c r="W404" s="94">
        <f t="shared" si="34"/>
        <v>100</v>
      </c>
      <c r="X404" s="346"/>
      <c r="Y404" s="346"/>
      <c r="Z404" s="54"/>
      <c r="AA404" s="347"/>
      <c r="AB404" s="54"/>
      <c r="AC404" s="55" t="s">
        <v>144</v>
      </c>
      <c r="AD404" s="56" t="s">
        <v>2833</v>
      </c>
    </row>
    <row r="405" spans="2:30" ht="18" customHeight="1" x14ac:dyDescent="0.25">
      <c r="B405" s="343" t="s">
        <v>2842</v>
      </c>
      <c r="C405" s="343" t="s">
        <v>541</v>
      </c>
      <c r="D405" s="50">
        <v>0.1111111111111111</v>
      </c>
      <c r="E405" s="50">
        <v>0.16666666666666666</v>
      </c>
      <c r="F405" s="341" t="s">
        <v>2846</v>
      </c>
      <c r="G405" s="343" t="s">
        <v>212</v>
      </c>
      <c r="H405" s="343" t="s">
        <v>2696</v>
      </c>
      <c r="I405" s="347">
        <v>2.5</v>
      </c>
      <c r="J405" s="347">
        <v>81.59</v>
      </c>
      <c r="K405" s="347">
        <v>1.3</v>
      </c>
      <c r="L405" s="345">
        <v>0.27</v>
      </c>
      <c r="M405" s="347">
        <v>1.47</v>
      </c>
      <c r="N405" s="345">
        <v>0.21</v>
      </c>
      <c r="O405" s="257">
        <f t="shared" si="33"/>
        <v>1.68</v>
      </c>
      <c r="P405" s="347">
        <v>0.18</v>
      </c>
      <c r="Q405" s="345">
        <v>0.65</v>
      </c>
      <c r="R405" s="347">
        <v>1.24</v>
      </c>
      <c r="S405" s="327">
        <v>6.53</v>
      </c>
      <c r="T405" s="302">
        <v>7.0000000000000007E-2</v>
      </c>
      <c r="U405" s="345">
        <v>0.4</v>
      </c>
      <c r="V405" s="345">
        <f>100-96.41</f>
        <v>3.5900000000000034</v>
      </c>
      <c r="W405" s="94">
        <f t="shared" si="34"/>
        <v>100.00000000000001</v>
      </c>
      <c r="X405" s="346"/>
      <c r="Y405" s="346"/>
      <c r="Z405" s="54"/>
      <c r="AA405" s="347"/>
      <c r="AB405" s="54"/>
      <c r="AC405" s="55" t="s">
        <v>144</v>
      </c>
      <c r="AD405" s="56" t="s">
        <v>2833</v>
      </c>
    </row>
    <row r="406" spans="2:30" ht="18" customHeight="1" x14ac:dyDescent="0.25">
      <c r="B406" s="343" t="s">
        <v>2842</v>
      </c>
      <c r="C406" s="343" t="s">
        <v>540</v>
      </c>
      <c r="D406" s="50">
        <v>0.34722222222222227</v>
      </c>
      <c r="E406" s="50">
        <v>0.39583333333333331</v>
      </c>
      <c r="F406" s="341" t="s">
        <v>2861</v>
      </c>
      <c r="G406" s="343" t="s">
        <v>212</v>
      </c>
      <c r="H406" s="343" t="s">
        <v>2696</v>
      </c>
      <c r="I406" s="347">
        <v>1.62</v>
      </c>
      <c r="J406" s="347">
        <v>81.819999999999993</v>
      </c>
      <c r="K406" s="347">
        <v>1.36</v>
      </c>
      <c r="L406" s="345">
        <v>0.28000000000000003</v>
      </c>
      <c r="M406" s="347">
        <v>1.42</v>
      </c>
      <c r="N406" s="345">
        <v>0.18</v>
      </c>
      <c r="O406" s="257">
        <f t="shared" si="33"/>
        <v>1.5999999999999999</v>
      </c>
      <c r="P406" s="347">
        <v>0.2</v>
      </c>
      <c r="Q406" s="345">
        <v>0.64</v>
      </c>
      <c r="R406" s="347">
        <v>1.3</v>
      </c>
      <c r="S406" s="327">
        <v>6.54</v>
      </c>
      <c r="T406" s="302">
        <v>0.02</v>
      </c>
      <c r="U406" s="345">
        <v>0.48</v>
      </c>
      <c r="V406" s="345">
        <v>4.1399999999999997</v>
      </c>
      <c r="W406" s="94">
        <f t="shared" si="34"/>
        <v>100</v>
      </c>
      <c r="X406" s="346"/>
      <c r="Y406" s="346"/>
      <c r="Z406" s="54"/>
      <c r="AA406" s="347"/>
      <c r="AB406" s="54"/>
      <c r="AC406" s="55" t="s">
        <v>144</v>
      </c>
      <c r="AD406" s="56" t="s">
        <v>2833</v>
      </c>
    </row>
    <row r="407" spans="2:30" ht="18" customHeight="1" x14ac:dyDescent="0.25">
      <c r="B407" s="343" t="s">
        <v>2842</v>
      </c>
      <c r="C407" s="343" t="s">
        <v>540</v>
      </c>
      <c r="D407" s="50">
        <v>0.4513888888888889</v>
      </c>
      <c r="E407" s="50">
        <v>0.49305555555555558</v>
      </c>
      <c r="F407" s="341" t="s">
        <v>2866</v>
      </c>
      <c r="G407" s="343" t="s">
        <v>212</v>
      </c>
      <c r="H407" s="343" t="s">
        <v>2696</v>
      </c>
      <c r="I407" s="347">
        <v>1.36</v>
      </c>
      <c r="J407" s="347">
        <v>82.49</v>
      </c>
      <c r="K407" s="347">
        <v>1.37</v>
      </c>
      <c r="L407" s="345">
        <v>0.28999999999999998</v>
      </c>
      <c r="M407" s="347">
        <v>1.4</v>
      </c>
      <c r="N407" s="345">
        <v>0.17</v>
      </c>
      <c r="O407" s="257">
        <f t="shared" si="33"/>
        <v>1.5699999999999998</v>
      </c>
      <c r="P407" s="347">
        <v>0.2</v>
      </c>
      <c r="Q407" s="345">
        <v>0.64</v>
      </c>
      <c r="R407" s="347">
        <v>1.34</v>
      </c>
      <c r="S407" s="327">
        <v>6.59</v>
      </c>
      <c r="T407" s="302">
        <v>0.04</v>
      </c>
      <c r="U407" s="345">
        <v>0.47</v>
      </c>
      <c r="V407" s="345">
        <f>100-96.36</f>
        <v>3.6400000000000006</v>
      </c>
      <c r="W407" s="94">
        <f t="shared" si="34"/>
        <v>100</v>
      </c>
      <c r="X407" s="346"/>
      <c r="Y407" s="346"/>
      <c r="Z407" s="54"/>
      <c r="AA407" s="347"/>
      <c r="AB407" s="54"/>
      <c r="AC407" s="55" t="s">
        <v>144</v>
      </c>
      <c r="AD407" s="56" t="s">
        <v>2833</v>
      </c>
    </row>
    <row r="408" spans="2:30" ht="18" customHeight="1" x14ac:dyDescent="0.25">
      <c r="B408" s="343" t="s">
        <v>2896</v>
      </c>
      <c r="C408" s="343" t="s">
        <v>540</v>
      </c>
      <c r="D408" s="50">
        <v>0.35416666666666669</v>
      </c>
      <c r="E408" s="50">
        <v>0.39583333333333331</v>
      </c>
      <c r="F408" s="341" t="s">
        <v>2908</v>
      </c>
      <c r="G408" s="343" t="s">
        <v>227</v>
      </c>
      <c r="H408" s="343" t="s">
        <v>2696</v>
      </c>
      <c r="I408" s="347"/>
      <c r="J408" s="347"/>
      <c r="K408" s="347"/>
      <c r="L408" s="345"/>
      <c r="M408" s="347"/>
      <c r="N408" s="345"/>
      <c r="O408" s="257"/>
      <c r="P408" s="347"/>
      <c r="Q408" s="345"/>
      <c r="R408" s="347"/>
      <c r="S408" s="327"/>
      <c r="T408" s="302"/>
      <c r="U408" s="345"/>
      <c r="V408" s="345"/>
      <c r="W408" s="94"/>
      <c r="X408" s="346">
        <v>280</v>
      </c>
      <c r="Y408" s="346">
        <v>330</v>
      </c>
      <c r="Z408" s="54"/>
      <c r="AA408" s="347"/>
      <c r="AB408" s="54"/>
      <c r="AC408" s="55" t="s">
        <v>144</v>
      </c>
      <c r="AD408" s="56" t="s">
        <v>2909</v>
      </c>
    </row>
    <row r="409" spans="2:30" ht="18" customHeight="1" x14ac:dyDescent="0.25">
      <c r="B409" s="343" t="s">
        <v>2896</v>
      </c>
      <c r="C409" s="343" t="s">
        <v>540</v>
      </c>
      <c r="D409" s="50">
        <v>0.5</v>
      </c>
      <c r="E409" s="50">
        <v>0.54166666666666663</v>
      </c>
      <c r="F409" s="341" t="s">
        <v>2910</v>
      </c>
      <c r="G409" s="343" t="s">
        <v>227</v>
      </c>
      <c r="H409" s="343" t="s">
        <v>2696</v>
      </c>
      <c r="I409" s="347"/>
      <c r="J409" s="347"/>
      <c r="K409" s="347"/>
      <c r="L409" s="345"/>
      <c r="M409" s="347"/>
      <c r="N409" s="345"/>
      <c r="O409" s="257"/>
      <c r="P409" s="347"/>
      <c r="Q409" s="345"/>
      <c r="R409" s="347"/>
      <c r="S409" s="327"/>
      <c r="T409" s="302"/>
      <c r="U409" s="345"/>
      <c r="V409" s="345"/>
      <c r="W409" s="94"/>
      <c r="X409" s="346"/>
      <c r="Y409" s="346"/>
      <c r="Z409" s="54">
        <v>8.26</v>
      </c>
      <c r="AA409" s="347"/>
      <c r="AB409" s="54"/>
      <c r="AC409" s="55" t="s">
        <v>144</v>
      </c>
      <c r="AD409" s="56" t="s">
        <v>2911</v>
      </c>
    </row>
    <row r="410" spans="2:30" ht="18" customHeight="1" x14ac:dyDescent="0.25">
      <c r="B410" s="343" t="s">
        <v>2896</v>
      </c>
      <c r="C410" s="78" t="s">
        <v>540</v>
      </c>
      <c r="D410" s="82">
        <v>0.64583333333333337</v>
      </c>
      <c r="E410" s="82">
        <v>0.66666666666666663</v>
      </c>
      <c r="F410" s="341" t="s">
        <v>2916</v>
      </c>
      <c r="G410" s="343" t="s">
        <v>227</v>
      </c>
      <c r="H410" s="343" t="s">
        <v>2696</v>
      </c>
      <c r="I410" s="347"/>
      <c r="J410" s="347"/>
      <c r="K410" s="347"/>
      <c r="L410" s="345"/>
      <c r="M410" s="347"/>
      <c r="N410" s="345"/>
      <c r="O410" s="257"/>
      <c r="P410" s="86"/>
      <c r="Q410" s="87"/>
      <c r="R410" s="86"/>
      <c r="S410" s="326"/>
      <c r="T410" s="302"/>
      <c r="U410" s="345"/>
      <c r="V410" s="345"/>
      <c r="W410" s="94"/>
      <c r="X410" s="346"/>
      <c r="Y410" s="346"/>
      <c r="Z410" s="54">
        <v>8.31</v>
      </c>
      <c r="AA410" s="347"/>
      <c r="AB410" s="54"/>
      <c r="AC410" s="55" t="s">
        <v>144</v>
      </c>
      <c r="AD410" s="56" t="s">
        <v>2911</v>
      </c>
    </row>
    <row r="411" spans="2:30" ht="18" customHeight="1" x14ac:dyDescent="0.25">
      <c r="B411" s="343" t="s">
        <v>2896</v>
      </c>
      <c r="C411" s="78" t="s">
        <v>541</v>
      </c>
      <c r="D411" s="82">
        <v>0.875</v>
      </c>
      <c r="E411" s="82">
        <v>0.91666666666666663</v>
      </c>
      <c r="F411" s="90" t="s">
        <v>2936</v>
      </c>
      <c r="G411" s="91" t="s">
        <v>227</v>
      </c>
      <c r="H411" s="343" t="s">
        <v>2696</v>
      </c>
      <c r="I411" s="347"/>
      <c r="J411" s="347"/>
      <c r="K411" s="347"/>
      <c r="L411" s="345"/>
      <c r="M411" s="347"/>
      <c r="N411" s="345"/>
      <c r="O411" s="257"/>
      <c r="P411" s="86"/>
      <c r="Q411" s="87"/>
      <c r="R411" s="86"/>
      <c r="S411" s="326"/>
      <c r="T411" s="302"/>
      <c r="U411" s="345"/>
      <c r="V411" s="345"/>
      <c r="W411" s="94"/>
      <c r="X411" s="346"/>
      <c r="Y411" s="346"/>
      <c r="Z411" s="54"/>
      <c r="AA411" s="347">
        <v>0.13</v>
      </c>
      <c r="AB411" s="54"/>
      <c r="AC411" s="55" t="s">
        <v>144</v>
      </c>
      <c r="AD411" s="89" t="s">
        <v>759</v>
      </c>
    </row>
    <row r="412" spans="2:30" ht="18" customHeight="1" x14ac:dyDescent="0.25">
      <c r="B412" s="343" t="s">
        <v>2896</v>
      </c>
      <c r="C412" s="78" t="s">
        <v>541</v>
      </c>
      <c r="D412" s="82">
        <v>6.9444444444444441E-3</v>
      </c>
      <c r="E412" s="82">
        <v>4.1666666666666664E-2</v>
      </c>
      <c r="F412" s="90" t="s">
        <v>2940</v>
      </c>
      <c r="G412" s="91" t="s">
        <v>227</v>
      </c>
      <c r="H412" s="343" t="s">
        <v>2696</v>
      </c>
      <c r="I412" s="347"/>
      <c r="J412" s="347"/>
      <c r="K412" s="347"/>
      <c r="L412" s="345"/>
      <c r="M412" s="347"/>
      <c r="N412" s="345"/>
      <c r="O412" s="257"/>
      <c r="P412" s="86"/>
      <c r="Q412" s="87"/>
      <c r="R412" s="86"/>
      <c r="S412" s="326"/>
      <c r="T412" s="302"/>
      <c r="U412" s="345"/>
      <c r="V412" s="345"/>
      <c r="W412" s="94"/>
      <c r="X412" s="346"/>
      <c r="Y412" s="346"/>
      <c r="Z412" s="54"/>
      <c r="AA412" s="347">
        <v>0.08</v>
      </c>
      <c r="AB412" s="54"/>
      <c r="AC412" s="55" t="s">
        <v>144</v>
      </c>
      <c r="AD412" s="89" t="s">
        <v>759</v>
      </c>
    </row>
    <row r="413" spans="2:30" ht="18" customHeight="1" x14ac:dyDescent="0.25">
      <c r="B413" s="69"/>
      <c r="C413" s="607"/>
      <c r="D413" s="608"/>
      <c r="E413" s="608"/>
      <c r="F413" s="608"/>
      <c r="G413" s="609"/>
      <c r="H413" s="348" t="s">
        <v>2789</v>
      </c>
      <c r="I413" s="71"/>
      <c r="J413" s="71"/>
      <c r="K413" s="71"/>
      <c r="L413" s="71"/>
      <c r="M413" s="71"/>
      <c r="N413" s="71"/>
      <c r="O413" s="257">
        <f t="shared" ref="O413:O428" si="35">M413+N413</f>
        <v>0</v>
      </c>
      <c r="P413" s="84"/>
      <c r="Q413" s="84"/>
      <c r="R413" s="84"/>
      <c r="S413" s="326"/>
      <c r="T413" s="301"/>
      <c r="U413" s="71"/>
      <c r="V413" s="345"/>
      <c r="W413" s="94">
        <f t="shared" ref="W413:W428" si="36">(U413+T413+S413+R413+Q413+P413+N413+M413+L413+K413+J413+I413+V413)</f>
        <v>0</v>
      </c>
      <c r="X413" s="71"/>
      <c r="Y413" s="71"/>
      <c r="Z413" s="71"/>
      <c r="AA413" s="71"/>
      <c r="AB413" s="71"/>
      <c r="AC413" s="72"/>
      <c r="AD413" s="85"/>
    </row>
    <row r="414" spans="2:30" ht="18" customHeight="1" x14ac:dyDescent="0.25">
      <c r="B414" s="343" t="s">
        <v>2777</v>
      </c>
      <c r="C414" s="343" t="s">
        <v>540</v>
      </c>
      <c r="D414" s="50">
        <v>0.40972222222222227</v>
      </c>
      <c r="E414" s="50">
        <v>0.46875</v>
      </c>
      <c r="F414" s="341" t="s">
        <v>2790</v>
      </c>
      <c r="G414" s="343" t="s">
        <v>205</v>
      </c>
      <c r="H414" s="343" t="s">
        <v>2789</v>
      </c>
      <c r="I414" s="347">
        <v>53.72</v>
      </c>
      <c r="J414" s="347">
        <v>31.02</v>
      </c>
      <c r="K414" s="347">
        <v>4.12</v>
      </c>
      <c r="L414" s="345">
        <v>0.46</v>
      </c>
      <c r="M414" s="347">
        <v>1.02</v>
      </c>
      <c r="N414" s="345">
        <v>0.33</v>
      </c>
      <c r="O414" s="257">
        <f t="shared" si="35"/>
        <v>1.35</v>
      </c>
      <c r="P414" s="347">
        <v>0.15</v>
      </c>
      <c r="Q414" s="345">
        <v>0.24</v>
      </c>
      <c r="R414" s="347">
        <v>0.16</v>
      </c>
      <c r="S414" s="327">
        <v>2.87</v>
      </c>
      <c r="T414" s="302">
        <v>0.65</v>
      </c>
      <c r="U414" s="345">
        <f>100-95.08</f>
        <v>4.9200000000000017</v>
      </c>
      <c r="V414" s="345">
        <f>100-99.66</f>
        <v>0.34000000000000341</v>
      </c>
      <c r="W414" s="94">
        <f t="shared" si="36"/>
        <v>100</v>
      </c>
      <c r="X414" s="346"/>
      <c r="Y414" s="346"/>
      <c r="Z414" s="54"/>
      <c r="AA414" s="347"/>
      <c r="AB414" s="54"/>
      <c r="AC414" s="55" t="s">
        <v>144</v>
      </c>
      <c r="AD414" s="56" t="s">
        <v>757</v>
      </c>
    </row>
    <row r="415" spans="2:30" ht="18" customHeight="1" x14ac:dyDescent="0.25">
      <c r="B415" s="343" t="s">
        <v>2777</v>
      </c>
      <c r="C415" s="343" t="s">
        <v>540</v>
      </c>
      <c r="D415" s="50">
        <v>0.71527777777777779</v>
      </c>
      <c r="E415" s="50">
        <v>0.76041666666666663</v>
      </c>
      <c r="F415" s="341" t="s">
        <v>2797</v>
      </c>
      <c r="G415" s="343" t="s">
        <v>205</v>
      </c>
      <c r="H415" s="343" t="s">
        <v>2789</v>
      </c>
      <c r="I415" s="347">
        <v>40.68</v>
      </c>
      <c r="J415" s="347">
        <v>43.18</v>
      </c>
      <c r="K415" s="347">
        <v>2.63</v>
      </c>
      <c r="L415" s="345">
        <v>0.32</v>
      </c>
      <c r="M415" s="347">
        <v>1.2</v>
      </c>
      <c r="N415" s="345">
        <v>0.42</v>
      </c>
      <c r="O415" s="257">
        <f t="shared" si="35"/>
        <v>1.6199999999999999</v>
      </c>
      <c r="P415" s="347">
        <v>0.14000000000000001</v>
      </c>
      <c r="Q415" s="345">
        <v>0.37</v>
      </c>
      <c r="R415" s="347">
        <v>0.18</v>
      </c>
      <c r="S415" s="327">
        <v>4.03</v>
      </c>
      <c r="T415" s="302">
        <v>0.22</v>
      </c>
      <c r="U415" s="345">
        <v>4.03</v>
      </c>
      <c r="V415" s="345">
        <f>100-97.4</f>
        <v>2.5999999999999943</v>
      </c>
      <c r="W415" s="94">
        <f t="shared" si="36"/>
        <v>100</v>
      </c>
      <c r="X415" s="346"/>
      <c r="Y415" s="346"/>
      <c r="Z415" s="54"/>
      <c r="AA415" s="347"/>
      <c r="AB415" s="54"/>
      <c r="AC415" s="55" t="s">
        <v>144</v>
      </c>
      <c r="AD415" s="56" t="s">
        <v>758</v>
      </c>
    </row>
    <row r="416" spans="2:30" ht="18" customHeight="1" x14ac:dyDescent="0.25">
      <c r="B416" s="343" t="s">
        <v>2777</v>
      </c>
      <c r="C416" s="343" t="s">
        <v>541</v>
      </c>
      <c r="D416" s="50">
        <v>0.95833333333333337</v>
      </c>
      <c r="E416" s="50">
        <v>1.3888888888888888E-2</v>
      </c>
      <c r="F416" s="341" t="s">
        <v>2813</v>
      </c>
      <c r="G416" s="343" t="s">
        <v>205</v>
      </c>
      <c r="H416" s="343" t="s">
        <v>2789</v>
      </c>
      <c r="I416" s="347">
        <v>31.16</v>
      </c>
      <c r="J416" s="347">
        <v>52.41</v>
      </c>
      <c r="K416" s="347">
        <v>2.21</v>
      </c>
      <c r="L416" s="345">
        <v>0.28999999999999998</v>
      </c>
      <c r="M416" s="347">
        <v>1.25</v>
      </c>
      <c r="N416" s="345">
        <v>0.42</v>
      </c>
      <c r="O416" s="257">
        <f t="shared" si="35"/>
        <v>1.67</v>
      </c>
      <c r="P416" s="347">
        <v>0.15</v>
      </c>
      <c r="Q416" s="345">
        <v>0.43</v>
      </c>
      <c r="R416" s="347">
        <v>0.25</v>
      </c>
      <c r="S416" s="327">
        <v>4.54</v>
      </c>
      <c r="T416" s="302">
        <v>0.37</v>
      </c>
      <c r="U416" s="345">
        <v>0.71</v>
      </c>
      <c r="V416" s="345">
        <v>5.81</v>
      </c>
      <c r="W416" s="94">
        <f t="shared" si="36"/>
        <v>100</v>
      </c>
      <c r="X416" s="346"/>
      <c r="Y416" s="346"/>
      <c r="Z416" s="54"/>
      <c r="AA416" s="347"/>
      <c r="AB416" s="54"/>
      <c r="AC416" s="55" t="s">
        <v>144</v>
      </c>
      <c r="AD416" s="56" t="s">
        <v>760</v>
      </c>
    </row>
    <row r="417" spans="2:30" ht="18" customHeight="1" x14ac:dyDescent="0.25">
      <c r="B417" s="343" t="s">
        <v>2816</v>
      </c>
      <c r="C417" s="343" t="s">
        <v>541</v>
      </c>
      <c r="D417" s="50">
        <v>0.15277777777777776</v>
      </c>
      <c r="E417" s="50">
        <v>0.20486111111111113</v>
      </c>
      <c r="F417" s="341" t="s">
        <v>2822</v>
      </c>
      <c r="G417" s="343" t="s">
        <v>205</v>
      </c>
      <c r="H417" s="343" t="s">
        <v>2789</v>
      </c>
      <c r="I417" s="347">
        <v>30.77</v>
      </c>
      <c r="J417" s="347">
        <v>54.81</v>
      </c>
      <c r="K417" s="347">
        <v>1.92</v>
      </c>
      <c r="L417" s="345">
        <v>0.27</v>
      </c>
      <c r="M417" s="347">
        <v>1.43</v>
      </c>
      <c r="N417" s="345">
        <v>0.48</v>
      </c>
      <c r="O417" s="257">
        <f t="shared" si="35"/>
        <v>1.91</v>
      </c>
      <c r="P417" s="347">
        <v>0.14000000000000001</v>
      </c>
      <c r="Q417" s="345">
        <v>0.5</v>
      </c>
      <c r="R417" s="347">
        <v>0.3</v>
      </c>
      <c r="S417" s="327">
        <v>4.71</v>
      </c>
      <c r="T417" s="302">
        <v>0.36</v>
      </c>
      <c r="U417" s="345">
        <v>0.36</v>
      </c>
      <c r="V417" s="345">
        <v>3.95</v>
      </c>
      <c r="W417" s="94">
        <f t="shared" si="36"/>
        <v>100</v>
      </c>
      <c r="X417" s="346"/>
      <c r="Y417" s="346"/>
      <c r="Z417" s="54"/>
      <c r="AA417" s="347"/>
      <c r="AB417" s="54"/>
      <c r="AC417" s="55" t="s">
        <v>144</v>
      </c>
      <c r="AD417" s="56" t="s">
        <v>643</v>
      </c>
    </row>
    <row r="418" spans="2:30" ht="18" customHeight="1" x14ac:dyDescent="0.25">
      <c r="B418" s="343" t="s">
        <v>2816</v>
      </c>
      <c r="C418" s="343" t="s">
        <v>541</v>
      </c>
      <c r="D418" s="50">
        <v>0.41666666666666669</v>
      </c>
      <c r="E418" s="50">
        <v>0.4861111111111111</v>
      </c>
      <c r="F418" s="341" t="s">
        <v>2828</v>
      </c>
      <c r="G418" s="343" t="s">
        <v>205</v>
      </c>
      <c r="H418" s="343" t="s">
        <v>2789</v>
      </c>
      <c r="I418" s="347">
        <v>23.62</v>
      </c>
      <c r="J418" s="347">
        <v>61.05</v>
      </c>
      <c r="K418" s="347">
        <v>1.75</v>
      </c>
      <c r="L418" s="345">
        <v>0.27</v>
      </c>
      <c r="M418" s="347">
        <v>1.41</v>
      </c>
      <c r="N418" s="345">
        <v>0.42</v>
      </c>
      <c r="O418" s="257">
        <f t="shared" si="35"/>
        <v>1.8299999999999998</v>
      </c>
      <c r="P418" s="347">
        <v>0.14000000000000001</v>
      </c>
      <c r="Q418" s="345">
        <v>0.53</v>
      </c>
      <c r="R418" s="347">
        <v>0.37</v>
      </c>
      <c r="S418" s="327">
        <v>5.0999999999999996</v>
      </c>
      <c r="T418" s="302">
        <v>0.02</v>
      </c>
      <c r="U418" s="345">
        <v>0.38</v>
      </c>
      <c r="V418" s="345">
        <v>4.9400000000000004</v>
      </c>
      <c r="W418" s="94">
        <f t="shared" si="36"/>
        <v>100</v>
      </c>
      <c r="X418" s="346"/>
      <c r="Y418" s="346"/>
      <c r="Z418" s="54"/>
      <c r="AA418" s="347"/>
      <c r="AB418" s="54"/>
      <c r="AC418" s="55" t="s">
        <v>144</v>
      </c>
      <c r="AD418" s="56" t="s">
        <v>644</v>
      </c>
    </row>
    <row r="419" spans="2:30" ht="18" customHeight="1" x14ac:dyDescent="0.25">
      <c r="B419" s="343" t="s">
        <v>2816</v>
      </c>
      <c r="C419" s="343" t="s">
        <v>540</v>
      </c>
      <c r="D419" s="50">
        <v>0.64236111111111105</v>
      </c>
      <c r="E419" s="50">
        <v>0.6875</v>
      </c>
      <c r="F419" s="341" t="s">
        <v>2836</v>
      </c>
      <c r="G419" s="343" t="s">
        <v>205</v>
      </c>
      <c r="H419" s="343" t="s">
        <v>2789</v>
      </c>
      <c r="I419" s="347">
        <v>19.649999999999999</v>
      </c>
      <c r="J419" s="347">
        <v>63.75</v>
      </c>
      <c r="K419" s="347">
        <v>1.65</v>
      </c>
      <c r="L419" s="345">
        <v>0.26</v>
      </c>
      <c r="M419" s="347">
        <v>1.4</v>
      </c>
      <c r="N419" s="345">
        <v>0.45</v>
      </c>
      <c r="O419" s="257">
        <f t="shared" si="35"/>
        <v>1.8499999999999999</v>
      </c>
      <c r="P419" s="347">
        <v>0.15</v>
      </c>
      <c r="Q419" s="345">
        <v>0.53</v>
      </c>
      <c r="R419" s="347">
        <v>0.41</v>
      </c>
      <c r="S419" s="327">
        <v>5.29</v>
      </c>
      <c r="T419" s="302">
        <v>0.03</v>
      </c>
      <c r="U419" s="345">
        <v>0.4</v>
      </c>
      <c r="V419" s="345">
        <v>6.03</v>
      </c>
      <c r="W419" s="94">
        <f t="shared" si="36"/>
        <v>100</v>
      </c>
      <c r="X419" s="346"/>
      <c r="Y419" s="346"/>
      <c r="Z419" s="54"/>
      <c r="AA419" s="347"/>
      <c r="AB419" s="54"/>
      <c r="AC419" s="55" t="s">
        <v>144</v>
      </c>
      <c r="AD419" s="56" t="s">
        <v>645</v>
      </c>
    </row>
    <row r="420" spans="2:30" ht="18" customHeight="1" x14ac:dyDescent="0.25">
      <c r="B420" s="343" t="s">
        <v>2816</v>
      </c>
      <c r="C420" s="343" t="s">
        <v>541</v>
      </c>
      <c r="D420" s="50">
        <v>0.9375</v>
      </c>
      <c r="E420" s="50">
        <v>0.98611111111111116</v>
      </c>
      <c r="F420" s="341" t="s">
        <v>2841</v>
      </c>
      <c r="G420" s="343" t="s">
        <v>205</v>
      </c>
      <c r="H420" s="343" t="s">
        <v>2789</v>
      </c>
      <c r="I420" s="347">
        <v>17.38</v>
      </c>
      <c r="J420" s="347">
        <v>68.86</v>
      </c>
      <c r="K420" s="347">
        <v>1.47</v>
      </c>
      <c r="L420" s="345">
        <v>0.25</v>
      </c>
      <c r="M420" s="347">
        <v>1.51</v>
      </c>
      <c r="N420" s="345">
        <v>0.38</v>
      </c>
      <c r="O420" s="257">
        <f t="shared" si="35"/>
        <v>1.8900000000000001</v>
      </c>
      <c r="P420" s="347">
        <v>0.15</v>
      </c>
      <c r="Q420" s="345">
        <v>0.57999999999999996</v>
      </c>
      <c r="R420" s="347">
        <v>0.56999999999999995</v>
      </c>
      <c r="S420" s="327">
        <v>5.45</v>
      </c>
      <c r="T420" s="302">
        <v>0.05</v>
      </c>
      <c r="U420" s="345">
        <v>0.4</v>
      </c>
      <c r="V420" s="345">
        <f>100-97.05</f>
        <v>2.9500000000000028</v>
      </c>
      <c r="W420" s="94">
        <f t="shared" si="36"/>
        <v>100</v>
      </c>
      <c r="X420" s="346"/>
      <c r="Y420" s="346"/>
      <c r="Z420" s="54"/>
      <c r="AA420" s="347"/>
      <c r="AB420" s="54"/>
      <c r="AC420" s="55" t="s">
        <v>144</v>
      </c>
      <c r="AD420" s="56" t="s">
        <v>646</v>
      </c>
    </row>
    <row r="421" spans="2:30" ht="18" customHeight="1" x14ac:dyDescent="0.25">
      <c r="B421" s="343" t="s">
        <v>2842</v>
      </c>
      <c r="C421" s="343" t="s">
        <v>541</v>
      </c>
      <c r="D421" s="50">
        <v>0.1111111111111111</v>
      </c>
      <c r="E421" s="50">
        <v>0.16666666666666666</v>
      </c>
      <c r="F421" s="341" t="s">
        <v>2847</v>
      </c>
      <c r="G421" s="343" t="s">
        <v>205</v>
      </c>
      <c r="H421" s="343" t="s">
        <v>2789</v>
      </c>
      <c r="I421" s="347">
        <v>17.309999999999999</v>
      </c>
      <c r="J421" s="347">
        <v>67.180000000000007</v>
      </c>
      <c r="K421" s="347">
        <v>1.29</v>
      </c>
      <c r="L421" s="345">
        <v>1.23</v>
      </c>
      <c r="M421" s="347">
        <v>1.52</v>
      </c>
      <c r="N421" s="345">
        <v>0.38</v>
      </c>
      <c r="O421" s="257">
        <f t="shared" si="35"/>
        <v>1.9</v>
      </c>
      <c r="P421" s="347">
        <v>0.14000000000000001</v>
      </c>
      <c r="Q421" s="345">
        <v>0.55000000000000004</v>
      </c>
      <c r="R421" s="347">
        <v>0.57999999999999996</v>
      </c>
      <c r="S421" s="327">
        <v>5.12</v>
      </c>
      <c r="T421" s="302">
        <v>0.11</v>
      </c>
      <c r="U421" s="345">
        <v>0.4</v>
      </c>
      <c r="V421" s="345">
        <f>100-95.81</f>
        <v>4.1899999999999977</v>
      </c>
      <c r="W421" s="94">
        <f t="shared" si="36"/>
        <v>100</v>
      </c>
      <c r="X421" s="346"/>
      <c r="Y421" s="346"/>
      <c r="Z421" s="54"/>
      <c r="AA421" s="347"/>
      <c r="AB421" s="54"/>
      <c r="AC421" s="55" t="s">
        <v>144</v>
      </c>
      <c r="AD421" s="56" t="s">
        <v>619</v>
      </c>
    </row>
    <row r="422" spans="2:30" ht="18" customHeight="1" x14ac:dyDescent="0.25">
      <c r="B422" s="343" t="s">
        <v>2842</v>
      </c>
      <c r="C422" s="343" t="s">
        <v>540</v>
      </c>
      <c r="D422" s="50">
        <v>0.34722222222222227</v>
      </c>
      <c r="E422" s="50">
        <v>0.41666666666666669</v>
      </c>
      <c r="F422" s="341" t="s">
        <v>2863</v>
      </c>
      <c r="G422" s="343" t="s">
        <v>205</v>
      </c>
      <c r="H422" s="343" t="s">
        <v>2789</v>
      </c>
      <c r="I422" s="347">
        <v>16.100000000000001</v>
      </c>
      <c r="J422" s="347">
        <v>68.2</v>
      </c>
      <c r="K422" s="347">
        <v>1.31</v>
      </c>
      <c r="L422" s="345">
        <v>0.23</v>
      </c>
      <c r="M422" s="347">
        <v>1.62</v>
      </c>
      <c r="N422" s="345">
        <v>0.4</v>
      </c>
      <c r="O422" s="257">
        <f t="shared" si="35"/>
        <v>2.02</v>
      </c>
      <c r="P422" s="347">
        <v>0.14000000000000001</v>
      </c>
      <c r="Q422" s="345">
        <v>0.61</v>
      </c>
      <c r="R422" s="347">
        <v>0.65</v>
      </c>
      <c r="S422" s="327">
        <v>5.41</v>
      </c>
      <c r="T422" s="302">
        <v>0.24</v>
      </c>
      <c r="U422" s="345">
        <v>0.37</v>
      </c>
      <c r="V422" s="345">
        <v>4.72</v>
      </c>
      <c r="W422" s="94">
        <f t="shared" si="36"/>
        <v>100</v>
      </c>
      <c r="X422" s="346"/>
      <c r="Y422" s="346"/>
      <c r="Z422" s="54"/>
      <c r="AA422" s="347"/>
      <c r="AB422" s="54"/>
      <c r="AC422" s="55" t="s">
        <v>144</v>
      </c>
      <c r="AD422" s="56" t="s">
        <v>621</v>
      </c>
    </row>
    <row r="423" spans="2:30" ht="18" customHeight="1" x14ac:dyDescent="0.25">
      <c r="B423" s="343" t="s">
        <v>2842</v>
      </c>
      <c r="C423" s="343" t="s">
        <v>540</v>
      </c>
      <c r="D423" s="50">
        <v>0.49305555555555558</v>
      </c>
      <c r="E423" s="50">
        <v>0.54166666666666663</v>
      </c>
      <c r="F423" s="341" t="s">
        <v>2872</v>
      </c>
      <c r="G423" s="343" t="s">
        <v>143</v>
      </c>
      <c r="H423" s="343" t="s">
        <v>2789</v>
      </c>
      <c r="I423" s="347">
        <v>16.309999999999999</v>
      </c>
      <c r="J423" s="347">
        <v>69.73</v>
      </c>
      <c r="K423" s="347">
        <v>1.29</v>
      </c>
      <c r="L423" s="345">
        <v>0.23</v>
      </c>
      <c r="M423" s="347">
        <v>1.74</v>
      </c>
      <c r="N423" s="345">
        <v>0.44</v>
      </c>
      <c r="O423" s="257">
        <f t="shared" si="35"/>
        <v>2.1800000000000002</v>
      </c>
      <c r="P423" s="347">
        <v>0.14000000000000001</v>
      </c>
      <c r="Q423" s="345">
        <v>0.66</v>
      </c>
      <c r="R423" s="347">
        <v>0.7</v>
      </c>
      <c r="S423" s="327">
        <v>5.46</v>
      </c>
      <c r="T423" s="302">
        <v>0.1</v>
      </c>
      <c r="U423" s="345">
        <v>0.37</v>
      </c>
      <c r="V423" s="345">
        <v>2.83</v>
      </c>
      <c r="W423" s="94">
        <f t="shared" si="36"/>
        <v>100</v>
      </c>
      <c r="X423" s="346"/>
      <c r="Y423" s="346"/>
      <c r="Z423" s="54"/>
      <c r="AA423" s="347"/>
      <c r="AB423" s="54"/>
      <c r="AC423" s="55" t="s">
        <v>144</v>
      </c>
      <c r="AD423" s="56" t="s">
        <v>622</v>
      </c>
    </row>
    <row r="424" spans="2:30" ht="18" customHeight="1" x14ac:dyDescent="0.25">
      <c r="B424" s="343" t="s">
        <v>2842</v>
      </c>
      <c r="C424" s="343" t="s">
        <v>540</v>
      </c>
      <c r="D424" s="50">
        <v>0.72916666666666663</v>
      </c>
      <c r="E424" s="50">
        <v>0.78125</v>
      </c>
      <c r="F424" s="341" t="s">
        <v>2892</v>
      </c>
      <c r="G424" s="343" t="s">
        <v>143</v>
      </c>
      <c r="H424" s="343" t="s">
        <v>2789</v>
      </c>
      <c r="I424" s="347">
        <v>10.97</v>
      </c>
      <c r="J424" s="347">
        <v>74.53</v>
      </c>
      <c r="K424" s="347">
        <v>1.28</v>
      </c>
      <c r="L424" s="345">
        <v>0.24</v>
      </c>
      <c r="M424" s="347">
        <v>1.66</v>
      </c>
      <c r="N424" s="345">
        <v>0.35</v>
      </c>
      <c r="O424" s="257">
        <f t="shared" si="35"/>
        <v>2.0099999999999998</v>
      </c>
      <c r="P424" s="347">
        <v>0.15</v>
      </c>
      <c r="Q424" s="345">
        <v>0.67</v>
      </c>
      <c r="R424" s="347">
        <v>0.83</v>
      </c>
      <c r="S424" s="327">
        <v>5.79</v>
      </c>
      <c r="T424" s="302">
        <v>0.1</v>
      </c>
      <c r="U424" s="345">
        <v>0.38</v>
      </c>
      <c r="V424" s="345">
        <v>3.05</v>
      </c>
      <c r="W424" s="94">
        <f t="shared" si="36"/>
        <v>100</v>
      </c>
      <c r="X424" s="346"/>
      <c r="Y424" s="346"/>
      <c r="Z424" s="54"/>
      <c r="AA424" s="347"/>
      <c r="AB424" s="54"/>
      <c r="AC424" s="55" t="s">
        <v>144</v>
      </c>
      <c r="AD424" s="56" t="s">
        <v>625</v>
      </c>
    </row>
    <row r="425" spans="2:30" ht="18" customHeight="1" x14ac:dyDescent="0.25">
      <c r="B425" s="343" t="s">
        <v>2896</v>
      </c>
      <c r="C425" s="343" t="s">
        <v>541</v>
      </c>
      <c r="D425" s="50">
        <v>6.25E-2</v>
      </c>
      <c r="E425" s="50">
        <v>0.125</v>
      </c>
      <c r="F425" s="341" t="s">
        <v>2902</v>
      </c>
      <c r="G425" s="343" t="s">
        <v>143</v>
      </c>
      <c r="H425" s="343" t="s">
        <v>2789</v>
      </c>
      <c r="I425" s="347">
        <v>9.5500000000000007</v>
      </c>
      <c r="J425" s="347">
        <v>76.66</v>
      </c>
      <c r="K425" s="347">
        <v>1.25</v>
      </c>
      <c r="L425" s="345">
        <v>0.33</v>
      </c>
      <c r="M425" s="347">
        <v>1.64</v>
      </c>
      <c r="N425" s="345">
        <v>0.33</v>
      </c>
      <c r="O425" s="257">
        <f t="shared" si="35"/>
        <v>1.97</v>
      </c>
      <c r="P425" s="347">
        <v>0.15</v>
      </c>
      <c r="Q425" s="345">
        <v>0.66</v>
      </c>
      <c r="R425" s="347">
        <v>0.83</v>
      </c>
      <c r="S425" s="327">
        <v>5.63</v>
      </c>
      <c r="T425" s="302">
        <v>0.02</v>
      </c>
      <c r="U425" s="345">
        <v>0.39</v>
      </c>
      <c r="V425" s="345">
        <v>2.56</v>
      </c>
      <c r="W425" s="94">
        <f t="shared" si="36"/>
        <v>100</v>
      </c>
      <c r="X425" s="346"/>
      <c r="Y425" s="346"/>
      <c r="Z425" s="54"/>
      <c r="AA425" s="347"/>
      <c r="AB425" s="54"/>
      <c r="AC425" s="55" t="s">
        <v>144</v>
      </c>
      <c r="AD425" s="56" t="s">
        <v>637</v>
      </c>
    </row>
    <row r="426" spans="2:30" ht="18" customHeight="1" x14ac:dyDescent="0.25">
      <c r="B426" s="343" t="s">
        <v>2896</v>
      </c>
      <c r="C426" s="343" t="s">
        <v>540</v>
      </c>
      <c r="D426" s="50">
        <v>0.63541666666666663</v>
      </c>
      <c r="E426" s="50">
        <v>0.71527777777777779</v>
      </c>
      <c r="F426" s="341" t="s">
        <v>2920</v>
      </c>
      <c r="G426" s="343" t="s">
        <v>143</v>
      </c>
      <c r="H426" s="343" t="s">
        <v>2789</v>
      </c>
      <c r="I426" s="347">
        <v>3.51</v>
      </c>
      <c r="J426" s="347">
        <v>80.8</v>
      </c>
      <c r="K426" s="347">
        <v>1.32</v>
      </c>
      <c r="L426" s="345">
        <v>0.28000000000000003</v>
      </c>
      <c r="M426" s="347">
        <v>1.34</v>
      </c>
      <c r="N426" s="345">
        <v>0.18</v>
      </c>
      <c r="O426" s="257">
        <f t="shared" si="35"/>
        <v>1.52</v>
      </c>
      <c r="P426" s="347">
        <v>0.18</v>
      </c>
      <c r="Q426" s="345">
        <v>0.56999999999999995</v>
      </c>
      <c r="R426" s="347">
        <v>1.1200000000000001</v>
      </c>
      <c r="S426" s="327">
        <v>6.31</v>
      </c>
      <c r="T426" s="302">
        <v>0.01</v>
      </c>
      <c r="U426" s="345">
        <v>0.45</v>
      </c>
      <c r="V426" s="345">
        <f>100-96.07</f>
        <v>3.9300000000000068</v>
      </c>
      <c r="W426" s="94">
        <f t="shared" si="36"/>
        <v>100.00000000000001</v>
      </c>
      <c r="X426" s="346"/>
      <c r="Y426" s="346"/>
      <c r="Z426" s="54"/>
      <c r="AA426" s="347"/>
      <c r="AB426" s="54"/>
      <c r="AC426" s="55" t="s">
        <v>144</v>
      </c>
      <c r="AD426" s="56" t="s">
        <v>2278</v>
      </c>
    </row>
    <row r="427" spans="2:30" ht="18" customHeight="1" x14ac:dyDescent="0.25">
      <c r="B427" s="343" t="s">
        <v>2896</v>
      </c>
      <c r="C427" s="343" t="s">
        <v>541</v>
      </c>
      <c r="D427" s="50">
        <v>0.875</v>
      </c>
      <c r="E427" s="50">
        <v>0.92361111111111116</v>
      </c>
      <c r="F427" s="341" t="s">
        <v>2933</v>
      </c>
      <c r="G427" s="343" t="s">
        <v>143</v>
      </c>
      <c r="H427" s="343" t="s">
        <v>2789</v>
      </c>
      <c r="I427" s="347">
        <v>1.97</v>
      </c>
      <c r="J427" s="347">
        <v>82.64</v>
      </c>
      <c r="K427" s="347">
        <v>1.41</v>
      </c>
      <c r="L427" s="345">
        <v>0.31</v>
      </c>
      <c r="M427" s="347">
        <v>1.32</v>
      </c>
      <c r="N427" s="345">
        <v>0.17</v>
      </c>
      <c r="O427" s="257">
        <f t="shared" si="35"/>
        <v>1.49</v>
      </c>
      <c r="P427" s="347">
        <v>0.2</v>
      </c>
      <c r="Q427" s="345">
        <v>0.57999999999999996</v>
      </c>
      <c r="R427" s="347">
        <v>1.21</v>
      </c>
      <c r="S427" s="327">
        <v>6.03</v>
      </c>
      <c r="T427" s="302">
        <v>0.03</v>
      </c>
      <c r="U427" s="345">
        <v>0.51</v>
      </c>
      <c r="V427" s="345">
        <v>3.62</v>
      </c>
      <c r="W427" s="94">
        <f t="shared" si="36"/>
        <v>100</v>
      </c>
      <c r="X427" s="346"/>
      <c r="Y427" s="346"/>
      <c r="Z427" s="54"/>
      <c r="AA427" s="347"/>
      <c r="AB427" s="54"/>
      <c r="AC427" s="55" t="s">
        <v>144</v>
      </c>
      <c r="AD427" s="56" t="s">
        <v>2278</v>
      </c>
    </row>
    <row r="428" spans="2:30" ht="18" customHeight="1" x14ac:dyDescent="0.25">
      <c r="B428" s="343" t="s">
        <v>2928</v>
      </c>
      <c r="C428" s="343" t="s">
        <v>541</v>
      </c>
      <c r="D428" s="50">
        <v>0.21527777777777779</v>
      </c>
      <c r="E428" s="50">
        <v>0.25694444444444448</v>
      </c>
      <c r="F428" s="341" t="s">
        <v>2946</v>
      </c>
      <c r="G428" s="343" t="s">
        <v>143</v>
      </c>
      <c r="H428" s="343" t="s">
        <v>2789</v>
      </c>
      <c r="I428" s="347">
        <v>1.1599999999999999</v>
      </c>
      <c r="J428" s="347">
        <v>82.37</v>
      </c>
      <c r="K428" s="347">
        <v>1.48</v>
      </c>
      <c r="L428" s="345">
        <v>0.33</v>
      </c>
      <c r="M428" s="347">
        <v>1.23</v>
      </c>
      <c r="N428" s="345">
        <v>0.14000000000000001</v>
      </c>
      <c r="O428" s="257">
        <f t="shared" si="35"/>
        <v>1.37</v>
      </c>
      <c r="P428" s="347">
        <v>0.22</v>
      </c>
      <c r="Q428" s="345">
        <v>0.56000000000000005</v>
      </c>
      <c r="R428" s="347">
        <v>1.27</v>
      </c>
      <c r="S428" s="327">
        <v>6.03</v>
      </c>
      <c r="T428" s="302">
        <v>0.02</v>
      </c>
      <c r="U428" s="345">
        <v>0.36</v>
      </c>
      <c r="V428" s="345">
        <v>4.83</v>
      </c>
      <c r="W428" s="94">
        <f t="shared" si="36"/>
        <v>100</v>
      </c>
      <c r="X428" s="346"/>
      <c r="Y428" s="346"/>
      <c r="Z428" s="54"/>
      <c r="AA428" s="347"/>
      <c r="AB428" s="54"/>
      <c r="AC428" s="55" t="s">
        <v>144</v>
      </c>
      <c r="AD428" s="56" t="s">
        <v>2278</v>
      </c>
    </row>
    <row r="429" spans="2:30" ht="18" customHeight="1" x14ac:dyDescent="0.25">
      <c r="B429" s="343" t="s">
        <v>2928</v>
      </c>
      <c r="C429" s="343" t="s">
        <v>541</v>
      </c>
      <c r="D429" s="50">
        <v>0.88194444444444453</v>
      </c>
      <c r="E429" s="50">
        <v>0.92361111111111116</v>
      </c>
      <c r="F429" s="341" t="s">
        <v>2970</v>
      </c>
      <c r="G429" s="91" t="s">
        <v>211</v>
      </c>
      <c r="H429" s="343" t="s">
        <v>2789</v>
      </c>
      <c r="I429" s="347"/>
      <c r="J429" s="347"/>
      <c r="K429" s="347"/>
      <c r="L429" s="345"/>
      <c r="M429" s="347"/>
      <c r="N429" s="345"/>
      <c r="O429" s="257"/>
      <c r="P429" s="347"/>
      <c r="Q429" s="345"/>
      <c r="R429" s="347"/>
      <c r="S429" s="327"/>
      <c r="T429" s="302"/>
      <c r="U429" s="345"/>
      <c r="V429" s="345"/>
      <c r="W429" s="94"/>
      <c r="X429" s="346">
        <v>351</v>
      </c>
      <c r="Y429" s="346">
        <v>211</v>
      </c>
      <c r="Z429" s="54"/>
      <c r="AA429" s="347"/>
      <c r="AB429" s="54"/>
      <c r="AC429" s="55" t="s">
        <v>144</v>
      </c>
      <c r="AD429" s="56" t="s">
        <v>213</v>
      </c>
    </row>
    <row r="430" spans="2:30" ht="18" customHeight="1" x14ac:dyDescent="0.25">
      <c r="B430" s="343" t="s">
        <v>2973</v>
      </c>
      <c r="C430" s="343" t="s">
        <v>541</v>
      </c>
      <c r="D430" s="50">
        <v>3.125E-2</v>
      </c>
      <c r="E430" s="50">
        <v>5.5555555555555552E-2</v>
      </c>
      <c r="F430" s="341" t="s">
        <v>2975</v>
      </c>
      <c r="G430" s="91" t="s">
        <v>211</v>
      </c>
      <c r="H430" s="343" t="s">
        <v>2789</v>
      </c>
      <c r="I430" s="347"/>
      <c r="J430" s="347"/>
      <c r="K430" s="347"/>
      <c r="L430" s="345"/>
      <c r="M430" s="347"/>
      <c r="N430" s="345"/>
      <c r="O430" s="257"/>
      <c r="P430" s="347"/>
      <c r="Q430" s="345"/>
      <c r="R430" s="347"/>
      <c r="S430" s="327"/>
      <c r="T430" s="302"/>
      <c r="U430" s="345"/>
      <c r="V430" s="345"/>
      <c r="W430" s="94"/>
      <c r="X430" s="346"/>
      <c r="Y430" s="346"/>
      <c r="Z430" s="54">
        <v>8.7899999999999991</v>
      </c>
      <c r="AA430" s="347"/>
      <c r="AB430" s="54"/>
      <c r="AC430" s="55" t="s">
        <v>144</v>
      </c>
      <c r="AD430" s="56" t="s">
        <v>551</v>
      </c>
    </row>
    <row r="431" spans="2:30" ht="18" customHeight="1" x14ac:dyDescent="0.25">
      <c r="B431" s="343" t="s">
        <v>2973</v>
      </c>
      <c r="C431" s="343" t="s">
        <v>541</v>
      </c>
      <c r="D431" s="50">
        <v>0.16666666666666666</v>
      </c>
      <c r="E431" s="50">
        <v>0.19444444444444445</v>
      </c>
      <c r="F431" s="341" t="s">
        <v>2979</v>
      </c>
      <c r="G431" s="91" t="s">
        <v>211</v>
      </c>
      <c r="H431" s="343" t="s">
        <v>2789</v>
      </c>
      <c r="I431" s="347"/>
      <c r="J431" s="347"/>
      <c r="K431" s="347"/>
      <c r="L431" s="345"/>
      <c r="M431" s="347"/>
      <c r="N431" s="345"/>
      <c r="O431" s="257"/>
      <c r="P431" s="347"/>
      <c r="Q431" s="345"/>
      <c r="R431" s="347"/>
      <c r="S431" s="327"/>
      <c r="T431" s="302"/>
      <c r="U431" s="345"/>
      <c r="V431" s="345"/>
      <c r="W431" s="94"/>
      <c r="X431" s="346"/>
      <c r="Y431" s="346"/>
      <c r="Z431" s="54">
        <v>8.7200000000000006</v>
      </c>
      <c r="AA431" s="347"/>
      <c r="AB431" s="54"/>
      <c r="AC431" s="55" t="s">
        <v>144</v>
      </c>
      <c r="AD431" s="56" t="s">
        <v>551</v>
      </c>
    </row>
    <row r="432" spans="2:30" ht="18" customHeight="1" x14ac:dyDescent="0.25">
      <c r="B432" s="343" t="s">
        <v>2973</v>
      </c>
      <c r="C432" s="343" t="s">
        <v>540</v>
      </c>
      <c r="D432" s="50">
        <v>0.39583333333333331</v>
      </c>
      <c r="E432" s="50">
        <v>0.40625</v>
      </c>
      <c r="F432" s="341" t="s">
        <v>2983</v>
      </c>
      <c r="G432" s="91" t="s">
        <v>211</v>
      </c>
      <c r="H432" s="343" t="s">
        <v>2789</v>
      </c>
      <c r="I432" s="347"/>
      <c r="J432" s="347"/>
      <c r="K432" s="347"/>
      <c r="L432" s="345"/>
      <c r="M432" s="347"/>
      <c r="N432" s="345"/>
      <c r="O432" s="257"/>
      <c r="P432" s="347"/>
      <c r="Q432" s="345"/>
      <c r="R432" s="347"/>
      <c r="S432" s="327"/>
      <c r="T432" s="302"/>
      <c r="U432" s="345"/>
      <c r="V432" s="345"/>
      <c r="W432" s="94"/>
      <c r="X432" s="346"/>
      <c r="Y432" s="346"/>
      <c r="Z432" s="54"/>
      <c r="AA432" s="347">
        <v>0.15</v>
      </c>
      <c r="AB432" s="54"/>
      <c r="AC432" s="55" t="s">
        <v>144</v>
      </c>
      <c r="AD432" s="56" t="s">
        <v>29</v>
      </c>
    </row>
    <row r="433" spans="2:30" ht="18" customHeight="1" x14ac:dyDescent="0.25">
      <c r="B433" s="343" t="s">
        <v>2973</v>
      </c>
      <c r="C433" s="343" t="s">
        <v>540</v>
      </c>
      <c r="D433" s="50">
        <v>0.49305555555555558</v>
      </c>
      <c r="E433" s="50">
        <v>0.52083333333333337</v>
      </c>
      <c r="F433" s="341" t="s">
        <v>2987</v>
      </c>
      <c r="G433" s="91" t="s">
        <v>211</v>
      </c>
      <c r="H433" s="343" t="s">
        <v>2789</v>
      </c>
      <c r="I433" s="347"/>
      <c r="J433" s="347"/>
      <c r="K433" s="347"/>
      <c r="L433" s="345"/>
      <c r="M433" s="347"/>
      <c r="N433" s="345"/>
      <c r="O433" s="257"/>
      <c r="P433" s="347"/>
      <c r="Q433" s="345"/>
      <c r="R433" s="347"/>
      <c r="S433" s="327"/>
      <c r="T433" s="302"/>
      <c r="U433" s="345"/>
      <c r="V433" s="345"/>
      <c r="W433" s="94"/>
      <c r="X433" s="346"/>
      <c r="Y433" s="346"/>
      <c r="Z433" s="54"/>
      <c r="AA433" s="347">
        <v>0.08</v>
      </c>
      <c r="AB433" s="54"/>
      <c r="AC433" s="55" t="s">
        <v>144</v>
      </c>
      <c r="AD433" s="56" t="s">
        <v>29</v>
      </c>
    </row>
    <row r="434" spans="2:30" ht="18" customHeight="1" x14ac:dyDescent="0.25">
      <c r="B434" s="69"/>
      <c r="C434" s="607"/>
      <c r="D434" s="608"/>
      <c r="E434" s="608"/>
      <c r="F434" s="608"/>
      <c r="G434" s="609"/>
      <c r="H434" s="348" t="s">
        <v>2851</v>
      </c>
      <c r="I434" s="71"/>
      <c r="J434" s="71"/>
      <c r="K434" s="71"/>
      <c r="L434" s="71"/>
      <c r="M434" s="71"/>
      <c r="N434" s="71"/>
      <c r="O434" s="257">
        <f t="shared" ref="O434:O450" si="37">M434+N434</f>
        <v>0</v>
      </c>
      <c r="P434" s="84"/>
      <c r="Q434" s="84"/>
      <c r="R434" s="84"/>
      <c r="S434" s="326"/>
      <c r="T434" s="301"/>
      <c r="U434" s="71"/>
      <c r="V434" s="345"/>
      <c r="W434" s="94">
        <f t="shared" ref="W434:W450" si="38">(U434+T434+S434+R434+Q434+P434+N434+M434+L434+K434+J434+I434+V434)</f>
        <v>0</v>
      </c>
      <c r="X434" s="71"/>
      <c r="Y434" s="71"/>
      <c r="Z434" s="71"/>
      <c r="AA434" s="71"/>
      <c r="AB434" s="71"/>
      <c r="AC434" s="72"/>
      <c r="AD434" s="85"/>
    </row>
    <row r="435" spans="2:30" ht="18" customHeight="1" x14ac:dyDescent="0.25">
      <c r="B435" s="343" t="s">
        <v>2842</v>
      </c>
      <c r="C435" s="343" t="s">
        <v>541</v>
      </c>
      <c r="D435" s="50">
        <v>0.19444444444444445</v>
      </c>
      <c r="E435" s="50">
        <v>0.25</v>
      </c>
      <c r="F435" s="341" t="s">
        <v>2852</v>
      </c>
      <c r="G435" s="343" t="s">
        <v>143</v>
      </c>
      <c r="H435" s="343" t="s">
        <v>2851</v>
      </c>
      <c r="I435" s="347">
        <v>28.88</v>
      </c>
      <c r="J435" s="347">
        <v>58</v>
      </c>
      <c r="K435" s="347">
        <v>4.0999999999999996</v>
      </c>
      <c r="L435" s="345">
        <v>0.44</v>
      </c>
      <c r="M435" s="347">
        <v>1.1200000000000001</v>
      </c>
      <c r="N435" s="345">
        <v>0.24</v>
      </c>
      <c r="O435" s="257">
        <f t="shared" si="37"/>
        <v>1.36</v>
      </c>
      <c r="P435" s="347">
        <v>0.15</v>
      </c>
      <c r="Q435" s="345">
        <v>0.36</v>
      </c>
      <c r="R435" s="347">
        <v>0.68</v>
      </c>
      <c r="S435" s="327">
        <v>4.3899999999999997</v>
      </c>
      <c r="T435" s="302">
        <v>0</v>
      </c>
      <c r="U435" s="345">
        <v>0.34</v>
      </c>
      <c r="V435" s="345">
        <f>100-98.7</f>
        <v>1.2999999999999972</v>
      </c>
      <c r="W435" s="94">
        <f t="shared" si="38"/>
        <v>99.999999999999986</v>
      </c>
      <c r="X435" s="346"/>
      <c r="Y435" s="346"/>
      <c r="Z435" s="54"/>
      <c r="AA435" s="347"/>
      <c r="AB435" s="54"/>
      <c r="AC435" s="55" t="s">
        <v>144</v>
      </c>
      <c r="AD435" s="56" t="s">
        <v>757</v>
      </c>
    </row>
    <row r="436" spans="2:30" ht="18" customHeight="1" x14ac:dyDescent="0.25">
      <c r="B436" s="343" t="s">
        <v>2842</v>
      </c>
      <c r="C436" s="343" t="s">
        <v>540</v>
      </c>
      <c r="D436" s="50">
        <v>0.49305555555555558</v>
      </c>
      <c r="E436" s="50">
        <v>0.54166666666666663</v>
      </c>
      <c r="F436" s="341" t="s">
        <v>2873</v>
      </c>
      <c r="G436" s="343" t="s">
        <v>143</v>
      </c>
      <c r="H436" s="343" t="s">
        <v>2851</v>
      </c>
      <c r="I436" s="347">
        <v>49.19</v>
      </c>
      <c r="J436" s="347">
        <v>37.32</v>
      </c>
      <c r="K436" s="347">
        <v>4.09</v>
      </c>
      <c r="L436" s="345">
        <v>0.4</v>
      </c>
      <c r="M436" s="347">
        <v>1.27</v>
      </c>
      <c r="N436" s="345">
        <v>0.41</v>
      </c>
      <c r="O436" s="257">
        <f t="shared" si="37"/>
        <v>1.68</v>
      </c>
      <c r="P436" s="347">
        <v>0.1</v>
      </c>
      <c r="Q436" s="345">
        <v>0.31</v>
      </c>
      <c r="R436" s="347">
        <v>0.16</v>
      </c>
      <c r="S436" s="327">
        <v>4.54</v>
      </c>
      <c r="T436" s="302">
        <v>0.23</v>
      </c>
      <c r="U436" s="345">
        <v>0.16</v>
      </c>
      <c r="V436" s="345">
        <v>1.82</v>
      </c>
      <c r="W436" s="94">
        <f t="shared" si="38"/>
        <v>100</v>
      </c>
      <c r="X436" s="346"/>
      <c r="Y436" s="346"/>
      <c r="Z436" s="54"/>
      <c r="AA436" s="347"/>
      <c r="AB436" s="54"/>
      <c r="AC436" s="55" t="s">
        <v>144</v>
      </c>
      <c r="AD436" s="56" t="s">
        <v>758</v>
      </c>
    </row>
    <row r="437" spans="2:30" ht="18" customHeight="1" x14ac:dyDescent="0.25">
      <c r="B437" s="343" t="s">
        <v>2842</v>
      </c>
      <c r="C437" s="343" t="s">
        <v>540</v>
      </c>
      <c r="D437" s="50">
        <v>0.72916666666666663</v>
      </c>
      <c r="E437" s="50">
        <v>0.77083333333333337</v>
      </c>
      <c r="F437" s="341" t="s">
        <v>2891</v>
      </c>
      <c r="G437" s="343" t="s">
        <v>143</v>
      </c>
      <c r="H437" s="343" t="s">
        <v>2851</v>
      </c>
      <c r="I437" s="347">
        <v>41.98</v>
      </c>
      <c r="J437" s="347">
        <v>45.08</v>
      </c>
      <c r="K437" s="347">
        <v>3.24</v>
      </c>
      <c r="L437" s="345">
        <v>0.31</v>
      </c>
      <c r="M437" s="347">
        <v>1.3</v>
      </c>
      <c r="N437" s="345">
        <v>0.41</v>
      </c>
      <c r="O437" s="257">
        <f t="shared" si="37"/>
        <v>1.71</v>
      </c>
      <c r="P437" s="347">
        <v>0.11</v>
      </c>
      <c r="Q437" s="345">
        <v>0.37</v>
      </c>
      <c r="R437" s="347">
        <v>0.21</v>
      </c>
      <c r="S437" s="327">
        <v>4.6399999999999997</v>
      </c>
      <c r="T437" s="302">
        <v>0.24</v>
      </c>
      <c r="U437" s="345">
        <v>0.18</v>
      </c>
      <c r="V437" s="345">
        <v>1.93</v>
      </c>
      <c r="W437" s="94">
        <f t="shared" si="38"/>
        <v>100</v>
      </c>
      <c r="X437" s="346"/>
      <c r="Y437" s="346"/>
      <c r="Z437" s="54"/>
      <c r="AA437" s="347"/>
      <c r="AB437" s="54"/>
      <c r="AC437" s="55" t="s">
        <v>144</v>
      </c>
      <c r="AD437" s="56" t="s">
        <v>760</v>
      </c>
    </row>
    <row r="438" spans="2:30" ht="18" customHeight="1" x14ac:dyDescent="0.25">
      <c r="B438" s="343" t="s">
        <v>2896</v>
      </c>
      <c r="C438" s="343" t="s">
        <v>541</v>
      </c>
      <c r="D438" s="50">
        <v>0.97916666666666663</v>
      </c>
      <c r="E438" s="50">
        <v>3.4722222222222224E-2</v>
      </c>
      <c r="F438" s="341" t="s">
        <v>2897</v>
      </c>
      <c r="G438" s="343" t="s">
        <v>143</v>
      </c>
      <c r="H438" s="343" t="s">
        <v>2851</v>
      </c>
      <c r="I438" s="347">
        <v>34.299999999999997</v>
      </c>
      <c r="J438" s="347">
        <v>53.22</v>
      </c>
      <c r="K438" s="347">
        <v>2.5099999999999998</v>
      </c>
      <c r="L438" s="345">
        <v>0.28000000000000003</v>
      </c>
      <c r="M438" s="347">
        <v>1.37</v>
      </c>
      <c r="N438" s="345">
        <v>0.43</v>
      </c>
      <c r="O438" s="257">
        <f t="shared" si="37"/>
        <v>1.8</v>
      </c>
      <c r="P438" s="347">
        <v>0.11</v>
      </c>
      <c r="Q438" s="345">
        <v>0.45</v>
      </c>
      <c r="R438" s="347">
        <v>0.28999999999999998</v>
      </c>
      <c r="S438" s="327">
        <v>4.71</v>
      </c>
      <c r="T438" s="302">
        <v>0.02</v>
      </c>
      <c r="U438" s="345">
        <v>0.24</v>
      </c>
      <c r="V438" s="345">
        <v>2.0699999999999998</v>
      </c>
      <c r="W438" s="94">
        <f t="shared" si="38"/>
        <v>99.999999999999986</v>
      </c>
      <c r="X438" s="346"/>
      <c r="Y438" s="346"/>
      <c r="Z438" s="54"/>
      <c r="AA438" s="347"/>
      <c r="AB438" s="54"/>
      <c r="AC438" s="55" t="s">
        <v>144</v>
      </c>
      <c r="AD438" s="56" t="s">
        <v>643</v>
      </c>
    </row>
    <row r="439" spans="2:30" ht="18" customHeight="1" x14ac:dyDescent="0.25">
      <c r="B439" s="343" t="s">
        <v>2896</v>
      </c>
      <c r="C439" s="343" t="s">
        <v>541</v>
      </c>
      <c r="D439" s="50">
        <v>0.22222222222222221</v>
      </c>
      <c r="E439" s="50">
        <v>0.35416666666666669</v>
      </c>
      <c r="F439" s="341" t="s">
        <v>2907</v>
      </c>
      <c r="G439" s="343" t="s">
        <v>143</v>
      </c>
      <c r="H439" s="343" t="s">
        <v>2851</v>
      </c>
      <c r="I439" s="347">
        <v>25.89</v>
      </c>
      <c r="J439" s="347">
        <v>60.97</v>
      </c>
      <c r="K439" s="347">
        <v>2.11</v>
      </c>
      <c r="L439" s="345">
        <v>0.25</v>
      </c>
      <c r="M439" s="347">
        <v>1.4</v>
      </c>
      <c r="N439" s="345">
        <v>0.41</v>
      </c>
      <c r="O439" s="257">
        <f t="shared" si="37"/>
        <v>1.8099999999999998</v>
      </c>
      <c r="P439" s="347">
        <v>0.11</v>
      </c>
      <c r="Q439" s="345">
        <v>0.49</v>
      </c>
      <c r="R439" s="347">
        <v>0.37</v>
      </c>
      <c r="S439" s="327">
        <v>5.85</v>
      </c>
      <c r="T439" s="302">
        <v>0.06</v>
      </c>
      <c r="U439" s="345">
        <v>0.24</v>
      </c>
      <c r="V439" s="345">
        <f>100-98.15</f>
        <v>1.8499999999999943</v>
      </c>
      <c r="W439" s="94">
        <f t="shared" si="38"/>
        <v>99.999999999999986</v>
      </c>
      <c r="X439" s="346"/>
      <c r="Y439" s="346"/>
      <c r="Z439" s="54"/>
      <c r="AA439" s="347"/>
      <c r="AB439" s="54"/>
      <c r="AC439" s="55" t="s">
        <v>144</v>
      </c>
      <c r="AD439" s="56" t="s">
        <v>644</v>
      </c>
    </row>
    <row r="440" spans="2:30" ht="18" customHeight="1" x14ac:dyDescent="0.25">
      <c r="B440" s="343" t="s">
        <v>2896</v>
      </c>
      <c r="C440" s="343" t="s">
        <v>540</v>
      </c>
      <c r="D440" s="50">
        <v>0.39583333333333331</v>
      </c>
      <c r="E440" s="50">
        <v>0.4548611111111111</v>
      </c>
      <c r="F440" s="341" t="s">
        <v>2912</v>
      </c>
      <c r="G440" s="343" t="s">
        <v>143</v>
      </c>
      <c r="H440" s="343" t="s">
        <v>2851</v>
      </c>
      <c r="I440" s="347">
        <v>18.98</v>
      </c>
      <c r="J440" s="347">
        <v>67.44</v>
      </c>
      <c r="K440" s="347">
        <v>1.97</v>
      </c>
      <c r="L440" s="345">
        <v>0.25</v>
      </c>
      <c r="M440" s="347">
        <v>1.38</v>
      </c>
      <c r="N440" s="345">
        <v>0.35</v>
      </c>
      <c r="O440" s="257">
        <f t="shared" si="37"/>
        <v>1.73</v>
      </c>
      <c r="P440" s="347">
        <v>0.13</v>
      </c>
      <c r="Q440" s="345">
        <v>0.5</v>
      </c>
      <c r="R440" s="347">
        <v>0.46</v>
      </c>
      <c r="S440" s="327">
        <v>6.25</v>
      </c>
      <c r="T440" s="302">
        <v>0.06</v>
      </c>
      <c r="U440" s="345">
        <v>0.28999999999999998</v>
      </c>
      <c r="V440" s="345">
        <f>100-98.06</f>
        <v>1.9399999999999977</v>
      </c>
      <c r="W440" s="94">
        <f t="shared" si="38"/>
        <v>100</v>
      </c>
      <c r="X440" s="346"/>
      <c r="Y440" s="346"/>
      <c r="Z440" s="54"/>
      <c r="AA440" s="347"/>
      <c r="AB440" s="54"/>
      <c r="AC440" s="55" t="s">
        <v>144</v>
      </c>
      <c r="AD440" s="56" t="s">
        <v>645</v>
      </c>
    </row>
    <row r="441" spans="2:30" ht="18" customHeight="1" x14ac:dyDescent="0.25">
      <c r="B441" s="343" t="s">
        <v>2896</v>
      </c>
      <c r="C441" s="343" t="s">
        <v>540</v>
      </c>
      <c r="D441" s="50">
        <v>0.63541666666666663</v>
      </c>
      <c r="E441" s="50">
        <v>0.71527777777777779</v>
      </c>
      <c r="F441" s="341" t="s">
        <v>2921</v>
      </c>
      <c r="G441" s="343" t="s">
        <v>143</v>
      </c>
      <c r="H441" s="343" t="s">
        <v>2851</v>
      </c>
      <c r="I441" s="347">
        <v>17.54</v>
      </c>
      <c r="J441" s="347">
        <v>67.7</v>
      </c>
      <c r="K441" s="347">
        <v>1.77</v>
      </c>
      <c r="L441" s="345">
        <v>0.24</v>
      </c>
      <c r="M441" s="347">
        <v>1.35</v>
      </c>
      <c r="N441" s="345">
        <v>0.34</v>
      </c>
      <c r="O441" s="257">
        <f t="shared" si="37"/>
        <v>1.6900000000000002</v>
      </c>
      <c r="P441" s="347">
        <v>0.13</v>
      </c>
      <c r="Q441" s="345">
        <v>0.5</v>
      </c>
      <c r="R441" s="347">
        <v>0.51</v>
      </c>
      <c r="S441" s="327">
        <v>5.95</v>
      </c>
      <c r="T441" s="302">
        <v>0.01</v>
      </c>
      <c r="U441" s="345">
        <v>0.3</v>
      </c>
      <c r="V441" s="345">
        <f>100-96.34</f>
        <v>3.6599999999999966</v>
      </c>
      <c r="W441" s="94">
        <f t="shared" si="38"/>
        <v>100</v>
      </c>
      <c r="X441" s="346"/>
      <c r="Y441" s="346"/>
      <c r="Z441" s="54"/>
      <c r="AA441" s="347"/>
      <c r="AB441" s="54"/>
      <c r="AC441" s="55" t="s">
        <v>144</v>
      </c>
      <c r="AD441" s="56" t="s">
        <v>646</v>
      </c>
    </row>
    <row r="442" spans="2:30" ht="18" customHeight="1" x14ac:dyDescent="0.25">
      <c r="B442" s="343" t="s">
        <v>2896</v>
      </c>
      <c r="C442" s="343" t="s">
        <v>541</v>
      </c>
      <c r="D442" s="50">
        <v>0.875</v>
      </c>
      <c r="E442" s="50">
        <v>0.91666666666666663</v>
      </c>
      <c r="F442" s="341" t="s">
        <v>2937</v>
      </c>
      <c r="G442" s="343" t="s">
        <v>143</v>
      </c>
      <c r="H442" s="343" t="s">
        <v>2851</v>
      </c>
      <c r="I442" s="347">
        <v>16.38</v>
      </c>
      <c r="J442" s="347">
        <v>68.8</v>
      </c>
      <c r="K442" s="347">
        <v>1.71</v>
      </c>
      <c r="L442" s="345">
        <v>0.25</v>
      </c>
      <c r="M442" s="347">
        <v>1.4</v>
      </c>
      <c r="N442" s="345">
        <v>0.36</v>
      </c>
      <c r="O442" s="257">
        <f t="shared" si="37"/>
        <v>1.7599999999999998</v>
      </c>
      <c r="P442" s="347">
        <v>0.12</v>
      </c>
      <c r="Q442" s="345">
        <v>0.54</v>
      </c>
      <c r="R442" s="347">
        <v>0.59</v>
      </c>
      <c r="S442" s="327">
        <v>5.51</v>
      </c>
      <c r="T442" s="302">
        <v>0.17</v>
      </c>
      <c r="U442" s="345">
        <v>0.33</v>
      </c>
      <c r="V442" s="345">
        <v>3.84</v>
      </c>
      <c r="W442" s="94">
        <f t="shared" si="38"/>
        <v>100</v>
      </c>
      <c r="X442" s="346"/>
      <c r="Y442" s="346"/>
      <c r="Z442" s="54"/>
      <c r="AA442" s="347"/>
      <c r="AB442" s="54"/>
      <c r="AC442" s="55" t="s">
        <v>144</v>
      </c>
      <c r="AD442" s="56" t="s">
        <v>619</v>
      </c>
    </row>
    <row r="443" spans="2:30" ht="18" customHeight="1" x14ac:dyDescent="0.25">
      <c r="B443" s="343" t="s">
        <v>2928</v>
      </c>
      <c r="C443" s="343" t="s">
        <v>541</v>
      </c>
      <c r="D443" s="50">
        <v>0.14583333333333334</v>
      </c>
      <c r="E443" s="50">
        <v>0.20138888888888887</v>
      </c>
      <c r="F443" s="341" t="s">
        <v>2944</v>
      </c>
      <c r="G443" s="343" t="s">
        <v>143</v>
      </c>
      <c r="H443" s="343" t="s">
        <v>2851</v>
      </c>
      <c r="I443" s="347">
        <v>13.77</v>
      </c>
      <c r="J443" s="347">
        <v>72.430000000000007</v>
      </c>
      <c r="K443" s="347">
        <v>1.63</v>
      </c>
      <c r="L443" s="345">
        <v>0.25</v>
      </c>
      <c r="M443" s="347">
        <v>1.4</v>
      </c>
      <c r="N443" s="345">
        <v>0.33</v>
      </c>
      <c r="O443" s="257">
        <f t="shared" si="37"/>
        <v>1.73</v>
      </c>
      <c r="P443" s="347">
        <v>0.15</v>
      </c>
      <c r="Q443" s="345">
        <v>0.56000000000000005</v>
      </c>
      <c r="R443" s="347">
        <v>0.67</v>
      </c>
      <c r="S443" s="327">
        <v>5.56</v>
      </c>
      <c r="T443" s="302">
        <v>0.17</v>
      </c>
      <c r="U443" s="345">
        <v>0.36</v>
      </c>
      <c r="V443" s="345">
        <v>2.72</v>
      </c>
      <c r="W443" s="94">
        <f t="shared" si="38"/>
        <v>100</v>
      </c>
      <c r="X443" s="346"/>
      <c r="Y443" s="346"/>
      <c r="Z443" s="54"/>
      <c r="AA443" s="347"/>
      <c r="AB443" s="54"/>
      <c r="AC443" s="55" t="s">
        <v>144</v>
      </c>
      <c r="AD443" s="56" t="s">
        <v>621</v>
      </c>
    </row>
    <row r="444" spans="2:30" ht="18" customHeight="1" x14ac:dyDescent="0.25">
      <c r="B444" s="343" t="s">
        <v>2928</v>
      </c>
      <c r="C444" s="343" t="s">
        <v>540</v>
      </c>
      <c r="D444" s="50">
        <v>0.38194444444444442</v>
      </c>
      <c r="E444" s="50">
        <v>0.42708333333333331</v>
      </c>
      <c r="F444" s="341" t="s">
        <v>2953</v>
      </c>
      <c r="G444" s="343" t="s">
        <v>143</v>
      </c>
      <c r="H444" s="343" t="s">
        <v>2851</v>
      </c>
      <c r="I444" s="347">
        <v>12.98</v>
      </c>
      <c r="J444" s="347">
        <v>73.55</v>
      </c>
      <c r="K444" s="347">
        <v>1.55</v>
      </c>
      <c r="L444" s="345">
        <v>0.25</v>
      </c>
      <c r="M444" s="347">
        <v>1.34</v>
      </c>
      <c r="N444" s="345">
        <v>0.31</v>
      </c>
      <c r="O444" s="257">
        <f t="shared" si="37"/>
        <v>1.6500000000000001</v>
      </c>
      <c r="P444" s="347">
        <v>0.15</v>
      </c>
      <c r="Q444" s="345">
        <v>0.56000000000000005</v>
      </c>
      <c r="R444" s="347">
        <v>0.7</v>
      </c>
      <c r="S444" s="327">
        <v>5.26</v>
      </c>
      <c r="T444" s="302">
        <v>0.02</v>
      </c>
      <c r="U444" s="345">
        <v>0.37</v>
      </c>
      <c r="V444" s="345">
        <f>100-97.04</f>
        <v>2.9599999999999937</v>
      </c>
      <c r="W444" s="94">
        <f t="shared" si="38"/>
        <v>100</v>
      </c>
      <c r="X444" s="346"/>
      <c r="Y444" s="346"/>
      <c r="Z444" s="54"/>
      <c r="AA444" s="347"/>
      <c r="AB444" s="54"/>
      <c r="AC444" s="55" t="s">
        <v>144</v>
      </c>
      <c r="AD444" s="56" t="s">
        <v>622</v>
      </c>
    </row>
    <row r="445" spans="2:30" ht="18" customHeight="1" x14ac:dyDescent="0.25">
      <c r="B445" s="343" t="s">
        <v>2928</v>
      </c>
      <c r="C445" s="343" t="s">
        <v>540</v>
      </c>
      <c r="D445" s="50">
        <v>0.63194444444444442</v>
      </c>
      <c r="E445" s="50">
        <v>0.70833333333333337</v>
      </c>
      <c r="F445" s="341" t="s">
        <v>2959</v>
      </c>
      <c r="G445" s="343" t="s">
        <v>143</v>
      </c>
      <c r="H445" s="343" t="s">
        <v>2851</v>
      </c>
      <c r="I445" s="347">
        <v>11.25</v>
      </c>
      <c r="J445" s="347">
        <v>75.03</v>
      </c>
      <c r="K445" s="347">
        <v>1.53</v>
      </c>
      <c r="L445" s="345">
        <v>0.26</v>
      </c>
      <c r="M445" s="347">
        <v>1.35</v>
      </c>
      <c r="N445" s="345">
        <v>0.31</v>
      </c>
      <c r="O445" s="257">
        <f t="shared" si="37"/>
        <v>1.6600000000000001</v>
      </c>
      <c r="P445" s="347">
        <v>0.16</v>
      </c>
      <c r="Q445" s="345">
        <v>0.57999999999999996</v>
      </c>
      <c r="R445" s="347">
        <v>0.81</v>
      </c>
      <c r="S445" s="327">
        <v>5.29</v>
      </c>
      <c r="T445" s="302">
        <v>0.08</v>
      </c>
      <c r="U445" s="345">
        <v>0.41</v>
      </c>
      <c r="V445" s="345">
        <f>100-97.06</f>
        <v>2.9399999999999977</v>
      </c>
      <c r="W445" s="94">
        <f t="shared" si="38"/>
        <v>100</v>
      </c>
      <c r="X445" s="346"/>
      <c r="Y445" s="346"/>
      <c r="Z445" s="54"/>
      <c r="AA445" s="347"/>
      <c r="AB445" s="54"/>
      <c r="AC445" s="55" t="s">
        <v>144</v>
      </c>
      <c r="AD445" s="56" t="s">
        <v>625</v>
      </c>
    </row>
    <row r="446" spans="2:30" ht="18" customHeight="1" x14ac:dyDescent="0.25">
      <c r="B446" s="343" t="s">
        <v>2928</v>
      </c>
      <c r="C446" s="343" t="s">
        <v>541</v>
      </c>
      <c r="D446" s="50">
        <v>0.84027777777777779</v>
      </c>
      <c r="E446" s="50">
        <v>0.89583333333333337</v>
      </c>
      <c r="F446" s="341" t="s">
        <v>2972</v>
      </c>
      <c r="G446" s="343" t="s">
        <v>143</v>
      </c>
      <c r="H446" s="343" t="s">
        <v>2851</v>
      </c>
      <c r="I446" s="347">
        <v>9.4700000000000006</v>
      </c>
      <c r="J446" s="347">
        <v>76.239999999999995</v>
      </c>
      <c r="K446" s="347">
        <v>1.43</v>
      </c>
      <c r="L446" s="345">
        <v>0.22</v>
      </c>
      <c r="M446" s="347">
        <v>1.27</v>
      </c>
      <c r="N446" s="345">
        <v>0.22</v>
      </c>
      <c r="O446" s="257">
        <f t="shared" si="37"/>
        <v>1.49</v>
      </c>
      <c r="P446" s="347">
        <v>0.14000000000000001</v>
      </c>
      <c r="Q446" s="345">
        <v>0.66</v>
      </c>
      <c r="R446" s="347">
        <v>0.6</v>
      </c>
      <c r="S446" s="327">
        <v>5.37</v>
      </c>
      <c r="T446" s="302">
        <v>0.23</v>
      </c>
      <c r="U446" s="345">
        <v>0.42</v>
      </c>
      <c r="V446" s="345">
        <v>3.75</v>
      </c>
      <c r="W446" s="94">
        <f t="shared" si="38"/>
        <v>100.02</v>
      </c>
      <c r="X446" s="346"/>
      <c r="Y446" s="346"/>
      <c r="Z446" s="54"/>
      <c r="AA446" s="347"/>
      <c r="AB446" s="54"/>
      <c r="AC446" s="55" t="s">
        <v>144</v>
      </c>
      <c r="AD446" s="56" t="s">
        <v>637</v>
      </c>
    </row>
    <row r="447" spans="2:30" ht="18" customHeight="1" x14ac:dyDescent="0.25">
      <c r="B447" s="343" t="s">
        <v>2973</v>
      </c>
      <c r="C447" s="343" t="s">
        <v>541</v>
      </c>
      <c r="D447" s="50">
        <v>0.21527777777777779</v>
      </c>
      <c r="E447" s="50">
        <v>0.25</v>
      </c>
      <c r="F447" s="341" t="s">
        <v>2979</v>
      </c>
      <c r="G447" s="343" t="s">
        <v>143</v>
      </c>
      <c r="H447" s="343" t="s">
        <v>2851</v>
      </c>
      <c r="I447" s="347">
        <v>4.75</v>
      </c>
      <c r="J447" s="347">
        <v>81.150000000000006</v>
      </c>
      <c r="K447" s="347">
        <v>1.55</v>
      </c>
      <c r="L447" s="345">
        <v>0.28000000000000003</v>
      </c>
      <c r="M447" s="347">
        <v>1.21</v>
      </c>
      <c r="N447" s="345">
        <v>0.22</v>
      </c>
      <c r="O447" s="257">
        <f t="shared" si="37"/>
        <v>1.43</v>
      </c>
      <c r="P447" s="347">
        <v>0.19</v>
      </c>
      <c r="Q447" s="345">
        <v>1.06</v>
      </c>
      <c r="R447" s="347">
        <v>0.66</v>
      </c>
      <c r="S447" s="327">
        <v>5.51</v>
      </c>
      <c r="T447" s="302">
        <v>6.0000000000000001E-3</v>
      </c>
      <c r="U447" s="345">
        <v>0.48</v>
      </c>
      <c r="V447" s="345">
        <v>2.93</v>
      </c>
      <c r="W447" s="94">
        <f t="shared" si="38"/>
        <v>99.996000000000009</v>
      </c>
      <c r="X447" s="346"/>
      <c r="Y447" s="346"/>
      <c r="Z447" s="54"/>
      <c r="AA447" s="347"/>
      <c r="AB447" s="54"/>
      <c r="AC447" s="55" t="s">
        <v>144</v>
      </c>
      <c r="AD447" s="56" t="s">
        <v>2278</v>
      </c>
    </row>
    <row r="448" spans="2:30" ht="18" customHeight="1" x14ac:dyDescent="0.25">
      <c r="B448" s="343" t="s">
        <v>2973</v>
      </c>
      <c r="C448" s="343" t="s">
        <v>540</v>
      </c>
      <c r="D448" s="50">
        <v>0.39583333333333331</v>
      </c>
      <c r="E448" s="50">
        <v>0.3888888888888889</v>
      </c>
      <c r="F448" s="341" t="s">
        <v>2984</v>
      </c>
      <c r="G448" s="343" t="s">
        <v>143</v>
      </c>
      <c r="H448" s="343" t="s">
        <v>2851</v>
      </c>
      <c r="I448" s="347">
        <v>2.74</v>
      </c>
      <c r="J448" s="347">
        <v>80.25</v>
      </c>
      <c r="K448" s="347">
        <v>1.52</v>
      </c>
      <c r="L448" s="345">
        <v>0.28000000000000003</v>
      </c>
      <c r="M448" s="347">
        <v>1.1000000000000001</v>
      </c>
      <c r="N448" s="345">
        <v>0.17</v>
      </c>
      <c r="O448" s="257">
        <f t="shared" si="37"/>
        <v>1.27</v>
      </c>
      <c r="P448" s="347">
        <v>0.19</v>
      </c>
      <c r="Q448" s="345">
        <v>0.51</v>
      </c>
      <c r="R448" s="347">
        <v>1.01</v>
      </c>
      <c r="S448" s="327">
        <v>5.2</v>
      </c>
      <c r="T448" s="302">
        <v>0.02</v>
      </c>
      <c r="U448" s="345">
        <v>0.53</v>
      </c>
      <c r="V448" s="345">
        <f>100-93.52</f>
        <v>6.480000000000004</v>
      </c>
      <c r="W448" s="94">
        <f t="shared" si="38"/>
        <v>100</v>
      </c>
      <c r="X448" s="346"/>
      <c r="Y448" s="346"/>
      <c r="Z448" s="54"/>
      <c r="AA448" s="347"/>
      <c r="AB448" s="54"/>
      <c r="AC448" s="55" t="s">
        <v>144</v>
      </c>
      <c r="AD448" s="56" t="s">
        <v>2278</v>
      </c>
    </row>
    <row r="449" spans="2:30" ht="18" customHeight="1" x14ac:dyDescent="0.25">
      <c r="B449" s="343" t="s">
        <v>2973</v>
      </c>
      <c r="C449" s="343" t="s">
        <v>540</v>
      </c>
      <c r="D449" s="50">
        <v>0.63541666666666663</v>
      </c>
      <c r="E449" s="50">
        <v>0.6875</v>
      </c>
      <c r="F449" s="341" t="s">
        <v>2994</v>
      </c>
      <c r="G449" s="343" t="s">
        <v>143</v>
      </c>
      <c r="H449" s="343" t="s">
        <v>2851</v>
      </c>
      <c r="I449" s="347">
        <v>1.67</v>
      </c>
      <c r="J449" s="347">
        <v>84.08</v>
      </c>
      <c r="K449" s="347">
        <v>1.64</v>
      </c>
      <c r="L449" s="345">
        <v>0.32</v>
      </c>
      <c r="M449" s="347">
        <v>1.07</v>
      </c>
      <c r="N449" s="345">
        <v>0.15</v>
      </c>
      <c r="O449" s="257">
        <f t="shared" si="37"/>
        <v>1.22</v>
      </c>
      <c r="P449" s="347">
        <v>0.21</v>
      </c>
      <c r="Q449" s="345">
        <v>0.52</v>
      </c>
      <c r="R449" s="347">
        <v>1.1000000000000001</v>
      </c>
      <c r="S449" s="327">
        <v>5.21</v>
      </c>
      <c r="T449" s="302">
        <v>0.01</v>
      </c>
      <c r="U449" s="345">
        <v>0.55000000000000004</v>
      </c>
      <c r="V449" s="345">
        <f>100-96.53</f>
        <v>3.4699999999999989</v>
      </c>
      <c r="W449" s="94">
        <f t="shared" si="38"/>
        <v>100</v>
      </c>
      <c r="X449" s="346"/>
      <c r="Y449" s="346"/>
      <c r="Z449" s="54"/>
      <c r="AA449" s="347"/>
      <c r="AB449" s="54"/>
      <c r="AC449" s="55" t="s">
        <v>144</v>
      </c>
      <c r="AD449" s="56" t="s">
        <v>2278</v>
      </c>
    </row>
    <row r="450" spans="2:30" ht="18" customHeight="1" x14ac:dyDescent="0.25">
      <c r="B450" s="343" t="s">
        <v>2973</v>
      </c>
      <c r="C450" s="343" t="s">
        <v>540</v>
      </c>
      <c r="D450" s="50">
        <v>0.77083333333333337</v>
      </c>
      <c r="E450" s="50">
        <v>0.82291666666666663</v>
      </c>
      <c r="F450" s="341" t="s">
        <v>3000</v>
      </c>
      <c r="G450" s="343" t="s">
        <v>143</v>
      </c>
      <c r="H450" s="343" t="s">
        <v>2851</v>
      </c>
      <c r="I450" s="347">
        <v>1.1100000000000001</v>
      </c>
      <c r="J450" s="347">
        <v>84.49</v>
      </c>
      <c r="K450" s="347">
        <v>1.67</v>
      </c>
      <c r="L450" s="345">
        <v>0.33</v>
      </c>
      <c r="M450" s="347">
        <v>1.04</v>
      </c>
      <c r="N450" s="345">
        <v>0.13</v>
      </c>
      <c r="O450" s="257">
        <f t="shared" si="37"/>
        <v>1.17</v>
      </c>
      <c r="P450" s="347">
        <v>0.23</v>
      </c>
      <c r="Q450" s="345">
        <v>0.5</v>
      </c>
      <c r="R450" s="347">
        <v>1.1499999999999999</v>
      </c>
      <c r="S450" s="327">
        <v>5.25</v>
      </c>
      <c r="T450" s="302">
        <v>0.02</v>
      </c>
      <c r="U450" s="345">
        <v>0.6</v>
      </c>
      <c r="V450" s="345">
        <f>100-96.52</f>
        <v>3.480000000000004</v>
      </c>
      <c r="W450" s="94">
        <f t="shared" si="38"/>
        <v>100</v>
      </c>
      <c r="X450" s="346"/>
      <c r="Y450" s="346"/>
      <c r="Z450" s="54"/>
      <c r="AA450" s="347"/>
      <c r="AB450" s="54"/>
      <c r="AC450" s="55" t="s">
        <v>144</v>
      </c>
      <c r="AD450" s="56" t="s">
        <v>2278</v>
      </c>
    </row>
    <row r="451" spans="2:30" ht="18" customHeight="1" x14ac:dyDescent="0.25">
      <c r="B451" s="343" t="s">
        <v>2973</v>
      </c>
      <c r="C451" s="343" t="s">
        <v>540</v>
      </c>
      <c r="D451" s="50">
        <v>0.39583333333333331</v>
      </c>
      <c r="E451" s="50">
        <v>0.4375</v>
      </c>
      <c r="F451" s="341" t="s">
        <v>3030</v>
      </c>
      <c r="G451" s="343" t="s">
        <v>227</v>
      </c>
      <c r="H451" s="343" t="s">
        <v>2851</v>
      </c>
      <c r="I451" s="347"/>
      <c r="J451" s="347"/>
      <c r="K451" s="347"/>
      <c r="L451" s="345"/>
      <c r="M451" s="347"/>
      <c r="N451" s="345"/>
      <c r="O451" s="257"/>
      <c r="P451" s="347"/>
      <c r="Q451" s="345"/>
      <c r="R451" s="347"/>
      <c r="S451" s="327"/>
      <c r="T451" s="302"/>
      <c r="U451" s="345"/>
      <c r="V451" s="345"/>
      <c r="W451" s="94"/>
      <c r="X451" s="346">
        <v>355</v>
      </c>
      <c r="Y451" s="346">
        <v>379</v>
      </c>
      <c r="Z451" s="54"/>
      <c r="AA451" s="347"/>
      <c r="AB451" s="54"/>
      <c r="AC451" s="55" t="s">
        <v>144</v>
      </c>
      <c r="AD451" s="56" t="s">
        <v>213</v>
      </c>
    </row>
    <row r="452" spans="2:30" ht="18" customHeight="1" x14ac:dyDescent="0.25">
      <c r="B452" s="343" t="s">
        <v>3011</v>
      </c>
      <c r="C452" s="343" t="s">
        <v>540</v>
      </c>
      <c r="D452" s="50">
        <v>0.59375</v>
      </c>
      <c r="E452" s="50">
        <v>0.60416666666666663</v>
      </c>
      <c r="F452" s="341" t="s">
        <v>3032</v>
      </c>
      <c r="G452" s="343" t="s">
        <v>227</v>
      </c>
      <c r="H452" s="343" t="s">
        <v>2851</v>
      </c>
      <c r="I452" s="347"/>
      <c r="J452" s="347"/>
      <c r="K452" s="347"/>
      <c r="L452" s="345"/>
      <c r="M452" s="347"/>
      <c r="N452" s="345"/>
      <c r="O452" s="257"/>
      <c r="P452" s="347"/>
      <c r="Q452" s="345"/>
      <c r="R452" s="347"/>
      <c r="S452" s="327"/>
      <c r="T452" s="302"/>
      <c r="U452" s="345"/>
      <c r="V452" s="345"/>
      <c r="W452" s="94"/>
      <c r="X452" s="346"/>
      <c r="Y452" s="346"/>
      <c r="Z452" s="54">
        <v>8.93</v>
      </c>
      <c r="AA452" s="347"/>
      <c r="AB452" s="54"/>
      <c r="AC452" s="55" t="s">
        <v>144</v>
      </c>
      <c r="AD452" s="56" t="s">
        <v>2585</v>
      </c>
    </row>
    <row r="453" spans="2:30" ht="18" customHeight="1" x14ac:dyDescent="0.25">
      <c r="B453" s="343" t="s">
        <v>3011</v>
      </c>
      <c r="C453" s="343" t="s">
        <v>540</v>
      </c>
      <c r="D453" s="50">
        <v>0.71527777777777779</v>
      </c>
      <c r="E453" s="50">
        <v>0.75</v>
      </c>
      <c r="F453" s="341" t="s">
        <v>3038</v>
      </c>
      <c r="G453" s="343" t="s">
        <v>227</v>
      </c>
      <c r="H453" s="343" t="s">
        <v>2851</v>
      </c>
      <c r="I453" s="347"/>
      <c r="J453" s="347"/>
      <c r="K453" s="347"/>
      <c r="L453" s="345"/>
      <c r="M453" s="347"/>
      <c r="N453" s="345"/>
      <c r="O453" s="257"/>
      <c r="P453" s="347"/>
      <c r="Q453" s="345"/>
      <c r="R453" s="347"/>
      <c r="S453" s="327"/>
      <c r="T453" s="302"/>
      <c r="U453" s="345"/>
      <c r="V453" s="345"/>
      <c r="W453" s="94"/>
      <c r="X453" s="346"/>
      <c r="Y453" s="346"/>
      <c r="Z453" s="54">
        <v>8.89</v>
      </c>
      <c r="AA453" s="347"/>
      <c r="AB453" s="54"/>
      <c r="AC453" s="55" t="s">
        <v>144</v>
      </c>
      <c r="AD453" s="56" t="s">
        <v>2585</v>
      </c>
    </row>
    <row r="454" spans="2:30" ht="18" customHeight="1" x14ac:dyDescent="0.25">
      <c r="B454" s="343" t="s">
        <v>3011</v>
      </c>
      <c r="C454" s="343" t="s">
        <v>541</v>
      </c>
      <c r="D454" s="50">
        <v>0.88194444444444453</v>
      </c>
      <c r="E454" s="50">
        <v>0.91666666666666663</v>
      </c>
      <c r="F454" s="341" t="s">
        <v>3045</v>
      </c>
      <c r="G454" s="343" t="s">
        <v>227</v>
      </c>
      <c r="H454" s="343" t="s">
        <v>2851</v>
      </c>
      <c r="I454" s="347"/>
      <c r="J454" s="347"/>
      <c r="K454" s="347"/>
      <c r="L454" s="345"/>
      <c r="M454" s="347"/>
      <c r="N454" s="345"/>
      <c r="O454" s="257"/>
      <c r="P454" s="347"/>
      <c r="Q454" s="345"/>
      <c r="R454" s="347"/>
      <c r="S454" s="327"/>
      <c r="T454" s="302"/>
      <c r="U454" s="345"/>
      <c r="V454" s="345"/>
      <c r="W454" s="94"/>
      <c r="X454" s="346"/>
      <c r="Y454" s="346"/>
      <c r="Z454" s="54"/>
      <c r="AA454" s="347">
        <v>0.15</v>
      </c>
      <c r="AB454" s="54"/>
      <c r="AC454" s="55" t="s">
        <v>144</v>
      </c>
      <c r="AD454" s="56" t="s">
        <v>29</v>
      </c>
    </row>
    <row r="455" spans="2:30" ht="18" customHeight="1" x14ac:dyDescent="0.25">
      <c r="B455" s="343" t="s">
        <v>3049</v>
      </c>
      <c r="C455" s="343" t="s">
        <v>541</v>
      </c>
      <c r="D455" s="50">
        <v>8.6805555555555566E-2</v>
      </c>
      <c r="E455" s="50">
        <v>0.125</v>
      </c>
      <c r="F455" s="341" t="s">
        <v>3052</v>
      </c>
      <c r="G455" s="343" t="s">
        <v>227</v>
      </c>
      <c r="H455" s="343" t="s">
        <v>2851</v>
      </c>
      <c r="I455" s="347"/>
      <c r="J455" s="347"/>
      <c r="K455" s="347"/>
      <c r="L455" s="345"/>
      <c r="M455" s="347"/>
      <c r="N455" s="345"/>
      <c r="O455" s="257"/>
      <c r="P455" s="347"/>
      <c r="Q455" s="345"/>
      <c r="R455" s="347"/>
      <c r="S455" s="327"/>
      <c r="T455" s="302"/>
      <c r="U455" s="345"/>
      <c r="V455" s="345"/>
      <c r="W455" s="94"/>
      <c r="X455" s="346"/>
      <c r="Y455" s="346"/>
      <c r="Z455" s="54"/>
      <c r="AA455" s="347">
        <v>0.09</v>
      </c>
      <c r="AB455" s="54"/>
      <c r="AC455" s="55" t="s">
        <v>144</v>
      </c>
      <c r="AD455" s="56" t="s">
        <v>29</v>
      </c>
    </row>
    <row r="456" spans="2:30" ht="18" customHeight="1" x14ac:dyDescent="0.25">
      <c r="B456" s="69"/>
      <c r="C456" s="607"/>
      <c r="D456" s="608"/>
      <c r="E456" s="608"/>
      <c r="F456" s="608"/>
      <c r="G456" s="609"/>
      <c r="H456" s="348" t="s">
        <v>2934</v>
      </c>
      <c r="I456" s="71"/>
      <c r="J456" s="71"/>
      <c r="K456" s="71"/>
      <c r="L456" s="71"/>
      <c r="M456" s="71"/>
      <c r="N456" s="71"/>
      <c r="O456" s="257">
        <f t="shared" ref="O456:O472" si="39">M456+N456</f>
        <v>0</v>
      </c>
      <c r="P456" s="84"/>
      <c r="Q456" s="84"/>
      <c r="R456" s="84"/>
      <c r="S456" s="326"/>
      <c r="T456" s="301"/>
      <c r="U456" s="71"/>
      <c r="V456" s="345"/>
      <c r="W456" s="94">
        <f t="shared" ref="W456:W472" si="40">(U456+T456+S456+R456+Q456+P456+N456+M456+L456+K456+J456+I456+V456)</f>
        <v>0</v>
      </c>
      <c r="X456" s="71"/>
      <c r="Y456" s="71"/>
      <c r="Z456" s="71"/>
      <c r="AA456" s="71"/>
      <c r="AB456" s="71"/>
      <c r="AC456" s="72"/>
      <c r="AD456" s="85"/>
    </row>
    <row r="457" spans="2:30" ht="18" customHeight="1" x14ac:dyDescent="0.25">
      <c r="B457" s="343" t="s">
        <v>2896</v>
      </c>
      <c r="C457" s="343" t="s">
        <v>541</v>
      </c>
      <c r="D457" s="50">
        <v>0.84375</v>
      </c>
      <c r="E457" s="50">
        <v>0.88541666666666663</v>
      </c>
      <c r="F457" s="341" t="s">
        <v>2935</v>
      </c>
      <c r="G457" s="343" t="s">
        <v>212</v>
      </c>
      <c r="H457" s="343" t="s">
        <v>2934</v>
      </c>
      <c r="I457" s="347">
        <v>28.05</v>
      </c>
      <c r="J457" s="347">
        <v>54.56</v>
      </c>
      <c r="K457" s="347">
        <v>4.8600000000000003</v>
      </c>
      <c r="L457" s="345">
        <v>0.46</v>
      </c>
      <c r="M457" s="347">
        <v>1.1399999999999999</v>
      </c>
      <c r="N457" s="345">
        <v>0.17</v>
      </c>
      <c r="O457" s="257">
        <f t="shared" si="39"/>
        <v>1.3099999999999998</v>
      </c>
      <c r="P457" s="347">
        <v>0.14000000000000001</v>
      </c>
      <c r="Q457" s="345">
        <v>0.35</v>
      </c>
      <c r="R457" s="347">
        <v>0.66</v>
      </c>
      <c r="S457" s="327">
        <v>5</v>
      </c>
      <c r="T457" s="302">
        <v>0.19</v>
      </c>
      <c r="U457" s="345">
        <v>0.43</v>
      </c>
      <c r="V457" s="345">
        <v>3.99</v>
      </c>
      <c r="W457" s="94">
        <f t="shared" si="40"/>
        <v>100</v>
      </c>
      <c r="X457" s="346"/>
      <c r="Y457" s="346"/>
      <c r="Z457" s="54"/>
      <c r="AA457" s="347"/>
      <c r="AB457" s="54"/>
      <c r="AC457" s="55" t="s">
        <v>144</v>
      </c>
      <c r="AD457" s="56" t="s">
        <v>757</v>
      </c>
    </row>
    <row r="458" spans="2:30" ht="18" customHeight="1" x14ac:dyDescent="0.25">
      <c r="B458" s="343" t="s">
        <v>2896</v>
      </c>
      <c r="C458" s="343" t="s">
        <v>541</v>
      </c>
      <c r="D458" s="50">
        <v>6.9444444444444441E-3</v>
      </c>
      <c r="E458" s="50">
        <v>6.25E-2</v>
      </c>
      <c r="F458" s="341" t="s">
        <v>2942</v>
      </c>
      <c r="G458" s="343" t="s">
        <v>212</v>
      </c>
      <c r="H458" s="343" t="s">
        <v>2934</v>
      </c>
      <c r="I458" s="347">
        <v>53.15</v>
      </c>
      <c r="J458" s="347">
        <v>33.04</v>
      </c>
      <c r="K458" s="347">
        <v>5.0199999999999996</v>
      </c>
      <c r="L458" s="345">
        <v>0.42</v>
      </c>
      <c r="M458" s="347">
        <v>1.2</v>
      </c>
      <c r="N458" s="345">
        <v>0.36</v>
      </c>
      <c r="O458" s="257">
        <f t="shared" si="39"/>
        <v>1.56</v>
      </c>
      <c r="P458" s="347">
        <v>0.1</v>
      </c>
      <c r="Q458" s="345">
        <v>0.26</v>
      </c>
      <c r="R458" s="347">
        <v>0.15</v>
      </c>
      <c r="S458" s="327">
        <v>3.7</v>
      </c>
      <c r="T458" s="302">
        <v>0.62</v>
      </c>
      <c r="U458" s="345">
        <v>0.13</v>
      </c>
      <c r="V458" s="345">
        <v>1.85</v>
      </c>
      <c r="W458" s="94">
        <f t="shared" si="40"/>
        <v>100</v>
      </c>
      <c r="X458" s="346"/>
      <c r="Y458" s="346"/>
      <c r="Z458" s="54"/>
      <c r="AA458" s="347"/>
      <c r="AB458" s="54"/>
      <c r="AC458" s="55" t="s">
        <v>144</v>
      </c>
      <c r="AD458" s="56" t="s">
        <v>758</v>
      </c>
    </row>
    <row r="459" spans="2:30" ht="18" customHeight="1" x14ac:dyDescent="0.25">
      <c r="B459" s="343" t="s">
        <v>2928</v>
      </c>
      <c r="C459" s="343" t="s">
        <v>541</v>
      </c>
      <c r="D459" s="50">
        <v>0.21527777777777779</v>
      </c>
      <c r="E459" s="50">
        <v>0.27083333333333331</v>
      </c>
      <c r="F459" s="341" t="s">
        <v>2947</v>
      </c>
      <c r="G459" s="343" t="s">
        <v>212</v>
      </c>
      <c r="H459" s="343" t="s">
        <v>2934</v>
      </c>
      <c r="I459" s="347">
        <v>47.65</v>
      </c>
      <c r="J459" s="347">
        <v>35.54</v>
      </c>
      <c r="K459" s="347">
        <v>3.52</v>
      </c>
      <c r="L459" s="345">
        <v>0.32</v>
      </c>
      <c r="M459" s="347">
        <v>1.47</v>
      </c>
      <c r="N459" s="345">
        <v>0.54</v>
      </c>
      <c r="O459" s="257">
        <f t="shared" si="39"/>
        <v>2.0099999999999998</v>
      </c>
      <c r="P459" s="347">
        <v>0.09</v>
      </c>
      <c r="Q459" s="345">
        <v>0.42</v>
      </c>
      <c r="R459" s="347">
        <v>0.2</v>
      </c>
      <c r="S459" s="327">
        <v>3.92</v>
      </c>
      <c r="T459" s="302">
        <v>0.39</v>
      </c>
      <c r="U459" s="345">
        <v>0.38</v>
      </c>
      <c r="V459" s="345">
        <v>5.56</v>
      </c>
      <c r="W459" s="94">
        <f t="shared" si="40"/>
        <v>100</v>
      </c>
      <c r="X459" s="346"/>
      <c r="Y459" s="346"/>
      <c r="Z459" s="54"/>
      <c r="AA459" s="347"/>
      <c r="AB459" s="54"/>
      <c r="AC459" s="55" t="s">
        <v>144</v>
      </c>
      <c r="AD459" s="56" t="s">
        <v>760</v>
      </c>
    </row>
    <row r="460" spans="2:30" ht="18" customHeight="1" x14ac:dyDescent="0.25">
      <c r="B460" s="343" t="s">
        <v>2928</v>
      </c>
      <c r="C460" s="343" t="s">
        <v>540</v>
      </c>
      <c r="D460" s="50">
        <v>0.45833333333333331</v>
      </c>
      <c r="E460" s="50">
        <v>0.52083333333333337</v>
      </c>
      <c r="F460" s="341" t="s">
        <v>2956</v>
      </c>
      <c r="G460" s="343" t="s">
        <v>212</v>
      </c>
      <c r="H460" s="343" t="s">
        <v>2934</v>
      </c>
      <c r="I460" s="347">
        <v>47.15</v>
      </c>
      <c r="J460" s="347">
        <v>39.47</v>
      </c>
      <c r="K460" s="347">
        <v>3.34</v>
      </c>
      <c r="L460" s="345">
        <v>0.31</v>
      </c>
      <c r="M460" s="347">
        <v>1.55</v>
      </c>
      <c r="N460" s="345">
        <v>0.59</v>
      </c>
      <c r="O460" s="257">
        <f t="shared" si="39"/>
        <v>2.14</v>
      </c>
      <c r="P460" s="347">
        <v>0.09</v>
      </c>
      <c r="Q460" s="345">
        <v>0.46</v>
      </c>
      <c r="R460" s="347">
        <v>0.24</v>
      </c>
      <c r="S460" s="327">
        <v>3.9</v>
      </c>
      <c r="T460" s="302">
        <v>0.04</v>
      </c>
      <c r="U460" s="345">
        <v>0.13</v>
      </c>
      <c r="V460" s="345">
        <f>100-97.27</f>
        <v>2.730000000000004</v>
      </c>
      <c r="W460" s="94">
        <f t="shared" si="40"/>
        <v>100</v>
      </c>
      <c r="X460" s="346"/>
      <c r="Y460" s="346"/>
      <c r="Z460" s="54"/>
      <c r="AA460" s="347"/>
      <c r="AB460" s="54"/>
      <c r="AC460" s="55" t="s">
        <v>144</v>
      </c>
      <c r="AD460" s="56" t="s">
        <v>643</v>
      </c>
    </row>
    <row r="461" spans="2:30" ht="18" customHeight="1" x14ac:dyDescent="0.25">
      <c r="B461" s="343" t="s">
        <v>2928</v>
      </c>
      <c r="C461" s="343" t="s">
        <v>540</v>
      </c>
      <c r="D461" s="50">
        <v>0.75</v>
      </c>
      <c r="E461" s="50">
        <v>0.8125</v>
      </c>
      <c r="F461" s="341" t="s">
        <v>2969</v>
      </c>
      <c r="G461" s="343" t="s">
        <v>212</v>
      </c>
      <c r="H461" s="343" t="s">
        <v>2934</v>
      </c>
      <c r="I461" s="347">
        <v>32.6</v>
      </c>
      <c r="J461" s="347">
        <v>53.58</v>
      </c>
      <c r="K461" s="347">
        <v>2.3199999999999998</v>
      </c>
      <c r="L461" s="345">
        <v>0.25</v>
      </c>
      <c r="M461" s="347">
        <v>1.83</v>
      </c>
      <c r="N461" s="345">
        <v>0.6</v>
      </c>
      <c r="O461" s="257">
        <f t="shared" si="39"/>
        <v>2.4300000000000002</v>
      </c>
      <c r="P461" s="347">
        <v>0.09</v>
      </c>
      <c r="Q461" s="345">
        <v>0.66</v>
      </c>
      <c r="R461" s="347">
        <v>0.39</v>
      </c>
      <c r="S461" s="327">
        <v>5.0199999999999996</v>
      </c>
      <c r="T461" s="302">
        <v>0.02</v>
      </c>
      <c r="U461" s="345">
        <v>0.22</v>
      </c>
      <c r="V461" s="345">
        <f>100-97.58</f>
        <v>2.4200000000000017</v>
      </c>
      <c r="W461" s="94">
        <f t="shared" si="40"/>
        <v>99.999999999999986</v>
      </c>
      <c r="X461" s="94"/>
      <c r="Y461" s="346"/>
      <c r="Z461" s="54"/>
      <c r="AA461" s="347"/>
      <c r="AB461" s="54"/>
      <c r="AC461" s="55" t="s">
        <v>144</v>
      </c>
      <c r="AD461" s="56" t="s">
        <v>644</v>
      </c>
    </row>
    <row r="462" spans="2:30" ht="18" customHeight="1" x14ac:dyDescent="0.25">
      <c r="B462" s="343" t="s">
        <v>2973</v>
      </c>
      <c r="C462" s="343" t="s">
        <v>541</v>
      </c>
      <c r="D462" s="50">
        <v>0.97916666666666663</v>
      </c>
      <c r="E462" s="50">
        <v>2.0833333333333332E-2</v>
      </c>
      <c r="F462" s="341" t="s">
        <v>2974</v>
      </c>
      <c r="G462" s="343" t="s">
        <v>212</v>
      </c>
      <c r="H462" s="343" t="s">
        <v>2934</v>
      </c>
      <c r="I462" s="347">
        <v>24.71</v>
      </c>
      <c r="J462" s="347">
        <v>59.56</v>
      </c>
      <c r="K462" s="347">
        <v>2.0299999999999998</v>
      </c>
      <c r="L462" s="345">
        <v>0.24</v>
      </c>
      <c r="M462" s="347">
        <v>1.87</v>
      </c>
      <c r="N462" s="345">
        <v>0.57999999999999996</v>
      </c>
      <c r="O462" s="257">
        <f t="shared" si="39"/>
        <v>2.4500000000000002</v>
      </c>
      <c r="P462" s="347">
        <v>0.1</v>
      </c>
      <c r="Q462" s="345">
        <v>0.71</v>
      </c>
      <c r="R462" s="347">
        <v>0.48</v>
      </c>
      <c r="S462" s="327">
        <v>5.74</v>
      </c>
      <c r="T462" s="302">
        <v>0.12</v>
      </c>
      <c r="U462" s="345">
        <v>0.32</v>
      </c>
      <c r="V462" s="345">
        <v>3.54</v>
      </c>
      <c r="W462" s="94">
        <f t="shared" si="40"/>
        <v>100.00000000000001</v>
      </c>
      <c r="X462" s="346"/>
      <c r="Y462" s="346"/>
      <c r="Z462" s="54"/>
      <c r="AA462" s="347"/>
      <c r="AB462" s="54"/>
      <c r="AC462" s="55" t="s">
        <v>144</v>
      </c>
      <c r="AD462" s="56" t="s">
        <v>645</v>
      </c>
    </row>
    <row r="463" spans="2:30" ht="18" customHeight="1" x14ac:dyDescent="0.25">
      <c r="B463" s="343" t="s">
        <v>2973</v>
      </c>
      <c r="C463" s="343" t="s">
        <v>541</v>
      </c>
      <c r="D463" s="50">
        <v>0.21527777777777779</v>
      </c>
      <c r="E463" s="50">
        <v>0.3125</v>
      </c>
      <c r="F463" s="341" t="s">
        <v>2986</v>
      </c>
      <c r="G463" s="343" t="s">
        <v>212</v>
      </c>
      <c r="H463" s="343" t="s">
        <v>2934</v>
      </c>
      <c r="I463" s="347">
        <v>20.38</v>
      </c>
      <c r="J463" s="347">
        <v>63.85</v>
      </c>
      <c r="K463" s="347">
        <v>1.84</v>
      </c>
      <c r="L463" s="345">
        <v>0.23</v>
      </c>
      <c r="M463" s="347">
        <v>1.88</v>
      </c>
      <c r="N463" s="345">
        <v>0.53</v>
      </c>
      <c r="O463" s="257">
        <f t="shared" si="39"/>
        <v>2.41</v>
      </c>
      <c r="P463" s="347">
        <v>0.1</v>
      </c>
      <c r="Q463" s="345">
        <v>0.73</v>
      </c>
      <c r="R463" s="347">
        <v>0.56999999999999995</v>
      </c>
      <c r="S463" s="327">
        <v>5.84</v>
      </c>
      <c r="T463" s="302">
        <v>0.06</v>
      </c>
      <c r="U463" s="345">
        <v>0.28000000000000003</v>
      </c>
      <c r="V463" s="345">
        <f>100-96.29</f>
        <v>3.7099999999999937</v>
      </c>
      <c r="W463" s="94">
        <f t="shared" si="40"/>
        <v>99.999999999999986</v>
      </c>
      <c r="X463" s="346"/>
      <c r="Y463" s="346"/>
      <c r="Z463" s="54"/>
      <c r="AA463" s="347"/>
      <c r="AB463" s="54"/>
      <c r="AC463" s="55" t="s">
        <v>144</v>
      </c>
      <c r="AD463" s="56" t="s">
        <v>646</v>
      </c>
    </row>
    <row r="464" spans="2:30" ht="18" customHeight="1" x14ac:dyDescent="0.25">
      <c r="B464" s="343" t="s">
        <v>2973</v>
      </c>
      <c r="C464" s="343" t="s">
        <v>540</v>
      </c>
      <c r="D464" s="50">
        <v>0.39583333333333331</v>
      </c>
      <c r="E464" s="50">
        <v>0.43402777777777773</v>
      </c>
      <c r="F464" s="341" t="s">
        <v>2985</v>
      </c>
      <c r="G464" s="343" t="s">
        <v>212</v>
      </c>
      <c r="H464" s="343" t="s">
        <v>2934</v>
      </c>
      <c r="I464" s="347">
        <v>20.39</v>
      </c>
      <c r="J464" s="347">
        <v>63.65</v>
      </c>
      <c r="K464" s="347">
        <v>1.85</v>
      </c>
      <c r="L464" s="345">
        <v>0.23</v>
      </c>
      <c r="M464" s="347">
        <v>1.89</v>
      </c>
      <c r="N464" s="345">
        <v>0.53</v>
      </c>
      <c r="O464" s="257">
        <f t="shared" si="39"/>
        <v>2.42</v>
      </c>
      <c r="P464" s="347">
        <v>0.1</v>
      </c>
      <c r="Q464" s="345">
        <v>0.74</v>
      </c>
      <c r="R464" s="347">
        <v>0.56999999999999995</v>
      </c>
      <c r="S464" s="327">
        <v>6.25</v>
      </c>
      <c r="T464" s="302">
        <v>7.0000000000000007E-2</v>
      </c>
      <c r="U464" s="345">
        <v>0.3</v>
      </c>
      <c r="V464" s="345">
        <f>100-96.57</f>
        <v>3.4300000000000068</v>
      </c>
      <c r="W464" s="94">
        <f t="shared" si="40"/>
        <v>100.00000000000001</v>
      </c>
      <c r="X464" s="346"/>
      <c r="Y464" s="346"/>
      <c r="Z464" s="54"/>
      <c r="AA464" s="347"/>
      <c r="AB464" s="54"/>
      <c r="AC464" s="55" t="s">
        <v>144</v>
      </c>
      <c r="AD464" s="56" t="s">
        <v>619</v>
      </c>
    </row>
    <row r="465" spans="2:30" ht="18" customHeight="1" x14ac:dyDescent="0.25">
      <c r="B465" s="343" t="s">
        <v>2973</v>
      </c>
      <c r="C465" s="343" t="s">
        <v>540</v>
      </c>
      <c r="D465" s="50">
        <v>0.63541666666666663</v>
      </c>
      <c r="E465" s="50">
        <v>0.70833333333333337</v>
      </c>
      <c r="F465" s="341" t="s">
        <v>2997</v>
      </c>
      <c r="G465" s="343" t="s">
        <v>212</v>
      </c>
      <c r="H465" s="343" t="s">
        <v>2934</v>
      </c>
      <c r="I465" s="347">
        <v>16.489999999999998</v>
      </c>
      <c r="J465" s="347">
        <v>68.900000000000006</v>
      </c>
      <c r="K465" s="347">
        <v>1.61</v>
      </c>
      <c r="L465" s="345">
        <v>0.23</v>
      </c>
      <c r="M465" s="347">
        <v>1.85</v>
      </c>
      <c r="N465" s="345">
        <v>0.47</v>
      </c>
      <c r="O465" s="257">
        <f t="shared" si="39"/>
        <v>2.3200000000000003</v>
      </c>
      <c r="P465" s="347">
        <v>0.11</v>
      </c>
      <c r="Q465" s="345">
        <v>0.73</v>
      </c>
      <c r="R465" s="347">
        <v>0.73</v>
      </c>
      <c r="S465" s="327">
        <v>5.42</v>
      </c>
      <c r="T465" s="302">
        <v>0.17</v>
      </c>
      <c r="U465" s="345">
        <v>0.31</v>
      </c>
      <c r="V465" s="345">
        <f>100-97.02</f>
        <v>2.980000000000004</v>
      </c>
      <c r="W465" s="94">
        <f t="shared" si="40"/>
        <v>100</v>
      </c>
      <c r="X465" s="346"/>
      <c r="Y465" s="346"/>
      <c r="Z465" s="54"/>
      <c r="AA465" s="347"/>
      <c r="AB465" s="54"/>
      <c r="AC465" s="55" t="s">
        <v>144</v>
      </c>
      <c r="AD465" s="56" t="s">
        <v>621</v>
      </c>
    </row>
    <row r="466" spans="2:30" ht="18" customHeight="1" x14ac:dyDescent="0.25">
      <c r="B466" s="343" t="s">
        <v>2973</v>
      </c>
      <c r="C466" s="343" t="s">
        <v>541</v>
      </c>
      <c r="D466" s="50">
        <v>0.92361111111111116</v>
      </c>
      <c r="E466" s="50">
        <v>0.96527777777777779</v>
      </c>
      <c r="F466" s="341" t="s">
        <v>3008</v>
      </c>
      <c r="G466" s="343" t="s">
        <v>212</v>
      </c>
      <c r="H466" s="343" t="s">
        <v>2934</v>
      </c>
      <c r="I466" s="347">
        <v>14.77</v>
      </c>
      <c r="J466" s="347">
        <v>70.150000000000006</v>
      </c>
      <c r="K466" s="347">
        <v>1.55</v>
      </c>
      <c r="L466" s="345">
        <v>0.23</v>
      </c>
      <c r="M466" s="347">
        <v>1.87</v>
      </c>
      <c r="N466" s="345">
        <v>0.46</v>
      </c>
      <c r="O466" s="257">
        <f t="shared" si="39"/>
        <v>2.33</v>
      </c>
      <c r="P466" s="347">
        <v>0.11</v>
      </c>
      <c r="Q466" s="345">
        <v>0.77</v>
      </c>
      <c r="R466" s="347">
        <v>0.84</v>
      </c>
      <c r="S466" s="327">
        <v>5.66</v>
      </c>
      <c r="T466" s="302">
        <v>0.3</v>
      </c>
      <c r="U466" s="345">
        <v>0.33</v>
      </c>
      <c r="V466" s="345">
        <v>2.96</v>
      </c>
      <c r="W466" s="94">
        <f t="shared" si="40"/>
        <v>100</v>
      </c>
      <c r="X466" s="346"/>
      <c r="Y466" s="346"/>
      <c r="Z466" s="54"/>
      <c r="AA466" s="347"/>
      <c r="AB466" s="54"/>
      <c r="AC466" s="55" t="s">
        <v>144</v>
      </c>
      <c r="AD466" s="56" t="s">
        <v>622</v>
      </c>
    </row>
    <row r="467" spans="2:30" ht="18" customHeight="1" x14ac:dyDescent="0.25">
      <c r="B467" s="343" t="s">
        <v>3011</v>
      </c>
      <c r="C467" s="343" t="s">
        <v>541</v>
      </c>
      <c r="D467" s="50">
        <v>0.15277777777777776</v>
      </c>
      <c r="E467" s="50">
        <v>0.20833333333333334</v>
      </c>
      <c r="F467" s="341" t="s">
        <v>3020</v>
      </c>
      <c r="G467" s="343" t="s">
        <v>212</v>
      </c>
      <c r="H467" s="343" t="s">
        <v>2934</v>
      </c>
      <c r="I467" s="347">
        <v>13.63</v>
      </c>
      <c r="J467" s="347">
        <v>71.38</v>
      </c>
      <c r="K467" s="347">
        <v>1.49</v>
      </c>
      <c r="L467" s="345">
        <v>0.23</v>
      </c>
      <c r="M467" s="347">
        <v>1.96</v>
      </c>
      <c r="N467" s="345">
        <v>0.49</v>
      </c>
      <c r="O467" s="257">
        <f t="shared" si="39"/>
        <v>2.4500000000000002</v>
      </c>
      <c r="P467" s="347">
        <v>0.11</v>
      </c>
      <c r="Q467" s="345">
        <v>0.82</v>
      </c>
      <c r="R467" s="347">
        <v>0.89</v>
      </c>
      <c r="S467" s="327">
        <v>5.69</v>
      </c>
      <c r="T467" s="302">
        <v>0.09</v>
      </c>
      <c r="U467" s="345">
        <v>0.35</v>
      </c>
      <c r="V467" s="345">
        <v>2.87</v>
      </c>
      <c r="W467" s="94">
        <f t="shared" si="40"/>
        <v>100</v>
      </c>
      <c r="X467" s="346"/>
      <c r="Y467" s="346"/>
      <c r="Z467" s="54"/>
      <c r="AA467" s="347"/>
      <c r="AB467" s="54"/>
      <c r="AC467" s="55" t="s">
        <v>144</v>
      </c>
      <c r="AD467" s="56" t="s">
        <v>625</v>
      </c>
    </row>
    <row r="468" spans="2:30" ht="18" customHeight="1" x14ac:dyDescent="0.25">
      <c r="B468" s="343" t="s">
        <v>3011</v>
      </c>
      <c r="C468" s="343" t="s">
        <v>540</v>
      </c>
      <c r="D468" s="50">
        <v>0.39583333333333331</v>
      </c>
      <c r="E468" s="50">
        <v>0.4375</v>
      </c>
      <c r="F468" s="341" t="s">
        <v>3027</v>
      </c>
      <c r="G468" s="343" t="s">
        <v>212</v>
      </c>
      <c r="H468" s="343" t="s">
        <v>2934</v>
      </c>
      <c r="I468" s="347">
        <v>12.19</v>
      </c>
      <c r="J468" s="347">
        <v>71.22</v>
      </c>
      <c r="K468" s="347">
        <v>1.4</v>
      </c>
      <c r="L468" s="345">
        <v>0.22</v>
      </c>
      <c r="M468" s="347">
        <v>1.4</v>
      </c>
      <c r="N468" s="345">
        <v>0.43</v>
      </c>
      <c r="O468" s="257">
        <f t="shared" si="39"/>
        <v>1.8299999999999998</v>
      </c>
      <c r="P468" s="347">
        <v>0.12</v>
      </c>
      <c r="Q468" s="345">
        <v>0.78</v>
      </c>
      <c r="R468" s="347">
        <v>0.92</v>
      </c>
      <c r="S468" s="327">
        <v>5.58</v>
      </c>
      <c r="T468" s="302">
        <v>0.34</v>
      </c>
      <c r="U468" s="345">
        <v>0.46</v>
      </c>
      <c r="V468" s="345">
        <f>100-95.06</f>
        <v>4.9399999999999977</v>
      </c>
      <c r="W468" s="94">
        <f t="shared" si="40"/>
        <v>100</v>
      </c>
      <c r="X468" s="346"/>
      <c r="Y468" s="346"/>
      <c r="Z468" s="54"/>
      <c r="AA468" s="347"/>
      <c r="AB468" s="54"/>
      <c r="AC468" s="55" t="s">
        <v>144</v>
      </c>
      <c r="AD468" s="56" t="s">
        <v>637</v>
      </c>
    </row>
    <row r="469" spans="2:30" ht="18" customHeight="1" x14ac:dyDescent="0.25">
      <c r="B469" s="343" t="s">
        <v>3049</v>
      </c>
      <c r="C469" s="343" t="s">
        <v>541</v>
      </c>
      <c r="D469" s="50">
        <v>8.6805555555555566E-2</v>
      </c>
      <c r="E469" s="50">
        <v>0.15277777777777776</v>
      </c>
      <c r="F469" s="341" t="s">
        <v>3050</v>
      </c>
      <c r="G469" s="343" t="s">
        <v>212</v>
      </c>
      <c r="H469" s="343" t="s">
        <v>2934</v>
      </c>
      <c r="I469" s="347">
        <v>4.58</v>
      </c>
      <c r="J469" s="347">
        <v>79.319999999999993</v>
      </c>
      <c r="K469" s="347">
        <v>1.51</v>
      </c>
      <c r="L469" s="345">
        <v>0.25</v>
      </c>
      <c r="M469" s="347">
        <v>1.87</v>
      </c>
      <c r="N469" s="345">
        <v>0.32</v>
      </c>
      <c r="O469" s="257">
        <f t="shared" si="39"/>
        <v>2.19</v>
      </c>
      <c r="P469" s="347">
        <v>0.14000000000000001</v>
      </c>
      <c r="Q469" s="345">
        <v>0.8</v>
      </c>
      <c r="R469" s="347">
        <v>1.17</v>
      </c>
      <c r="S469" s="327">
        <v>6.23</v>
      </c>
      <c r="T469" s="302">
        <v>0.05</v>
      </c>
      <c r="U469" s="345">
        <v>0.27</v>
      </c>
      <c r="V469" s="345">
        <v>3.49</v>
      </c>
      <c r="W469" s="94">
        <f t="shared" si="40"/>
        <v>99.999999999999986</v>
      </c>
      <c r="X469" s="346"/>
      <c r="Y469" s="346"/>
      <c r="Z469" s="54"/>
      <c r="AA469" s="347"/>
      <c r="AB469" s="54"/>
      <c r="AC469" s="55" t="s">
        <v>144</v>
      </c>
      <c r="AD469" s="56" t="s">
        <v>2833</v>
      </c>
    </row>
    <row r="470" spans="2:30" ht="18" customHeight="1" x14ac:dyDescent="0.25">
      <c r="B470" s="343" t="s">
        <v>3049</v>
      </c>
      <c r="C470" s="343" t="s">
        <v>540</v>
      </c>
      <c r="D470" s="50">
        <v>0.34027777777777773</v>
      </c>
      <c r="E470" s="50">
        <v>0.40972222222222227</v>
      </c>
      <c r="F470" s="341" t="s">
        <v>3058</v>
      </c>
      <c r="G470" s="343" t="s">
        <v>212</v>
      </c>
      <c r="H470" s="343" t="s">
        <v>2934</v>
      </c>
      <c r="I470" s="347">
        <v>3.22</v>
      </c>
      <c r="J470" s="347">
        <v>80.91</v>
      </c>
      <c r="K470" s="347">
        <v>1.53</v>
      </c>
      <c r="L470" s="345">
        <v>0.26</v>
      </c>
      <c r="M470" s="347">
        <v>1.79</v>
      </c>
      <c r="N470" s="345">
        <v>0.28999999999999998</v>
      </c>
      <c r="O470" s="257">
        <f t="shared" si="39"/>
        <v>2.08</v>
      </c>
      <c r="P470" s="347">
        <v>0.16</v>
      </c>
      <c r="Q470" s="345">
        <v>0.76</v>
      </c>
      <c r="R470" s="347">
        <v>1.24</v>
      </c>
      <c r="S470" s="327">
        <v>5.98</v>
      </c>
      <c r="T470" s="302">
        <v>0.31</v>
      </c>
      <c r="U470" s="345">
        <v>0.39</v>
      </c>
      <c r="V470" s="345">
        <f>100-96.84</f>
        <v>3.1599999999999966</v>
      </c>
      <c r="W470" s="94">
        <f t="shared" si="40"/>
        <v>100</v>
      </c>
      <c r="X470" s="346"/>
      <c r="Y470" s="346"/>
      <c r="Z470" s="54"/>
      <c r="AA470" s="347"/>
      <c r="AB470" s="54"/>
      <c r="AC470" s="55" t="s">
        <v>144</v>
      </c>
      <c r="AD470" s="56" t="s">
        <v>2833</v>
      </c>
    </row>
    <row r="471" spans="2:30" ht="18" customHeight="1" x14ac:dyDescent="0.25">
      <c r="B471" s="343" t="s">
        <v>3049</v>
      </c>
      <c r="C471" s="343" t="s">
        <v>540</v>
      </c>
      <c r="D471" s="50">
        <v>0.51388888888888895</v>
      </c>
      <c r="E471" s="50">
        <v>0.60763888888888895</v>
      </c>
      <c r="F471" s="341" t="s">
        <v>3061</v>
      </c>
      <c r="G471" s="343" t="s">
        <v>212</v>
      </c>
      <c r="H471" s="343" t="s">
        <v>2934</v>
      </c>
      <c r="I471" s="347">
        <v>2.09</v>
      </c>
      <c r="J471" s="347">
        <v>82.09</v>
      </c>
      <c r="K471" s="347">
        <v>1.57</v>
      </c>
      <c r="L471" s="345">
        <v>0.28000000000000003</v>
      </c>
      <c r="M471" s="347">
        <v>1.69</v>
      </c>
      <c r="N471" s="345">
        <v>0.25</v>
      </c>
      <c r="O471" s="257">
        <f t="shared" si="39"/>
        <v>1.94</v>
      </c>
      <c r="P471" s="347">
        <v>0.18</v>
      </c>
      <c r="Q471" s="345">
        <v>0.73</v>
      </c>
      <c r="R471" s="347">
        <v>1.32</v>
      </c>
      <c r="S471" s="327">
        <v>5.87</v>
      </c>
      <c r="T471" s="302">
        <v>0</v>
      </c>
      <c r="U471" s="345">
        <v>0.41</v>
      </c>
      <c r="V471" s="345">
        <f>100-96.48</f>
        <v>3.519999999999996</v>
      </c>
      <c r="W471" s="94">
        <f t="shared" si="40"/>
        <v>100</v>
      </c>
      <c r="X471" s="346"/>
      <c r="Y471" s="346"/>
      <c r="Z471" s="54"/>
      <c r="AA471" s="347"/>
      <c r="AB471" s="54"/>
      <c r="AC471" s="55" t="s">
        <v>144</v>
      </c>
      <c r="AD471" s="56" t="s">
        <v>2833</v>
      </c>
    </row>
    <row r="472" spans="2:30" ht="18" customHeight="1" x14ac:dyDescent="0.25">
      <c r="B472" s="343" t="s">
        <v>3049</v>
      </c>
      <c r="C472" s="343" t="s">
        <v>540</v>
      </c>
      <c r="D472" s="50">
        <v>0.70138888888888884</v>
      </c>
      <c r="E472" s="50">
        <v>0.78472222222222221</v>
      </c>
      <c r="F472" s="341" t="s">
        <v>3065</v>
      </c>
      <c r="G472" s="343" t="s">
        <v>212</v>
      </c>
      <c r="H472" s="343" t="s">
        <v>2934</v>
      </c>
      <c r="I472" s="347">
        <v>1.28</v>
      </c>
      <c r="J472" s="347">
        <v>82.55</v>
      </c>
      <c r="K472" s="347">
        <v>1.59</v>
      </c>
      <c r="L472" s="345">
        <v>0.28999999999999998</v>
      </c>
      <c r="M472" s="347">
        <v>1.6</v>
      </c>
      <c r="N472" s="345">
        <v>0.21</v>
      </c>
      <c r="O472" s="257">
        <f t="shared" si="39"/>
        <v>1.81</v>
      </c>
      <c r="P472" s="347">
        <v>0.19</v>
      </c>
      <c r="Q472" s="345">
        <v>0.71</v>
      </c>
      <c r="R472" s="347">
        <v>1.4</v>
      </c>
      <c r="S472" s="327">
        <v>5.77</v>
      </c>
      <c r="T472" s="302">
        <v>0.02</v>
      </c>
      <c r="U472" s="345">
        <v>0.41</v>
      </c>
      <c r="V472" s="345">
        <v>3.98</v>
      </c>
      <c r="W472" s="94">
        <f t="shared" si="40"/>
        <v>100</v>
      </c>
      <c r="X472" s="346"/>
      <c r="Y472" s="346"/>
      <c r="Z472" s="54"/>
      <c r="AA472" s="347"/>
      <c r="AB472" s="54"/>
      <c r="AC472" s="55" t="s">
        <v>144</v>
      </c>
      <c r="AD472" s="56" t="s">
        <v>2833</v>
      </c>
    </row>
    <row r="473" spans="2:30" ht="18" customHeight="1" x14ac:dyDescent="0.25">
      <c r="B473" s="343" t="s">
        <v>3078</v>
      </c>
      <c r="C473" s="343" t="s">
        <v>541</v>
      </c>
      <c r="D473" s="50">
        <v>0.21875</v>
      </c>
      <c r="E473" s="50">
        <v>0.26041666666666669</v>
      </c>
      <c r="F473" s="341" t="s">
        <v>3088</v>
      </c>
      <c r="G473" s="343" t="s">
        <v>227</v>
      </c>
      <c r="H473" s="343" t="s">
        <v>2934</v>
      </c>
      <c r="I473" s="347"/>
      <c r="J473" s="347"/>
      <c r="K473" s="347"/>
      <c r="L473" s="345"/>
      <c r="M473" s="347"/>
      <c r="N473" s="345"/>
      <c r="O473" s="257"/>
      <c r="P473" s="347"/>
      <c r="Q473" s="345"/>
      <c r="R473" s="347"/>
      <c r="S473" s="327"/>
      <c r="T473" s="302"/>
      <c r="U473" s="345"/>
      <c r="V473" s="345"/>
      <c r="W473" s="94"/>
      <c r="X473" s="346">
        <v>284</v>
      </c>
      <c r="Y473" s="346">
        <v>324</v>
      </c>
      <c r="Z473" s="54"/>
      <c r="AA473" s="347"/>
      <c r="AB473" s="54"/>
      <c r="AC473" s="55" t="s">
        <v>144</v>
      </c>
      <c r="AD473" s="56" t="s">
        <v>213</v>
      </c>
    </row>
    <row r="474" spans="2:30" ht="18" customHeight="1" x14ac:dyDescent="0.25">
      <c r="B474" s="343" t="s">
        <v>3078</v>
      </c>
      <c r="C474" s="343" t="s">
        <v>540</v>
      </c>
      <c r="D474" s="50">
        <v>0.39583333333333331</v>
      </c>
      <c r="E474" s="50">
        <v>0.42708333333333331</v>
      </c>
      <c r="F474" s="341" t="s">
        <v>3094</v>
      </c>
      <c r="G474" s="343" t="s">
        <v>227</v>
      </c>
      <c r="H474" s="343" t="s">
        <v>2934</v>
      </c>
      <c r="I474" s="347"/>
      <c r="J474" s="347"/>
      <c r="K474" s="347"/>
      <c r="L474" s="345"/>
      <c r="M474" s="347"/>
      <c r="N474" s="345"/>
      <c r="O474" s="257"/>
      <c r="P474" s="347"/>
      <c r="Q474" s="345"/>
      <c r="R474" s="347"/>
      <c r="S474" s="327"/>
      <c r="T474" s="302"/>
      <c r="U474" s="345"/>
      <c r="V474" s="345"/>
      <c r="W474" s="94"/>
      <c r="X474" s="346"/>
      <c r="Y474" s="346"/>
      <c r="Z474" s="54">
        <v>9.85</v>
      </c>
      <c r="AA474" s="347"/>
      <c r="AB474" s="54"/>
      <c r="AC474" s="55" t="s">
        <v>144</v>
      </c>
      <c r="AD474" s="56" t="s">
        <v>2911</v>
      </c>
    </row>
    <row r="475" spans="2:30" ht="18" customHeight="1" x14ac:dyDescent="0.25">
      <c r="B475" s="343" t="s">
        <v>3078</v>
      </c>
      <c r="C475" s="343" t="s">
        <v>540</v>
      </c>
      <c r="D475" s="50">
        <v>0.64930555555555558</v>
      </c>
      <c r="E475" s="50">
        <v>0.66319444444444442</v>
      </c>
      <c r="F475" s="341" t="s">
        <v>3110</v>
      </c>
      <c r="G475" s="343" t="s">
        <v>227</v>
      </c>
      <c r="H475" s="343" t="s">
        <v>2934</v>
      </c>
      <c r="I475" s="347"/>
      <c r="J475" s="347"/>
      <c r="K475" s="347"/>
      <c r="L475" s="345"/>
      <c r="M475" s="347"/>
      <c r="N475" s="345"/>
      <c r="O475" s="257"/>
      <c r="P475" s="347"/>
      <c r="Q475" s="345"/>
      <c r="R475" s="347"/>
      <c r="S475" s="327"/>
      <c r="T475" s="302"/>
      <c r="U475" s="345"/>
      <c r="V475" s="345"/>
      <c r="W475" s="94"/>
      <c r="X475" s="346"/>
      <c r="Y475" s="346"/>
      <c r="Z475" s="54">
        <v>8.25</v>
      </c>
      <c r="AA475" s="347"/>
      <c r="AB475" s="54"/>
      <c r="AC475" s="55" t="s">
        <v>144</v>
      </c>
      <c r="AD475" s="56" t="s">
        <v>2911</v>
      </c>
    </row>
    <row r="476" spans="2:30" ht="18" customHeight="1" x14ac:dyDescent="0.25">
      <c r="B476" s="343" t="s">
        <v>3078</v>
      </c>
      <c r="C476" s="343" t="s">
        <v>541</v>
      </c>
      <c r="D476" s="50">
        <v>0.83333333333333337</v>
      </c>
      <c r="E476" s="50">
        <v>0.85416666666666663</v>
      </c>
      <c r="F476" s="341" t="s">
        <v>3122</v>
      </c>
      <c r="G476" s="343" t="s">
        <v>227</v>
      </c>
      <c r="H476" s="343" t="s">
        <v>2934</v>
      </c>
      <c r="I476" s="347"/>
      <c r="J476" s="347"/>
      <c r="K476" s="347"/>
      <c r="L476" s="345"/>
      <c r="M476" s="347"/>
      <c r="N476" s="345"/>
      <c r="O476" s="257"/>
      <c r="P476" s="347"/>
      <c r="Q476" s="345"/>
      <c r="R476" s="347"/>
      <c r="S476" s="327"/>
      <c r="T476" s="302"/>
      <c r="U476" s="345"/>
      <c r="V476" s="345"/>
      <c r="W476" s="94"/>
      <c r="X476" s="346"/>
      <c r="Y476" s="346"/>
      <c r="Z476" s="54"/>
      <c r="AA476" s="347">
        <v>0.17</v>
      </c>
      <c r="AB476" s="54"/>
      <c r="AC476" s="55" t="s">
        <v>144</v>
      </c>
      <c r="AD476" s="56" t="s">
        <v>2536</v>
      </c>
    </row>
    <row r="477" spans="2:30" ht="18" customHeight="1" x14ac:dyDescent="0.25">
      <c r="B477" s="343" t="s">
        <v>3078</v>
      </c>
      <c r="C477" s="343" t="s">
        <v>541</v>
      </c>
      <c r="D477" s="50">
        <v>0.90277777777777779</v>
      </c>
      <c r="E477" s="50">
        <v>0.91666666666666663</v>
      </c>
      <c r="F477" s="341" t="s">
        <v>3123</v>
      </c>
      <c r="G477" s="343" t="s">
        <v>227</v>
      </c>
      <c r="H477" s="343" t="s">
        <v>2934</v>
      </c>
      <c r="I477" s="347"/>
      <c r="J477" s="347"/>
      <c r="K477" s="347"/>
      <c r="L477" s="345"/>
      <c r="M477" s="347"/>
      <c r="N477" s="345"/>
      <c r="O477" s="257"/>
      <c r="P477" s="347"/>
      <c r="Q477" s="345"/>
      <c r="R477" s="347"/>
      <c r="S477" s="327"/>
      <c r="T477" s="302"/>
      <c r="U477" s="345"/>
      <c r="V477" s="345"/>
      <c r="W477" s="94"/>
      <c r="X477" s="346"/>
      <c r="Y477" s="346"/>
      <c r="Z477" s="54"/>
      <c r="AA477" s="347">
        <v>0.08</v>
      </c>
      <c r="AB477" s="54"/>
      <c r="AC477" s="55" t="s">
        <v>144</v>
      </c>
      <c r="AD477" s="56" t="s">
        <v>2536</v>
      </c>
    </row>
    <row r="478" spans="2:30" ht="18" customHeight="1" x14ac:dyDescent="0.25">
      <c r="B478" s="69"/>
      <c r="C478" s="417"/>
      <c r="D478" s="418"/>
      <c r="E478" s="418"/>
      <c r="F478" s="418"/>
      <c r="G478" s="419"/>
      <c r="H478" s="348" t="s">
        <v>2980</v>
      </c>
      <c r="I478" s="71"/>
      <c r="J478" s="71"/>
      <c r="K478" s="71"/>
      <c r="L478" s="71"/>
      <c r="M478" s="71"/>
      <c r="N478" s="71"/>
      <c r="O478" s="257">
        <f t="shared" ref="O478:O494" si="41">M478+N478</f>
        <v>0</v>
      </c>
      <c r="P478" s="84"/>
      <c r="Q478" s="84"/>
      <c r="R478" s="84"/>
      <c r="S478" s="326"/>
      <c r="T478" s="301"/>
      <c r="U478" s="71"/>
      <c r="V478" s="345"/>
      <c r="W478" s="94">
        <f t="shared" ref="W478:W494" si="42">(U478+T478+S478+R478+Q478+P478+N478+M478+L478+K478+J478+I478+V478)</f>
        <v>0</v>
      </c>
      <c r="X478" s="71"/>
      <c r="Y478" s="71"/>
      <c r="Z478" s="71"/>
      <c r="AA478" s="71"/>
      <c r="AB478" s="71"/>
      <c r="AC478" s="72"/>
      <c r="AD478" s="85"/>
    </row>
    <row r="479" spans="2:30" ht="18" customHeight="1" x14ac:dyDescent="0.25">
      <c r="B479" s="343" t="s">
        <v>2973</v>
      </c>
      <c r="C479" s="343" t="s">
        <v>541</v>
      </c>
      <c r="D479" s="50">
        <v>9.375E-2</v>
      </c>
      <c r="E479" s="50">
        <v>0.125</v>
      </c>
      <c r="F479" s="341" t="s">
        <v>2981</v>
      </c>
      <c r="G479" s="343" t="s">
        <v>205</v>
      </c>
      <c r="H479" s="343" t="s">
        <v>2980</v>
      </c>
      <c r="I479" s="347">
        <v>43.74</v>
      </c>
      <c r="J479" s="347">
        <v>37.43</v>
      </c>
      <c r="K479" s="347">
        <v>9.0399999999999991</v>
      </c>
      <c r="L479" s="345">
        <v>0.74</v>
      </c>
      <c r="M479" s="347">
        <v>1.0900000000000001</v>
      </c>
      <c r="N479" s="345">
        <v>0.24</v>
      </c>
      <c r="O479" s="257">
        <f t="shared" si="41"/>
        <v>1.33</v>
      </c>
      <c r="P479" s="347">
        <v>0.12</v>
      </c>
      <c r="Q479" s="345">
        <v>0.23</v>
      </c>
      <c r="R479" s="347">
        <v>0.28999999999999998</v>
      </c>
      <c r="S479" s="327">
        <v>2.54</v>
      </c>
      <c r="T479" s="302">
        <v>0.21</v>
      </c>
      <c r="U479" s="345">
        <v>0.32</v>
      </c>
      <c r="V479" s="345">
        <v>4.01</v>
      </c>
      <c r="W479" s="94">
        <f t="shared" si="42"/>
        <v>100.00000000000001</v>
      </c>
      <c r="X479" s="346"/>
      <c r="Y479" s="346"/>
      <c r="Z479" s="54"/>
      <c r="AA479" s="347"/>
      <c r="AB479" s="54"/>
      <c r="AC479" s="55" t="s">
        <v>144</v>
      </c>
      <c r="AD479" s="56" t="s">
        <v>757</v>
      </c>
    </row>
    <row r="480" spans="2:30" ht="18" customHeight="1" x14ac:dyDescent="0.25">
      <c r="B480" s="343" t="s">
        <v>2973</v>
      </c>
      <c r="C480" s="343" t="s">
        <v>540</v>
      </c>
      <c r="D480" s="50">
        <v>0.39583333333333331</v>
      </c>
      <c r="E480" s="50">
        <v>0.4375</v>
      </c>
      <c r="F480" s="341" t="s">
        <v>2987</v>
      </c>
      <c r="G480" s="343" t="s">
        <v>205</v>
      </c>
      <c r="H480" s="343" t="s">
        <v>2980</v>
      </c>
      <c r="I480" s="347">
        <v>40.450000000000003</v>
      </c>
      <c r="J480" s="347">
        <v>42.9</v>
      </c>
      <c r="K480" s="347">
        <v>6.02</v>
      </c>
      <c r="L480" s="345">
        <v>0.52</v>
      </c>
      <c r="M480" s="347">
        <v>1.1000000000000001</v>
      </c>
      <c r="N480" s="345">
        <v>0.37</v>
      </c>
      <c r="O480" s="257">
        <f t="shared" si="41"/>
        <v>1.4700000000000002</v>
      </c>
      <c r="P480" s="347">
        <v>0.11</v>
      </c>
      <c r="Q480" s="345">
        <v>0.33</v>
      </c>
      <c r="R480" s="347">
        <v>0.18</v>
      </c>
      <c r="S480" s="327">
        <v>3.37</v>
      </c>
      <c r="T480" s="302">
        <v>0.26</v>
      </c>
      <c r="U480" s="345">
        <v>0.22</v>
      </c>
      <c r="V480" s="345">
        <f>100-95.83</f>
        <v>4.1700000000000017</v>
      </c>
      <c r="W480" s="94">
        <f t="shared" si="42"/>
        <v>100</v>
      </c>
      <c r="X480" s="346"/>
      <c r="Y480" s="346"/>
      <c r="Z480" s="54"/>
      <c r="AA480" s="347"/>
      <c r="AB480" s="54"/>
      <c r="AC480" s="55" t="s">
        <v>144</v>
      </c>
      <c r="AD480" s="56" t="s">
        <v>758</v>
      </c>
    </row>
    <row r="481" spans="2:30" ht="18" customHeight="1" x14ac:dyDescent="0.25">
      <c r="B481" s="343" t="s">
        <v>2973</v>
      </c>
      <c r="C481" s="343" t="s">
        <v>540</v>
      </c>
      <c r="D481" s="50">
        <v>0.63541666666666663</v>
      </c>
      <c r="E481" s="50">
        <v>0.75</v>
      </c>
      <c r="F481" s="341" t="s">
        <v>2996</v>
      </c>
      <c r="G481" s="343" t="s">
        <v>205</v>
      </c>
      <c r="H481" s="343" t="s">
        <v>2980</v>
      </c>
      <c r="I481" s="347">
        <v>35.82</v>
      </c>
      <c r="J481" s="347">
        <v>48.66</v>
      </c>
      <c r="K481" s="347">
        <v>4.4400000000000004</v>
      </c>
      <c r="L481" s="345">
        <v>0.41</v>
      </c>
      <c r="M481" s="347">
        <v>1.22</v>
      </c>
      <c r="N481" s="345">
        <v>0.4</v>
      </c>
      <c r="O481" s="257">
        <f t="shared" si="41"/>
        <v>1.62</v>
      </c>
      <c r="P481" s="347">
        <v>0.11</v>
      </c>
      <c r="Q481" s="345">
        <v>0.38</v>
      </c>
      <c r="R481" s="347">
        <v>0.24</v>
      </c>
      <c r="S481" s="327">
        <v>3.91</v>
      </c>
      <c r="T481" s="302">
        <v>0.3</v>
      </c>
      <c r="U481" s="345">
        <v>0.23</v>
      </c>
      <c r="V481" s="345">
        <f>100-96.12</f>
        <v>3.8799999999999955</v>
      </c>
      <c r="W481" s="94">
        <f t="shared" si="42"/>
        <v>100</v>
      </c>
      <c r="X481" s="346"/>
      <c r="Y481" s="346"/>
      <c r="Z481" s="54"/>
      <c r="AA481" s="347"/>
      <c r="AB481" s="54"/>
      <c r="AC481" s="55" t="s">
        <v>144</v>
      </c>
      <c r="AD481" s="56" t="s">
        <v>760</v>
      </c>
    </row>
    <row r="482" spans="2:30" ht="18" customHeight="1" x14ac:dyDescent="0.25">
      <c r="B482" s="343" t="s">
        <v>2973</v>
      </c>
      <c r="C482" s="343" t="s">
        <v>541</v>
      </c>
      <c r="D482" s="50">
        <v>0.92361111111111116</v>
      </c>
      <c r="E482" s="50">
        <v>0.97916666666666663</v>
      </c>
      <c r="F482" s="341" t="s">
        <v>3009</v>
      </c>
      <c r="G482" s="343" t="s">
        <v>205</v>
      </c>
      <c r="H482" s="343" t="s">
        <v>2980</v>
      </c>
      <c r="I482" s="347">
        <v>28.74</v>
      </c>
      <c r="J482" s="347">
        <v>55.13</v>
      </c>
      <c r="K482" s="347">
        <v>3.43</v>
      </c>
      <c r="L482" s="345">
        <v>0.34</v>
      </c>
      <c r="M482" s="347">
        <v>1.38</v>
      </c>
      <c r="N482" s="345">
        <v>0.43</v>
      </c>
      <c r="O482" s="257">
        <f t="shared" si="41"/>
        <v>1.8099999999999998</v>
      </c>
      <c r="P482" s="347">
        <v>0.12</v>
      </c>
      <c r="Q482" s="345">
        <v>0.47</v>
      </c>
      <c r="R482" s="347">
        <v>0.31</v>
      </c>
      <c r="S482" s="327">
        <v>4.79</v>
      </c>
      <c r="T482" s="302">
        <v>0.14000000000000001</v>
      </c>
      <c r="U482" s="345">
        <v>0.24</v>
      </c>
      <c r="V482" s="345">
        <v>4.4800000000000004</v>
      </c>
      <c r="W482" s="94">
        <f t="shared" si="42"/>
        <v>100</v>
      </c>
      <c r="X482" s="346"/>
      <c r="Y482" s="346"/>
      <c r="Z482" s="54"/>
      <c r="AA482" s="347"/>
      <c r="AB482" s="54"/>
      <c r="AC482" s="55" t="s">
        <v>144</v>
      </c>
      <c r="AD482" s="56" t="s">
        <v>643</v>
      </c>
    </row>
    <row r="483" spans="2:30" ht="18" customHeight="1" x14ac:dyDescent="0.25">
      <c r="B483" s="343" t="s">
        <v>3011</v>
      </c>
      <c r="C483" s="343" t="s">
        <v>541</v>
      </c>
      <c r="D483" s="50">
        <v>0.15277777777777776</v>
      </c>
      <c r="E483" s="50">
        <v>0.20833333333333334</v>
      </c>
      <c r="F483" s="341" t="s">
        <v>3021</v>
      </c>
      <c r="G483" s="343" t="s">
        <v>205</v>
      </c>
      <c r="H483" s="343" t="s">
        <v>2980</v>
      </c>
      <c r="I483" s="347">
        <v>26.59</v>
      </c>
      <c r="J483" s="347">
        <v>57.71</v>
      </c>
      <c r="K483" s="347">
        <v>2.9</v>
      </c>
      <c r="L483" s="345">
        <v>0.31</v>
      </c>
      <c r="M483" s="347">
        <v>1.54</v>
      </c>
      <c r="N483" s="345">
        <v>0.46</v>
      </c>
      <c r="O483" s="257">
        <f t="shared" si="41"/>
        <v>2</v>
      </c>
      <c r="P483" s="347">
        <v>0.11</v>
      </c>
      <c r="Q483" s="345">
        <v>0.52</v>
      </c>
      <c r="R483" s="347">
        <v>0.37</v>
      </c>
      <c r="S483" s="327">
        <v>5.08</v>
      </c>
      <c r="T483" s="302">
        <v>0.11</v>
      </c>
      <c r="U483" s="345">
        <v>0.22</v>
      </c>
      <c r="V483" s="345">
        <v>5.08</v>
      </c>
      <c r="W483" s="94">
        <v>100</v>
      </c>
      <c r="X483" s="346"/>
      <c r="Y483" s="346"/>
      <c r="Z483" s="54"/>
      <c r="AA483" s="347"/>
      <c r="AB483" s="54"/>
      <c r="AC483" s="55" t="s">
        <v>144</v>
      </c>
      <c r="AD483" s="56" t="s">
        <v>644</v>
      </c>
    </row>
    <row r="484" spans="2:30" ht="18" customHeight="1" x14ac:dyDescent="0.25">
      <c r="B484" s="343" t="s">
        <v>3011</v>
      </c>
      <c r="C484" s="343" t="s">
        <v>540</v>
      </c>
      <c r="D484" s="50">
        <v>0.39583333333333331</v>
      </c>
      <c r="E484" s="50">
        <v>0.45833333333333331</v>
      </c>
      <c r="F484" s="341" t="s">
        <v>3023</v>
      </c>
      <c r="G484" s="343" t="s">
        <v>205</v>
      </c>
      <c r="H484" s="343" t="s">
        <v>2980</v>
      </c>
      <c r="I484" s="347">
        <v>23.98</v>
      </c>
      <c r="J484" s="347">
        <v>61.05</v>
      </c>
      <c r="K484" s="347">
        <v>2.52</v>
      </c>
      <c r="L484" s="345">
        <v>0.28000000000000003</v>
      </c>
      <c r="M484" s="347">
        <v>1.69</v>
      </c>
      <c r="N484" s="345">
        <v>0.45</v>
      </c>
      <c r="O484" s="257">
        <f t="shared" si="41"/>
        <v>2.14</v>
      </c>
      <c r="P484" s="347">
        <v>0.11</v>
      </c>
      <c r="Q484" s="345">
        <v>0.54</v>
      </c>
      <c r="R484" s="347">
        <v>0.42</v>
      </c>
      <c r="S484" s="327">
        <v>5.51</v>
      </c>
      <c r="T484" s="302">
        <v>0.67</v>
      </c>
      <c r="U484" s="345">
        <v>0.23</v>
      </c>
      <c r="V484" s="345">
        <f>100-97.45</f>
        <v>2.5499999999999972</v>
      </c>
      <c r="W484" s="94">
        <f t="shared" si="42"/>
        <v>100</v>
      </c>
      <c r="X484" s="346"/>
      <c r="Y484" s="346"/>
      <c r="Z484" s="54"/>
      <c r="AA484" s="347"/>
      <c r="AB484" s="54"/>
      <c r="AC484" s="55" t="s">
        <v>144</v>
      </c>
      <c r="AD484" s="56" t="s">
        <v>645</v>
      </c>
    </row>
    <row r="485" spans="2:30" ht="18" customHeight="1" x14ac:dyDescent="0.25">
      <c r="B485" s="343" t="s">
        <v>3011</v>
      </c>
      <c r="C485" s="343" t="s">
        <v>540</v>
      </c>
      <c r="D485" s="50">
        <v>0.67361111111111116</v>
      </c>
      <c r="E485" s="50">
        <v>0.75</v>
      </c>
      <c r="F485" s="341" t="s">
        <v>3035</v>
      </c>
      <c r="G485" s="343" t="s">
        <v>205</v>
      </c>
      <c r="H485" s="343" t="s">
        <v>2980</v>
      </c>
      <c r="I485" s="347">
        <v>19.91</v>
      </c>
      <c r="J485" s="347">
        <v>64.61</v>
      </c>
      <c r="K485" s="347">
        <v>2.09</v>
      </c>
      <c r="L485" s="345">
        <v>0.24</v>
      </c>
      <c r="M485" s="347">
        <v>1.72</v>
      </c>
      <c r="N485" s="345">
        <v>0.41</v>
      </c>
      <c r="O485" s="257">
        <f t="shared" si="41"/>
        <v>2.13</v>
      </c>
      <c r="P485" s="347">
        <v>0.1</v>
      </c>
      <c r="Q485" s="345">
        <v>0.55000000000000004</v>
      </c>
      <c r="R485" s="347">
        <v>0.48</v>
      </c>
      <c r="S485" s="327">
        <v>5.91</v>
      </c>
      <c r="T485" s="302">
        <v>0.11</v>
      </c>
      <c r="U485" s="345">
        <v>0.2</v>
      </c>
      <c r="V485" s="345">
        <f>100-96.33</f>
        <v>3.6700000000000017</v>
      </c>
      <c r="W485" s="94">
        <f t="shared" si="42"/>
        <v>100</v>
      </c>
      <c r="X485" s="346"/>
      <c r="Y485" s="346"/>
      <c r="Z485" s="54"/>
      <c r="AA485" s="347"/>
      <c r="AB485" s="54"/>
      <c r="AC485" s="55" t="s">
        <v>144</v>
      </c>
      <c r="AD485" s="56" t="s">
        <v>646</v>
      </c>
    </row>
    <row r="486" spans="2:30" ht="18" customHeight="1" x14ac:dyDescent="0.25">
      <c r="B486" s="343" t="s">
        <v>3011</v>
      </c>
      <c r="C486" s="343" t="s">
        <v>541</v>
      </c>
      <c r="D486" s="50">
        <v>0.85416666666666663</v>
      </c>
      <c r="E486" s="50">
        <v>0.9375</v>
      </c>
      <c r="F486" s="341" t="s">
        <v>3044</v>
      </c>
      <c r="G486" s="343" t="s">
        <v>205</v>
      </c>
      <c r="H486" s="343" t="s">
        <v>2980</v>
      </c>
      <c r="I486" s="347">
        <v>17.350000000000001</v>
      </c>
      <c r="J486" s="347">
        <v>67.459999999999994</v>
      </c>
      <c r="K486" s="347">
        <v>2.14</v>
      </c>
      <c r="L486" s="345">
        <v>0.26</v>
      </c>
      <c r="M486" s="347">
        <v>1.76</v>
      </c>
      <c r="N486" s="345">
        <v>0.4</v>
      </c>
      <c r="O486" s="257">
        <f t="shared" si="41"/>
        <v>2.16</v>
      </c>
      <c r="P486" s="347">
        <v>0.1</v>
      </c>
      <c r="Q486" s="345">
        <v>0.57999999999999996</v>
      </c>
      <c r="R486" s="347">
        <v>0.56000000000000005</v>
      </c>
      <c r="S486" s="327">
        <v>6.36</v>
      </c>
      <c r="T486" s="302">
        <v>0.32</v>
      </c>
      <c r="U486" s="345">
        <v>0.23</v>
      </c>
      <c r="V486" s="345">
        <v>2.48</v>
      </c>
      <c r="W486" s="94">
        <f t="shared" si="42"/>
        <v>99.999999999999986</v>
      </c>
      <c r="X486" s="346"/>
      <c r="Y486" s="346"/>
      <c r="Z486" s="54"/>
      <c r="AA486" s="347"/>
      <c r="AB486" s="54"/>
      <c r="AC486" s="55" t="s">
        <v>144</v>
      </c>
      <c r="AD486" s="56" t="s">
        <v>619</v>
      </c>
    </row>
    <row r="487" spans="2:30" ht="18" customHeight="1" x14ac:dyDescent="0.25">
      <c r="B487" s="343" t="s">
        <v>3049</v>
      </c>
      <c r="C487" s="343" t="s">
        <v>541</v>
      </c>
      <c r="D487" s="50">
        <v>8.6805555555555566E-2</v>
      </c>
      <c r="E487" s="50">
        <v>0.17361111111111113</v>
      </c>
      <c r="F487" s="341" t="s">
        <v>3053</v>
      </c>
      <c r="G487" s="343" t="s">
        <v>205</v>
      </c>
      <c r="H487" s="343" t="s">
        <v>2980</v>
      </c>
      <c r="I487" s="347">
        <v>14.24</v>
      </c>
      <c r="J487" s="347">
        <v>70</v>
      </c>
      <c r="K487" s="347">
        <v>2.02</v>
      </c>
      <c r="L487" s="345">
        <v>0.25</v>
      </c>
      <c r="M487" s="347">
        <v>1.73</v>
      </c>
      <c r="N487" s="345">
        <v>0.37</v>
      </c>
      <c r="O487" s="257">
        <f t="shared" si="41"/>
        <v>2.1</v>
      </c>
      <c r="P487" s="347">
        <v>0.11</v>
      </c>
      <c r="Q487" s="345">
        <v>0.68</v>
      </c>
      <c r="R487" s="347">
        <v>0.55000000000000004</v>
      </c>
      <c r="S487" s="327">
        <v>6.61</v>
      </c>
      <c r="T487" s="302">
        <v>0.16</v>
      </c>
      <c r="U487" s="345">
        <v>0.25</v>
      </c>
      <c r="V487" s="345">
        <v>3.03</v>
      </c>
      <c r="W487" s="94">
        <f t="shared" si="42"/>
        <v>100</v>
      </c>
      <c r="X487" s="346"/>
      <c r="Y487" s="346"/>
      <c r="Z487" s="54"/>
      <c r="AA487" s="347"/>
      <c r="AB487" s="54"/>
      <c r="AC487" s="55" t="s">
        <v>144</v>
      </c>
      <c r="AD487" s="56" t="s">
        <v>621</v>
      </c>
    </row>
    <row r="488" spans="2:30" ht="18" customHeight="1" x14ac:dyDescent="0.25">
      <c r="B488" s="343" t="s">
        <v>3049</v>
      </c>
      <c r="C488" s="343" t="s">
        <v>540</v>
      </c>
      <c r="D488" s="50">
        <v>0.34027777777777773</v>
      </c>
      <c r="E488" s="50">
        <v>0.40972222222222227</v>
      </c>
      <c r="F488" s="341" t="s">
        <v>3057</v>
      </c>
      <c r="G488" s="343" t="s">
        <v>205</v>
      </c>
      <c r="H488" s="343" t="s">
        <v>2980</v>
      </c>
      <c r="I488" s="347">
        <v>12.44</v>
      </c>
      <c r="J488" s="347">
        <v>71.37</v>
      </c>
      <c r="K488" s="347">
        <v>1.87</v>
      </c>
      <c r="L488" s="345">
        <v>0.25</v>
      </c>
      <c r="M488" s="347">
        <v>1.64</v>
      </c>
      <c r="N488" s="345">
        <v>0.35</v>
      </c>
      <c r="O488" s="257">
        <f t="shared" si="41"/>
        <v>1.9899999999999998</v>
      </c>
      <c r="P488" s="347">
        <v>0.12</v>
      </c>
      <c r="Q488" s="345">
        <v>0.59</v>
      </c>
      <c r="R488" s="347">
        <v>0.77</v>
      </c>
      <c r="S488" s="327">
        <v>6.07</v>
      </c>
      <c r="T488" s="302">
        <v>0.27</v>
      </c>
      <c r="U488" s="345">
        <v>0.26</v>
      </c>
      <c r="V488" s="345">
        <f>100-96</f>
        <v>4</v>
      </c>
      <c r="W488" s="94">
        <f t="shared" si="42"/>
        <v>100</v>
      </c>
      <c r="X488" s="346"/>
      <c r="Y488" s="346"/>
      <c r="Z488" s="54"/>
      <c r="AA488" s="347"/>
      <c r="AB488" s="54"/>
      <c r="AC488" s="55" t="s">
        <v>144</v>
      </c>
      <c r="AD488" s="56" t="s">
        <v>622</v>
      </c>
    </row>
    <row r="489" spans="2:30" ht="18" customHeight="1" x14ac:dyDescent="0.25">
      <c r="B489" s="343" t="s">
        <v>3049</v>
      </c>
      <c r="C489" s="343" t="s">
        <v>540</v>
      </c>
      <c r="D489" s="50">
        <v>0.51388888888888895</v>
      </c>
      <c r="E489" s="50">
        <v>0.61111111111111105</v>
      </c>
      <c r="F489" s="341" t="s">
        <v>3060</v>
      </c>
      <c r="G489" s="343" t="s">
        <v>205</v>
      </c>
      <c r="H489" s="343" t="s">
        <v>2980</v>
      </c>
      <c r="I489" s="347">
        <v>9.4700000000000006</v>
      </c>
      <c r="J489" s="347">
        <v>74.459999999999994</v>
      </c>
      <c r="K489" s="347">
        <v>1.79</v>
      </c>
      <c r="L489" s="345">
        <v>0.25</v>
      </c>
      <c r="M489" s="347">
        <v>1.52</v>
      </c>
      <c r="N489" s="345">
        <v>0.28999999999999998</v>
      </c>
      <c r="O489" s="257">
        <f t="shared" si="41"/>
        <v>1.81</v>
      </c>
      <c r="P489" s="347">
        <v>0.13</v>
      </c>
      <c r="Q489" s="345">
        <v>0.59</v>
      </c>
      <c r="R489" s="347">
        <v>0.86</v>
      </c>
      <c r="S489" s="327">
        <v>5.81</v>
      </c>
      <c r="T489" s="302">
        <v>0.09</v>
      </c>
      <c r="U489" s="345">
        <v>0.28999999999999998</v>
      </c>
      <c r="V489" s="345">
        <f>100-95.55</f>
        <v>4.4500000000000028</v>
      </c>
      <c r="W489" s="94">
        <f t="shared" si="42"/>
        <v>99.999999999999986</v>
      </c>
      <c r="X489" s="346"/>
      <c r="Y489" s="346"/>
      <c r="Z489" s="54"/>
      <c r="AA489" s="347"/>
      <c r="AB489" s="54"/>
      <c r="AC489" s="55" t="s">
        <v>144</v>
      </c>
      <c r="AD489" s="56" t="s">
        <v>625</v>
      </c>
    </row>
    <row r="490" spans="2:30" ht="18" customHeight="1" x14ac:dyDescent="0.25">
      <c r="B490" s="343" t="s">
        <v>3049</v>
      </c>
      <c r="C490" s="343" t="s">
        <v>540</v>
      </c>
      <c r="D490" s="50">
        <v>0.79166666666666663</v>
      </c>
      <c r="E490" s="50">
        <v>0.84375</v>
      </c>
      <c r="F490" s="341" t="s">
        <v>3068</v>
      </c>
      <c r="G490" s="343" t="s">
        <v>205</v>
      </c>
      <c r="H490" s="343" t="s">
        <v>2980</v>
      </c>
      <c r="I490" s="347">
        <v>7.45</v>
      </c>
      <c r="J490" s="347">
        <v>76.61</v>
      </c>
      <c r="K490" s="347">
        <v>1.77</v>
      </c>
      <c r="L490" s="345">
        <v>0.26</v>
      </c>
      <c r="M490" s="347">
        <v>1.43</v>
      </c>
      <c r="N490" s="345">
        <v>0.25</v>
      </c>
      <c r="O490" s="257">
        <f t="shared" si="41"/>
        <v>1.68</v>
      </c>
      <c r="P490" s="347">
        <v>0.15</v>
      </c>
      <c r="Q490" s="345">
        <v>0.56000000000000005</v>
      </c>
      <c r="R490" s="347">
        <v>0.98</v>
      </c>
      <c r="S490" s="327">
        <v>5.74</v>
      </c>
      <c r="T490" s="302">
        <v>0.54</v>
      </c>
      <c r="U490" s="345">
        <v>0.33</v>
      </c>
      <c r="V490" s="345">
        <v>3.93</v>
      </c>
      <c r="W490" s="94">
        <f t="shared" si="42"/>
        <v>100.00000000000001</v>
      </c>
      <c r="X490" s="346"/>
      <c r="Y490" s="346"/>
      <c r="Z490" s="54"/>
      <c r="AA490" s="347"/>
      <c r="AB490" s="54"/>
      <c r="AC490" s="55" t="s">
        <v>144</v>
      </c>
      <c r="AD490" s="56" t="s">
        <v>637</v>
      </c>
    </row>
    <row r="491" spans="2:30" ht="18" customHeight="1" x14ac:dyDescent="0.25">
      <c r="B491" s="343" t="s">
        <v>3078</v>
      </c>
      <c r="C491" s="343" t="s">
        <v>541</v>
      </c>
      <c r="D491" s="50">
        <v>0.21875</v>
      </c>
      <c r="E491" s="50">
        <v>0.2638888888888889</v>
      </c>
      <c r="F491" s="341" t="s">
        <v>3089</v>
      </c>
      <c r="G491" s="343" t="s">
        <v>205</v>
      </c>
      <c r="H491" s="343" t="s">
        <v>2980</v>
      </c>
      <c r="I491" s="347">
        <v>3.16</v>
      </c>
      <c r="J491" s="347">
        <v>81.180000000000007</v>
      </c>
      <c r="K491" s="347">
        <v>1.92</v>
      </c>
      <c r="L491" s="345">
        <v>0.31</v>
      </c>
      <c r="M491" s="347">
        <v>1.34</v>
      </c>
      <c r="N491" s="345">
        <v>0.2</v>
      </c>
      <c r="O491" s="257">
        <f t="shared" si="41"/>
        <v>1.54</v>
      </c>
      <c r="P491" s="347">
        <v>0.19</v>
      </c>
      <c r="Q491" s="345">
        <v>0.57999999999999996</v>
      </c>
      <c r="R491" s="347">
        <v>1.1599999999999999</v>
      </c>
      <c r="S491" s="327">
        <v>6.26</v>
      </c>
      <c r="T491" s="302">
        <v>0.08</v>
      </c>
      <c r="U491" s="345">
        <v>0.42</v>
      </c>
      <c r="V491" s="345">
        <v>3.2</v>
      </c>
      <c r="W491" s="94">
        <f t="shared" si="42"/>
        <v>100</v>
      </c>
      <c r="X491" s="346"/>
      <c r="Y491" s="346"/>
      <c r="Z491" s="54"/>
      <c r="AA491" s="347"/>
      <c r="AB491" s="54"/>
      <c r="AC491" s="55" t="s">
        <v>144</v>
      </c>
      <c r="AD491" s="56" t="s">
        <v>2833</v>
      </c>
    </row>
    <row r="492" spans="2:30" ht="18" customHeight="1" x14ac:dyDescent="0.25">
      <c r="B492" s="343" t="s">
        <v>3078</v>
      </c>
      <c r="C492" s="343" t="s">
        <v>540</v>
      </c>
      <c r="D492" s="50">
        <v>0.54861111111111105</v>
      </c>
      <c r="E492" s="50">
        <v>0.59722222222222221</v>
      </c>
      <c r="F492" s="341" t="s">
        <v>3099</v>
      </c>
      <c r="G492" s="343" t="s">
        <v>205</v>
      </c>
      <c r="H492" s="343" t="s">
        <v>2980</v>
      </c>
      <c r="I492" s="347">
        <v>2.44</v>
      </c>
      <c r="J492" s="347">
        <v>82.4</v>
      </c>
      <c r="K492" s="347">
        <v>1.84</v>
      </c>
      <c r="L492" s="345">
        <v>0.3</v>
      </c>
      <c r="M492" s="347">
        <v>1.27</v>
      </c>
      <c r="N492" s="345">
        <v>0.18</v>
      </c>
      <c r="O492" s="257">
        <f t="shared" si="41"/>
        <v>1.45</v>
      </c>
      <c r="P492" s="347">
        <v>0.18</v>
      </c>
      <c r="Q492" s="345">
        <v>0.56000000000000005</v>
      </c>
      <c r="R492" s="347">
        <v>1.18</v>
      </c>
      <c r="S492" s="327">
        <v>5.83</v>
      </c>
      <c r="T492" s="302">
        <v>0.02</v>
      </c>
      <c r="U492" s="345">
        <v>0.43</v>
      </c>
      <c r="V492" s="345">
        <f>100-96.63</f>
        <v>3.3700000000000045</v>
      </c>
      <c r="W492" s="94">
        <f t="shared" si="42"/>
        <v>100</v>
      </c>
      <c r="X492" s="346"/>
      <c r="Y492" s="346"/>
      <c r="Z492" s="54"/>
      <c r="AA492" s="347"/>
      <c r="AB492" s="54"/>
      <c r="AC492" s="55" t="s">
        <v>144</v>
      </c>
      <c r="AD492" s="56" t="s">
        <v>2833</v>
      </c>
    </row>
    <row r="493" spans="2:30" ht="18" customHeight="1" x14ac:dyDescent="0.25">
      <c r="B493" s="343" t="s">
        <v>3078</v>
      </c>
      <c r="C493" s="343" t="s">
        <v>540</v>
      </c>
      <c r="D493" s="50">
        <v>0.77083333333333337</v>
      </c>
      <c r="E493" s="50">
        <v>0.80555555555555547</v>
      </c>
      <c r="F493" s="341" t="s">
        <v>3117</v>
      </c>
      <c r="G493" s="343" t="s">
        <v>205</v>
      </c>
      <c r="H493" s="343" t="s">
        <v>2980</v>
      </c>
      <c r="I493" s="347">
        <v>1.81</v>
      </c>
      <c r="J493" s="347">
        <v>83.32</v>
      </c>
      <c r="K493" s="347">
        <v>1.92</v>
      </c>
      <c r="L493" s="345">
        <v>0.31</v>
      </c>
      <c r="M493" s="347">
        <v>1.24</v>
      </c>
      <c r="N493" s="345">
        <v>0.17</v>
      </c>
      <c r="O493" s="257">
        <f t="shared" si="41"/>
        <v>1.41</v>
      </c>
      <c r="P493" s="347">
        <v>0.19</v>
      </c>
      <c r="Q493" s="345">
        <v>0.55000000000000004</v>
      </c>
      <c r="R493" s="347">
        <v>1.23</v>
      </c>
      <c r="S493" s="327">
        <v>5.84</v>
      </c>
      <c r="T493" s="302">
        <v>0.02</v>
      </c>
      <c r="U493" s="345">
        <v>0.46</v>
      </c>
      <c r="V493" s="345">
        <f>100-97.06</f>
        <v>2.9399999999999977</v>
      </c>
      <c r="W493" s="94">
        <f t="shared" si="42"/>
        <v>100</v>
      </c>
      <c r="X493" s="346"/>
      <c r="Y493" s="346"/>
      <c r="Z493" s="54"/>
      <c r="AA493" s="347"/>
      <c r="AB493" s="54"/>
      <c r="AC493" s="55" t="s">
        <v>144</v>
      </c>
      <c r="AD493" s="56" t="s">
        <v>2833</v>
      </c>
    </row>
    <row r="494" spans="2:30" ht="18" customHeight="1" x14ac:dyDescent="0.25">
      <c r="B494" s="343" t="s">
        <v>3078</v>
      </c>
      <c r="C494" s="343" t="s">
        <v>541</v>
      </c>
      <c r="D494" s="50">
        <v>0.90277777777777779</v>
      </c>
      <c r="E494" s="50">
        <v>0.95833333333333337</v>
      </c>
      <c r="F494" s="341" t="s">
        <v>3120</v>
      </c>
      <c r="G494" s="343" t="s">
        <v>205</v>
      </c>
      <c r="H494" s="343" t="s">
        <v>2980</v>
      </c>
      <c r="I494" s="347">
        <v>1.24</v>
      </c>
      <c r="J494" s="347">
        <v>82.64</v>
      </c>
      <c r="K494" s="347">
        <v>1.97</v>
      </c>
      <c r="L494" s="345">
        <v>0.34</v>
      </c>
      <c r="M494" s="347">
        <v>1.19</v>
      </c>
      <c r="N494" s="345">
        <v>0.14000000000000001</v>
      </c>
      <c r="O494" s="257">
        <f t="shared" si="41"/>
        <v>1.33</v>
      </c>
      <c r="P494" s="347">
        <v>0.21</v>
      </c>
      <c r="Q494" s="345">
        <v>1.29</v>
      </c>
      <c r="R494" s="347">
        <v>0.76</v>
      </c>
      <c r="S494" s="327">
        <v>6.11</v>
      </c>
      <c r="T494" s="302">
        <v>0</v>
      </c>
      <c r="U494" s="345">
        <v>0.53</v>
      </c>
      <c r="V494" s="345">
        <f>100-96.42</f>
        <v>3.5799999999999983</v>
      </c>
      <c r="W494" s="94">
        <f t="shared" si="42"/>
        <v>100</v>
      </c>
      <c r="X494" s="346"/>
      <c r="Y494" s="346"/>
      <c r="Z494" s="54"/>
      <c r="AA494" s="347"/>
      <c r="AB494" s="54"/>
      <c r="AC494" s="55" t="s">
        <v>144</v>
      </c>
      <c r="AD494" s="56" t="s">
        <v>2833</v>
      </c>
    </row>
    <row r="495" spans="2:30" ht="18" customHeight="1" x14ac:dyDescent="0.25">
      <c r="B495" s="343" t="s">
        <v>3128</v>
      </c>
      <c r="C495" s="343" t="s">
        <v>138</v>
      </c>
      <c r="D495" s="50">
        <v>0.36458333333333331</v>
      </c>
      <c r="E495" s="50">
        <v>0.3888888888888889</v>
      </c>
      <c r="F495" s="341" t="s">
        <v>3140</v>
      </c>
      <c r="G495" s="343" t="s">
        <v>205</v>
      </c>
      <c r="H495" s="343" t="s">
        <v>2980</v>
      </c>
      <c r="I495" s="347"/>
      <c r="J495" s="347"/>
      <c r="K495" s="347"/>
      <c r="L495" s="345"/>
      <c r="M495" s="347"/>
      <c r="N495" s="345"/>
      <c r="O495" s="257"/>
      <c r="P495" s="347"/>
      <c r="Q495" s="345"/>
      <c r="R495" s="347"/>
      <c r="S495" s="327"/>
      <c r="T495" s="302"/>
      <c r="U495" s="345"/>
      <c r="V495" s="345"/>
      <c r="W495" s="94"/>
      <c r="X495" s="346">
        <v>365</v>
      </c>
      <c r="Y495" s="346">
        <v>289</v>
      </c>
      <c r="Z495" s="54"/>
      <c r="AA495" s="347"/>
      <c r="AB495" s="54"/>
      <c r="AC495" s="55" t="s">
        <v>144</v>
      </c>
      <c r="AD495" s="56" t="s">
        <v>213</v>
      </c>
    </row>
    <row r="496" spans="2:30" ht="18" customHeight="1" x14ac:dyDescent="0.25">
      <c r="B496" s="343" t="s">
        <v>3128</v>
      </c>
      <c r="C496" s="343" t="s">
        <v>138</v>
      </c>
      <c r="D496" s="50">
        <v>0.49305555555555558</v>
      </c>
      <c r="E496" s="50">
        <v>0.53472222222222221</v>
      </c>
      <c r="F496" s="341" t="s">
        <v>3147</v>
      </c>
      <c r="G496" s="343" t="s">
        <v>205</v>
      </c>
      <c r="H496" s="343" t="s">
        <v>2980</v>
      </c>
      <c r="I496" s="347"/>
      <c r="J496" s="347"/>
      <c r="K496" s="347"/>
      <c r="L496" s="345"/>
      <c r="M496" s="347"/>
      <c r="N496" s="345"/>
      <c r="O496" s="257"/>
      <c r="P496" s="347"/>
      <c r="Q496" s="345"/>
      <c r="R496" s="347"/>
      <c r="S496" s="327"/>
      <c r="T496" s="302"/>
      <c r="U496" s="345"/>
      <c r="V496" s="345"/>
      <c r="W496" s="94"/>
      <c r="X496" s="346"/>
      <c r="Y496" s="346"/>
      <c r="Z496" s="54">
        <v>8.4</v>
      </c>
      <c r="AA496" s="347"/>
      <c r="AB496" s="54"/>
      <c r="AC496" s="55" t="s">
        <v>144</v>
      </c>
      <c r="AD496" s="56" t="s">
        <v>2911</v>
      </c>
    </row>
    <row r="497" spans="2:30" ht="18" customHeight="1" x14ac:dyDescent="0.25">
      <c r="B497" s="343" t="s">
        <v>3128</v>
      </c>
      <c r="C497" s="343" t="s">
        <v>137</v>
      </c>
      <c r="D497" s="50">
        <v>0.63194444444444442</v>
      </c>
      <c r="E497" s="50">
        <v>0.64930555555555558</v>
      </c>
      <c r="F497" s="341" t="s">
        <v>3151</v>
      </c>
      <c r="G497" s="343" t="s">
        <v>205</v>
      </c>
      <c r="H497" s="343" t="s">
        <v>2980</v>
      </c>
      <c r="I497" s="347"/>
      <c r="J497" s="347"/>
      <c r="K497" s="347"/>
      <c r="L497" s="345"/>
      <c r="M497" s="347"/>
      <c r="N497" s="345"/>
      <c r="O497" s="257"/>
      <c r="P497" s="347"/>
      <c r="Q497" s="345"/>
      <c r="R497" s="347"/>
      <c r="S497" s="327"/>
      <c r="T497" s="302"/>
      <c r="U497" s="345"/>
      <c r="V497" s="345"/>
      <c r="W497" s="94"/>
      <c r="X497" s="346"/>
      <c r="Y497" s="346"/>
      <c r="Z497" s="54">
        <v>8.4499999999999993</v>
      </c>
      <c r="AA497" s="347"/>
      <c r="AB497" s="54"/>
      <c r="AC497" s="55" t="s">
        <v>144</v>
      </c>
      <c r="AD497" s="56" t="s">
        <v>2911</v>
      </c>
    </row>
    <row r="498" spans="2:30" ht="18" customHeight="1" x14ac:dyDescent="0.25">
      <c r="B498" s="343" t="s">
        <v>3128</v>
      </c>
      <c r="C498" s="343" t="s">
        <v>137</v>
      </c>
      <c r="D498" s="50">
        <v>0.81944444444444453</v>
      </c>
      <c r="E498" s="50">
        <v>0.84722222222222221</v>
      </c>
      <c r="F498" s="341" t="s">
        <v>3167</v>
      </c>
      <c r="G498" s="343" t="s">
        <v>205</v>
      </c>
      <c r="H498" s="343" t="s">
        <v>2980</v>
      </c>
      <c r="I498" s="347"/>
      <c r="J498" s="347"/>
      <c r="K498" s="347"/>
      <c r="L498" s="345"/>
      <c r="M498" s="347"/>
      <c r="N498" s="345"/>
      <c r="O498" s="257"/>
      <c r="P498" s="347"/>
      <c r="Q498" s="345"/>
      <c r="R498" s="347"/>
      <c r="S498" s="327"/>
      <c r="T498" s="302"/>
      <c r="U498" s="345"/>
      <c r="V498" s="345"/>
      <c r="W498" s="94"/>
      <c r="X498" s="346"/>
      <c r="Y498" s="346"/>
      <c r="Z498" s="54"/>
      <c r="AA498" s="347">
        <v>0.14000000000000001</v>
      </c>
      <c r="AB498" s="54"/>
      <c r="AC498" s="55" t="s">
        <v>144</v>
      </c>
      <c r="AD498" s="56" t="s">
        <v>2124</v>
      </c>
    </row>
    <row r="499" spans="2:30" ht="18" customHeight="1" x14ac:dyDescent="0.25">
      <c r="B499" s="343" t="s">
        <v>3128</v>
      </c>
      <c r="C499" s="343" t="s">
        <v>139</v>
      </c>
      <c r="D499" s="50">
        <v>0.93055555555555547</v>
      </c>
      <c r="E499" s="50">
        <v>0.95833333333333337</v>
      </c>
      <c r="F499" s="341" t="s">
        <v>3174</v>
      </c>
      <c r="G499" s="343" t="s">
        <v>143</v>
      </c>
      <c r="H499" s="343" t="s">
        <v>3028</v>
      </c>
      <c r="I499" s="347"/>
      <c r="J499" s="347"/>
      <c r="K499" s="347"/>
      <c r="L499" s="345"/>
      <c r="M499" s="347"/>
      <c r="N499" s="345"/>
      <c r="O499" s="257"/>
      <c r="P499" s="347"/>
      <c r="Q499" s="345"/>
      <c r="R499" s="347"/>
      <c r="S499" s="327"/>
      <c r="T499" s="302"/>
      <c r="U499" s="345"/>
      <c r="V499" s="345"/>
      <c r="W499" s="94"/>
      <c r="X499" s="346"/>
      <c r="Y499" s="346"/>
      <c r="Z499" s="54"/>
      <c r="AA499" s="347">
        <v>0.09</v>
      </c>
      <c r="AB499" s="54"/>
      <c r="AC499" s="55" t="s">
        <v>144</v>
      </c>
      <c r="AD499" s="56" t="s">
        <v>29</v>
      </c>
    </row>
    <row r="500" spans="2:30" ht="18" customHeight="1" x14ac:dyDescent="0.25">
      <c r="B500" s="69"/>
      <c r="C500" s="417"/>
      <c r="D500" s="418"/>
      <c r="E500" s="418"/>
      <c r="F500" s="418"/>
      <c r="G500" s="419"/>
      <c r="H500" s="348" t="s">
        <v>3028</v>
      </c>
      <c r="I500" s="71"/>
      <c r="J500" s="71"/>
      <c r="K500" s="71"/>
      <c r="L500" s="71"/>
      <c r="M500" s="71"/>
      <c r="N500" s="71"/>
      <c r="O500" s="257"/>
      <c r="P500" s="84"/>
      <c r="Q500" s="84"/>
      <c r="R500" s="84"/>
      <c r="S500" s="326"/>
      <c r="T500" s="301"/>
      <c r="U500" s="71"/>
      <c r="V500" s="345"/>
      <c r="W500" s="94">
        <f>(U500+T500+S500+R500+Q500+P500+N500+M500+L500+K500+J500+I500+V500)</f>
        <v>0</v>
      </c>
      <c r="X500" s="71"/>
      <c r="Y500" s="71"/>
      <c r="Z500" s="71"/>
      <c r="AA500" s="71"/>
      <c r="AB500" s="71"/>
      <c r="AC500" s="72"/>
      <c r="AD500" s="85"/>
    </row>
    <row r="501" spans="2:30" ht="18" customHeight="1" x14ac:dyDescent="0.25">
      <c r="B501" s="343" t="s">
        <v>3011</v>
      </c>
      <c r="C501" s="343" t="s">
        <v>540</v>
      </c>
      <c r="D501" s="50">
        <v>0.39583333333333331</v>
      </c>
      <c r="E501" s="50">
        <v>0.45833333333333331</v>
      </c>
      <c r="F501" s="341" t="s">
        <v>3029</v>
      </c>
      <c r="G501" s="343" t="s">
        <v>143</v>
      </c>
      <c r="H501" s="343" t="s">
        <v>3028</v>
      </c>
      <c r="I501" s="347">
        <v>56.59</v>
      </c>
      <c r="J501" s="347">
        <v>18</v>
      </c>
      <c r="K501" s="347">
        <v>11.13</v>
      </c>
      <c r="L501" s="345">
        <v>0.84</v>
      </c>
      <c r="M501" s="347">
        <v>1.42</v>
      </c>
      <c r="N501" s="345">
        <v>0.3</v>
      </c>
      <c r="O501" s="257">
        <f>M501+N501</f>
        <v>1.72</v>
      </c>
      <c r="P501" s="347">
        <v>0.54800000000000004</v>
      </c>
      <c r="Q501" s="345">
        <v>0.12</v>
      </c>
      <c r="R501" s="347">
        <v>0.11</v>
      </c>
      <c r="S501" s="327">
        <v>1.87</v>
      </c>
      <c r="T501" s="302">
        <v>3.36</v>
      </c>
      <c r="U501" s="345">
        <v>0.15</v>
      </c>
      <c r="V501" s="345">
        <f>100-94.44</f>
        <v>5.5600000000000023</v>
      </c>
      <c r="W501" s="94">
        <f>(U501+T501+S501+R501+Q501+P501+N501+M501+L501+K501+J501+I501+V501)</f>
        <v>99.998000000000005</v>
      </c>
      <c r="X501" s="346"/>
      <c r="Y501" s="346"/>
      <c r="Z501" s="54"/>
      <c r="AA501" s="347"/>
      <c r="AB501" s="54"/>
      <c r="AC501" s="55" t="s">
        <v>144</v>
      </c>
      <c r="AD501" s="56" t="s">
        <v>757</v>
      </c>
    </row>
    <row r="502" spans="2:30" ht="18" customHeight="1" x14ac:dyDescent="0.25">
      <c r="B502" s="343" t="s">
        <v>3011</v>
      </c>
      <c r="C502" s="343" t="s">
        <v>540</v>
      </c>
      <c r="D502" s="50">
        <v>0.67361111111111116</v>
      </c>
      <c r="E502" s="50">
        <v>0.72916666666666663</v>
      </c>
      <c r="F502" s="341" t="s">
        <v>3036</v>
      </c>
      <c r="G502" s="343" t="s">
        <v>143</v>
      </c>
      <c r="H502" s="343" t="s">
        <v>3028</v>
      </c>
      <c r="I502" s="347">
        <v>51.41</v>
      </c>
      <c r="J502" s="347">
        <v>31.37</v>
      </c>
      <c r="K502" s="347">
        <v>6.85</v>
      </c>
      <c r="L502" s="345">
        <v>0.54</v>
      </c>
      <c r="M502" s="347">
        <v>1.44</v>
      </c>
      <c r="N502" s="345">
        <v>0.5</v>
      </c>
      <c r="O502" s="257">
        <f>M502+N502</f>
        <v>1.94</v>
      </c>
      <c r="P502" s="347">
        <v>0.08</v>
      </c>
      <c r="Q502" s="345">
        <v>0.28999999999999998</v>
      </c>
      <c r="R502" s="347">
        <v>0.14000000000000001</v>
      </c>
      <c r="S502" s="327">
        <v>3.61</v>
      </c>
      <c r="T502" s="302">
        <v>0.36</v>
      </c>
      <c r="U502" s="345">
        <v>0.11</v>
      </c>
      <c r="V502" s="345">
        <f>100-96.7</f>
        <v>3.2999999999999972</v>
      </c>
      <c r="W502" s="94">
        <f>(U502+T502+S502+R502+Q502+P502+N502+M502+L502+K502+J502+I502+V502)</f>
        <v>99.999999999999986</v>
      </c>
      <c r="X502" s="346"/>
      <c r="Y502" s="346"/>
      <c r="Z502" s="54"/>
      <c r="AA502" s="347"/>
      <c r="AB502" s="54"/>
      <c r="AC502" s="55" t="s">
        <v>144</v>
      </c>
      <c r="AD502" s="56" t="s">
        <v>758</v>
      </c>
    </row>
    <row r="503" spans="2:30" ht="18" customHeight="1" x14ac:dyDescent="0.25">
      <c r="B503" s="343" t="s">
        <v>3049</v>
      </c>
      <c r="C503" s="343" t="s">
        <v>541</v>
      </c>
      <c r="D503" s="50">
        <v>8.6805555555555566E-2</v>
      </c>
      <c r="E503" s="50">
        <v>0.17708333333333334</v>
      </c>
      <c r="F503" s="341" t="s">
        <v>3051</v>
      </c>
      <c r="G503" s="343" t="s">
        <v>143</v>
      </c>
      <c r="H503" s="343" t="s">
        <v>3028</v>
      </c>
      <c r="I503" s="347">
        <v>33.65</v>
      </c>
      <c r="J503" s="347">
        <v>47.98</v>
      </c>
      <c r="K503" s="347">
        <v>4.34</v>
      </c>
      <c r="L503" s="345">
        <v>0.38</v>
      </c>
      <c r="M503" s="347">
        <v>1.34</v>
      </c>
      <c r="N503" s="345">
        <v>0.42</v>
      </c>
      <c r="O503" s="257">
        <f>M503+N503</f>
        <v>1.76</v>
      </c>
      <c r="P503" s="347">
        <v>0.1</v>
      </c>
      <c r="Q503" s="345">
        <v>0.38</v>
      </c>
      <c r="R503" s="347">
        <v>0.24</v>
      </c>
      <c r="S503" s="327">
        <v>5.51</v>
      </c>
      <c r="T503" s="302">
        <v>0.26</v>
      </c>
      <c r="U503" s="345">
        <v>0.2</v>
      </c>
      <c r="V503" s="345">
        <v>5.2</v>
      </c>
      <c r="W503" s="94">
        <f>(U503+T503+S503+R503+Q503+P503+N503+M503+L503+K503+J503+I503+V503)</f>
        <v>100</v>
      </c>
      <c r="X503" s="346"/>
      <c r="Y503" s="346"/>
      <c r="Z503" s="54"/>
      <c r="AA503" s="347"/>
      <c r="AB503" s="54"/>
      <c r="AC503" s="55" t="s">
        <v>144</v>
      </c>
      <c r="AD503" s="56" t="s">
        <v>760</v>
      </c>
    </row>
    <row r="504" spans="2:30" ht="18" customHeight="1" x14ac:dyDescent="0.25">
      <c r="B504" s="343" t="s">
        <v>3049</v>
      </c>
      <c r="C504" s="343" t="s">
        <v>541</v>
      </c>
      <c r="D504" s="50">
        <v>8.6805555555555566E-2</v>
      </c>
      <c r="E504" s="50">
        <v>0.17708333333333334</v>
      </c>
      <c r="F504" s="341" t="s">
        <v>3051</v>
      </c>
      <c r="G504" s="343" t="s">
        <v>143</v>
      </c>
      <c r="H504" s="343" t="s">
        <v>3028</v>
      </c>
      <c r="I504" s="347">
        <v>33.65</v>
      </c>
      <c r="J504" s="347">
        <v>47.98</v>
      </c>
      <c r="K504" s="347">
        <v>4.34</v>
      </c>
      <c r="L504" s="345">
        <v>0.38</v>
      </c>
      <c r="M504" s="347">
        <v>1.34</v>
      </c>
      <c r="N504" s="345">
        <v>0.42</v>
      </c>
      <c r="O504" s="257">
        <f t="shared" ref="O504:O516" si="43">M504+N504</f>
        <v>1.76</v>
      </c>
      <c r="P504" s="347">
        <v>0.1</v>
      </c>
      <c r="Q504" s="345">
        <v>0.38</v>
      </c>
      <c r="R504" s="347">
        <v>0.24</v>
      </c>
      <c r="S504" s="327">
        <v>5.51</v>
      </c>
      <c r="T504" s="302">
        <v>0.26</v>
      </c>
      <c r="U504" s="345">
        <v>0.2</v>
      </c>
      <c r="V504" s="345">
        <v>5.2</v>
      </c>
      <c r="W504" s="94">
        <f t="shared" ref="W504:W516" si="44">(U504+T504+S504+R504+Q504+P504+N504+M504+L504+K504+J504+I504+V504)</f>
        <v>100</v>
      </c>
      <c r="X504" s="346"/>
      <c r="Y504" s="346"/>
      <c r="Z504" s="54"/>
      <c r="AA504" s="347"/>
      <c r="AB504" s="54"/>
      <c r="AC504" s="55" t="s">
        <v>144</v>
      </c>
      <c r="AD504" s="56" t="s">
        <v>760</v>
      </c>
    </row>
    <row r="505" spans="2:30" ht="18" customHeight="1" x14ac:dyDescent="0.25">
      <c r="B505" s="343" t="s">
        <v>3049</v>
      </c>
      <c r="C505" s="343" t="s">
        <v>540</v>
      </c>
      <c r="D505" s="50">
        <v>0.34027777777777773</v>
      </c>
      <c r="E505" s="50">
        <v>0.4375</v>
      </c>
      <c r="F505" s="341" t="s">
        <v>3059</v>
      </c>
      <c r="G505" s="343" t="s">
        <v>143</v>
      </c>
      <c r="H505" s="343" t="s">
        <v>3028</v>
      </c>
      <c r="I505" s="347">
        <v>26.63</v>
      </c>
      <c r="J505" s="347">
        <v>55.56</v>
      </c>
      <c r="K505" s="347">
        <v>3.55</v>
      </c>
      <c r="L505" s="345">
        <v>0.35</v>
      </c>
      <c r="M505" s="347">
        <v>1.33</v>
      </c>
      <c r="N505" s="345">
        <v>0.38</v>
      </c>
      <c r="O505" s="257">
        <f t="shared" si="43"/>
        <v>1.71</v>
      </c>
      <c r="P505" s="347">
        <v>0.12</v>
      </c>
      <c r="Q505" s="345">
        <v>0.42</v>
      </c>
      <c r="R505" s="347">
        <v>0.32</v>
      </c>
      <c r="S505" s="327">
        <v>5.55</v>
      </c>
      <c r="T505" s="302">
        <v>0.56000000000000005</v>
      </c>
      <c r="U505" s="345">
        <v>0.23</v>
      </c>
      <c r="V505" s="345">
        <v>5</v>
      </c>
      <c r="W505" s="94">
        <f t="shared" si="44"/>
        <v>100</v>
      </c>
      <c r="X505" s="346"/>
      <c r="Y505" s="346"/>
      <c r="Z505" s="54"/>
      <c r="AA505" s="347"/>
      <c r="AB505" s="54"/>
      <c r="AC505" s="55" t="s">
        <v>144</v>
      </c>
      <c r="AD505" s="56" t="s">
        <v>643</v>
      </c>
    </row>
    <row r="506" spans="2:30" ht="18" customHeight="1" x14ac:dyDescent="0.25">
      <c r="B506" s="343" t="s">
        <v>3049</v>
      </c>
      <c r="C506" s="343" t="s">
        <v>540</v>
      </c>
      <c r="D506" s="50">
        <v>0.59722222222222221</v>
      </c>
      <c r="E506" s="50">
        <v>0.69097222222222221</v>
      </c>
      <c r="F506" s="341" t="s">
        <v>3062</v>
      </c>
      <c r="G506" s="343" t="s">
        <v>143</v>
      </c>
      <c r="H506" s="343" t="s">
        <v>3028</v>
      </c>
      <c r="I506" s="347">
        <v>20.88</v>
      </c>
      <c r="J506" s="347">
        <v>62.29</v>
      </c>
      <c r="K506" s="347">
        <v>3.12</v>
      </c>
      <c r="L506" s="345">
        <v>0.32</v>
      </c>
      <c r="M506" s="347">
        <v>1.3</v>
      </c>
      <c r="N506" s="345">
        <v>0.33</v>
      </c>
      <c r="O506" s="257">
        <f t="shared" si="43"/>
        <v>1.6300000000000001</v>
      </c>
      <c r="P506" s="347">
        <v>0.13</v>
      </c>
      <c r="Q506" s="345">
        <v>0.43</v>
      </c>
      <c r="R506" s="347">
        <v>0.4</v>
      </c>
      <c r="S506" s="327">
        <v>5.73</v>
      </c>
      <c r="T506" s="302">
        <v>0.14000000000000001</v>
      </c>
      <c r="U506" s="345">
        <v>0.28000000000000003</v>
      </c>
      <c r="V506" s="345">
        <f>100-95.35</f>
        <v>4.6500000000000057</v>
      </c>
      <c r="W506" s="94">
        <f t="shared" si="44"/>
        <v>100</v>
      </c>
      <c r="X506" s="346"/>
      <c r="Y506" s="346"/>
      <c r="Z506" s="54"/>
      <c r="AA506" s="347"/>
      <c r="AB506" s="54"/>
      <c r="AC506" s="55" t="s">
        <v>144</v>
      </c>
      <c r="AD506" s="56" t="s">
        <v>644</v>
      </c>
    </row>
    <row r="507" spans="2:30" ht="18" customHeight="1" x14ac:dyDescent="0.25">
      <c r="B507" s="343" t="s">
        <v>3049</v>
      </c>
      <c r="C507" s="343" t="s">
        <v>541</v>
      </c>
      <c r="D507" s="50">
        <v>0.91666666666666663</v>
      </c>
      <c r="E507" s="50">
        <v>0.96527777777777779</v>
      </c>
      <c r="F507" s="341" t="s">
        <v>3071</v>
      </c>
      <c r="G507" s="343" t="s">
        <v>143</v>
      </c>
      <c r="H507" s="343" t="s">
        <v>3028</v>
      </c>
      <c r="I507" s="347">
        <v>16.52</v>
      </c>
      <c r="J507" s="347">
        <v>68.739999999999995</v>
      </c>
      <c r="K507" s="347">
        <v>2.72</v>
      </c>
      <c r="L507" s="345">
        <v>0.3</v>
      </c>
      <c r="M507" s="347">
        <v>1.27</v>
      </c>
      <c r="N507" s="345">
        <v>0.3</v>
      </c>
      <c r="O507" s="257">
        <f t="shared" si="43"/>
        <v>1.57</v>
      </c>
      <c r="P507" s="347">
        <v>0.15</v>
      </c>
      <c r="Q507" s="345">
        <v>0.45</v>
      </c>
      <c r="R507" s="347">
        <v>0.51</v>
      </c>
      <c r="S507" s="327">
        <v>5.86</v>
      </c>
      <c r="T507" s="302">
        <v>0.14000000000000001</v>
      </c>
      <c r="U507" s="345">
        <v>0.34</v>
      </c>
      <c r="V507" s="345">
        <v>2.7</v>
      </c>
      <c r="W507" s="94">
        <f t="shared" si="44"/>
        <v>100</v>
      </c>
      <c r="X507" s="346"/>
      <c r="Y507" s="346"/>
      <c r="Z507" s="54"/>
      <c r="AA507" s="347"/>
      <c r="AB507" s="54"/>
      <c r="AC507" s="55" t="s">
        <v>144</v>
      </c>
      <c r="AD507" s="56" t="s">
        <v>645</v>
      </c>
    </row>
    <row r="508" spans="2:30" ht="18" customHeight="1" x14ac:dyDescent="0.25">
      <c r="B508" s="343" t="s">
        <v>3078</v>
      </c>
      <c r="C508" s="343" t="s">
        <v>541</v>
      </c>
      <c r="D508" s="50">
        <v>0.21875</v>
      </c>
      <c r="E508" s="50">
        <v>0.27083333333333331</v>
      </c>
      <c r="F508" s="341" t="s">
        <v>3090</v>
      </c>
      <c r="G508" s="343" t="s">
        <v>143</v>
      </c>
      <c r="H508" s="343" t="s">
        <v>3028</v>
      </c>
      <c r="I508" s="347">
        <v>15.33</v>
      </c>
      <c r="J508" s="347">
        <v>68.03</v>
      </c>
      <c r="K508" s="347">
        <v>2.4300000000000002</v>
      </c>
      <c r="L508" s="345">
        <v>0.3</v>
      </c>
      <c r="M508" s="347">
        <v>1.25</v>
      </c>
      <c r="N508" s="345">
        <v>0.3</v>
      </c>
      <c r="O508" s="257">
        <f t="shared" si="43"/>
        <v>1.55</v>
      </c>
      <c r="P508" s="347">
        <v>0.15</v>
      </c>
      <c r="Q508" s="345">
        <v>0.48</v>
      </c>
      <c r="R508" s="347">
        <v>0.56999999999999995</v>
      </c>
      <c r="S508" s="327">
        <v>5.7</v>
      </c>
      <c r="T508" s="302">
        <v>0.13</v>
      </c>
      <c r="U508" s="345">
        <v>0.38</v>
      </c>
      <c r="V508" s="345">
        <v>4.95</v>
      </c>
      <c r="W508" s="94">
        <f t="shared" si="44"/>
        <v>100</v>
      </c>
      <c r="X508" s="346"/>
      <c r="Y508" s="346"/>
      <c r="Z508" s="54"/>
      <c r="AA508" s="347"/>
      <c r="AB508" s="54"/>
      <c r="AC508" s="55" t="s">
        <v>144</v>
      </c>
      <c r="AD508" s="56" t="s">
        <v>646</v>
      </c>
    </row>
    <row r="509" spans="2:30" ht="18" customHeight="1" x14ac:dyDescent="0.25">
      <c r="B509" s="343" t="s">
        <v>3078</v>
      </c>
      <c r="C509" s="343" t="s">
        <v>540</v>
      </c>
      <c r="D509" s="50">
        <v>0.39583333333333331</v>
      </c>
      <c r="E509" s="50">
        <v>0.44791666666666669</v>
      </c>
      <c r="F509" s="341" t="s">
        <v>3095</v>
      </c>
      <c r="G509" s="343" t="s">
        <v>143</v>
      </c>
      <c r="H509" s="343" t="s">
        <v>3028</v>
      </c>
      <c r="I509" s="347">
        <v>15.56</v>
      </c>
      <c r="J509" s="347">
        <v>70.27</v>
      </c>
      <c r="K509" s="347">
        <v>2.41</v>
      </c>
      <c r="L509" s="345">
        <v>0.3</v>
      </c>
      <c r="M509" s="347">
        <v>1.26</v>
      </c>
      <c r="N509" s="345">
        <v>0.28999999999999998</v>
      </c>
      <c r="O509" s="257">
        <f t="shared" si="43"/>
        <v>1.55</v>
      </c>
      <c r="P509" s="347">
        <v>0.15</v>
      </c>
      <c r="Q509" s="345">
        <v>0.57999999999999996</v>
      </c>
      <c r="R509" s="347">
        <v>0.47</v>
      </c>
      <c r="S509" s="327">
        <v>5.4</v>
      </c>
      <c r="T509" s="302">
        <v>0.11</v>
      </c>
      <c r="U509" s="345">
        <v>0.38</v>
      </c>
      <c r="V509" s="345">
        <v>2.82</v>
      </c>
      <c r="W509" s="94">
        <f t="shared" si="44"/>
        <v>100</v>
      </c>
      <c r="X509" s="346"/>
      <c r="Y509" s="346"/>
      <c r="Z509" s="54"/>
      <c r="AA509" s="347"/>
      <c r="AB509" s="54"/>
      <c r="AC509" s="55" t="s">
        <v>144</v>
      </c>
      <c r="AD509" s="56" t="s">
        <v>619</v>
      </c>
    </row>
    <row r="510" spans="2:30" ht="18" customHeight="1" x14ac:dyDescent="0.25">
      <c r="B510" s="343" t="s">
        <v>3078</v>
      </c>
      <c r="C510" s="343" t="s">
        <v>540</v>
      </c>
      <c r="D510" s="50">
        <v>0.58333333333333337</v>
      </c>
      <c r="E510" s="50">
        <v>0.75</v>
      </c>
      <c r="F510" s="341" t="s">
        <v>3114</v>
      </c>
      <c r="G510" s="343" t="s">
        <v>143</v>
      </c>
      <c r="H510" s="343" t="s">
        <v>3028</v>
      </c>
      <c r="I510" s="347">
        <v>14.85</v>
      </c>
      <c r="J510" s="347">
        <v>71.569999999999993</v>
      </c>
      <c r="K510" s="347">
        <v>2.29</v>
      </c>
      <c r="L510" s="345">
        <v>0.3</v>
      </c>
      <c r="M510" s="347">
        <v>1.27</v>
      </c>
      <c r="N510" s="345">
        <v>0.3</v>
      </c>
      <c r="O510" s="257">
        <f t="shared" si="43"/>
        <v>1.57</v>
      </c>
      <c r="P510" s="347">
        <v>0.16</v>
      </c>
      <c r="Q510" s="345">
        <v>0.49</v>
      </c>
      <c r="R510" s="347">
        <v>0.63</v>
      </c>
      <c r="S510" s="327">
        <v>5.43</v>
      </c>
      <c r="T510" s="302">
        <v>0.02</v>
      </c>
      <c r="U510" s="345">
        <v>0.39</v>
      </c>
      <c r="V510" s="345">
        <f>100-97.7</f>
        <v>2.2999999999999972</v>
      </c>
      <c r="W510" s="94">
        <f t="shared" si="44"/>
        <v>99.999999999999986</v>
      </c>
      <c r="X510" s="346"/>
      <c r="Y510" s="346"/>
      <c r="Z510" s="54"/>
      <c r="AA510" s="347"/>
      <c r="AB510" s="54"/>
      <c r="AC510" s="55" t="s">
        <v>144</v>
      </c>
      <c r="AD510" s="56" t="s">
        <v>621</v>
      </c>
    </row>
    <row r="511" spans="2:30" ht="18" customHeight="1" x14ac:dyDescent="0.25">
      <c r="B511" s="343" t="s">
        <v>3078</v>
      </c>
      <c r="C511" s="343" t="s">
        <v>541</v>
      </c>
      <c r="D511" s="50">
        <v>0.90277777777777779</v>
      </c>
      <c r="E511" s="50">
        <v>0.95833333333333337</v>
      </c>
      <c r="F511" s="341" t="s">
        <v>3121</v>
      </c>
      <c r="G511" s="343" t="s">
        <v>143</v>
      </c>
      <c r="H511" s="343" t="s">
        <v>3028</v>
      </c>
      <c r="I511" s="347">
        <v>12.07</v>
      </c>
      <c r="J511" s="347">
        <v>71.7</v>
      </c>
      <c r="K511" s="347">
        <v>2.06</v>
      </c>
      <c r="L511" s="345">
        <v>0.28000000000000003</v>
      </c>
      <c r="M511" s="347">
        <v>1.21</v>
      </c>
      <c r="N511" s="345">
        <v>0.27</v>
      </c>
      <c r="O511" s="257">
        <f t="shared" si="43"/>
        <v>1.48</v>
      </c>
      <c r="P511" s="347">
        <v>0.16</v>
      </c>
      <c r="Q511" s="345">
        <v>0.49</v>
      </c>
      <c r="R511" s="347">
        <v>0.7</v>
      </c>
      <c r="S511" s="327">
        <v>5.25</v>
      </c>
      <c r="T511" s="302">
        <v>0.02</v>
      </c>
      <c r="U511" s="345">
        <v>0.4</v>
      </c>
      <c r="V511" s="345">
        <f>100-94.61</f>
        <v>5.3900000000000006</v>
      </c>
      <c r="W511" s="94">
        <f t="shared" si="44"/>
        <v>100.00000000000001</v>
      </c>
      <c r="X511" s="346"/>
      <c r="Y511" s="346"/>
      <c r="Z511" s="54"/>
      <c r="AA511" s="347"/>
      <c r="AB511" s="54"/>
      <c r="AC511" s="55" t="s">
        <v>144</v>
      </c>
      <c r="AD511" s="56" t="s">
        <v>622</v>
      </c>
    </row>
    <row r="512" spans="2:30" ht="18" customHeight="1" x14ac:dyDescent="0.25">
      <c r="B512" s="343" t="s">
        <v>3128</v>
      </c>
      <c r="C512" s="343" t="s">
        <v>541</v>
      </c>
      <c r="D512" s="50">
        <v>0.13194444444444445</v>
      </c>
      <c r="E512" s="50">
        <v>0.20833333333333334</v>
      </c>
      <c r="F512" s="341" t="s">
        <v>3136</v>
      </c>
      <c r="G512" s="343" t="s">
        <v>143</v>
      </c>
      <c r="H512" s="343" t="s">
        <v>3028</v>
      </c>
      <c r="I512" s="347">
        <v>8.74</v>
      </c>
      <c r="J512" s="347">
        <v>77.150000000000006</v>
      </c>
      <c r="K512" s="347">
        <v>2.0699999999999998</v>
      </c>
      <c r="L512" s="345">
        <v>0.3</v>
      </c>
      <c r="M512" s="347">
        <v>1.149</v>
      </c>
      <c r="N512" s="345">
        <v>0.23</v>
      </c>
      <c r="O512" s="257">
        <f t="shared" si="43"/>
        <v>1.379</v>
      </c>
      <c r="P512" s="347">
        <v>0.18</v>
      </c>
      <c r="Q512" s="345">
        <v>0.51</v>
      </c>
      <c r="R512" s="347">
        <v>0.86</v>
      </c>
      <c r="S512" s="327">
        <v>5.55</v>
      </c>
      <c r="T512" s="302">
        <v>0.01</v>
      </c>
      <c r="U512" s="345">
        <v>0.47</v>
      </c>
      <c r="V512" s="345">
        <f>100-97.22</f>
        <v>2.7800000000000011</v>
      </c>
      <c r="W512" s="94">
        <f t="shared" si="44"/>
        <v>99.999000000000009</v>
      </c>
      <c r="X512" s="346"/>
      <c r="Y512" s="346"/>
      <c r="Z512" s="54"/>
      <c r="AA512" s="347"/>
      <c r="AB512" s="54"/>
      <c r="AC512" s="55" t="s">
        <v>144</v>
      </c>
      <c r="AD512" s="56" t="s">
        <v>625</v>
      </c>
    </row>
    <row r="513" spans="2:30" ht="18" customHeight="1" x14ac:dyDescent="0.25">
      <c r="B513" s="343" t="s">
        <v>3128</v>
      </c>
      <c r="C513" s="343" t="s">
        <v>138</v>
      </c>
      <c r="D513" s="50">
        <v>0.33333333333333331</v>
      </c>
      <c r="E513" s="50">
        <v>0.40972222222222227</v>
      </c>
      <c r="F513" s="341" t="s">
        <v>3143</v>
      </c>
      <c r="G513" s="343" t="s">
        <v>143</v>
      </c>
      <c r="H513" s="343" t="s">
        <v>3028</v>
      </c>
      <c r="I513" s="347">
        <v>7.56</v>
      </c>
      <c r="J513" s="347">
        <v>78.150000000000006</v>
      </c>
      <c r="K513" s="347">
        <v>2.0299999999999998</v>
      </c>
      <c r="L513" s="345">
        <v>0.31</v>
      </c>
      <c r="M513" s="347">
        <v>1.1200000000000001</v>
      </c>
      <c r="N513" s="345">
        <v>0.2</v>
      </c>
      <c r="O513" s="257">
        <f t="shared" si="43"/>
        <v>1.32</v>
      </c>
      <c r="P513" s="347">
        <v>0.19</v>
      </c>
      <c r="Q513" s="345">
        <v>0.49</v>
      </c>
      <c r="R513" s="347">
        <v>0.93</v>
      </c>
      <c r="S513" s="327">
        <v>5.44</v>
      </c>
      <c r="T513" s="302">
        <v>0.06</v>
      </c>
      <c r="U513" s="345">
        <v>0.51</v>
      </c>
      <c r="V513" s="345">
        <v>3.01</v>
      </c>
      <c r="W513" s="94">
        <f t="shared" si="44"/>
        <v>100.00000000000001</v>
      </c>
      <c r="X513" s="346"/>
      <c r="Y513" s="346"/>
      <c r="Z513" s="54"/>
      <c r="AA513" s="347"/>
      <c r="AB513" s="54"/>
      <c r="AC513" s="55" t="s">
        <v>144</v>
      </c>
      <c r="AD513" s="56" t="s">
        <v>637</v>
      </c>
    </row>
    <row r="514" spans="2:30" ht="18" customHeight="1" x14ac:dyDescent="0.25">
      <c r="B514" s="343" t="s">
        <v>3128</v>
      </c>
      <c r="C514" s="343" t="s">
        <v>137</v>
      </c>
      <c r="D514" s="50">
        <v>0.77430555555555547</v>
      </c>
      <c r="E514" s="50">
        <v>0.8125</v>
      </c>
      <c r="F514" s="341" t="s">
        <v>3166</v>
      </c>
      <c r="G514" s="343" t="s">
        <v>143</v>
      </c>
      <c r="H514" s="343" t="s">
        <v>3028</v>
      </c>
      <c r="I514" s="347">
        <v>3.07</v>
      </c>
      <c r="J514" s="347">
        <v>83</v>
      </c>
      <c r="K514" s="347">
        <v>2.06</v>
      </c>
      <c r="L514" s="345">
        <v>0.32</v>
      </c>
      <c r="M514" s="347">
        <v>0.99</v>
      </c>
      <c r="N514" s="345">
        <v>0.15</v>
      </c>
      <c r="O514" s="257">
        <f t="shared" si="43"/>
        <v>1.1399999999999999</v>
      </c>
      <c r="P514" s="347">
        <v>0.21</v>
      </c>
      <c r="Q514" s="345">
        <v>0.46</v>
      </c>
      <c r="R514" s="347">
        <v>1.03</v>
      </c>
      <c r="S514" s="327">
        <v>5.72</v>
      </c>
      <c r="T514" s="302">
        <v>0.03</v>
      </c>
      <c r="U514" s="345">
        <v>0.56000000000000005</v>
      </c>
      <c r="V514" s="345">
        <f>100-97.6</f>
        <v>2.4000000000000057</v>
      </c>
      <c r="W514" s="94">
        <f t="shared" si="44"/>
        <v>100</v>
      </c>
      <c r="X514" s="346"/>
      <c r="Y514" s="346"/>
      <c r="Z514" s="54"/>
      <c r="AA514" s="347"/>
      <c r="AB514" s="54"/>
      <c r="AC514" s="55" t="s">
        <v>144</v>
      </c>
      <c r="AD514" s="56" t="s">
        <v>234</v>
      </c>
    </row>
    <row r="515" spans="2:30" ht="18" customHeight="1" x14ac:dyDescent="0.25">
      <c r="B515" s="343" t="s">
        <v>3171</v>
      </c>
      <c r="C515" s="343" t="s">
        <v>139</v>
      </c>
      <c r="D515" s="50">
        <v>6.25E-2</v>
      </c>
      <c r="E515" s="50">
        <v>0.1111111111111111</v>
      </c>
      <c r="F515" s="341" t="s">
        <v>3182</v>
      </c>
      <c r="G515" s="343" t="s">
        <v>143</v>
      </c>
      <c r="H515" s="343" t="s">
        <v>3028</v>
      </c>
      <c r="I515" s="347">
        <v>2.2999999999999998</v>
      </c>
      <c r="J515" s="347">
        <v>83.73</v>
      </c>
      <c r="K515" s="347">
        <v>2.04</v>
      </c>
      <c r="L515" s="345">
        <v>0.33</v>
      </c>
      <c r="M515" s="347">
        <v>0.98</v>
      </c>
      <c r="N515" s="345">
        <v>0.14000000000000001</v>
      </c>
      <c r="O515" s="257">
        <f t="shared" si="43"/>
        <v>1.1200000000000001</v>
      </c>
      <c r="P515" s="347">
        <v>0.2</v>
      </c>
      <c r="Q515" s="345">
        <v>1.07</v>
      </c>
      <c r="R515" s="347">
        <v>0.65</v>
      </c>
      <c r="S515" s="327">
        <v>5.36</v>
      </c>
      <c r="T515" s="302">
        <v>0.02</v>
      </c>
      <c r="U515" s="345">
        <v>0.6</v>
      </c>
      <c r="V515" s="345">
        <v>2.58</v>
      </c>
      <c r="W515" s="94">
        <f t="shared" si="44"/>
        <v>100</v>
      </c>
      <c r="X515" s="346"/>
      <c r="Y515" s="346"/>
      <c r="Z515" s="54"/>
      <c r="AA515" s="347"/>
      <c r="AB515" s="54"/>
      <c r="AC515" s="55" t="s">
        <v>144</v>
      </c>
      <c r="AD515" s="56" t="s">
        <v>234</v>
      </c>
    </row>
    <row r="516" spans="2:30" ht="18" customHeight="1" x14ac:dyDescent="0.25">
      <c r="B516" s="343" t="s">
        <v>3171</v>
      </c>
      <c r="C516" s="343" t="s">
        <v>138</v>
      </c>
      <c r="D516" s="50">
        <v>0.20138888888888887</v>
      </c>
      <c r="E516" s="50">
        <v>0.28472222222222221</v>
      </c>
      <c r="F516" s="341" t="s">
        <v>3188</v>
      </c>
      <c r="G516" s="343" t="s">
        <v>143</v>
      </c>
      <c r="H516" s="343" t="s">
        <v>3028</v>
      </c>
      <c r="I516" s="347">
        <v>1.53</v>
      </c>
      <c r="J516" s="347">
        <v>83.89</v>
      </c>
      <c r="K516" s="347">
        <v>2.11</v>
      </c>
      <c r="L516" s="345">
        <v>0.34</v>
      </c>
      <c r="M516" s="347">
        <v>0.93</v>
      </c>
      <c r="N516" s="345">
        <v>0.12</v>
      </c>
      <c r="O516" s="257">
        <f t="shared" si="43"/>
        <v>1.05</v>
      </c>
      <c r="P516" s="347">
        <v>0.22</v>
      </c>
      <c r="Q516" s="345">
        <v>0.45</v>
      </c>
      <c r="R516" s="347">
        <v>1.1200000000000001</v>
      </c>
      <c r="S516" s="327">
        <v>5.52</v>
      </c>
      <c r="T516" s="302">
        <v>0.01</v>
      </c>
      <c r="U516" s="345">
        <v>0.63</v>
      </c>
      <c r="V516" s="345">
        <f>100-96.87</f>
        <v>3.1299999999999955</v>
      </c>
      <c r="W516" s="94">
        <f t="shared" si="44"/>
        <v>100</v>
      </c>
      <c r="X516" s="346"/>
      <c r="Y516" s="346"/>
      <c r="Z516" s="54"/>
      <c r="AA516" s="347"/>
      <c r="AB516" s="54"/>
      <c r="AC516" s="55" t="s">
        <v>144</v>
      </c>
      <c r="AD516" s="56" t="s">
        <v>234</v>
      </c>
    </row>
    <row r="517" spans="2:30" ht="18" customHeight="1" x14ac:dyDescent="0.25">
      <c r="B517" s="343" t="s">
        <v>3171</v>
      </c>
      <c r="C517" s="343" t="s">
        <v>138</v>
      </c>
      <c r="D517" s="50">
        <v>0.2986111111111111</v>
      </c>
      <c r="E517" s="50">
        <v>0.34027777777777773</v>
      </c>
      <c r="F517" s="341" t="s">
        <v>3190</v>
      </c>
      <c r="G517" s="343" t="s">
        <v>143</v>
      </c>
      <c r="H517" s="343" t="s">
        <v>3028</v>
      </c>
      <c r="I517" s="347">
        <v>1.07</v>
      </c>
      <c r="J517" s="347">
        <v>83.99</v>
      </c>
      <c r="K517" s="347">
        <v>2.09</v>
      </c>
      <c r="L517" s="345">
        <v>0.39</v>
      </c>
      <c r="M517" s="347">
        <v>0.89</v>
      </c>
      <c r="N517" s="345">
        <v>0.11</v>
      </c>
      <c r="O517" s="257">
        <f>M517+N517</f>
        <v>1</v>
      </c>
      <c r="P517" s="347">
        <v>0.23</v>
      </c>
      <c r="Q517" s="345">
        <v>0.42</v>
      </c>
      <c r="R517" s="347">
        <v>1.1499999999999999</v>
      </c>
      <c r="S517" s="327">
        <v>5.32</v>
      </c>
      <c r="T517" s="302">
        <v>0.02</v>
      </c>
      <c r="U517" s="345">
        <v>0.65</v>
      </c>
      <c r="V517" s="345">
        <f>100-96.33</f>
        <v>3.6700000000000017</v>
      </c>
      <c r="W517" s="94">
        <f>(U517+T517+S517+R517+Q517+P517+N517+M517+L517+K517+J517+I517+V517)</f>
        <v>99.999999999999986</v>
      </c>
      <c r="X517" s="346"/>
      <c r="Y517" s="346"/>
      <c r="Z517" s="54"/>
      <c r="AA517" s="347"/>
      <c r="AB517" s="54"/>
      <c r="AC517" s="55" t="s">
        <v>144</v>
      </c>
      <c r="AD517" s="56" t="s">
        <v>234</v>
      </c>
    </row>
    <row r="518" spans="2:30" ht="18" customHeight="1" x14ac:dyDescent="0.25">
      <c r="B518" s="343" t="s">
        <v>3171</v>
      </c>
      <c r="C518" s="343" t="s">
        <v>137</v>
      </c>
      <c r="D518" s="50">
        <v>0.71875</v>
      </c>
      <c r="E518" s="50">
        <v>0.77083333333333337</v>
      </c>
      <c r="F518" s="341" t="s">
        <v>3204</v>
      </c>
      <c r="G518" s="343" t="s">
        <v>227</v>
      </c>
      <c r="H518" s="343" t="s">
        <v>3028</v>
      </c>
      <c r="I518" s="347"/>
      <c r="J518" s="347"/>
      <c r="K518" s="347"/>
      <c r="L518" s="345"/>
      <c r="M518" s="347"/>
      <c r="N518" s="345"/>
      <c r="O518" s="257"/>
      <c r="P518" s="347"/>
      <c r="Q518" s="345"/>
      <c r="R518" s="347"/>
      <c r="S518" s="327"/>
      <c r="T518" s="302"/>
      <c r="U518" s="345"/>
      <c r="V518" s="345"/>
      <c r="W518" s="94"/>
      <c r="X518" s="346">
        <v>385</v>
      </c>
      <c r="Y518" s="346">
        <v>312</v>
      </c>
      <c r="Z518" s="54"/>
      <c r="AA518" s="347"/>
      <c r="AB518" s="54"/>
      <c r="AC518" s="55" t="s">
        <v>144</v>
      </c>
      <c r="AD518" s="56" t="s">
        <v>3205</v>
      </c>
    </row>
    <row r="519" spans="2:30" ht="18" customHeight="1" x14ac:dyDescent="0.25">
      <c r="B519" s="343" t="s">
        <v>3171</v>
      </c>
      <c r="C519" s="343" t="s">
        <v>139</v>
      </c>
      <c r="D519" s="50">
        <v>0.9375</v>
      </c>
      <c r="E519" s="50">
        <v>0.95833333333333337</v>
      </c>
      <c r="F519" s="341" t="s">
        <v>3220</v>
      </c>
      <c r="G519" s="343" t="s">
        <v>227</v>
      </c>
      <c r="H519" s="343" t="s">
        <v>3028</v>
      </c>
      <c r="I519" s="347"/>
      <c r="J519" s="347"/>
      <c r="K519" s="347"/>
      <c r="L519" s="345"/>
      <c r="M519" s="347"/>
      <c r="N519" s="345"/>
      <c r="O519" s="257"/>
      <c r="P519" s="347"/>
      <c r="Q519" s="345"/>
      <c r="R519" s="347"/>
      <c r="S519" s="327"/>
      <c r="T519" s="302"/>
      <c r="U519" s="345"/>
      <c r="V519" s="345"/>
      <c r="W519" s="94"/>
      <c r="X519" s="346"/>
      <c r="Y519" s="346"/>
      <c r="Z519" s="54">
        <v>8.9700000000000006</v>
      </c>
      <c r="AA519" s="347"/>
      <c r="AB519" s="54"/>
      <c r="AC519" s="55" t="s">
        <v>2654</v>
      </c>
      <c r="AD519" s="56" t="s">
        <v>539</v>
      </c>
    </row>
    <row r="520" spans="2:30" ht="18" customHeight="1" x14ac:dyDescent="0.25">
      <c r="B520" s="343" t="s">
        <v>3224</v>
      </c>
      <c r="C520" s="343" t="s">
        <v>139</v>
      </c>
      <c r="D520" s="50">
        <v>4.8611111111111112E-2</v>
      </c>
      <c r="E520" s="50">
        <v>6.25E-2</v>
      </c>
      <c r="F520" s="341" t="s">
        <v>3225</v>
      </c>
      <c r="G520" s="343" t="s">
        <v>227</v>
      </c>
      <c r="H520" s="343" t="s">
        <v>3028</v>
      </c>
      <c r="I520" s="347"/>
      <c r="J520" s="347"/>
      <c r="K520" s="347"/>
      <c r="L520" s="345"/>
      <c r="M520" s="347"/>
      <c r="N520" s="345"/>
      <c r="O520" s="257"/>
      <c r="P520" s="347"/>
      <c r="Q520" s="345"/>
      <c r="R520" s="347"/>
      <c r="S520" s="327"/>
      <c r="T520" s="302"/>
      <c r="U520" s="345"/>
      <c r="V520" s="345"/>
      <c r="W520" s="94"/>
      <c r="X520" s="346"/>
      <c r="Y520" s="346"/>
      <c r="Z520" s="54">
        <v>8.94</v>
      </c>
      <c r="AA520" s="347"/>
      <c r="AB520" s="54"/>
      <c r="AC520" s="55" t="s">
        <v>2654</v>
      </c>
      <c r="AD520" s="56" t="s">
        <v>539</v>
      </c>
    </row>
    <row r="521" spans="2:30" ht="18" customHeight="1" x14ac:dyDescent="0.25">
      <c r="B521" s="343" t="s">
        <v>3224</v>
      </c>
      <c r="C521" s="343" t="s">
        <v>138</v>
      </c>
      <c r="D521" s="50">
        <v>0.2986111111111111</v>
      </c>
      <c r="E521" s="50">
        <v>0.33333333333333331</v>
      </c>
      <c r="F521" s="341" t="s">
        <v>3235</v>
      </c>
      <c r="G521" s="343" t="s">
        <v>227</v>
      </c>
      <c r="H521" s="343" t="s">
        <v>3028</v>
      </c>
      <c r="I521" s="347"/>
      <c r="J521" s="347"/>
      <c r="K521" s="347"/>
      <c r="L521" s="345"/>
      <c r="M521" s="347"/>
      <c r="N521" s="345"/>
      <c r="O521" s="257"/>
      <c r="P521" s="347"/>
      <c r="Q521" s="345"/>
      <c r="R521" s="347"/>
      <c r="S521" s="327"/>
      <c r="T521" s="302"/>
      <c r="U521" s="345"/>
      <c r="V521" s="345"/>
      <c r="W521" s="94"/>
      <c r="X521" s="346"/>
      <c r="Y521" s="346"/>
      <c r="Z521" s="54"/>
      <c r="AA521" s="347">
        <v>0.12</v>
      </c>
      <c r="AB521" s="54"/>
      <c r="AC521" s="55" t="s">
        <v>2654</v>
      </c>
      <c r="AD521" s="56" t="s">
        <v>2124</v>
      </c>
    </row>
    <row r="522" spans="2:30" ht="18" customHeight="1" x14ac:dyDescent="0.25">
      <c r="B522" s="343" t="s">
        <v>3224</v>
      </c>
      <c r="C522" s="343" t="s">
        <v>138</v>
      </c>
      <c r="D522" s="82">
        <v>0.4513888888888889</v>
      </c>
      <c r="E522" s="82">
        <v>0.47916666666666669</v>
      </c>
      <c r="F522" s="341" t="s">
        <v>3241</v>
      </c>
      <c r="G522" s="343" t="s">
        <v>227</v>
      </c>
      <c r="H522" s="343" t="s">
        <v>3028</v>
      </c>
      <c r="I522" s="347"/>
      <c r="J522" s="347"/>
      <c r="K522" s="347"/>
      <c r="L522" s="345"/>
      <c r="M522" s="347"/>
      <c r="N522" s="345"/>
      <c r="O522" s="257"/>
      <c r="P522" s="86"/>
      <c r="Q522" s="87"/>
      <c r="R522" s="86"/>
      <c r="S522" s="326"/>
      <c r="T522" s="302"/>
      <c r="U522" s="345"/>
      <c r="V522" s="345"/>
      <c r="W522" s="94"/>
      <c r="X522" s="346"/>
      <c r="Y522" s="346"/>
      <c r="Z522" s="54"/>
      <c r="AA522" s="347">
        <v>0.08</v>
      </c>
      <c r="AB522" s="54"/>
      <c r="AC522" s="55" t="s">
        <v>2654</v>
      </c>
      <c r="AD522" s="56" t="s">
        <v>2124</v>
      </c>
    </row>
    <row r="523" spans="2:30" ht="18" customHeight="1" x14ac:dyDescent="0.25">
      <c r="B523" s="69"/>
      <c r="C523" s="423"/>
      <c r="D523" s="424"/>
      <c r="E523" s="424"/>
      <c r="F523" s="424"/>
      <c r="G523" s="425"/>
      <c r="H523" s="348" t="s">
        <v>3103</v>
      </c>
      <c r="I523" s="71"/>
      <c r="J523" s="71"/>
      <c r="K523" s="71"/>
      <c r="L523" s="71"/>
      <c r="M523" s="71"/>
      <c r="N523" s="71"/>
      <c r="O523" s="257"/>
      <c r="P523" s="84"/>
      <c r="Q523" s="84"/>
      <c r="R523" s="84"/>
      <c r="S523" s="326"/>
      <c r="T523" s="301"/>
      <c r="U523" s="71"/>
      <c r="V523" s="345"/>
      <c r="W523" s="94">
        <f t="shared" ref="W523:W539" si="45">(U523+T523+S523+R523+Q523+P523+N523+M523+L523+K523+J523+I523+V523)</f>
        <v>0</v>
      </c>
      <c r="X523" s="71"/>
      <c r="Y523" s="71"/>
      <c r="Z523" s="71"/>
      <c r="AA523" s="71"/>
      <c r="AB523" s="71"/>
      <c r="AC523" s="72"/>
      <c r="AD523" s="85"/>
    </row>
    <row r="524" spans="2:30" ht="18" customHeight="1" x14ac:dyDescent="0.25">
      <c r="B524" s="343" t="s">
        <v>3078</v>
      </c>
      <c r="C524" s="343" t="s">
        <v>540</v>
      </c>
      <c r="D524" s="50">
        <v>0.58333333333333337</v>
      </c>
      <c r="E524" s="50">
        <v>0.64236111111111105</v>
      </c>
      <c r="F524" s="341" t="s">
        <v>3104</v>
      </c>
      <c r="G524" s="343" t="s">
        <v>212</v>
      </c>
      <c r="H524" s="343" t="s">
        <v>3103</v>
      </c>
      <c r="I524" s="347">
        <v>46.93</v>
      </c>
      <c r="J524" s="347">
        <v>35.03</v>
      </c>
      <c r="K524" s="347">
        <v>5.97</v>
      </c>
      <c r="L524" s="345">
        <v>0.52</v>
      </c>
      <c r="M524" s="347">
        <v>1.47</v>
      </c>
      <c r="N524" s="345">
        <v>0.8</v>
      </c>
      <c r="O524" s="257">
        <f t="shared" ref="O524:O539" si="46">M524+N524</f>
        <v>2.27</v>
      </c>
      <c r="P524" s="347">
        <v>0.09</v>
      </c>
      <c r="Q524" s="345">
        <v>0.57999999999999996</v>
      </c>
      <c r="R524" s="347">
        <v>0.39</v>
      </c>
      <c r="S524" s="327">
        <v>2.95</v>
      </c>
      <c r="T524" s="302">
        <v>0.27</v>
      </c>
      <c r="U524" s="345">
        <v>0.21</v>
      </c>
      <c r="V524" s="345">
        <f>100-95.21</f>
        <v>4.7900000000000063</v>
      </c>
      <c r="W524" s="94">
        <f t="shared" si="45"/>
        <v>100.00000000000001</v>
      </c>
      <c r="X524" s="346"/>
      <c r="Y524" s="346"/>
      <c r="Z524" s="54"/>
      <c r="AA524" s="347"/>
      <c r="AB524" s="54"/>
      <c r="AC524" s="55" t="s">
        <v>144</v>
      </c>
      <c r="AD524" s="56" t="s">
        <v>757</v>
      </c>
    </row>
    <row r="525" spans="2:30" ht="18" customHeight="1" x14ac:dyDescent="0.25">
      <c r="B525" s="343" t="s">
        <v>3078</v>
      </c>
      <c r="C525" s="343" t="s">
        <v>541</v>
      </c>
      <c r="D525" s="50">
        <v>0.90277777777777779</v>
      </c>
      <c r="E525" s="50">
        <v>0.95833333333333337</v>
      </c>
      <c r="F525" s="341" t="s">
        <v>3124</v>
      </c>
      <c r="G525" s="343" t="s">
        <v>212</v>
      </c>
      <c r="H525" s="343" t="s">
        <v>3103</v>
      </c>
      <c r="I525" s="347">
        <v>54.31</v>
      </c>
      <c r="J525" s="347">
        <v>29.1</v>
      </c>
      <c r="K525" s="347">
        <v>6.38</v>
      </c>
      <c r="L525" s="345">
        <v>0.53</v>
      </c>
      <c r="M525" s="347">
        <v>1.48</v>
      </c>
      <c r="N525" s="345">
        <v>0.94</v>
      </c>
      <c r="O525" s="257">
        <f t="shared" si="46"/>
        <v>2.42</v>
      </c>
      <c r="P525" s="347">
        <v>0.09</v>
      </c>
      <c r="Q525" s="345">
        <v>0.59</v>
      </c>
      <c r="R525" s="347">
        <v>0.22</v>
      </c>
      <c r="S525" s="327">
        <v>2.5</v>
      </c>
      <c r="T525" s="302">
        <v>0.04</v>
      </c>
      <c r="U525" s="345">
        <v>0.19</v>
      </c>
      <c r="V525" s="345">
        <f>100-96.37</f>
        <v>3.6299999999999955</v>
      </c>
      <c r="W525" s="94">
        <f t="shared" si="45"/>
        <v>100</v>
      </c>
      <c r="X525" s="346"/>
      <c r="Y525" s="346"/>
      <c r="Z525" s="54"/>
      <c r="AA525" s="347"/>
      <c r="AB525" s="54"/>
      <c r="AC525" s="55" t="s">
        <v>144</v>
      </c>
      <c r="AD525" s="56" t="s">
        <v>758</v>
      </c>
    </row>
    <row r="526" spans="2:30" ht="18" customHeight="1" x14ac:dyDescent="0.25">
      <c r="B526" s="343" t="s">
        <v>3128</v>
      </c>
      <c r="C526" s="343" t="s">
        <v>541</v>
      </c>
      <c r="D526" s="50">
        <v>0.13194444444444445</v>
      </c>
      <c r="E526" s="50">
        <v>0.20833333333333334</v>
      </c>
      <c r="F526" s="341" t="s">
        <v>3137</v>
      </c>
      <c r="G526" s="343" t="s">
        <v>212</v>
      </c>
      <c r="H526" s="343" t="s">
        <v>3103</v>
      </c>
      <c r="I526" s="347">
        <v>44.87</v>
      </c>
      <c r="J526" s="347">
        <v>39.79</v>
      </c>
      <c r="K526" s="347">
        <v>3.47</v>
      </c>
      <c r="L526" s="345">
        <v>0.34</v>
      </c>
      <c r="M526" s="347">
        <v>1.62</v>
      </c>
      <c r="N526" s="345">
        <v>0.7</v>
      </c>
      <c r="O526" s="257">
        <f t="shared" si="46"/>
        <v>2.3200000000000003</v>
      </c>
      <c r="P526" s="347">
        <v>0.1</v>
      </c>
      <c r="Q526" s="345">
        <v>0.7</v>
      </c>
      <c r="R526" s="347">
        <v>0.3</v>
      </c>
      <c r="S526" s="327">
        <v>3.97</v>
      </c>
      <c r="T526" s="302">
        <v>0.1</v>
      </c>
      <c r="U526" s="345">
        <v>0.25</v>
      </c>
      <c r="V526" s="345">
        <f>100-96.21</f>
        <v>3.7900000000000063</v>
      </c>
      <c r="W526" s="94">
        <f t="shared" si="45"/>
        <v>100.00000000000001</v>
      </c>
      <c r="X526" s="346"/>
      <c r="Y526" s="346"/>
      <c r="Z526" s="54"/>
      <c r="AA526" s="347"/>
      <c r="AB526" s="54"/>
      <c r="AC526" s="55" t="s">
        <v>144</v>
      </c>
      <c r="AD526" s="56" t="s">
        <v>760</v>
      </c>
    </row>
    <row r="527" spans="2:30" ht="18" customHeight="1" x14ac:dyDescent="0.25">
      <c r="B527" s="343" t="s">
        <v>3128</v>
      </c>
      <c r="C527" s="343" t="s">
        <v>540</v>
      </c>
      <c r="D527" s="50">
        <v>0.33333333333333331</v>
      </c>
      <c r="E527" s="50">
        <v>0.38194444444444442</v>
      </c>
      <c r="F527" s="341" t="s">
        <v>3143</v>
      </c>
      <c r="G527" s="343" t="s">
        <v>212</v>
      </c>
      <c r="H527" s="343" t="s">
        <v>3103</v>
      </c>
      <c r="I527" s="347">
        <v>33.07</v>
      </c>
      <c r="J527" s="347">
        <v>53.06</v>
      </c>
      <c r="K527" s="347">
        <v>3.01</v>
      </c>
      <c r="L527" s="345">
        <v>0.31</v>
      </c>
      <c r="M527" s="347">
        <v>1.64</v>
      </c>
      <c r="N527" s="345">
        <v>0.62</v>
      </c>
      <c r="O527" s="257">
        <f t="shared" si="46"/>
        <v>2.2599999999999998</v>
      </c>
      <c r="P527" s="347">
        <v>0.1</v>
      </c>
      <c r="Q527" s="345">
        <v>0.71</v>
      </c>
      <c r="R527" s="347">
        <v>0.37</v>
      </c>
      <c r="S527" s="327">
        <v>4.4000000000000004</v>
      </c>
      <c r="T527" s="302">
        <v>0.33</v>
      </c>
      <c r="U527" s="345">
        <v>0.25</v>
      </c>
      <c r="V527" s="345">
        <f>100-97.87</f>
        <v>2.1299999999999955</v>
      </c>
      <c r="W527" s="94">
        <f t="shared" si="45"/>
        <v>100</v>
      </c>
      <c r="X527" s="346"/>
      <c r="Y527" s="346"/>
      <c r="Z527" s="54"/>
      <c r="AA527" s="347"/>
      <c r="AB527" s="54"/>
      <c r="AC527" s="55" t="s">
        <v>144</v>
      </c>
      <c r="AD527" s="56" t="s">
        <v>643</v>
      </c>
    </row>
    <row r="528" spans="2:30" ht="18" customHeight="1" x14ac:dyDescent="0.25">
      <c r="B528" s="343" t="s">
        <v>3128</v>
      </c>
      <c r="C528" s="343" t="s">
        <v>138</v>
      </c>
      <c r="D528" s="50">
        <v>0.5</v>
      </c>
      <c r="E528" s="50">
        <v>0.54166666666666663</v>
      </c>
      <c r="F528" s="341" t="s">
        <v>3148</v>
      </c>
      <c r="G528" s="343" t="s">
        <v>212</v>
      </c>
      <c r="H528" s="343" t="s">
        <v>3103</v>
      </c>
      <c r="I528" s="347">
        <v>29.65</v>
      </c>
      <c r="J528" s="347">
        <v>54.16</v>
      </c>
      <c r="K528" s="347">
        <v>2.58</v>
      </c>
      <c r="L528" s="345">
        <v>0.28000000000000003</v>
      </c>
      <c r="M528" s="347">
        <v>1.7</v>
      </c>
      <c r="N528" s="345">
        <v>0.62</v>
      </c>
      <c r="O528" s="257">
        <f t="shared" si="46"/>
        <v>2.3199999999999998</v>
      </c>
      <c r="P528" s="347">
        <v>0.1</v>
      </c>
      <c r="Q528" s="345">
        <v>0.73</v>
      </c>
      <c r="R528" s="347">
        <v>0.41</v>
      </c>
      <c r="S528" s="327">
        <v>4.5199999999999996</v>
      </c>
      <c r="T528" s="302">
        <v>0.21</v>
      </c>
      <c r="U528" s="345">
        <v>0.44</v>
      </c>
      <c r="V528" s="345">
        <v>4.5999999999999996</v>
      </c>
      <c r="W528" s="94">
        <f t="shared" si="45"/>
        <v>100</v>
      </c>
      <c r="X528" s="346"/>
      <c r="Y528" s="346"/>
      <c r="Z528" s="54"/>
      <c r="AA528" s="347"/>
      <c r="AB528" s="54"/>
      <c r="AC528" s="55" t="s">
        <v>144</v>
      </c>
      <c r="AD528" s="56" t="s">
        <v>644</v>
      </c>
    </row>
    <row r="529" spans="2:30" ht="18" customHeight="1" x14ac:dyDescent="0.25">
      <c r="B529" s="343" t="s">
        <v>3128</v>
      </c>
      <c r="C529" s="343" t="s">
        <v>137</v>
      </c>
      <c r="D529" s="50">
        <v>0.77430555555555547</v>
      </c>
      <c r="E529" s="50">
        <v>0.85416666666666663</v>
      </c>
      <c r="F529" s="341" t="s">
        <v>3169</v>
      </c>
      <c r="G529" s="343" t="s">
        <v>212</v>
      </c>
      <c r="H529" s="343" t="s">
        <v>3103</v>
      </c>
      <c r="I529" s="347">
        <v>25.4</v>
      </c>
      <c r="J529" s="347">
        <v>59.71</v>
      </c>
      <c r="K529" s="347">
        <v>2.2599999999999998</v>
      </c>
      <c r="L529" s="345">
        <v>0.26</v>
      </c>
      <c r="M529" s="347">
        <v>1.79</v>
      </c>
      <c r="N529" s="345">
        <v>0.57999999999999996</v>
      </c>
      <c r="O529" s="257">
        <f t="shared" si="46"/>
        <v>2.37</v>
      </c>
      <c r="P529" s="347">
        <v>0.1</v>
      </c>
      <c r="Q529" s="345">
        <v>0.75</v>
      </c>
      <c r="R529" s="347">
        <v>0.49</v>
      </c>
      <c r="S529" s="327">
        <v>5.07</v>
      </c>
      <c r="T529" s="302">
        <v>0.18</v>
      </c>
      <c r="U529" s="345">
        <v>0.28000000000000003</v>
      </c>
      <c r="V529" s="345">
        <f>100-96.87</f>
        <v>3.1299999999999955</v>
      </c>
      <c r="W529" s="94">
        <f t="shared" si="45"/>
        <v>100</v>
      </c>
      <c r="X529" s="346"/>
      <c r="Y529" s="346"/>
      <c r="Z529" s="54"/>
      <c r="AA529" s="347"/>
      <c r="AB529" s="54"/>
      <c r="AC529" s="55" t="s">
        <v>144</v>
      </c>
      <c r="AD529" s="56" t="s">
        <v>645</v>
      </c>
    </row>
    <row r="530" spans="2:30" ht="18" customHeight="1" x14ac:dyDescent="0.25">
      <c r="B530" s="343" t="s">
        <v>3171</v>
      </c>
      <c r="C530" s="343" t="s">
        <v>139</v>
      </c>
      <c r="D530" s="50">
        <v>0.96527777777777779</v>
      </c>
      <c r="E530" s="50">
        <v>2.0833333333333332E-2</v>
      </c>
      <c r="F530" s="341" t="s">
        <v>3172</v>
      </c>
      <c r="G530" s="343" t="s">
        <v>212</v>
      </c>
      <c r="H530" s="343" t="s">
        <v>3103</v>
      </c>
      <c r="I530" s="347">
        <v>25.94</v>
      </c>
      <c r="J530" s="347">
        <v>61.37</v>
      </c>
      <c r="K530" s="347">
        <v>2.17</v>
      </c>
      <c r="L530" s="345">
        <v>0.25</v>
      </c>
      <c r="M530" s="347">
        <v>1.83</v>
      </c>
      <c r="N530" s="345">
        <v>0.56999999999999995</v>
      </c>
      <c r="O530" s="257">
        <f t="shared" si="46"/>
        <v>2.4</v>
      </c>
      <c r="P530" s="347">
        <v>0.1</v>
      </c>
      <c r="Q530" s="345">
        <v>0.77</v>
      </c>
      <c r="R530" s="347">
        <v>0.52</v>
      </c>
      <c r="S530" s="327">
        <v>4.91</v>
      </c>
      <c r="T530" s="302">
        <v>0.05</v>
      </c>
      <c r="U530" s="345">
        <v>0.28999999999999998</v>
      </c>
      <c r="V530" s="345">
        <v>1.23</v>
      </c>
      <c r="W530" s="94">
        <f t="shared" si="45"/>
        <v>100</v>
      </c>
      <c r="X530" s="346"/>
      <c r="Y530" s="346"/>
      <c r="Z530" s="54"/>
      <c r="AA530" s="347"/>
      <c r="AB530" s="54"/>
      <c r="AC530" s="55" t="s">
        <v>144</v>
      </c>
      <c r="AD530" s="56" t="s">
        <v>646</v>
      </c>
    </row>
    <row r="531" spans="2:30" ht="18" customHeight="1" x14ac:dyDescent="0.25">
      <c r="B531" s="343" t="s">
        <v>3171</v>
      </c>
      <c r="C531" s="343" t="s">
        <v>138</v>
      </c>
      <c r="D531" s="50">
        <v>0.20138888888888887</v>
      </c>
      <c r="E531" s="50">
        <v>0.3125</v>
      </c>
      <c r="F531" s="341" t="s">
        <v>3189</v>
      </c>
      <c r="G531" s="343" t="s">
        <v>212</v>
      </c>
      <c r="H531" s="343" t="s">
        <v>3103</v>
      </c>
      <c r="I531" s="347">
        <v>20.170000000000002</v>
      </c>
      <c r="J531" s="347">
        <v>65.94</v>
      </c>
      <c r="K531" s="347">
        <v>1.88</v>
      </c>
      <c r="L531" s="345">
        <v>0.24</v>
      </c>
      <c r="M531" s="347">
        <v>1.83</v>
      </c>
      <c r="N531" s="345">
        <v>0.55000000000000004</v>
      </c>
      <c r="O531" s="257">
        <f t="shared" si="46"/>
        <v>2.38</v>
      </c>
      <c r="P531" s="347">
        <v>0.1</v>
      </c>
      <c r="Q531" s="345">
        <v>0.76</v>
      </c>
      <c r="R531" s="347">
        <v>0.56000000000000005</v>
      </c>
      <c r="S531" s="327">
        <v>4.6399999999999997</v>
      </c>
      <c r="T531" s="302">
        <v>0.13</v>
      </c>
      <c r="U531" s="345">
        <v>0.28999999999999998</v>
      </c>
      <c r="V531" s="345">
        <f>100-97.09</f>
        <v>2.9099999999999966</v>
      </c>
      <c r="W531" s="94">
        <f t="shared" si="45"/>
        <v>100</v>
      </c>
      <c r="X531" s="346"/>
      <c r="Y531" s="346"/>
      <c r="Z531" s="54"/>
      <c r="AA531" s="347"/>
      <c r="AB531" s="54"/>
      <c r="AC531" s="55" t="s">
        <v>144</v>
      </c>
      <c r="AD531" s="56" t="s">
        <v>619</v>
      </c>
    </row>
    <row r="532" spans="2:30" ht="18" customHeight="1" x14ac:dyDescent="0.25">
      <c r="B532" s="343" t="s">
        <v>3171</v>
      </c>
      <c r="C532" s="343" t="s">
        <v>138</v>
      </c>
      <c r="D532" s="50">
        <v>0.39583333333333331</v>
      </c>
      <c r="E532" s="50">
        <v>0.43055555555555558</v>
      </c>
      <c r="F532" s="341" t="s">
        <v>3191</v>
      </c>
      <c r="G532" s="343" t="s">
        <v>212</v>
      </c>
      <c r="H532" s="343" t="s">
        <v>3103</v>
      </c>
      <c r="I532" s="347">
        <v>15.71</v>
      </c>
      <c r="J532" s="347">
        <v>70.42</v>
      </c>
      <c r="K532" s="347">
        <v>1.81</v>
      </c>
      <c r="L532" s="345">
        <v>0.25</v>
      </c>
      <c r="M532" s="347">
        <v>1.84</v>
      </c>
      <c r="N532" s="345">
        <v>0.47</v>
      </c>
      <c r="O532" s="257">
        <f t="shared" si="46"/>
        <v>2.31</v>
      </c>
      <c r="P532" s="347">
        <v>0.11</v>
      </c>
      <c r="Q532" s="345">
        <v>0.81</v>
      </c>
      <c r="R532" s="347">
        <v>0.75</v>
      </c>
      <c r="S532" s="327">
        <v>4.96</v>
      </c>
      <c r="T532" s="302">
        <v>7.0000000000000007E-2</v>
      </c>
      <c r="U532" s="345">
        <v>0.34</v>
      </c>
      <c r="V532" s="345">
        <f>100-97.54</f>
        <v>2.4599999999999937</v>
      </c>
      <c r="W532" s="94">
        <f t="shared" si="45"/>
        <v>99.999999999999986</v>
      </c>
      <c r="X532" s="346"/>
      <c r="Y532" s="346"/>
      <c r="Z532" s="54"/>
      <c r="AA532" s="347"/>
      <c r="AB532" s="54"/>
      <c r="AC532" s="55" t="s">
        <v>144</v>
      </c>
      <c r="AD532" s="56" t="s">
        <v>621</v>
      </c>
    </row>
    <row r="533" spans="2:30" ht="18" customHeight="1" x14ac:dyDescent="0.25">
      <c r="B533" s="343" t="s">
        <v>3171</v>
      </c>
      <c r="C533" s="343" t="s">
        <v>137</v>
      </c>
      <c r="D533" s="50">
        <v>0.78125</v>
      </c>
      <c r="E533" s="50">
        <v>0.8125</v>
      </c>
      <c r="F533" s="341" t="s">
        <v>3215</v>
      </c>
      <c r="G533" s="343" t="s">
        <v>212</v>
      </c>
      <c r="H533" s="343" t="s">
        <v>3103</v>
      </c>
      <c r="I533" s="347">
        <v>14.6</v>
      </c>
      <c r="J533" s="347">
        <v>71.11</v>
      </c>
      <c r="K533" s="347">
        <v>1.79</v>
      </c>
      <c r="L533" s="345">
        <v>0.25</v>
      </c>
      <c r="M533" s="347">
        <v>1.85</v>
      </c>
      <c r="N533" s="345">
        <v>0.48</v>
      </c>
      <c r="O533" s="257">
        <f t="shared" si="46"/>
        <v>2.33</v>
      </c>
      <c r="P533" s="347">
        <v>0.12</v>
      </c>
      <c r="Q533" s="345">
        <v>0.82</v>
      </c>
      <c r="R533" s="347">
        <v>0.81</v>
      </c>
      <c r="S533" s="327">
        <v>5.33</v>
      </c>
      <c r="T533" s="302">
        <v>0.13</v>
      </c>
      <c r="U533" s="345">
        <v>0.36</v>
      </c>
      <c r="V533" s="345">
        <f>100-97.65</f>
        <v>2.3499999999999943</v>
      </c>
      <c r="W533" s="94">
        <f t="shared" si="45"/>
        <v>99.999999999999986</v>
      </c>
      <c r="X533" s="346"/>
      <c r="Y533" s="346"/>
      <c r="Z533" s="54"/>
      <c r="AA533" s="347"/>
      <c r="AB533" s="54"/>
      <c r="AC533" s="55" t="s">
        <v>144</v>
      </c>
      <c r="AD533" s="56" t="s">
        <v>622</v>
      </c>
    </row>
    <row r="534" spans="2:30" ht="18" customHeight="1" x14ac:dyDescent="0.25">
      <c r="B534" s="343" t="s">
        <v>3224</v>
      </c>
      <c r="C534" s="343" t="s">
        <v>139</v>
      </c>
      <c r="D534" s="50">
        <v>9.0277777777777776E-2</v>
      </c>
      <c r="E534" s="50">
        <v>0.14583333333333334</v>
      </c>
      <c r="F534" s="341" t="s">
        <v>3229</v>
      </c>
      <c r="G534" s="343" t="s">
        <v>212</v>
      </c>
      <c r="H534" s="343" t="s">
        <v>3103</v>
      </c>
      <c r="I534" s="347">
        <v>12.51</v>
      </c>
      <c r="J534" s="347">
        <v>73.25</v>
      </c>
      <c r="K534" s="347">
        <v>1.7</v>
      </c>
      <c r="L534" s="345">
        <v>0.25</v>
      </c>
      <c r="M534" s="347">
        <v>1.81</v>
      </c>
      <c r="N534" s="345">
        <v>0.42</v>
      </c>
      <c r="O534" s="257">
        <f t="shared" si="46"/>
        <v>2.23</v>
      </c>
      <c r="P534" s="347">
        <v>0.12</v>
      </c>
      <c r="Q534" s="345">
        <v>0.92</v>
      </c>
      <c r="R534" s="347">
        <v>0.74</v>
      </c>
      <c r="S534" s="327">
        <v>5.07</v>
      </c>
      <c r="T534" s="302">
        <v>0.02</v>
      </c>
      <c r="U534" s="345">
        <v>0.38</v>
      </c>
      <c r="V534" s="345">
        <f>100-97.19</f>
        <v>2.8100000000000023</v>
      </c>
      <c r="W534" s="94">
        <f t="shared" si="45"/>
        <v>100.00000000000001</v>
      </c>
      <c r="X534" s="346"/>
      <c r="Y534" s="346"/>
      <c r="Z534" s="54"/>
      <c r="AA534" s="347"/>
      <c r="AB534" s="54"/>
      <c r="AC534" s="55" t="s">
        <v>144</v>
      </c>
      <c r="AD534" s="56" t="s">
        <v>625</v>
      </c>
    </row>
    <row r="535" spans="2:30" ht="18" customHeight="1" x14ac:dyDescent="0.25">
      <c r="B535" s="343" t="s">
        <v>3224</v>
      </c>
      <c r="C535" s="343" t="s">
        <v>138</v>
      </c>
      <c r="D535" s="50">
        <v>0.2986111111111111</v>
      </c>
      <c r="E535" s="50">
        <v>0.37152777777777773</v>
      </c>
      <c r="F535" s="341" t="s">
        <v>3238</v>
      </c>
      <c r="G535" s="343" t="s">
        <v>212</v>
      </c>
      <c r="H535" s="343" t="s">
        <v>3103</v>
      </c>
      <c r="I535" s="347">
        <v>11.53</v>
      </c>
      <c r="J535" s="347">
        <v>74.400000000000006</v>
      </c>
      <c r="K535" s="347">
        <v>1.65</v>
      </c>
      <c r="L535" s="345">
        <v>0.25</v>
      </c>
      <c r="M535" s="347">
        <v>1.75</v>
      </c>
      <c r="N535" s="345">
        <v>0.39</v>
      </c>
      <c r="O535" s="257">
        <f t="shared" si="46"/>
        <v>2.14</v>
      </c>
      <c r="P535" s="347">
        <v>0.13</v>
      </c>
      <c r="Q535" s="345">
        <v>0.8</v>
      </c>
      <c r="R535" s="347">
        <v>0.97</v>
      </c>
      <c r="S535" s="327">
        <v>5.01</v>
      </c>
      <c r="T535" s="302">
        <v>0.08</v>
      </c>
      <c r="U535" s="345">
        <v>0.38</v>
      </c>
      <c r="V535" s="345">
        <f>100-97.34</f>
        <v>2.6599999999999966</v>
      </c>
      <c r="W535" s="94">
        <f t="shared" si="45"/>
        <v>100</v>
      </c>
      <c r="X535" s="346"/>
      <c r="Y535" s="346"/>
      <c r="Z535" s="54"/>
      <c r="AA535" s="347"/>
      <c r="AB535" s="54"/>
      <c r="AC535" s="55" t="s">
        <v>144</v>
      </c>
      <c r="AD535" s="56" t="s">
        <v>637</v>
      </c>
    </row>
    <row r="536" spans="2:30" ht="18" customHeight="1" x14ac:dyDescent="0.25">
      <c r="B536" s="343" t="s">
        <v>3224</v>
      </c>
      <c r="C536" s="343" t="s">
        <v>137</v>
      </c>
      <c r="D536" s="50">
        <v>0.79166666666666663</v>
      </c>
      <c r="E536" s="50">
        <v>0.81944444444444453</v>
      </c>
      <c r="F536" s="341" t="s">
        <v>3259</v>
      </c>
      <c r="G536" s="343" t="s">
        <v>212</v>
      </c>
      <c r="H536" s="343" t="s">
        <v>3103</v>
      </c>
      <c r="I536" s="347">
        <v>5.79</v>
      </c>
      <c r="J536" s="347">
        <v>79.22</v>
      </c>
      <c r="K536" s="347">
        <v>1.75</v>
      </c>
      <c r="L536" s="345">
        <v>0.28000000000000003</v>
      </c>
      <c r="M536" s="347">
        <v>1.68</v>
      </c>
      <c r="N536" s="345">
        <v>0.32</v>
      </c>
      <c r="O536" s="257">
        <f t="shared" si="46"/>
        <v>2</v>
      </c>
      <c r="P536" s="347">
        <v>0.15</v>
      </c>
      <c r="Q536" s="345">
        <v>0.8</v>
      </c>
      <c r="R536" s="347">
        <v>1.1200000000000001</v>
      </c>
      <c r="S536" s="327">
        <v>5.32</v>
      </c>
      <c r="T536" s="302">
        <v>0.01</v>
      </c>
      <c r="U536" s="345">
        <v>0.41</v>
      </c>
      <c r="V536" s="345">
        <v>3.15</v>
      </c>
      <c r="W536" s="94">
        <f t="shared" si="45"/>
        <v>100.00000000000001</v>
      </c>
      <c r="X536" s="346"/>
      <c r="Y536" s="346"/>
      <c r="Z536" s="54"/>
      <c r="AA536" s="347"/>
      <c r="AB536" s="54"/>
      <c r="AC536" s="55" t="s">
        <v>144</v>
      </c>
      <c r="AD536" s="56" t="s">
        <v>2833</v>
      </c>
    </row>
    <row r="537" spans="2:30" ht="18" customHeight="1" x14ac:dyDescent="0.25">
      <c r="B537" s="343" t="s">
        <v>3262</v>
      </c>
      <c r="C537" s="343" t="s">
        <v>139</v>
      </c>
      <c r="D537" s="50">
        <v>0.20138888888888887</v>
      </c>
      <c r="E537" s="50">
        <v>0.25</v>
      </c>
      <c r="F537" s="341" t="s">
        <v>3271</v>
      </c>
      <c r="G537" s="343" t="s">
        <v>212</v>
      </c>
      <c r="H537" s="343" t="s">
        <v>3103</v>
      </c>
      <c r="I537" s="347">
        <v>3.06</v>
      </c>
      <c r="J537" s="347">
        <v>81.41</v>
      </c>
      <c r="K537" s="347">
        <v>1.85</v>
      </c>
      <c r="L537" s="345">
        <v>0.31</v>
      </c>
      <c r="M537" s="347">
        <v>1.59</v>
      </c>
      <c r="N537" s="345">
        <v>0.26</v>
      </c>
      <c r="O537" s="257">
        <f t="shared" si="46"/>
        <v>1.85</v>
      </c>
      <c r="P537" s="347">
        <v>0.17</v>
      </c>
      <c r="Q537" s="345">
        <v>1.25</v>
      </c>
      <c r="R537" s="347">
        <v>0.92</v>
      </c>
      <c r="S537" s="327">
        <v>5.44</v>
      </c>
      <c r="T537" s="302">
        <v>0.01</v>
      </c>
      <c r="U537" s="345">
        <v>0.44</v>
      </c>
      <c r="V537" s="345">
        <v>3.29</v>
      </c>
      <c r="W537" s="94">
        <f t="shared" si="45"/>
        <v>100</v>
      </c>
      <c r="X537" s="346"/>
      <c r="Y537" s="346"/>
      <c r="Z537" s="54"/>
      <c r="AA537" s="347"/>
      <c r="AB537" s="54"/>
      <c r="AC537" s="55" t="s">
        <v>144</v>
      </c>
      <c r="AD537" s="56" t="s">
        <v>2833</v>
      </c>
    </row>
    <row r="538" spans="2:30" ht="18" customHeight="1" x14ac:dyDescent="0.25">
      <c r="B538" s="343" t="s">
        <v>3262</v>
      </c>
      <c r="C538" s="343" t="s">
        <v>138</v>
      </c>
      <c r="D538" s="50">
        <v>0.41666666666666669</v>
      </c>
      <c r="E538" s="50">
        <v>0.45833333333333331</v>
      </c>
      <c r="F538" s="341" t="s">
        <v>3285</v>
      </c>
      <c r="G538" s="343" t="s">
        <v>212</v>
      </c>
      <c r="H538" s="343" t="s">
        <v>3103</v>
      </c>
      <c r="I538" s="347">
        <v>2.3199999999999998</v>
      </c>
      <c r="J538" s="347">
        <v>82.14</v>
      </c>
      <c r="K538" s="347">
        <v>1.86</v>
      </c>
      <c r="L538" s="345">
        <v>0.32</v>
      </c>
      <c r="M538" s="347">
        <v>1.54</v>
      </c>
      <c r="N538" s="345">
        <v>0.24</v>
      </c>
      <c r="O538" s="257">
        <f t="shared" si="46"/>
        <v>1.78</v>
      </c>
      <c r="P538" s="347">
        <v>0.18</v>
      </c>
      <c r="Q538" s="345">
        <v>0.78</v>
      </c>
      <c r="R538" s="347">
        <v>1.3</v>
      </c>
      <c r="S538" s="327">
        <v>5.45</v>
      </c>
      <c r="T538" s="302">
        <v>0.01</v>
      </c>
      <c r="U538" s="345">
        <v>0.45</v>
      </c>
      <c r="V538" s="345">
        <v>3.41</v>
      </c>
      <c r="W538" s="94">
        <f t="shared" si="45"/>
        <v>99.999999999999986</v>
      </c>
      <c r="X538" s="346"/>
      <c r="Y538" s="346"/>
      <c r="Z538" s="54"/>
      <c r="AA538" s="347"/>
      <c r="AB538" s="54"/>
      <c r="AC538" s="55" t="s">
        <v>144</v>
      </c>
      <c r="AD538" s="56" t="s">
        <v>2833</v>
      </c>
    </row>
    <row r="539" spans="2:30" ht="18" customHeight="1" x14ac:dyDescent="0.25">
      <c r="B539" s="343" t="s">
        <v>3262</v>
      </c>
      <c r="C539" s="343" t="s">
        <v>137</v>
      </c>
      <c r="D539" s="50">
        <v>0.62847222222222221</v>
      </c>
      <c r="E539" s="50">
        <v>0.65277777777777779</v>
      </c>
      <c r="F539" s="341" t="s">
        <v>3293</v>
      </c>
      <c r="G539" s="343" t="s">
        <v>212</v>
      </c>
      <c r="H539" s="343" t="s">
        <v>3103</v>
      </c>
      <c r="I539" s="347">
        <v>1.23</v>
      </c>
      <c r="J539" s="347">
        <v>81.55</v>
      </c>
      <c r="K539" s="347">
        <v>1.8</v>
      </c>
      <c r="L539" s="345">
        <v>0.32</v>
      </c>
      <c r="M539" s="347">
        <v>1.39</v>
      </c>
      <c r="N539" s="345">
        <v>0.19</v>
      </c>
      <c r="O539" s="257">
        <f t="shared" si="46"/>
        <v>1.5799999999999998</v>
      </c>
      <c r="P539" s="347">
        <v>0.19</v>
      </c>
      <c r="Q539" s="345">
        <v>0.72</v>
      </c>
      <c r="R539" s="347">
        <v>1.37</v>
      </c>
      <c r="S539" s="327">
        <v>5.1100000000000003</v>
      </c>
      <c r="T539" s="302">
        <v>0.01</v>
      </c>
      <c r="U539" s="345">
        <v>0.53</v>
      </c>
      <c r="V539" s="345">
        <v>5.59</v>
      </c>
      <c r="W539" s="94">
        <f t="shared" si="45"/>
        <v>100.00000000000001</v>
      </c>
      <c r="X539" s="346"/>
      <c r="Y539" s="346"/>
      <c r="Z539" s="54"/>
      <c r="AA539" s="347"/>
      <c r="AB539" s="54"/>
      <c r="AC539" s="55" t="s">
        <v>144</v>
      </c>
      <c r="AD539" s="56" t="s">
        <v>2833</v>
      </c>
    </row>
    <row r="540" spans="2:30" ht="18" customHeight="1" x14ac:dyDescent="0.25">
      <c r="B540" s="343" t="s">
        <v>3314</v>
      </c>
      <c r="C540" s="343" t="s">
        <v>139</v>
      </c>
      <c r="D540" s="50">
        <v>0.22222222222222221</v>
      </c>
      <c r="E540" s="50">
        <v>0.23958333333333334</v>
      </c>
      <c r="F540" s="341" t="s">
        <v>3319</v>
      </c>
      <c r="G540" s="343" t="s">
        <v>227</v>
      </c>
      <c r="H540" s="343" t="s">
        <v>3103</v>
      </c>
      <c r="I540" s="347"/>
      <c r="J540" s="347"/>
      <c r="K540" s="347"/>
      <c r="L540" s="345"/>
      <c r="M540" s="347"/>
      <c r="N540" s="345"/>
      <c r="O540" s="257"/>
      <c r="P540" s="347"/>
      <c r="Q540" s="345"/>
      <c r="R540" s="347"/>
      <c r="S540" s="327"/>
      <c r="T540" s="302"/>
      <c r="U540" s="345"/>
      <c r="V540" s="345"/>
      <c r="W540" s="94"/>
      <c r="X540" s="346">
        <v>382</v>
      </c>
      <c r="Y540" s="346">
        <v>316</v>
      </c>
      <c r="Z540" s="54"/>
      <c r="AA540" s="347"/>
      <c r="AB540" s="54"/>
      <c r="AC540" s="55" t="s">
        <v>144</v>
      </c>
      <c r="AD540" s="56" t="s">
        <v>3205</v>
      </c>
    </row>
    <row r="541" spans="2:30" ht="18" customHeight="1" x14ac:dyDescent="0.25">
      <c r="B541" s="343" t="s">
        <v>3314</v>
      </c>
      <c r="C541" s="343" t="s">
        <v>138</v>
      </c>
      <c r="D541" s="50">
        <v>0.3611111111111111</v>
      </c>
      <c r="E541" s="50">
        <v>0.375</v>
      </c>
      <c r="F541" s="341" t="s">
        <v>3321</v>
      </c>
      <c r="G541" s="343" t="s">
        <v>227</v>
      </c>
      <c r="H541" s="343" t="s">
        <v>3103</v>
      </c>
      <c r="I541" s="347"/>
      <c r="J541" s="347"/>
      <c r="K541" s="347"/>
      <c r="L541" s="345"/>
      <c r="M541" s="347"/>
      <c r="N541" s="345"/>
      <c r="O541" s="257"/>
      <c r="P541" s="347"/>
      <c r="Q541" s="345"/>
      <c r="R541" s="347"/>
      <c r="S541" s="327"/>
      <c r="T541" s="302"/>
      <c r="U541" s="345"/>
      <c r="V541" s="345"/>
      <c r="W541" s="94"/>
      <c r="X541" s="346"/>
      <c r="Y541" s="346"/>
      <c r="Z541" s="54">
        <v>8.89</v>
      </c>
      <c r="AA541" s="347"/>
      <c r="AB541" s="54"/>
      <c r="AC541" s="55" t="s">
        <v>144</v>
      </c>
      <c r="AD541" s="56" t="s">
        <v>2585</v>
      </c>
    </row>
    <row r="542" spans="2:30" ht="18" customHeight="1" x14ac:dyDescent="0.25">
      <c r="B542" s="343" t="s">
        <v>3314</v>
      </c>
      <c r="C542" s="343" t="s">
        <v>138</v>
      </c>
      <c r="D542" s="50">
        <v>0.4861111111111111</v>
      </c>
      <c r="E542" s="50">
        <v>0.5</v>
      </c>
      <c r="F542" s="341" t="s">
        <v>3329</v>
      </c>
      <c r="G542" s="343" t="s">
        <v>227</v>
      </c>
      <c r="H542" s="343" t="s">
        <v>3103</v>
      </c>
      <c r="I542" s="347"/>
      <c r="J542" s="347"/>
      <c r="K542" s="347"/>
      <c r="L542" s="345"/>
      <c r="M542" s="347"/>
      <c r="N542" s="345"/>
      <c r="O542" s="257"/>
      <c r="P542" s="347"/>
      <c r="Q542" s="345"/>
      <c r="R542" s="347"/>
      <c r="S542" s="327"/>
      <c r="T542" s="302"/>
      <c r="U542" s="345"/>
      <c r="V542" s="345"/>
      <c r="W542" s="94"/>
      <c r="X542" s="346"/>
      <c r="Y542" s="346"/>
      <c r="Z542" s="54">
        <v>8.93</v>
      </c>
      <c r="AA542" s="347"/>
      <c r="AB542" s="54"/>
      <c r="AC542" s="55" t="s">
        <v>144</v>
      </c>
      <c r="AD542" s="56" t="s">
        <v>2585</v>
      </c>
    </row>
    <row r="543" spans="2:30" ht="18" customHeight="1" x14ac:dyDescent="0.25">
      <c r="B543" s="343" t="s">
        <v>3314</v>
      </c>
      <c r="C543" s="343" t="s">
        <v>137</v>
      </c>
      <c r="D543" s="50">
        <v>0.67013888888888884</v>
      </c>
      <c r="E543" s="50">
        <v>0.70138888888888884</v>
      </c>
      <c r="F543" s="341" t="s">
        <v>3340</v>
      </c>
      <c r="G543" s="343" t="s">
        <v>227</v>
      </c>
      <c r="H543" s="343" t="s">
        <v>3103</v>
      </c>
      <c r="I543" s="347"/>
      <c r="J543" s="347"/>
      <c r="K543" s="347"/>
      <c r="L543" s="345"/>
      <c r="M543" s="347"/>
      <c r="N543" s="345"/>
      <c r="O543" s="257"/>
      <c r="P543" s="347"/>
      <c r="Q543" s="345"/>
      <c r="R543" s="347"/>
      <c r="S543" s="327"/>
      <c r="T543" s="302"/>
      <c r="U543" s="345"/>
      <c r="V543" s="345"/>
      <c r="W543" s="94"/>
      <c r="X543" s="346"/>
      <c r="Y543" s="346"/>
      <c r="Z543" s="54"/>
      <c r="AA543" s="347">
        <v>0.14000000000000001</v>
      </c>
      <c r="AB543" s="54"/>
      <c r="AC543" s="55" t="s">
        <v>144</v>
      </c>
      <c r="AD543" s="56" t="s">
        <v>2124</v>
      </c>
    </row>
    <row r="544" spans="2:30" ht="18" customHeight="1" x14ac:dyDescent="0.25">
      <c r="B544" s="343" t="s">
        <v>3314</v>
      </c>
      <c r="C544" s="78" t="s">
        <v>137</v>
      </c>
      <c r="D544" s="82">
        <v>0.64930555555555558</v>
      </c>
      <c r="E544" s="82">
        <v>0.70138888888888884</v>
      </c>
      <c r="F544" s="90" t="s">
        <v>3344</v>
      </c>
      <c r="G544" s="91" t="s">
        <v>227</v>
      </c>
      <c r="H544" s="343" t="s">
        <v>3103</v>
      </c>
      <c r="I544" s="347"/>
      <c r="J544" s="347"/>
      <c r="K544" s="347"/>
      <c r="L544" s="345"/>
      <c r="M544" s="347"/>
      <c r="N544" s="345"/>
      <c r="O544" s="257"/>
      <c r="P544" s="86"/>
      <c r="Q544" s="87"/>
      <c r="R544" s="86"/>
      <c r="S544" s="326"/>
      <c r="T544" s="302"/>
      <c r="U544" s="345"/>
      <c r="V544" s="345"/>
      <c r="W544" s="94"/>
      <c r="X544" s="346"/>
      <c r="Y544" s="346"/>
      <c r="Z544" s="54"/>
      <c r="AA544" s="347">
        <v>0.08</v>
      </c>
      <c r="AB544" s="54"/>
      <c r="AC544" s="55" t="s">
        <v>144</v>
      </c>
      <c r="AD544" s="89" t="s">
        <v>2124</v>
      </c>
    </row>
    <row r="545" spans="2:30" ht="18" customHeight="1" x14ac:dyDescent="0.25">
      <c r="B545" s="69"/>
      <c r="C545" s="428"/>
      <c r="D545" s="429"/>
      <c r="E545" s="429"/>
      <c r="F545" s="429"/>
      <c r="G545" s="430"/>
      <c r="H545" s="348" t="s">
        <v>3153</v>
      </c>
      <c r="I545" s="71"/>
      <c r="J545" s="71"/>
      <c r="K545" s="71"/>
      <c r="L545" s="71"/>
      <c r="M545" s="71"/>
      <c r="N545" s="71"/>
      <c r="O545" s="257"/>
      <c r="P545" s="84"/>
      <c r="Q545" s="84"/>
      <c r="R545" s="84"/>
      <c r="S545" s="326"/>
      <c r="T545" s="301"/>
      <c r="U545" s="71"/>
      <c r="V545" s="345"/>
      <c r="W545" s="94">
        <f t="shared" ref="W545:W561" si="47">(U545+T545+S545+R545+Q545+P545+N545+M545+L545+K545+J545+I545+V545)</f>
        <v>0</v>
      </c>
      <c r="X545" s="71"/>
      <c r="Y545" s="71"/>
      <c r="Z545" s="71"/>
      <c r="AA545" s="71"/>
      <c r="AB545" s="71"/>
      <c r="AC545" s="72"/>
      <c r="AD545" s="85"/>
    </row>
    <row r="546" spans="2:30" ht="18" customHeight="1" x14ac:dyDescent="0.25">
      <c r="B546" s="343" t="s">
        <v>3128</v>
      </c>
      <c r="C546" s="343" t="s">
        <v>137</v>
      </c>
      <c r="D546" s="50">
        <v>0.63194444444444442</v>
      </c>
      <c r="E546" s="50">
        <v>0.6875</v>
      </c>
      <c r="F546" s="341" t="s">
        <v>3154</v>
      </c>
      <c r="G546" s="343" t="s">
        <v>205</v>
      </c>
      <c r="H546" s="343" t="s">
        <v>3153</v>
      </c>
      <c r="I546" s="347">
        <v>50.52</v>
      </c>
      <c r="J546" s="347">
        <v>28.23</v>
      </c>
      <c r="K546" s="347">
        <v>11.87</v>
      </c>
      <c r="L546" s="345">
        <v>1.03</v>
      </c>
      <c r="M546" s="347">
        <v>1.27</v>
      </c>
      <c r="N546" s="345">
        <v>0.22</v>
      </c>
      <c r="O546" s="257">
        <f>M546+N546</f>
        <v>1.49</v>
      </c>
      <c r="P546" s="347">
        <v>0.09</v>
      </c>
      <c r="Q546" s="345">
        <v>0.15</v>
      </c>
      <c r="R546" s="347">
        <v>0.13</v>
      </c>
      <c r="S546" s="327">
        <v>1.55</v>
      </c>
      <c r="T546" s="302">
        <v>0.14000000000000001</v>
      </c>
      <c r="U546" s="345">
        <v>0.42</v>
      </c>
      <c r="V546" s="345">
        <f>100-95.62</f>
        <v>4.3799999999999955</v>
      </c>
      <c r="W546" s="94">
        <f t="shared" si="47"/>
        <v>100</v>
      </c>
      <c r="X546" s="346"/>
      <c r="Y546" s="346"/>
      <c r="Z546" s="54"/>
      <c r="AA546" s="347"/>
      <c r="AB546" s="54"/>
      <c r="AC546" s="55" t="s">
        <v>144</v>
      </c>
      <c r="AD546" s="56" t="s">
        <v>757</v>
      </c>
    </row>
    <row r="547" spans="2:30" ht="18" customHeight="1" x14ac:dyDescent="0.25">
      <c r="B547" s="343" t="s">
        <v>3171</v>
      </c>
      <c r="C547" s="343" t="s">
        <v>139</v>
      </c>
      <c r="D547" s="50">
        <v>0.92361111111111116</v>
      </c>
      <c r="E547" s="50">
        <v>6.9444444444444441E-3</v>
      </c>
      <c r="F547" s="341" t="s">
        <v>3173</v>
      </c>
      <c r="G547" s="343" t="s">
        <v>205</v>
      </c>
      <c r="H547" s="343" t="s">
        <v>3153</v>
      </c>
      <c r="I547" s="347">
        <v>47.38</v>
      </c>
      <c r="J547" s="347">
        <v>37.4</v>
      </c>
      <c r="K547" s="347">
        <v>7.46</v>
      </c>
      <c r="L547" s="345">
        <v>0.68</v>
      </c>
      <c r="M547" s="347">
        <v>1.34</v>
      </c>
      <c r="N547" s="345">
        <v>0.33700000000000002</v>
      </c>
      <c r="O547" s="257">
        <v>1.68</v>
      </c>
      <c r="P547" s="347">
        <v>0.11</v>
      </c>
      <c r="Q547" s="345">
        <v>0.28000000000000003</v>
      </c>
      <c r="R547" s="347">
        <v>0.18</v>
      </c>
      <c r="S547" s="327">
        <v>2.62</v>
      </c>
      <c r="T547" s="302">
        <v>0.36</v>
      </c>
      <c r="U547" s="345">
        <v>0.18</v>
      </c>
      <c r="V547" s="345">
        <v>1.67</v>
      </c>
      <c r="W547" s="94">
        <f t="shared" si="47"/>
        <v>99.997</v>
      </c>
      <c r="X547" s="346"/>
      <c r="Y547" s="346"/>
      <c r="Z547" s="54"/>
      <c r="AA547" s="347"/>
      <c r="AB547" s="54"/>
      <c r="AC547" s="55" t="s">
        <v>144</v>
      </c>
      <c r="AD547" s="56" t="s">
        <v>758</v>
      </c>
    </row>
    <row r="548" spans="2:30" ht="18" customHeight="1" x14ac:dyDescent="0.25">
      <c r="B548" s="343" t="s">
        <v>3171</v>
      </c>
      <c r="C548" s="343" t="s">
        <v>138</v>
      </c>
      <c r="D548" s="50">
        <v>0.20138888888888887</v>
      </c>
      <c r="E548" s="50">
        <v>0.28472222222222221</v>
      </c>
      <c r="F548" s="341" t="s">
        <v>3187</v>
      </c>
      <c r="G548" s="343" t="s">
        <v>205</v>
      </c>
      <c r="H548" s="343" t="s">
        <v>3153</v>
      </c>
      <c r="I548" s="347">
        <v>40.24</v>
      </c>
      <c r="J548" s="347">
        <v>43.27</v>
      </c>
      <c r="K548" s="347">
        <v>6.01</v>
      </c>
      <c r="L548" s="345">
        <v>0.56000000000000005</v>
      </c>
      <c r="M548" s="347">
        <v>1.34</v>
      </c>
      <c r="N548" s="345">
        <v>0.41</v>
      </c>
      <c r="O548" s="257">
        <f>M548+N548</f>
        <v>1.75</v>
      </c>
      <c r="P548" s="347">
        <v>0.11</v>
      </c>
      <c r="Q548" s="345">
        <v>0.36</v>
      </c>
      <c r="R548" s="347">
        <v>0.23</v>
      </c>
      <c r="S548" s="327">
        <v>3.18</v>
      </c>
      <c r="T548" s="302">
        <v>0.01</v>
      </c>
      <c r="U548" s="345">
        <v>0.18</v>
      </c>
      <c r="V548" s="345">
        <f>100-95.9</f>
        <v>4.0999999999999943</v>
      </c>
      <c r="W548" s="94">
        <f t="shared" si="47"/>
        <v>100</v>
      </c>
      <c r="X548" s="346"/>
      <c r="Y548" s="346"/>
      <c r="Z548" s="54"/>
      <c r="AA548" s="347"/>
      <c r="AB548" s="54"/>
      <c r="AC548" s="55" t="s">
        <v>144</v>
      </c>
      <c r="AD548" s="56" t="s">
        <v>760</v>
      </c>
    </row>
    <row r="549" spans="2:30" ht="18" customHeight="1" x14ac:dyDescent="0.25">
      <c r="B549" s="343" t="s">
        <v>3171</v>
      </c>
      <c r="C549" s="343" t="s">
        <v>138</v>
      </c>
      <c r="D549" s="50">
        <v>0.39583333333333331</v>
      </c>
      <c r="E549" s="50">
        <v>0.44791666666666669</v>
      </c>
      <c r="F549" s="341" t="s">
        <v>3196</v>
      </c>
      <c r="G549" s="343" t="s">
        <v>205</v>
      </c>
      <c r="H549" s="343" t="s">
        <v>3153</v>
      </c>
      <c r="I549" s="347">
        <v>27.49</v>
      </c>
      <c r="J549" s="347">
        <v>58.21</v>
      </c>
      <c r="K549" s="347">
        <v>3.98</v>
      </c>
      <c r="L549" s="345">
        <v>0.42</v>
      </c>
      <c r="M549" s="347">
        <v>1.4</v>
      </c>
      <c r="N549" s="345">
        <v>0.41</v>
      </c>
      <c r="O549" s="257">
        <f t="shared" ref="O549:O561" si="48">M549+N549</f>
        <v>1.8099999999999998</v>
      </c>
      <c r="P549" s="347">
        <v>0.11</v>
      </c>
      <c r="Q549" s="345">
        <v>0.48</v>
      </c>
      <c r="R549" s="347">
        <v>0.37</v>
      </c>
      <c r="S549" s="327">
        <v>3.97</v>
      </c>
      <c r="T549" s="302">
        <v>0.22</v>
      </c>
      <c r="U549" s="345">
        <v>0.24</v>
      </c>
      <c r="V549" s="345">
        <f>100-97.3</f>
        <v>2.7000000000000028</v>
      </c>
      <c r="W549" s="94">
        <f t="shared" si="47"/>
        <v>100</v>
      </c>
      <c r="X549" s="346"/>
      <c r="Y549" s="346"/>
      <c r="Z549" s="54"/>
      <c r="AA549" s="347"/>
      <c r="AB549" s="54"/>
      <c r="AC549" s="55" t="s">
        <v>144</v>
      </c>
      <c r="AD549" s="56" t="s">
        <v>643</v>
      </c>
    </row>
    <row r="550" spans="2:30" ht="18" customHeight="1" x14ac:dyDescent="0.25">
      <c r="B550" s="343" t="s">
        <v>3171</v>
      </c>
      <c r="C550" s="343" t="s">
        <v>137</v>
      </c>
      <c r="D550" s="50">
        <v>0.78125</v>
      </c>
      <c r="E550" s="50">
        <v>0.85416666666666663</v>
      </c>
      <c r="F550" s="341" t="s">
        <v>3214</v>
      </c>
      <c r="G550" s="343" t="s">
        <v>205</v>
      </c>
      <c r="H550" s="343" t="s">
        <v>3153</v>
      </c>
      <c r="I550" s="347">
        <v>21.83</v>
      </c>
      <c r="J550" s="347">
        <v>63.37</v>
      </c>
      <c r="K550" s="347">
        <v>3.55</v>
      </c>
      <c r="L550" s="345">
        <v>0.39</v>
      </c>
      <c r="M550" s="347">
        <v>1.48</v>
      </c>
      <c r="N550" s="345">
        <v>0.42</v>
      </c>
      <c r="O550" s="257">
        <f t="shared" si="48"/>
        <v>1.9</v>
      </c>
      <c r="P550" s="347">
        <v>0.13</v>
      </c>
      <c r="Q550" s="345">
        <v>0.53</v>
      </c>
      <c r="R550" s="347">
        <v>0.43</v>
      </c>
      <c r="S550" s="327">
        <v>4.9400000000000004</v>
      </c>
      <c r="T550" s="302">
        <v>0.02</v>
      </c>
      <c r="U550" s="345">
        <v>0.27</v>
      </c>
      <c r="V550" s="345">
        <f>100-97.36</f>
        <v>2.6400000000000006</v>
      </c>
      <c r="W550" s="94">
        <f t="shared" si="47"/>
        <v>100</v>
      </c>
      <c r="X550" s="346"/>
      <c r="Y550" s="346"/>
      <c r="Z550" s="54"/>
      <c r="AA550" s="347"/>
      <c r="AB550" s="54"/>
      <c r="AC550" s="55" t="s">
        <v>144</v>
      </c>
      <c r="AD550" s="56" t="s">
        <v>644</v>
      </c>
    </row>
    <row r="551" spans="2:30" ht="18" customHeight="1" x14ac:dyDescent="0.25">
      <c r="B551" s="343" t="s">
        <v>3224</v>
      </c>
      <c r="C551" s="343" t="s">
        <v>139</v>
      </c>
      <c r="D551" s="50">
        <v>9.0277777777777776E-2</v>
      </c>
      <c r="E551" s="50">
        <v>0.14583333333333334</v>
      </c>
      <c r="F551" s="341" t="s">
        <v>3230</v>
      </c>
      <c r="G551" s="343" t="s">
        <v>205</v>
      </c>
      <c r="H551" s="343" t="s">
        <v>3153</v>
      </c>
      <c r="I551" s="347">
        <v>20.04</v>
      </c>
      <c r="J551" s="347">
        <v>64.81</v>
      </c>
      <c r="K551" s="347">
        <v>2.97</v>
      </c>
      <c r="L551" s="345">
        <v>0.35</v>
      </c>
      <c r="M551" s="347">
        <v>1.52</v>
      </c>
      <c r="N551" s="345">
        <v>0.41</v>
      </c>
      <c r="O551" s="257">
        <f t="shared" si="48"/>
        <v>1.93</v>
      </c>
      <c r="P551" s="347">
        <v>0.12</v>
      </c>
      <c r="Q551" s="345">
        <v>0.55000000000000004</v>
      </c>
      <c r="R551" s="347">
        <v>0.41</v>
      </c>
      <c r="S551" s="327">
        <v>4.93</v>
      </c>
      <c r="T551" s="302">
        <v>0.12</v>
      </c>
      <c r="U551" s="345">
        <v>0.27</v>
      </c>
      <c r="V551" s="345">
        <f>100-96.5</f>
        <v>3.5</v>
      </c>
      <c r="W551" s="94">
        <f t="shared" si="47"/>
        <v>100</v>
      </c>
      <c r="X551" s="346"/>
      <c r="Y551" s="346"/>
      <c r="Z551" s="54"/>
      <c r="AA551" s="347"/>
      <c r="AB551" s="54"/>
      <c r="AC551" s="55" t="s">
        <v>144</v>
      </c>
      <c r="AD551" s="56" t="s">
        <v>645</v>
      </c>
    </row>
    <row r="552" spans="2:30" ht="18" customHeight="1" x14ac:dyDescent="0.25">
      <c r="B552" s="343" t="s">
        <v>3224</v>
      </c>
      <c r="C552" s="343" t="s">
        <v>138</v>
      </c>
      <c r="D552" s="50">
        <v>0.2986111111111111</v>
      </c>
      <c r="E552" s="50">
        <v>0.38541666666666669</v>
      </c>
      <c r="F552" s="341" t="s">
        <v>3239</v>
      </c>
      <c r="G552" s="343" t="s">
        <v>205</v>
      </c>
      <c r="H552" s="343" t="s">
        <v>3153</v>
      </c>
      <c r="I552" s="347">
        <v>19.97</v>
      </c>
      <c r="J552" s="347">
        <v>65.459999999999994</v>
      </c>
      <c r="K552" s="347">
        <v>2.96</v>
      </c>
      <c r="L552" s="345">
        <v>0.34</v>
      </c>
      <c r="M552" s="347">
        <v>1.52</v>
      </c>
      <c r="N552" s="345">
        <v>0.41</v>
      </c>
      <c r="O552" s="257">
        <f t="shared" si="48"/>
        <v>1.93</v>
      </c>
      <c r="P552" s="347">
        <v>0.12</v>
      </c>
      <c r="Q552" s="345">
        <v>0.55000000000000004</v>
      </c>
      <c r="R552" s="347">
        <v>0.52</v>
      </c>
      <c r="S552" s="327">
        <v>4.8099999999999996</v>
      </c>
      <c r="T552" s="302">
        <v>0.02</v>
      </c>
      <c r="U552" s="345">
        <v>0.27</v>
      </c>
      <c r="V552" s="345">
        <f>100-96.95</f>
        <v>3.0499999999999972</v>
      </c>
      <c r="W552" s="94">
        <f t="shared" si="47"/>
        <v>99.999999999999986</v>
      </c>
      <c r="X552" s="346"/>
      <c r="Y552" s="346"/>
      <c r="Z552" s="54"/>
      <c r="AA552" s="347"/>
      <c r="AB552" s="54"/>
      <c r="AC552" s="55" t="s">
        <v>144</v>
      </c>
      <c r="AD552" s="56" t="s">
        <v>646</v>
      </c>
    </row>
    <row r="553" spans="2:30" ht="18" customHeight="1" x14ac:dyDescent="0.25">
      <c r="B553" s="343" t="s">
        <v>3224</v>
      </c>
      <c r="C553" s="343" t="s">
        <v>138</v>
      </c>
      <c r="D553" s="50">
        <v>0.50694444444444442</v>
      </c>
      <c r="E553" s="50">
        <v>0.5625</v>
      </c>
      <c r="F553" s="341" t="s">
        <v>3247</v>
      </c>
      <c r="G553" s="343" t="s">
        <v>205</v>
      </c>
      <c r="H553" s="343" t="s">
        <v>3153</v>
      </c>
      <c r="I553" s="347">
        <v>14.93</v>
      </c>
      <c r="J553" s="347">
        <v>71.319999999999993</v>
      </c>
      <c r="K553" s="347">
        <v>2.68</v>
      </c>
      <c r="L553" s="345">
        <v>0.32</v>
      </c>
      <c r="M553" s="347">
        <v>1.48</v>
      </c>
      <c r="N553" s="345">
        <v>0.34</v>
      </c>
      <c r="O553" s="257">
        <f t="shared" si="48"/>
        <v>1.82</v>
      </c>
      <c r="P553" s="347">
        <v>0.13</v>
      </c>
      <c r="Q553" s="345">
        <v>0.55000000000000004</v>
      </c>
      <c r="R553" s="347">
        <v>0.62</v>
      </c>
      <c r="S553" s="327">
        <v>5.16</v>
      </c>
      <c r="T553" s="302">
        <v>0.02</v>
      </c>
      <c r="U553" s="345">
        <v>0.28000000000000003</v>
      </c>
      <c r="V553" s="345">
        <f>100-97.83</f>
        <v>2.1700000000000017</v>
      </c>
      <c r="W553" s="94">
        <f t="shared" si="47"/>
        <v>99.999999999999986</v>
      </c>
      <c r="X553" s="346"/>
      <c r="Y553" s="346"/>
      <c r="Z553" s="54"/>
      <c r="AA553" s="347"/>
      <c r="AB553" s="54"/>
      <c r="AC553" s="55" t="s">
        <v>144</v>
      </c>
      <c r="AD553" s="56" t="s">
        <v>619</v>
      </c>
    </row>
    <row r="554" spans="2:30" ht="18" customHeight="1" x14ac:dyDescent="0.25">
      <c r="B554" s="343" t="s">
        <v>3224</v>
      </c>
      <c r="C554" s="343" t="s">
        <v>137</v>
      </c>
      <c r="D554" s="50">
        <v>0.79166666666666663</v>
      </c>
      <c r="E554" s="50">
        <v>0.84722222222222221</v>
      </c>
      <c r="F554" s="341" t="s">
        <v>3258</v>
      </c>
      <c r="G554" s="343" t="s">
        <v>205</v>
      </c>
      <c r="H554" s="343" t="s">
        <v>3153</v>
      </c>
      <c r="I554" s="347">
        <v>13.2</v>
      </c>
      <c r="J554" s="347">
        <v>71.34</v>
      </c>
      <c r="K554" s="347">
        <v>2.36</v>
      </c>
      <c r="L554" s="345">
        <v>0.3</v>
      </c>
      <c r="M554" s="347">
        <v>1.46</v>
      </c>
      <c r="N554" s="345">
        <v>0.32</v>
      </c>
      <c r="O554" s="257">
        <f t="shared" si="48"/>
        <v>1.78</v>
      </c>
      <c r="P554" s="347">
        <v>0.14000000000000001</v>
      </c>
      <c r="Q554" s="345">
        <v>0.71</v>
      </c>
      <c r="R554" s="347">
        <v>0.54</v>
      </c>
      <c r="S554" s="327">
        <v>5.22</v>
      </c>
      <c r="T554" s="302">
        <v>0.09</v>
      </c>
      <c r="U554" s="345">
        <v>0.3</v>
      </c>
      <c r="V554" s="345">
        <v>4.0199999999999996</v>
      </c>
      <c r="W554" s="94">
        <f t="shared" si="47"/>
        <v>100</v>
      </c>
      <c r="X554" s="346"/>
      <c r="Y554" s="346"/>
      <c r="Z554" s="54"/>
      <c r="AA554" s="347"/>
      <c r="AB554" s="54"/>
      <c r="AC554" s="55" t="s">
        <v>144</v>
      </c>
      <c r="AD554" s="56" t="s">
        <v>621</v>
      </c>
    </row>
    <row r="555" spans="2:30" ht="18" customHeight="1" x14ac:dyDescent="0.25">
      <c r="B555" s="343" t="s">
        <v>3262</v>
      </c>
      <c r="C555" s="343" t="s">
        <v>139</v>
      </c>
      <c r="D555" s="50">
        <v>2.7777777777777776E-2</v>
      </c>
      <c r="E555" s="50">
        <v>8.3333333333333329E-2</v>
      </c>
      <c r="F555" s="341" t="s">
        <v>3263</v>
      </c>
      <c r="G555" s="343" t="s">
        <v>205</v>
      </c>
      <c r="H555" s="343" t="s">
        <v>3153</v>
      </c>
      <c r="I555" s="347">
        <v>12.77</v>
      </c>
      <c r="J555" s="347">
        <v>73.42</v>
      </c>
      <c r="K555" s="347">
        <v>2.2799999999999998</v>
      </c>
      <c r="L555" s="345">
        <v>0.3</v>
      </c>
      <c r="M555" s="347">
        <v>1.48</v>
      </c>
      <c r="N555" s="345">
        <v>0.3</v>
      </c>
      <c r="O555" s="257">
        <f t="shared" si="48"/>
        <v>1.78</v>
      </c>
      <c r="P555" s="347">
        <v>0.14000000000000001</v>
      </c>
      <c r="Q555" s="345">
        <v>0.78</v>
      </c>
      <c r="R555" s="347">
        <v>0.56999999999999995</v>
      </c>
      <c r="S555" s="327">
        <v>5.23</v>
      </c>
      <c r="T555" s="302">
        <v>0.11</v>
      </c>
      <c r="U555" s="345">
        <v>0.28999999999999998</v>
      </c>
      <c r="V555" s="345">
        <f>100-97.67</f>
        <v>2.3299999999999983</v>
      </c>
      <c r="W555" s="94">
        <f t="shared" si="47"/>
        <v>100</v>
      </c>
      <c r="X555" s="346"/>
      <c r="Y555" s="346"/>
      <c r="Z555" s="54"/>
      <c r="AA555" s="347"/>
      <c r="AB555" s="54"/>
      <c r="AC555" s="55" t="s">
        <v>144</v>
      </c>
      <c r="AD555" s="56" t="s">
        <v>622</v>
      </c>
    </row>
    <row r="556" spans="2:30" ht="18" customHeight="1" x14ac:dyDescent="0.25">
      <c r="B556" s="343" t="s">
        <v>3262</v>
      </c>
      <c r="C556" s="343" t="s">
        <v>139</v>
      </c>
      <c r="D556" s="50">
        <v>0.20138888888888887</v>
      </c>
      <c r="E556" s="50">
        <v>0.28472222222222221</v>
      </c>
      <c r="F556" s="341" t="s">
        <v>3279</v>
      </c>
      <c r="G556" s="343" t="s">
        <v>205</v>
      </c>
      <c r="H556" s="343" t="s">
        <v>3153</v>
      </c>
      <c r="I556" s="347">
        <v>12.01</v>
      </c>
      <c r="J556" s="347">
        <v>73.959999999999994</v>
      </c>
      <c r="K556" s="347">
        <v>2.17</v>
      </c>
      <c r="L556" s="345">
        <v>0.3</v>
      </c>
      <c r="M556" s="347">
        <v>1.46</v>
      </c>
      <c r="N556" s="345">
        <v>0.28999999999999998</v>
      </c>
      <c r="O556" s="257">
        <f t="shared" si="48"/>
        <v>1.75</v>
      </c>
      <c r="P556" s="347">
        <v>0.14000000000000001</v>
      </c>
      <c r="Q556" s="345">
        <v>0.56000000000000005</v>
      </c>
      <c r="R556" s="347">
        <v>0.82</v>
      </c>
      <c r="S556" s="327">
        <v>5.21</v>
      </c>
      <c r="T556" s="302">
        <v>0.03</v>
      </c>
      <c r="U556" s="345">
        <v>0.3</v>
      </c>
      <c r="V556" s="345">
        <v>2.75</v>
      </c>
      <c r="W556" s="94">
        <f t="shared" si="47"/>
        <v>100</v>
      </c>
      <c r="X556" s="346"/>
      <c r="Y556" s="346"/>
      <c r="Z556" s="54"/>
      <c r="AA556" s="347"/>
      <c r="AB556" s="54"/>
      <c r="AC556" s="55" t="s">
        <v>144</v>
      </c>
      <c r="AD556" s="56" t="s">
        <v>625</v>
      </c>
    </row>
    <row r="557" spans="2:30" ht="18" customHeight="1" x14ac:dyDescent="0.25">
      <c r="B557" s="343" t="s">
        <v>3262</v>
      </c>
      <c r="C557" s="343" t="s">
        <v>138</v>
      </c>
      <c r="D557" s="50">
        <v>0.51388888888888895</v>
      </c>
      <c r="E557" s="50">
        <v>0.56944444444444442</v>
      </c>
      <c r="F557" s="341" t="s">
        <v>3290</v>
      </c>
      <c r="G557" s="343" t="s">
        <v>205</v>
      </c>
      <c r="H557" s="343" t="s">
        <v>3153</v>
      </c>
      <c r="I557" s="347">
        <v>11.61</v>
      </c>
      <c r="J557" s="347">
        <v>74.05</v>
      </c>
      <c r="K557" s="347">
        <v>2.16</v>
      </c>
      <c r="L557" s="345">
        <v>0.3</v>
      </c>
      <c r="M557" s="347">
        <v>1.49</v>
      </c>
      <c r="N557" s="345">
        <v>0.31</v>
      </c>
      <c r="O557" s="257">
        <f t="shared" si="48"/>
        <v>1.8</v>
      </c>
      <c r="P557" s="347">
        <v>0.13</v>
      </c>
      <c r="Q557" s="345">
        <v>0.59</v>
      </c>
      <c r="R557" s="347">
        <v>0.86</v>
      </c>
      <c r="S557" s="327">
        <v>5.28</v>
      </c>
      <c r="T557" s="302">
        <v>0.01</v>
      </c>
      <c r="U557" s="345">
        <v>0.31</v>
      </c>
      <c r="V557" s="345">
        <v>2.9</v>
      </c>
      <c r="W557" s="94">
        <f t="shared" si="47"/>
        <v>100</v>
      </c>
      <c r="X557" s="346"/>
      <c r="Y557" s="346"/>
      <c r="Z557" s="54"/>
      <c r="AA557" s="347"/>
      <c r="AB557" s="54"/>
      <c r="AC557" s="55" t="s">
        <v>144</v>
      </c>
      <c r="AD557" s="56" t="s">
        <v>637</v>
      </c>
    </row>
    <row r="558" spans="2:30" ht="18" customHeight="1" x14ac:dyDescent="0.25">
      <c r="B558" s="343" t="s">
        <v>3262</v>
      </c>
      <c r="C558" s="343" t="s">
        <v>139</v>
      </c>
      <c r="D558" s="50">
        <v>0.96527777777777779</v>
      </c>
      <c r="E558" s="50">
        <v>0.99305555555555547</v>
      </c>
      <c r="F558" s="341" t="s">
        <v>3307</v>
      </c>
      <c r="G558" s="343" t="s">
        <v>205</v>
      </c>
      <c r="H558" s="343" t="s">
        <v>3153</v>
      </c>
      <c r="I558" s="347">
        <v>5.16</v>
      </c>
      <c r="J558" s="347">
        <v>79.599999999999994</v>
      </c>
      <c r="K558" s="347">
        <v>2.2000000000000002</v>
      </c>
      <c r="L558" s="345">
        <v>0.32</v>
      </c>
      <c r="M558" s="347">
        <v>1.39</v>
      </c>
      <c r="N558" s="345">
        <v>0.25</v>
      </c>
      <c r="O558" s="257">
        <f t="shared" si="48"/>
        <v>1.64</v>
      </c>
      <c r="P558" s="347">
        <v>0.17</v>
      </c>
      <c r="Q558" s="345">
        <v>0.89</v>
      </c>
      <c r="R558" s="347">
        <v>1.03</v>
      </c>
      <c r="S558" s="327">
        <v>6.31</v>
      </c>
      <c r="T558" s="302"/>
      <c r="U558" s="345">
        <v>0.34</v>
      </c>
      <c r="V558" s="345">
        <f>100-97.66</f>
        <v>2.3400000000000034</v>
      </c>
      <c r="W558" s="94">
        <f t="shared" si="47"/>
        <v>100</v>
      </c>
      <c r="X558" s="346"/>
      <c r="Y558" s="346"/>
      <c r="Z558" s="54"/>
      <c r="AA558" s="347"/>
      <c r="AB558" s="54"/>
      <c r="AC558" s="55" t="s">
        <v>144</v>
      </c>
      <c r="AD558" s="56" t="s">
        <v>234</v>
      </c>
    </row>
    <row r="559" spans="2:30" ht="18" customHeight="1" x14ac:dyDescent="0.25">
      <c r="B559" s="343" t="s">
        <v>3314</v>
      </c>
      <c r="C559" s="343" t="s">
        <v>138</v>
      </c>
      <c r="D559" s="50">
        <v>0.34027777777777773</v>
      </c>
      <c r="E559" s="50">
        <v>0.38541666666666669</v>
      </c>
      <c r="F559" s="341" t="s">
        <v>3320</v>
      </c>
      <c r="G559" s="343" t="s">
        <v>205</v>
      </c>
      <c r="H559" s="343" t="s">
        <v>3153</v>
      </c>
      <c r="I559" s="347">
        <v>2.4</v>
      </c>
      <c r="J559" s="347">
        <v>82.35</v>
      </c>
      <c r="K559" s="347">
        <v>2.2000000000000002</v>
      </c>
      <c r="L559" s="345">
        <v>0.34</v>
      </c>
      <c r="M559" s="347">
        <v>1.28</v>
      </c>
      <c r="N559" s="345">
        <v>0.19</v>
      </c>
      <c r="O559" s="257">
        <f t="shared" si="48"/>
        <v>1.47</v>
      </c>
      <c r="P559" s="347">
        <v>0.19</v>
      </c>
      <c r="Q559" s="345">
        <v>1.1499999999999999</v>
      </c>
      <c r="R559" s="347">
        <v>0.73</v>
      </c>
      <c r="S559" s="327">
        <v>5.77</v>
      </c>
      <c r="T559" s="302">
        <v>0</v>
      </c>
      <c r="U559" s="345">
        <v>0.41</v>
      </c>
      <c r="V559" s="345">
        <f>100-97.01</f>
        <v>2.9899999999999949</v>
      </c>
      <c r="W559" s="94">
        <f t="shared" si="47"/>
        <v>99.999999999999986</v>
      </c>
      <c r="X559" s="346"/>
      <c r="Y559" s="346"/>
      <c r="Z559" s="54"/>
      <c r="AA559" s="347"/>
      <c r="AB559" s="54"/>
      <c r="AC559" s="55" t="s">
        <v>144</v>
      </c>
      <c r="AD559" s="56" t="s">
        <v>234</v>
      </c>
    </row>
    <row r="560" spans="2:30" ht="18" customHeight="1" x14ac:dyDescent="0.25">
      <c r="B560" s="343" t="s">
        <v>3314</v>
      </c>
      <c r="C560" s="343" t="s">
        <v>138</v>
      </c>
      <c r="D560" s="50">
        <v>0.4861111111111111</v>
      </c>
      <c r="E560" s="50">
        <v>0.54166666666666663</v>
      </c>
      <c r="F560" s="341" t="s">
        <v>3332</v>
      </c>
      <c r="G560" s="343" t="s">
        <v>205</v>
      </c>
      <c r="H560" s="343" t="s">
        <v>3153</v>
      </c>
      <c r="I560" s="347">
        <v>1.86</v>
      </c>
      <c r="J560" s="347">
        <v>81.400000000000006</v>
      </c>
      <c r="K560" s="347">
        <v>2.2200000000000002</v>
      </c>
      <c r="L560" s="345">
        <v>0.34</v>
      </c>
      <c r="M560" s="347">
        <v>1.23</v>
      </c>
      <c r="N560" s="345">
        <v>0.17</v>
      </c>
      <c r="O560" s="257">
        <f t="shared" si="48"/>
        <v>1.4</v>
      </c>
      <c r="P560" s="347">
        <v>0.2</v>
      </c>
      <c r="Q560" s="345">
        <v>1.1499999999999999</v>
      </c>
      <c r="R560" s="347">
        <v>0.72</v>
      </c>
      <c r="S560" s="327">
        <v>5.81</v>
      </c>
      <c r="T560" s="302">
        <v>0</v>
      </c>
      <c r="U560" s="345">
        <v>0.37</v>
      </c>
      <c r="V560" s="345">
        <f>100-95.47</f>
        <v>4.5300000000000011</v>
      </c>
      <c r="W560" s="94">
        <f t="shared" si="47"/>
        <v>100</v>
      </c>
      <c r="X560" s="346"/>
      <c r="Y560" s="346"/>
      <c r="Z560" s="54"/>
      <c r="AA560" s="347"/>
      <c r="AB560" s="54"/>
      <c r="AC560" s="55" t="s">
        <v>144</v>
      </c>
      <c r="AD560" s="56" t="s">
        <v>234</v>
      </c>
    </row>
    <row r="561" spans="2:30" ht="18" customHeight="1" x14ac:dyDescent="0.25">
      <c r="B561" s="343" t="s">
        <v>3314</v>
      </c>
      <c r="C561" s="343" t="s">
        <v>137</v>
      </c>
      <c r="D561" s="50">
        <v>0.61111111111111105</v>
      </c>
      <c r="E561" s="50">
        <v>0.64583333333333337</v>
      </c>
      <c r="F561" s="341" t="s">
        <v>3339</v>
      </c>
      <c r="G561" s="343" t="s">
        <v>205</v>
      </c>
      <c r="H561" s="343" t="s">
        <v>3153</v>
      </c>
      <c r="I561" s="347">
        <v>1.43</v>
      </c>
      <c r="J561" s="347">
        <v>83.87</v>
      </c>
      <c r="K561" s="347">
        <v>2.2599999999999998</v>
      </c>
      <c r="L561" s="345">
        <v>0.35</v>
      </c>
      <c r="M561" s="347">
        <v>1.18</v>
      </c>
      <c r="N561" s="345">
        <v>0.16</v>
      </c>
      <c r="O561" s="257">
        <f t="shared" si="48"/>
        <v>1.3399999999999999</v>
      </c>
      <c r="P561" s="347">
        <v>0.2</v>
      </c>
      <c r="Q561" s="345">
        <v>0.52</v>
      </c>
      <c r="R561" s="347">
        <v>1.17</v>
      </c>
      <c r="S561" s="327">
        <v>5.85</v>
      </c>
      <c r="T561" s="302">
        <v>0.02</v>
      </c>
      <c r="U561" s="345">
        <v>0.42</v>
      </c>
      <c r="V561" s="345">
        <f>100-97.43</f>
        <v>2.5699999999999932</v>
      </c>
      <c r="W561" s="94">
        <f t="shared" si="47"/>
        <v>100</v>
      </c>
      <c r="X561" s="346"/>
      <c r="Y561" s="346"/>
      <c r="Z561" s="54"/>
      <c r="AA561" s="347"/>
      <c r="AB561" s="54"/>
      <c r="AC561" s="55" t="s">
        <v>144</v>
      </c>
      <c r="AD561" s="56" t="s">
        <v>234</v>
      </c>
    </row>
    <row r="562" spans="2:30" ht="18" customHeight="1" x14ac:dyDescent="0.25">
      <c r="B562" s="343" t="s">
        <v>3353</v>
      </c>
      <c r="C562" s="343" t="s">
        <v>138</v>
      </c>
      <c r="D562" s="50">
        <v>0.29166666666666669</v>
      </c>
      <c r="E562" s="50">
        <v>0.33333333333333331</v>
      </c>
      <c r="F562" s="341" t="s">
        <v>3370</v>
      </c>
      <c r="G562" s="343" t="s">
        <v>205</v>
      </c>
      <c r="H562" s="343" t="s">
        <v>3153</v>
      </c>
      <c r="I562" s="347"/>
      <c r="J562" s="347"/>
      <c r="K562" s="347"/>
      <c r="L562" s="345"/>
      <c r="M562" s="347"/>
      <c r="N562" s="345"/>
      <c r="O562" s="257"/>
      <c r="P562" s="347"/>
      <c r="Q562" s="345"/>
      <c r="R562" s="347"/>
      <c r="S562" s="327"/>
      <c r="T562" s="302"/>
      <c r="U562" s="345"/>
      <c r="V562" s="345"/>
      <c r="W562" s="94"/>
      <c r="X562" s="346">
        <v>331</v>
      </c>
      <c r="Y562" s="346">
        <v>287</v>
      </c>
      <c r="Z562" s="54"/>
      <c r="AA562" s="347"/>
      <c r="AB562" s="54"/>
      <c r="AC562" s="55" t="s">
        <v>144</v>
      </c>
      <c r="AD562" s="56" t="s">
        <v>3205</v>
      </c>
    </row>
    <row r="563" spans="2:30" ht="18" customHeight="1" x14ac:dyDescent="0.25">
      <c r="B563" s="343" t="s">
        <v>3353</v>
      </c>
      <c r="C563" s="343" t="s">
        <v>138</v>
      </c>
      <c r="D563" s="50">
        <v>0.44444444444444442</v>
      </c>
      <c r="E563" s="50">
        <v>0.45833333333333331</v>
      </c>
      <c r="F563" s="341" t="s">
        <v>3378</v>
      </c>
      <c r="G563" s="343" t="s">
        <v>211</v>
      </c>
      <c r="H563" s="343" t="s">
        <v>3153</v>
      </c>
      <c r="I563" s="347"/>
      <c r="J563" s="347"/>
      <c r="K563" s="347"/>
      <c r="L563" s="345"/>
      <c r="M563" s="347"/>
      <c r="N563" s="345"/>
      <c r="O563" s="257"/>
      <c r="P563" s="347"/>
      <c r="Q563" s="345"/>
      <c r="R563" s="347"/>
      <c r="S563" s="327"/>
      <c r="T563" s="302"/>
      <c r="U563" s="345"/>
      <c r="V563" s="345"/>
      <c r="W563" s="94"/>
      <c r="X563" s="346"/>
      <c r="Y563" s="346"/>
      <c r="Z563" s="54">
        <v>8.9600000000000009</v>
      </c>
      <c r="AA563" s="347"/>
      <c r="AB563" s="54"/>
      <c r="AC563" s="55" t="s">
        <v>144</v>
      </c>
      <c r="AD563" s="56" t="s">
        <v>2318</v>
      </c>
    </row>
    <row r="564" spans="2:30" ht="18" customHeight="1" x14ac:dyDescent="0.25">
      <c r="B564" s="343" t="s">
        <v>3353</v>
      </c>
      <c r="C564" s="343" t="s">
        <v>138</v>
      </c>
      <c r="D564" s="50">
        <v>0.52083333333333337</v>
      </c>
      <c r="E564" s="50">
        <v>0.54166666666666663</v>
      </c>
      <c r="F564" s="341" t="s">
        <v>3385</v>
      </c>
      <c r="G564" s="343" t="s">
        <v>211</v>
      </c>
      <c r="H564" s="343" t="s">
        <v>3153</v>
      </c>
      <c r="I564" s="347"/>
      <c r="J564" s="347"/>
      <c r="K564" s="347"/>
      <c r="L564" s="345"/>
      <c r="M564" s="347"/>
      <c r="N564" s="345"/>
      <c r="O564" s="257"/>
      <c r="P564" s="347"/>
      <c r="Q564" s="345"/>
      <c r="R564" s="347"/>
      <c r="S564" s="327"/>
      <c r="T564" s="302"/>
      <c r="U564" s="345"/>
      <c r="V564" s="345"/>
      <c r="W564" s="94"/>
      <c r="X564" s="346"/>
      <c r="Y564" s="346"/>
      <c r="Z564" s="54">
        <v>8.92</v>
      </c>
      <c r="AA564" s="347"/>
      <c r="AB564" s="54"/>
      <c r="AC564" s="55" t="s">
        <v>144</v>
      </c>
      <c r="AD564" s="56" t="s">
        <v>2318</v>
      </c>
    </row>
    <row r="565" spans="2:30" ht="18" customHeight="1" x14ac:dyDescent="0.25">
      <c r="B565" s="343" t="s">
        <v>3353</v>
      </c>
      <c r="C565" s="343" t="s">
        <v>137</v>
      </c>
      <c r="D565" s="50">
        <v>0.6875</v>
      </c>
      <c r="E565" s="50">
        <v>0.72916666666666663</v>
      </c>
      <c r="F565" s="341" t="s">
        <v>3399</v>
      </c>
      <c r="G565" s="343" t="s">
        <v>211</v>
      </c>
      <c r="H565" s="343" t="s">
        <v>3153</v>
      </c>
      <c r="I565" s="347"/>
      <c r="J565" s="347"/>
      <c r="K565" s="347"/>
      <c r="L565" s="345"/>
      <c r="M565" s="347"/>
      <c r="N565" s="345"/>
      <c r="O565" s="257"/>
      <c r="P565" s="347"/>
      <c r="Q565" s="345"/>
      <c r="R565" s="347"/>
      <c r="S565" s="327"/>
      <c r="T565" s="302"/>
      <c r="U565" s="345"/>
      <c r="V565" s="345"/>
      <c r="W565" s="94"/>
      <c r="X565" s="346"/>
      <c r="Y565" s="346"/>
      <c r="Z565" s="54"/>
      <c r="AA565" s="347">
        <v>0.11</v>
      </c>
      <c r="AB565" s="54"/>
      <c r="AC565" s="55" t="s">
        <v>144</v>
      </c>
      <c r="AD565" s="56" t="s">
        <v>2124</v>
      </c>
    </row>
    <row r="566" spans="2:30" ht="18" customHeight="1" x14ac:dyDescent="0.25">
      <c r="B566" s="343" t="s">
        <v>3353</v>
      </c>
      <c r="C566" s="343" t="s">
        <v>137</v>
      </c>
      <c r="D566" s="50">
        <v>0.77083333333333337</v>
      </c>
      <c r="E566" s="50">
        <v>0.8125</v>
      </c>
      <c r="F566" s="341" t="s">
        <v>3400</v>
      </c>
      <c r="G566" s="343" t="s">
        <v>211</v>
      </c>
      <c r="H566" s="343" t="s">
        <v>3153</v>
      </c>
      <c r="I566" s="347"/>
      <c r="J566" s="347"/>
      <c r="K566" s="347"/>
      <c r="L566" s="345"/>
      <c r="M566" s="347"/>
      <c r="N566" s="345"/>
      <c r="O566" s="257"/>
      <c r="P566" s="347"/>
      <c r="Q566" s="345"/>
      <c r="R566" s="347"/>
      <c r="S566" s="327"/>
      <c r="T566" s="302"/>
      <c r="U566" s="345"/>
      <c r="V566" s="345"/>
      <c r="W566" s="94"/>
      <c r="X566" s="346"/>
      <c r="Y566" s="346"/>
      <c r="Z566" s="54"/>
      <c r="AA566" s="347">
        <v>0.08</v>
      </c>
      <c r="AB566" s="54"/>
      <c r="AC566" s="55" t="s">
        <v>144</v>
      </c>
      <c r="AD566" s="56" t="s">
        <v>2124</v>
      </c>
    </row>
    <row r="567" spans="2:30" ht="18" customHeight="1" x14ac:dyDescent="0.25">
      <c r="B567" s="69"/>
      <c r="C567" s="434"/>
      <c r="D567" s="435"/>
      <c r="E567" s="435"/>
      <c r="F567" s="435"/>
      <c r="G567" s="436"/>
      <c r="H567" s="348" t="s">
        <v>3221</v>
      </c>
      <c r="I567" s="71"/>
      <c r="J567" s="71"/>
      <c r="K567" s="71"/>
      <c r="L567" s="71"/>
      <c r="M567" s="71"/>
      <c r="N567" s="71"/>
      <c r="O567" s="257"/>
      <c r="P567" s="84"/>
      <c r="Q567" s="84"/>
      <c r="R567" s="84"/>
      <c r="S567" s="326"/>
      <c r="T567" s="301"/>
      <c r="U567" s="71"/>
      <c r="V567" s="345"/>
      <c r="W567" s="94">
        <f t="shared" ref="W567:W584" si="49">(U567+T567+S567+R567+Q567+P567+N567+M567+L567+K567+J567+I567+V567)</f>
        <v>0</v>
      </c>
      <c r="X567" s="71"/>
      <c r="Y567" s="71"/>
      <c r="Z567" s="71"/>
      <c r="AA567" s="71"/>
      <c r="AB567" s="71"/>
      <c r="AC567" s="72"/>
      <c r="AD567" s="85"/>
    </row>
    <row r="568" spans="2:30" ht="18" customHeight="1" x14ac:dyDescent="0.25">
      <c r="B568" s="343" t="s">
        <v>3171</v>
      </c>
      <c r="C568" s="343" t="s">
        <v>139</v>
      </c>
      <c r="D568" s="50">
        <v>0.96527777777777779</v>
      </c>
      <c r="E568" s="50">
        <v>2.0833333333333332E-2</v>
      </c>
      <c r="F568" s="341" t="s">
        <v>3222</v>
      </c>
      <c r="G568" s="343" t="s">
        <v>3223</v>
      </c>
      <c r="H568" s="343" t="s">
        <v>3221</v>
      </c>
      <c r="I568" s="347">
        <v>44.72</v>
      </c>
      <c r="J568" s="347">
        <v>37.79</v>
      </c>
      <c r="K568" s="347">
        <v>9.43</v>
      </c>
      <c r="L568" s="345">
        <v>0.9</v>
      </c>
      <c r="M568" s="347">
        <v>1.25</v>
      </c>
      <c r="N568" s="345">
        <v>0.25</v>
      </c>
      <c r="O568" s="257">
        <f t="shared" ref="O568:O584" si="50">M568+N568</f>
        <v>1.5</v>
      </c>
      <c r="P568" s="347">
        <v>0.12</v>
      </c>
      <c r="Q568" s="345">
        <v>0.22</v>
      </c>
      <c r="R568" s="347">
        <v>0.26</v>
      </c>
      <c r="S568" s="327">
        <v>2.25</v>
      </c>
      <c r="T568" s="302">
        <v>0.37</v>
      </c>
      <c r="U568" s="345">
        <v>0.19</v>
      </c>
      <c r="V568" s="345">
        <f>100-97.75</f>
        <v>2.25</v>
      </c>
      <c r="W568" s="94">
        <f t="shared" si="49"/>
        <v>100</v>
      </c>
      <c r="X568" s="346"/>
      <c r="Y568" s="346"/>
      <c r="Z568" s="54"/>
      <c r="AA568" s="347"/>
      <c r="AB568" s="54"/>
      <c r="AC568" s="55" t="s">
        <v>144</v>
      </c>
      <c r="AD568" s="56" t="s">
        <v>757</v>
      </c>
    </row>
    <row r="569" spans="2:30" ht="18" customHeight="1" x14ac:dyDescent="0.25">
      <c r="B569" s="343" t="s">
        <v>3224</v>
      </c>
      <c r="C569" s="343" t="s">
        <v>139</v>
      </c>
      <c r="D569" s="50">
        <v>0.15277777777777776</v>
      </c>
      <c r="E569" s="50">
        <v>0.1875</v>
      </c>
      <c r="F569" s="341" t="s">
        <v>3233</v>
      </c>
      <c r="G569" s="343" t="s">
        <v>3223</v>
      </c>
      <c r="H569" s="343" t="s">
        <v>3221</v>
      </c>
      <c r="I569" s="347">
        <v>43.51</v>
      </c>
      <c r="J569" s="347">
        <v>40.630000000000003</v>
      </c>
      <c r="K569" s="347">
        <v>7.44</v>
      </c>
      <c r="L569" s="345">
        <v>0.72</v>
      </c>
      <c r="M569" s="347">
        <v>1.23</v>
      </c>
      <c r="N569" s="345">
        <v>0.3</v>
      </c>
      <c r="O569" s="257">
        <f t="shared" si="50"/>
        <v>1.53</v>
      </c>
      <c r="P569" s="347">
        <v>0.09</v>
      </c>
      <c r="Q569" s="345">
        <v>0.27</v>
      </c>
      <c r="R569" s="347">
        <v>0.19</v>
      </c>
      <c r="S569" s="327">
        <v>2.94</v>
      </c>
      <c r="T569" s="302">
        <v>0.04</v>
      </c>
      <c r="U569" s="345">
        <v>0.14000000000000001</v>
      </c>
      <c r="V569" s="345">
        <f>100-97.5</f>
        <v>2.5</v>
      </c>
      <c r="W569" s="94">
        <f t="shared" si="49"/>
        <v>100</v>
      </c>
      <c r="X569" s="346"/>
      <c r="Y569" s="346"/>
      <c r="Z569" s="54"/>
      <c r="AA569" s="347"/>
      <c r="AB569" s="54"/>
      <c r="AC569" s="55" t="s">
        <v>144</v>
      </c>
      <c r="AD569" s="56" t="s">
        <v>758</v>
      </c>
    </row>
    <row r="570" spans="2:30" ht="18" customHeight="1" x14ac:dyDescent="0.25">
      <c r="B570" s="343" t="s">
        <v>3224</v>
      </c>
      <c r="C570" s="343" t="s">
        <v>138</v>
      </c>
      <c r="D570" s="50">
        <v>0.50694444444444442</v>
      </c>
      <c r="E570" s="50">
        <v>0.53819444444444442</v>
      </c>
      <c r="F570" s="341" t="s">
        <v>3246</v>
      </c>
      <c r="G570" s="343" t="s">
        <v>3223</v>
      </c>
      <c r="H570" s="343" t="s">
        <v>3221</v>
      </c>
      <c r="I570" s="347">
        <v>41.28</v>
      </c>
      <c r="J570" s="347">
        <v>44.19</v>
      </c>
      <c r="K570" s="347">
        <v>6.96</v>
      </c>
      <c r="L570" s="345">
        <v>0.67</v>
      </c>
      <c r="M570" s="347">
        <v>1.21</v>
      </c>
      <c r="N570" s="345">
        <v>0.3</v>
      </c>
      <c r="O570" s="257">
        <f t="shared" si="50"/>
        <v>1.51</v>
      </c>
      <c r="P570" s="347">
        <v>0.09</v>
      </c>
      <c r="Q570" s="345">
        <v>0.28000000000000003</v>
      </c>
      <c r="R570" s="347">
        <v>0.21</v>
      </c>
      <c r="S570" s="327">
        <v>3.11</v>
      </c>
      <c r="T570" s="302">
        <v>7.0000000000000007E-2</v>
      </c>
      <c r="U570" s="345">
        <v>0.17</v>
      </c>
      <c r="V570" s="345">
        <f>100-98.54</f>
        <v>1.4599999999999937</v>
      </c>
      <c r="W570" s="94">
        <f t="shared" si="49"/>
        <v>99.999999999999986</v>
      </c>
      <c r="X570" s="346"/>
      <c r="Y570" s="346"/>
      <c r="Z570" s="54"/>
      <c r="AA570" s="347"/>
      <c r="AB570" s="54"/>
      <c r="AC570" s="55" t="s">
        <v>144</v>
      </c>
      <c r="AD570" s="56" t="s">
        <v>760</v>
      </c>
    </row>
    <row r="571" spans="2:30" ht="18" customHeight="1" x14ac:dyDescent="0.25">
      <c r="B571" s="343" t="s">
        <v>3224</v>
      </c>
      <c r="C571" s="343" t="s">
        <v>137</v>
      </c>
      <c r="D571" s="50">
        <v>0.70833333333333337</v>
      </c>
      <c r="E571" s="50">
        <v>0.75</v>
      </c>
      <c r="F571" s="341" t="s">
        <v>3254</v>
      </c>
      <c r="G571" s="343" t="s">
        <v>3223</v>
      </c>
      <c r="H571" s="343" t="s">
        <v>3221</v>
      </c>
      <c r="I571" s="347">
        <v>31.49</v>
      </c>
      <c r="J571" s="347">
        <v>54.96</v>
      </c>
      <c r="K571" s="347">
        <v>4.3899999999999997</v>
      </c>
      <c r="L571" s="345">
        <v>0.47</v>
      </c>
      <c r="M571" s="347">
        <v>1.29</v>
      </c>
      <c r="N571" s="345">
        <v>0.35</v>
      </c>
      <c r="O571" s="257">
        <f t="shared" si="50"/>
        <v>1.6400000000000001</v>
      </c>
      <c r="P571" s="347">
        <v>0.12</v>
      </c>
      <c r="Q571" s="345">
        <v>0.36</v>
      </c>
      <c r="R571" s="347">
        <v>0.3</v>
      </c>
      <c r="S571" s="327">
        <v>4.0599999999999996</v>
      </c>
      <c r="T571" s="302">
        <v>0.28000000000000003</v>
      </c>
      <c r="U571" s="345">
        <v>0.24</v>
      </c>
      <c r="V571" s="345">
        <v>1.69</v>
      </c>
      <c r="W571" s="94">
        <f t="shared" si="49"/>
        <v>99.999999999999986</v>
      </c>
      <c r="X571" s="346"/>
      <c r="Y571" s="346"/>
      <c r="Z571" s="54"/>
      <c r="AA571" s="347"/>
      <c r="AB571" s="54"/>
      <c r="AC571" s="55" t="s">
        <v>144</v>
      </c>
      <c r="AD571" s="56" t="s">
        <v>643</v>
      </c>
    </row>
    <row r="572" spans="2:30" ht="18" customHeight="1" x14ac:dyDescent="0.25">
      <c r="B572" s="343" t="s">
        <v>3262</v>
      </c>
      <c r="C572" s="343" t="s">
        <v>139</v>
      </c>
      <c r="D572" s="50">
        <v>2.7777777777777776E-2</v>
      </c>
      <c r="E572" s="50">
        <v>9.375E-2</v>
      </c>
      <c r="F572" s="341" t="s">
        <v>3268</v>
      </c>
      <c r="G572" s="343" t="s">
        <v>3223</v>
      </c>
      <c r="H572" s="343" t="s">
        <v>3221</v>
      </c>
      <c r="I572" s="347">
        <v>25.15</v>
      </c>
      <c r="J572" s="347">
        <v>60.09</v>
      </c>
      <c r="K572" s="347">
        <v>3.59</v>
      </c>
      <c r="L572" s="345">
        <v>0.4</v>
      </c>
      <c r="M572" s="347">
        <v>1.33</v>
      </c>
      <c r="N572" s="345">
        <v>0.35</v>
      </c>
      <c r="O572" s="257">
        <f t="shared" si="50"/>
        <v>1.6800000000000002</v>
      </c>
      <c r="P572" s="347">
        <v>0.12</v>
      </c>
      <c r="Q572" s="345">
        <v>0.41</v>
      </c>
      <c r="R572" s="347">
        <v>0.38</v>
      </c>
      <c r="S572" s="327">
        <v>4.79</v>
      </c>
      <c r="T572" s="302">
        <v>0.17</v>
      </c>
      <c r="U572" s="345">
        <v>0.24</v>
      </c>
      <c r="V572" s="345">
        <f>100-97.02</f>
        <v>2.980000000000004</v>
      </c>
      <c r="W572" s="94">
        <f t="shared" si="49"/>
        <v>100.00000000000001</v>
      </c>
      <c r="X572" s="346"/>
      <c r="Y572" s="346"/>
      <c r="Z572" s="54"/>
      <c r="AA572" s="347"/>
      <c r="AB572" s="54"/>
      <c r="AC572" s="55" t="s">
        <v>144</v>
      </c>
      <c r="AD572" s="56" t="s">
        <v>644</v>
      </c>
    </row>
    <row r="573" spans="2:30" ht="18" customHeight="1" x14ac:dyDescent="0.25">
      <c r="B573" s="343" t="s">
        <v>3262</v>
      </c>
      <c r="C573" s="343" t="s">
        <v>139</v>
      </c>
      <c r="D573" s="50">
        <v>0.20138888888888887</v>
      </c>
      <c r="E573" s="50">
        <v>0.27083333333333331</v>
      </c>
      <c r="F573" s="341" t="s">
        <v>3272</v>
      </c>
      <c r="G573" s="343" t="s">
        <v>3223</v>
      </c>
      <c r="H573" s="343" t="s">
        <v>3221</v>
      </c>
      <c r="I573" s="347">
        <v>23.05</v>
      </c>
      <c r="J573" s="347">
        <v>63.53</v>
      </c>
      <c r="K573" s="347">
        <v>3.32</v>
      </c>
      <c r="L573" s="345">
        <v>0.4</v>
      </c>
      <c r="M573" s="347">
        <v>1.41</v>
      </c>
      <c r="N573" s="345">
        <v>0.35</v>
      </c>
      <c r="O573" s="257">
        <f t="shared" si="50"/>
        <v>1.7599999999999998</v>
      </c>
      <c r="P573" s="347">
        <v>0.12</v>
      </c>
      <c r="Q573" s="345">
        <v>0.44</v>
      </c>
      <c r="R573" s="347">
        <v>0.42</v>
      </c>
      <c r="S573" s="327">
        <v>4.82</v>
      </c>
      <c r="T573" s="302">
        <v>0.02</v>
      </c>
      <c r="U573" s="345">
        <v>0.24</v>
      </c>
      <c r="V573" s="345">
        <v>1.88</v>
      </c>
      <c r="W573" s="94">
        <f t="shared" si="49"/>
        <v>100</v>
      </c>
      <c r="X573" s="346"/>
      <c r="Y573" s="346"/>
      <c r="Z573" s="54"/>
      <c r="AA573" s="347"/>
      <c r="AB573" s="54"/>
      <c r="AC573" s="55" t="s">
        <v>144</v>
      </c>
      <c r="AD573" s="56" t="s">
        <v>645</v>
      </c>
    </row>
    <row r="574" spans="2:30" ht="18" customHeight="1" x14ac:dyDescent="0.25">
      <c r="B574" s="343" t="s">
        <v>3262</v>
      </c>
      <c r="C574" s="343" t="s">
        <v>138</v>
      </c>
      <c r="D574" s="50">
        <v>0.51388888888888895</v>
      </c>
      <c r="E574" s="50">
        <v>0.5625</v>
      </c>
      <c r="F574" s="341" t="s">
        <v>3288</v>
      </c>
      <c r="G574" s="343" t="s">
        <v>3223</v>
      </c>
      <c r="H574" s="343" t="s">
        <v>3221</v>
      </c>
      <c r="I574" s="347">
        <v>22.57</v>
      </c>
      <c r="J574" s="347">
        <v>63.75</v>
      </c>
      <c r="K574" s="347">
        <v>3.23</v>
      </c>
      <c r="L574" s="345">
        <v>0.37</v>
      </c>
      <c r="M574" s="347">
        <v>1.43</v>
      </c>
      <c r="N574" s="345">
        <v>0.35</v>
      </c>
      <c r="O574" s="257">
        <f t="shared" si="50"/>
        <v>1.7799999999999998</v>
      </c>
      <c r="P574" s="347">
        <v>0.12</v>
      </c>
      <c r="Q574" s="345">
        <v>0.46</v>
      </c>
      <c r="R574" s="347">
        <v>0.44</v>
      </c>
      <c r="S574" s="327">
        <v>4.91</v>
      </c>
      <c r="T574" s="302">
        <v>0.14000000000000001</v>
      </c>
      <c r="U574" s="345">
        <v>0.25</v>
      </c>
      <c r="V574" s="345">
        <v>1.98</v>
      </c>
      <c r="W574" s="94">
        <f t="shared" si="49"/>
        <v>100.00000000000001</v>
      </c>
      <c r="X574" s="346"/>
      <c r="Y574" s="346"/>
      <c r="Z574" s="54"/>
      <c r="AA574" s="347"/>
      <c r="AB574" s="54"/>
      <c r="AC574" s="55" t="s">
        <v>144</v>
      </c>
      <c r="AD574" s="56" t="s">
        <v>646</v>
      </c>
    </row>
    <row r="575" spans="2:30" ht="18" customHeight="1" x14ac:dyDescent="0.25">
      <c r="B575" s="343" t="s">
        <v>3262</v>
      </c>
      <c r="C575" s="343" t="s">
        <v>137</v>
      </c>
      <c r="D575" s="50">
        <v>0.88194444444444453</v>
      </c>
      <c r="E575" s="50">
        <v>0.91666666666666663</v>
      </c>
      <c r="F575" s="341" t="s">
        <v>3305</v>
      </c>
      <c r="G575" s="343" t="s">
        <v>3223</v>
      </c>
      <c r="H575" s="343" t="s">
        <v>3221</v>
      </c>
      <c r="I575" s="347">
        <v>19.54</v>
      </c>
      <c r="J575" s="347">
        <v>67.12</v>
      </c>
      <c r="K575" s="347">
        <v>2.74</v>
      </c>
      <c r="L575" s="345">
        <v>0.34</v>
      </c>
      <c r="M575" s="347">
        <v>1.46</v>
      </c>
      <c r="N575" s="345">
        <v>0.36</v>
      </c>
      <c r="O575" s="257">
        <f t="shared" si="50"/>
        <v>1.8199999999999998</v>
      </c>
      <c r="P575" s="347">
        <v>0.12</v>
      </c>
      <c r="Q575" s="345">
        <v>0.49</v>
      </c>
      <c r="R575" s="347">
        <v>0.53</v>
      </c>
      <c r="S575" s="327">
        <v>4.92</v>
      </c>
      <c r="T575" s="302">
        <v>0.13</v>
      </c>
      <c r="U575" s="345">
        <v>0.25</v>
      </c>
      <c r="V575" s="345">
        <v>2</v>
      </c>
      <c r="W575" s="94">
        <f t="shared" si="49"/>
        <v>100</v>
      </c>
      <c r="X575" s="346"/>
      <c r="Y575" s="346"/>
      <c r="Z575" s="54"/>
      <c r="AA575" s="347"/>
      <c r="AB575" s="54"/>
      <c r="AC575" s="55" t="s">
        <v>144</v>
      </c>
      <c r="AD575" s="56" t="s">
        <v>619</v>
      </c>
    </row>
    <row r="576" spans="2:30" ht="18" customHeight="1" x14ac:dyDescent="0.25">
      <c r="B576" s="343" t="s">
        <v>3262</v>
      </c>
      <c r="C576" s="343" t="s">
        <v>139</v>
      </c>
      <c r="D576" s="50">
        <v>0.96527777777777779</v>
      </c>
      <c r="E576" s="50">
        <v>1.3888888888888888E-2</v>
      </c>
      <c r="F576" s="341" t="s">
        <v>3308</v>
      </c>
      <c r="G576" s="343" t="s">
        <v>3223</v>
      </c>
      <c r="H576" s="343" t="s">
        <v>3221</v>
      </c>
      <c r="I576" s="347">
        <v>17.04</v>
      </c>
      <c r="J576" s="347">
        <v>66.91</v>
      </c>
      <c r="K576" s="347">
        <v>2.46</v>
      </c>
      <c r="L576" s="345">
        <v>0.31</v>
      </c>
      <c r="M576" s="347">
        <v>1.5</v>
      </c>
      <c r="N576" s="345">
        <v>0.36</v>
      </c>
      <c r="O576" s="257">
        <f t="shared" si="50"/>
        <v>1.8599999999999999</v>
      </c>
      <c r="P576" s="347">
        <v>0.12</v>
      </c>
      <c r="Q576" s="345">
        <v>0.53</v>
      </c>
      <c r="R576" s="347">
        <v>0.57999999999999996</v>
      </c>
      <c r="S576" s="327">
        <v>5.64</v>
      </c>
      <c r="T576" s="302">
        <v>7.0000000000000007E-2</v>
      </c>
      <c r="U576" s="345">
        <v>0.27</v>
      </c>
      <c r="V576" s="345">
        <f>100-95.79</f>
        <v>4.2099999999999937</v>
      </c>
      <c r="W576" s="94">
        <f t="shared" si="49"/>
        <v>99.999999999999986</v>
      </c>
      <c r="X576" s="346"/>
      <c r="Y576" s="346"/>
      <c r="Z576" s="54"/>
      <c r="AA576" s="347"/>
      <c r="AB576" s="54"/>
      <c r="AC576" s="55" t="s">
        <v>144</v>
      </c>
      <c r="AD576" s="56" t="s">
        <v>621</v>
      </c>
    </row>
    <row r="577" spans="2:30" ht="18" customHeight="1" x14ac:dyDescent="0.25">
      <c r="B577" s="343" t="s">
        <v>3314</v>
      </c>
      <c r="C577" s="343" t="s">
        <v>139</v>
      </c>
      <c r="D577" s="50">
        <v>9.7222222222222224E-2</v>
      </c>
      <c r="E577" s="50">
        <v>0.17361111111111113</v>
      </c>
      <c r="F577" s="341" t="s">
        <v>3317</v>
      </c>
      <c r="G577" s="343" t="s">
        <v>3223</v>
      </c>
      <c r="H577" s="343" t="s">
        <v>3221</v>
      </c>
      <c r="I577" s="347">
        <v>15.84</v>
      </c>
      <c r="J577" s="347">
        <v>70.7</v>
      </c>
      <c r="K577" s="347">
        <v>2.34</v>
      </c>
      <c r="L577" s="345">
        <v>0.3</v>
      </c>
      <c r="M577" s="347">
        <v>1.51</v>
      </c>
      <c r="N577" s="345">
        <v>0.34</v>
      </c>
      <c r="O577" s="257">
        <f t="shared" si="50"/>
        <v>1.85</v>
      </c>
      <c r="P577" s="347">
        <v>0.12</v>
      </c>
      <c r="Q577" s="345">
        <v>0.54</v>
      </c>
      <c r="R577" s="347">
        <v>0.64</v>
      </c>
      <c r="S577" s="327">
        <v>5.45</v>
      </c>
      <c r="T577" s="302">
        <v>0.03</v>
      </c>
      <c r="U577" s="345">
        <v>0.25</v>
      </c>
      <c r="V577" s="345">
        <f>100-98.06</f>
        <v>1.9399999999999977</v>
      </c>
      <c r="W577" s="94">
        <f t="shared" si="49"/>
        <v>100</v>
      </c>
      <c r="X577" s="346"/>
      <c r="Y577" s="346"/>
      <c r="Z577" s="54"/>
      <c r="AA577" s="347"/>
      <c r="AB577" s="54"/>
      <c r="AC577" s="55" t="s">
        <v>144</v>
      </c>
      <c r="AD577" s="56" t="s">
        <v>622</v>
      </c>
    </row>
    <row r="578" spans="2:30" ht="18" customHeight="1" x14ac:dyDescent="0.25">
      <c r="B578" s="343" t="s">
        <v>3314</v>
      </c>
      <c r="C578" s="343" t="s">
        <v>138</v>
      </c>
      <c r="D578" s="50">
        <v>0.34027777777777773</v>
      </c>
      <c r="E578" s="50">
        <v>0.39583333333333331</v>
      </c>
      <c r="F578" s="341" t="s">
        <v>3323</v>
      </c>
      <c r="G578" s="343" t="s">
        <v>3223</v>
      </c>
      <c r="H578" s="343" t="s">
        <v>3221</v>
      </c>
      <c r="I578" s="347">
        <v>12.3</v>
      </c>
      <c r="J578" s="347">
        <v>71.77</v>
      </c>
      <c r="K578" s="347">
        <v>2.2000000000000002</v>
      </c>
      <c r="L578" s="345">
        <v>0.28999999999999998</v>
      </c>
      <c r="M578" s="347">
        <v>1.48</v>
      </c>
      <c r="N578" s="345">
        <v>0.3</v>
      </c>
      <c r="O578" s="257">
        <f t="shared" si="50"/>
        <v>1.78</v>
      </c>
      <c r="P578" s="347">
        <v>0.12</v>
      </c>
      <c r="Q578" s="345">
        <v>0.71</v>
      </c>
      <c r="R578" s="347">
        <v>0.49</v>
      </c>
      <c r="S578" s="327">
        <v>5.66</v>
      </c>
      <c r="T578" s="302">
        <v>0.02</v>
      </c>
      <c r="U578" s="345">
        <v>0.28000000000000003</v>
      </c>
      <c r="V578" s="345">
        <f>100-95.62</f>
        <v>4.3799999999999955</v>
      </c>
      <c r="W578" s="94">
        <f t="shared" si="49"/>
        <v>99.999999999999986</v>
      </c>
      <c r="X578" s="346"/>
      <c r="Y578" s="346"/>
      <c r="Z578" s="54"/>
      <c r="AA578" s="347"/>
      <c r="AB578" s="54"/>
      <c r="AC578" s="55" t="s">
        <v>144</v>
      </c>
      <c r="AD578" s="56" t="s">
        <v>625</v>
      </c>
    </row>
    <row r="579" spans="2:30" ht="18" customHeight="1" x14ac:dyDescent="0.25">
      <c r="B579" s="343" t="s">
        <v>3314</v>
      </c>
      <c r="C579" s="343" t="s">
        <v>138</v>
      </c>
      <c r="D579" s="50">
        <v>0.4861111111111111</v>
      </c>
      <c r="E579" s="50">
        <v>0.54166666666666663</v>
      </c>
      <c r="F579" s="341" t="s">
        <v>3335</v>
      </c>
      <c r="G579" s="343" t="s">
        <v>3223</v>
      </c>
      <c r="H579" s="343" t="s">
        <v>3221</v>
      </c>
      <c r="I579" s="347">
        <v>11.89</v>
      </c>
      <c r="J579" s="347">
        <v>72.34</v>
      </c>
      <c r="K579" s="347">
        <v>2.14</v>
      </c>
      <c r="L579" s="345">
        <v>0.28999999999999998</v>
      </c>
      <c r="M579" s="347">
        <v>1.46</v>
      </c>
      <c r="N579" s="345">
        <v>0.28000000000000003</v>
      </c>
      <c r="O579" s="257">
        <f t="shared" si="50"/>
        <v>1.74</v>
      </c>
      <c r="P579" s="347">
        <v>0.12</v>
      </c>
      <c r="Q579" s="345">
        <v>0.75</v>
      </c>
      <c r="R579" s="347">
        <v>0.5</v>
      </c>
      <c r="S579" s="327">
        <v>5.59</v>
      </c>
      <c r="T579" s="302">
        <v>0.03</v>
      </c>
      <c r="U579" s="345">
        <v>0.28000000000000003</v>
      </c>
      <c r="V579" s="345">
        <f>100-95.67</f>
        <v>4.3299999999999983</v>
      </c>
      <c r="W579" s="94">
        <f t="shared" si="49"/>
        <v>100</v>
      </c>
      <c r="X579" s="346"/>
      <c r="Y579" s="346"/>
      <c r="Z579" s="54"/>
      <c r="AA579" s="347"/>
      <c r="AB579" s="54"/>
      <c r="AC579" s="55" t="s">
        <v>144</v>
      </c>
      <c r="AD579" s="56" t="s">
        <v>637</v>
      </c>
    </row>
    <row r="580" spans="2:30" ht="18" customHeight="1" x14ac:dyDescent="0.25">
      <c r="B580" s="343" t="s">
        <v>3353</v>
      </c>
      <c r="C580" s="343" t="s">
        <v>139</v>
      </c>
      <c r="D580" s="50">
        <v>6.9444444444444441E-3</v>
      </c>
      <c r="E580" s="50">
        <v>8.3333333333333329E-2</v>
      </c>
      <c r="F580" s="341" t="s">
        <v>3355</v>
      </c>
      <c r="G580" s="343" t="s">
        <v>3223</v>
      </c>
      <c r="H580" s="343" t="s">
        <v>3221</v>
      </c>
      <c r="I580" s="347">
        <v>8.82</v>
      </c>
      <c r="J580" s="347">
        <v>77.180000000000007</v>
      </c>
      <c r="K580" s="347">
        <v>2.16</v>
      </c>
      <c r="L580" s="345">
        <v>0.3</v>
      </c>
      <c r="M580" s="347">
        <v>1.43</v>
      </c>
      <c r="N580" s="345">
        <v>0.26</v>
      </c>
      <c r="O580" s="257">
        <f t="shared" si="50"/>
        <v>1.69</v>
      </c>
      <c r="P580" s="347">
        <v>0.14000000000000001</v>
      </c>
      <c r="Q580" s="345">
        <v>0.85</v>
      </c>
      <c r="R580" s="347">
        <v>0.55000000000000004</v>
      </c>
      <c r="S580" s="327">
        <v>5.52</v>
      </c>
      <c r="T580" s="302">
        <v>0.01</v>
      </c>
      <c r="U580" s="345">
        <v>0.27</v>
      </c>
      <c r="V580" s="345">
        <v>2.5099999999999998</v>
      </c>
      <c r="W580" s="94">
        <f t="shared" si="49"/>
        <v>100.00000000000001</v>
      </c>
      <c r="X580" s="346"/>
      <c r="Y580" s="346"/>
      <c r="Z580" s="54"/>
      <c r="AA580" s="347"/>
      <c r="AB580" s="54"/>
      <c r="AC580" s="55" t="s">
        <v>144</v>
      </c>
      <c r="AD580" s="56" t="s">
        <v>234</v>
      </c>
    </row>
    <row r="581" spans="2:30" ht="18" customHeight="1" x14ac:dyDescent="0.25">
      <c r="B581" s="343" t="s">
        <v>3353</v>
      </c>
      <c r="C581" s="343" t="s">
        <v>138</v>
      </c>
      <c r="D581" s="50">
        <v>0.44444444444444442</v>
      </c>
      <c r="E581" s="50">
        <v>0.48958333333333331</v>
      </c>
      <c r="F581" s="341" t="s">
        <v>3383</v>
      </c>
      <c r="G581" s="343" t="s">
        <v>3223</v>
      </c>
      <c r="H581" s="343" t="s">
        <v>3221</v>
      </c>
      <c r="I581" s="347">
        <v>2.54</v>
      </c>
      <c r="J581" s="347">
        <v>82.73</v>
      </c>
      <c r="K581" s="347">
        <v>2.2599999999999998</v>
      </c>
      <c r="L581" s="345">
        <v>0.36</v>
      </c>
      <c r="M581" s="347">
        <v>1.26</v>
      </c>
      <c r="N581" s="345">
        <v>0.18</v>
      </c>
      <c r="O581" s="257">
        <f t="shared" si="50"/>
        <v>1.44</v>
      </c>
      <c r="P581" s="347">
        <v>0.17</v>
      </c>
      <c r="Q581" s="345">
        <v>0.51</v>
      </c>
      <c r="R581" s="347">
        <v>1.03</v>
      </c>
      <c r="S581" s="327">
        <v>6.23</v>
      </c>
      <c r="T581" s="302"/>
      <c r="U581" s="345">
        <v>0.35</v>
      </c>
      <c r="V581" s="345">
        <f>100-97.62</f>
        <v>2.3799999999999955</v>
      </c>
      <c r="W581" s="94">
        <f t="shared" si="49"/>
        <v>100</v>
      </c>
      <c r="X581" s="346"/>
      <c r="Y581" s="346"/>
      <c r="Z581" s="54"/>
      <c r="AA581" s="347"/>
      <c r="AB581" s="54"/>
      <c r="AC581" s="55" t="s">
        <v>144</v>
      </c>
      <c r="AD581" s="56" t="s">
        <v>234</v>
      </c>
    </row>
    <row r="582" spans="2:30" ht="18" customHeight="1" x14ac:dyDescent="0.25">
      <c r="B582" s="343" t="s">
        <v>3353</v>
      </c>
      <c r="C582" s="343" t="s">
        <v>137</v>
      </c>
      <c r="D582" s="50">
        <v>0.61458333333333337</v>
      </c>
      <c r="E582" s="50">
        <v>0.65625</v>
      </c>
      <c r="F582" s="341" t="s">
        <v>3397</v>
      </c>
      <c r="G582" s="343" t="s">
        <v>3223</v>
      </c>
      <c r="H582" s="343" t="s">
        <v>3221</v>
      </c>
      <c r="I582" s="347">
        <v>1.78</v>
      </c>
      <c r="J582" s="347">
        <v>83.45</v>
      </c>
      <c r="K582" s="347">
        <v>2.3199999999999998</v>
      </c>
      <c r="L582" s="345">
        <v>0.38</v>
      </c>
      <c r="M582" s="347">
        <v>1.22</v>
      </c>
      <c r="N582" s="345">
        <v>0.16</v>
      </c>
      <c r="O582" s="257">
        <f t="shared" si="50"/>
        <v>1.38</v>
      </c>
      <c r="P582" s="347">
        <v>0.19</v>
      </c>
      <c r="Q582" s="345">
        <v>0.5</v>
      </c>
      <c r="R582" s="347">
        <v>1.08</v>
      </c>
      <c r="S582" s="327">
        <v>5.61</v>
      </c>
      <c r="T582" s="302">
        <v>0.01</v>
      </c>
      <c r="U582" s="345">
        <v>0.4</v>
      </c>
      <c r="V582" s="345">
        <v>2.9</v>
      </c>
      <c r="W582" s="94">
        <f t="shared" si="49"/>
        <v>100.00000000000001</v>
      </c>
      <c r="X582" s="346"/>
      <c r="Y582" s="346"/>
      <c r="Z582" s="54"/>
      <c r="AA582" s="347"/>
      <c r="AB582" s="54"/>
      <c r="AC582" s="55" t="s">
        <v>144</v>
      </c>
      <c r="AD582" s="56" t="s">
        <v>234</v>
      </c>
    </row>
    <row r="583" spans="2:30" ht="18" customHeight="1" x14ac:dyDescent="0.25">
      <c r="B583" s="343" t="s">
        <v>3353</v>
      </c>
      <c r="C583" s="343" t="s">
        <v>137</v>
      </c>
      <c r="D583" s="50">
        <v>0.7055555555555556</v>
      </c>
      <c r="E583" s="50">
        <v>0.74305555555555547</v>
      </c>
      <c r="F583" s="341" t="s">
        <v>3398</v>
      </c>
      <c r="G583" s="343" t="s">
        <v>3223</v>
      </c>
      <c r="H583" s="343" t="s">
        <v>3221</v>
      </c>
      <c r="I583" s="347">
        <v>1.55</v>
      </c>
      <c r="J583" s="347">
        <v>82.12</v>
      </c>
      <c r="K583" s="347">
        <v>2.31</v>
      </c>
      <c r="L583" s="345">
        <v>0.39</v>
      </c>
      <c r="M583" s="347">
        <v>1.18</v>
      </c>
      <c r="N583" s="345">
        <v>0.15</v>
      </c>
      <c r="O583" s="257">
        <f t="shared" si="50"/>
        <v>1.3299999999999998</v>
      </c>
      <c r="P583" s="347">
        <v>0.19</v>
      </c>
      <c r="Q583" s="345">
        <v>0.49</v>
      </c>
      <c r="R583" s="347">
        <v>1.08</v>
      </c>
      <c r="S583" s="327">
        <v>5.72</v>
      </c>
      <c r="T583" s="302">
        <v>0.01</v>
      </c>
      <c r="U583" s="345">
        <v>0.46</v>
      </c>
      <c r="V583" s="345">
        <v>4.3499999999999996</v>
      </c>
      <c r="W583" s="94">
        <f t="shared" si="49"/>
        <v>100</v>
      </c>
      <c r="X583" s="346"/>
      <c r="Y583" s="346"/>
      <c r="Z583" s="54"/>
      <c r="AA583" s="347"/>
      <c r="AB583" s="54"/>
      <c r="AC583" s="55" t="s">
        <v>144</v>
      </c>
      <c r="AD583" s="56" t="s">
        <v>234</v>
      </c>
    </row>
    <row r="584" spans="2:30" ht="18" customHeight="1" x14ac:dyDescent="0.25">
      <c r="B584" s="343" t="s">
        <v>3353</v>
      </c>
      <c r="C584" s="343" t="s">
        <v>137</v>
      </c>
      <c r="D584" s="50">
        <v>0.77083333333333337</v>
      </c>
      <c r="E584" s="50">
        <v>0.8125</v>
      </c>
      <c r="F584" s="341" t="s">
        <v>3403</v>
      </c>
      <c r="G584" s="343" t="s">
        <v>3223</v>
      </c>
      <c r="H584" s="343" t="s">
        <v>3221</v>
      </c>
      <c r="I584" s="347">
        <v>1.4</v>
      </c>
      <c r="J584" s="347">
        <v>83.06</v>
      </c>
      <c r="K584" s="347">
        <v>2.34</v>
      </c>
      <c r="L584" s="345">
        <v>0.41</v>
      </c>
      <c r="M584" s="347">
        <v>1.17</v>
      </c>
      <c r="N584" s="345">
        <v>0.15</v>
      </c>
      <c r="O584" s="257">
        <f t="shared" si="50"/>
        <v>1.3199999999999998</v>
      </c>
      <c r="P584" s="347">
        <v>0.19</v>
      </c>
      <c r="Q584" s="345">
        <v>0.49</v>
      </c>
      <c r="R584" s="347">
        <v>1.1100000000000001</v>
      </c>
      <c r="S584" s="327">
        <v>5.58</v>
      </c>
      <c r="T584" s="302">
        <v>0.01</v>
      </c>
      <c r="U584" s="345">
        <v>0.42</v>
      </c>
      <c r="V584" s="345">
        <v>3.67</v>
      </c>
      <c r="W584" s="94">
        <f t="shared" si="49"/>
        <v>100.00000000000001</v>
      </c>
      <c r="X584" s="346"/>
      <c r="Y584" s="346"/>
      <c r="Z584" s="54"/>
      <c r="AA584" s="347"/>
      <c r="AB584" s="54"/>
      <c r="AC584" s="55" t="s">
        <v>144</v>
      </c>
      <c r="AD584" s="56" t="s">
        <v>234</v>
      </c>
    </row>
    <row r="585" spans="2:30" ht="18" customHeight="1" x14ac:dyDescent="0.25">
      <c r="B585" s="343" t="s">
        <v>3408</v>
      </c>
      <c r="C585" s="343" t="s">
        <v>138</v>
      </c>
      <c r="D585" s="50">
        <v>0.28472222222222221</v>
      </c>
      <c r="E585" s="50">
        <v>0.33333333333333331</v>
      </c>
      <c r="F585" s="341" t="s">
        <v>3420</v>
      </c>
      <c r="G585" s="343" t="s">
        <v>227</v>
      </c>
      <c r="H585" s="343" t="s">
        <v>3221</v>
      </c>
      <c r="I585" s="347"/>
      <c r="J585" s="347"/>
      <c r="K585" s="347"/>
      <c r="L585" s="345"/>
      <c r="M585" s="347"/>
      <c r="N585" s="345"/>
      <c r="O585" s="257"/>
      <c r="P585" s="347"/>
      <c r="Q585" s="345"/>
      <c r="R585" s="347"/>
      <c r="S585" s="327"/>
      <c r="T585" s="302"/>
      <c r="U585" s="345"/>
      <c r="V585" s="345"/>
      <c r="W585" s="94"/>
      <c r="X585" s="346">
        <v>330</v>
      </c>
      <c r="Y585" s="346">
        <v>297</v>
      </c>
      <c r="Z585" s="54"/>
      <c r="AA585" s="347"/>
      <c r="AB585" s="54"/>
      <c r="AC585" s="55" t="s">
        <v>144</v>
      </c>
      <c r="AD585" s="56" t="s">
        <v>3205</v>
      </c>
    </row>
    <row r="586" spans="2:30" ht="18" customHeight="1" x14ac:dyDescent="0.25">
      <c r="B586" s="343" t="s">
        <v>3408</v>
      </c>
      <c r="C586" s="343" t="s">
        <v>138</v>
      </c>
      <c r="D586" s="50">
        <v>0.44444444444444442</v>
      </c>
      <c r="E586" s="50">
        <v>0.47916666666666669</v>
      </c>
      <c r="F586" s="341" t="s">
        <v>3424</v>
      </c>
      <c r="G586" s="343" t="s">
        <v>227</v>
      </c>
      <c r="H586" s="343" t="s">
        <v>3221</v>
      </c>
      <c r="I586" s="347"/>
      <c r="J586" s="347"/>
      <c r="K586" s="347"/>
      <c r="L586" s="345"/>
      <c r="M586" s="347"/>
      <c r="N586" s="345"/>
      <c r="O586" s="257"/>
      <c r="P586" s="347"/>
      <c r="Q586" s="345"/>
      <c r="R586" s="347"/>
      <c r="S586" s="327"/>
      <c r="T586" s="302"/>
      <c r="U586" s="345"/>
      <c r="V586" s="345"/>
      <c r="W586" s="94"/>
      <c r="X586" s="346"/>
      <c r="Y586" s="346"/>
      <c r="Z586" s="54">
        <v>8.92</v>
      </c>
      <c r="AA586" s="347"/>
      <c r="AB586" s="54"/>
      <c r="AC586" s="55" t="s">
        <v>144</v>
      </c>
      <c r="AD586" s="56" t="s">
        <v>2318</v>
      </c>
    </row>
    <row r="587" spans="2:30" ht="18" customHeight="1" x14ac:dyDescent="0.25">
      <c r="B587" s="343" t="s">
        <v>3408</v>
      </c>
      <c r="C587" s="343" t="s">
        <v>138</v>
      </c>
      <c r="D587" s="50">
        <v>0.53125</v>
      </c>
      <c r="E587" s="50">
        <v>0.5625</v>
      </c>
      <c r="F587" s="341" t="s">
        <v>3433</v>
      </c>
      <c r="G587" s="343" t="s">
        <v>227</v>
      </c>
      <c r="H587" s="343" t="s">
        <v>3221</v>
      </c>
      <c r="I587" s="347"/>
      <c r="J587" s="347"/>
      <c r="K587" s="347"/>
      <c r="L587" s="345"/>
      <c r="M587" s="347"/>
      <c r="N587" s="345"/>
      <c r="O587" s="257"/>
      <c r="P587" s="347"/>
      <c r="Q587" s="345"/>
      <c r="R587" s="347"/>
      <c r="S587" s="327"/>
      <c r="T587" s="302"/>
      <c r="U587" s="345"/>
      <c r="V587" s="345"/>
      <c r="W587" s="94"/>
      <c r="X587" s="346"/>
      <c r="Y587" s="346"/>
      <c r="Z587" s="54">
        <v>8.89</v>
      </c>
      <c r="AA587" s="347"/>
      <c r="AB587" s="54"/>
      <c r="AC587" s="55" t="s">
        <v>144</v>
      </c>
      <c r="AD587" s="56" t="s">
        <v>2318</v>
      </c>
    </row>
    <row r="588" spans="2:30" ht="18" customHeight="1" x14ac:dyDescent="0.25">
      <c r="B588" s="343" t="s">
        <v>3408</v>
      </c>
      <c r="C588" s="343" t="s">
        <v>137</v>
      </c>
      <c r="D588" s="50">
        <v>0.77083333333333337</v>
      </c>
      <c r="E588" s="50">
        <v>0.79375000000000007</v>
      </c>
      <c r="F588" s="341" t="s">
        <v>3442</v>
      </c>
      <c r="G588" s="343" t="s">
        <v>227</v>
      </c>
      <c r="H588" s="343" t="s">
        <v>3221</v>
      </c>
      <c r="I588" s="347"/>
      <c r="J588" s="347"/>
      <c r="K588" s="347"/>
      <c r="L588" s="345"/>
      <c r="M588" s="347"/>
      <c r="N588" s="345"/>
      <c r="O588" s="257"/>
      <c r="P588" s="347"/>
      <c r="Q588" s="345"/>
      <c r="R588" s="347"/>
      <c r="S588" s="327"/>
      <c r="T588" s="302"/>
      <c r="U588" s="345"/>
      <c r="V588" s="345"/>
      <c r="W588" s="94"/>
      <c r="X588" s="346"/>
      <c r="Y588" s="346"/>
      <c r="Z588" s="54"/>
      <c r="AA588" s="347">
        <v>0.11</v>
      </c>
      <c r="AB588" s="54"/>
      <c r="AC588" s="55" t="s">
        <v>144</v>
      </c>
      <c r="AD588" s="56" t="s">
        <v>2124</v>
      </c>
    </row>
    <row r="589" spans="2:30" ht="18" customHeight="1" x14ac:dyDescent="0.25">
      <c r="B589" s="343" t="s">
        <v>3408</v>
      </c>
      <c r="C589" s="343" t="s">
        <v>137</v>
      </c>
      <c r="D589" s="50">
        <v>0.82638888888888884</v>
      </c>
      <c r="E589" s="50">
        <v>0.86805555555555547</v>
      </c>
      <c r="F589" s="341" t="s">
        <v>3451</v>
      </c>
      <c r="G589" s="343" t="s">
        <v>227</v>
      </c>
      <c r="H589" s="343" t="s">
        <v>3221</v>
      </c>
      <c r="I589" s="347"/>
      <c r="J589" s="347"/>
      <c r="K589" s="347"/>
      <c r="L589" s="345"/>
      <c r="M589" s="347"/>
      <c r="N589" s="345"/>
      <c r="O589" s="257"/>
      <c r="P589" s="347"/>
      <c r="Q589" s="345"/>
      <c r="R589" s="347"/>
      <c r="S589" s="327"/>
      <c r="T589" s="302"/>
      <c r="U589" s="345"/>
      <c r="V589" s="345"/>
      <c r="W589" s="94"/>
      <c r="X589" s="346"/>
      <c r="Y589" s="346"/>
      <c r="Z589" s="54"/>
      <c r="AA589" s="347">
        <v>7.0000000000000007E-2</v>
      </c>
      <c r="AB589" s="54"/>
      <c r="AC589" s="55" t="s">
        <v>144</v>
      </c>
      <c r="AD589" s="56" t="s">
        <v>2124</v>
      </c>
    </row>
    <row r="590" spans="2:30" ht="18" customHeight="1" x14ac:dyDescent="0.25">
      <c r="B590" s="69"/>
      <c r="C590" s="441"/>
      <c r="D590" s="442"/>
      <c r="E590" s="442"/>
      <c r="F590" s="442"/>
      <c r="G590" s="443"/>
      <c r="H590" s="348" t="s">
        <v>3333</v>
      </c>
      <c r="I590" s="71"/>
      <c r="J590" s="71"/>
      <c r="K590" s="71"/>
      <c r="L590" s="71"/>
      <c r="M590" s="71"/>
      <c r="N590" s="71"/>
      <c r="O590" s="257"/>
      <c r="P590" s="84"/>
      <c r="Q590" s="84"/>
      <c r="R590" s="84"/>
      <c r="S590" s="326"/>
      <c r="T590" s="301"/>
      <c r="U590" s="71"/>
      <c r="V590" s="345"/>
      <c r="W590" s="94">
        <f t="shared" ref="W590:W605" si="51">(U590+T590+S590+R590+Q590+P590+N590+M590+L590+K590+J590+I590+V590)</f>
        <v>0</v>
      </c>
      <c r="X590" s="71"/>
      <c r="Y590" s="71"/>
      <c r="Z590" s="71"/>
      <c r="AA590" s="71"/>
      <c r="AB590" s="71"/>
      <c r="AC590" s="72"/>
      <c r="AD590" s="85"/>
    </row>
    <row r="591" spans="2:30" ht="18" customHeight="1" x14ac:dyDescent="0.25">
      <c r="B591" s="343" t="s">
        <v>3314</v>
      </c>
      <c r="C591" s="343" t="s">
        <v>138</v>
      </c>
      <c r="D591" s="50">
        <v>0.4861111111111111</v>
      </c>
      <c r="E591" s="50">
        <v>0.54166666666666663</v>
      </c>
      <c r="F591" s="341" t="s">
        <v>3334</v>
      </c>
      <c r="G591" s="343" t="s">
        <v>199</v>
      </c>
      <c r="H591" s="343" t="s">
        <v>3333</v>
      </c>
      <c r="I591" s="347">
        <v>47.45</v>
      </c>
      <c r="J591" s="347">
        <v>27.66</v>
      </c>
      <c r="K591" s="347">
        <v>8.93</v>
      </c>
      <c r="L591" s="345">
        <v>0.8</v>
      </c>
      <c r="M591" s="347">
        <v>1.26</v>
      </c>
      <c r="N591" s="345">
        <v>0.34</v>
      </c>
      <c r="O591" s="257">
        <f t="shared" ref="O591:O612" si="52">M591+N591</f>
        <v>1.6</v>
      </c>
      <c r="P591" s="347">
        <v>0.08</v>
      </c>
      <c r="Q591" s="345">
        <v>0.22</v>
      </c>
      <c r="R591" s="347">
        <v>0.2</v>
      </c>
      <c r="S591" s="327">
        <v>2.36</v>
      </c>
      <c r="T591" s="302">
        <v>0.38</v>
      </c>
      <c r="U591" s="345">
        <v>0.36</v>
      </c>
      <c r="V591" s="345">
        <f>100-90.04</f>
        <v>9.9599999999999937</v>
      </c>
      <c r="W591" s="94">
        <f t="shared" si="51"/>
        <v>100</v>
      </c>
      <c r="X591" s="346"/>
      <c r="Y591" s="346"/>
      <c r="Z591" s="54"/>
      <c r="AA591" s="347"/>
      <c r="AB591" s="54"/>
      <c r="AC591" s="55" t="s">
        <v>144</v>
      </c>
      <c r="AD591" s="56" t="s">
        <v>757</v>
      </c>
    </row>
    <row r="592" spans="2:30" ht="18" customHeight="1" x14ac:dyDescent="0.25">
      <c r="B592" s="343" t="s">
        <v>3314</v>
      </c>
      <c r="C592" s="343" t="s">
        <v>137</v>
      </c>
      <c r="D592" s="50">
        <v>0.77777777777777779</v>
      </c>
      <c r="E592" s="50">
        <v>0.80555555555555547</v>
      </c>
      <c r="F592" s="341" t="s">
        <v>3347</v>
      </c>
      <c r="G592" s="343" t="s">
        <v>199</v>
      </c>
      <c r="H592" s="343" t="s">
        <v>3333</v>
      </c>
      <c r="I592" s="347">
        <v>51.91</v>
      </c>
      <c r="J592" s="347">
        <v>33.35</v>
      </c>
      <c r="K592" s="347">
        <v>6.09</v>
      </c>
      <c r="L592" s="345">
        <v>0.56999999999999995</v>
      </c>
      <c r="M592" s="347">
        <v>1.47</v>
      </c>
      <c r="N592" s="345">
        <v>0.47</v>
      </c>
      <c r="O592" s="257">
        <f t="shared" si="52"/>
        <v>1.94</v>
      </c>
      <c r="P592" s="347">
        <v>0.08</v>
      </c>
      <c r="Q592" s="345">
        <v>0.35</v>
      </c>
      <c r="R592" s="347">
        <v>0.18</v>
      </c>
      <c r="S592" s="327">
        <v>3.17</v>
      </c>
      <c r="T592" s="302">
        <v>0.53</v>
      </c>
      <c r="U592" s="345">
        <v>0.1</v>
      </c>
      <c r="V592" s="345">
        <v>1.73</v>
      </c>
      <c r="W592" s="94">
        <f t="shared" si="51"/>
        <v>100</v>
      </c>
      <c r="X592" s="346"/>
      <c r="Y592" s="346"/>
      <c r="Z592" s="54"/>
      <c r="AA592" s="347"/>
      <c r="AB592" s="54"/>
      <c r="AC592" s="55" t="s">
        <v>144</v>
      </c>
      <c r="AD592" s="56" t="s">
        <v>758</v>
      </c>
    </row>
    <row r="593" spans="2:30" ht="18" customHeight="1" x14ac:dyDescent="0.25">
      <c r="B593" s="343" t="s">
        <v>3353</v>
      </c>
      <c r="C593" s="343" t="s">
        <v>139</v>
      </c>
      <c r="D593" s="50">
        <v>6.9444444444444441E-3</v>
      </c>
      <c r="E593" s="50">
        <v>8.3333333333333329E-2</v>
      </c>
      <c r="F593" s="341" t="s">
        <v>3354</v>
      </c>
      <c r="G593" s="343" t="s">
        <v>199</v>
      </c>
      <c r="H593" s="343" t="s">
        <v>3333</v>
      </c>
      <c r="I593" s="347">
        <v>47.51</v>
      </c>
      <c r="J593" s="347">
        <v>36.6</v>
      </c>
      <c r="K593" s="347">
        <v>4.93</v>
      </c>
      <c r="L593" s="345">
        <v>0.48</v>
      </c>
      <c r="M593" s="347">
        <v>1.46</v>
      </c>
      <c r="N593" s="345">
        <v>0.48</v>
      </c>
      <c r="O593" s="257">
        <f t="shared" si="52"/>
        <v>1.94</v>
      </c>
      <c r="P593" s="347">
        <v>0.05</v>
      </c>
      <c r="Q593" s="345">
        <v>0.38</v>
      </c>
      <c r="R593" s="347">
        <v>0.19</v>
      </c>
      <c r="S593" s="327">
        <v>3.55</v>
      </c>
      <c r="T593" s="302">
        <v>0.02</v>
      </c>
      <c r="U593" s="345">
        <v>0.24</v>
      </c>
      <c r="V593" s="345">
        <v>4.1100000000000003</v>
      </c>
      <c r="W593" s="94">
        <f t="shared" si="51"/>
        <v>100</v>
      </c>
      <c r="X593" s="346"/>
      <c r="Y593" s="346"/>
      <c r="Z593" s="54"/>
      <c r="AA593" s="347"/>
      <c r="AB593" s="54"/>
      <c r="AC593" s="55" t="s">
        <v>144</v>
      </c>
      <c r="AD593" s="56" t="s">
        <v>760</v>
      </c>
    </row>
    <row r="594" spans="2:30" ht="18" customHeight="1" x14ac:dyDescent="0.25">
      <c r="B594" s="343" t="s">
        <v>3353</v>
      </c>
      <c r="C594" s="343" t="s">
        <v>139</v>
      </c>
      <c r="D594" s="50">
        <v>0.24305555555555555</v>
      </c>
      <c r="E594" s="50">
        <v>0.29166666666666669</v>
      </c>
      <c r="F594" s="341" t="s">
        <v>3369</v>
      </c>
      <c r="G594" s="343" t="s">
        <v>199</v>
      </c>
      <c r="H594" s="343" t="s">
        <v>3333</v>
      </c>
      <c r="I594" s="347">
        <v>44.62</v>
      </c>
      <c r="J594" s="347">
        <v>41.52</v>
      </c>
      <c r="K594" s="347">
        <v>4.17</v>
      </c>
      <c r="L594" s="345">
        <v>0.42</v>
      </c>
      <c r="M594" s="347">
        <v>1.69</v>
      </c>
      <c r="N594" s="345">
        <v>0.54</v>
      </c>
      <c r="O594" s="257">
        <f t="shared" si="52"/>
        <v>2.23</v>
      </c>
      <c r="P594" s="347">
        <v>0.08</v>
      </c>
      <c r="Q594" s="345">
        <v>0.48</v>
      </c>
      <c r="R594" s="347">
        <v>0.25</v>
      </c>
      <c r="S594" s="327">
        <v>4.59</v>
      </c>
      <c r="T594" s="302">
        <v>0.06</v>
      </c>
      <c r="U594" s="345">
        <v>0.13</v>
      </c>
      <c r="V594" s="345">
        <f>100-98.55</f>
        <v>1.4500000000000028</v>
      </c>
      <c r="W594" s="94">
        <f t="shared" si="51"/>
        <v>100.00000000000001</v>
      </c>
      <c r="X594" s="346"/>
      <c r="Y594" s="346"/>
      <c r="Z594" s="54"/>
      <c r="AA594" s="347"/>
      <c r="AB594" s="54"/>
      <c r="AC594" s="55" t="s">
        <v>144</v>
      </c>
      <c r="AD594" s="56" t="s">
        <v>643</v>
      </c>
    </row>
    <row r="595" spans="2:30" ht="18" customHeight="1" x14ac:dyDescent="0.25">
      <c r="B595" s="343" t="s">
        <v>3353</v>
      </c>
      <c r="C595" s="343" t="s">
        <v>138</v>
      </c>
      <c r="D595" s="50">
        <v>0.44444444444444442</v>
      </c>
      <c r="E595" s="50">
        <v>0.52083333333333337</v>
      </c>
      <c r="F595" s="341" t="s">
        <v>3386</v>
      </c>
      <c r="G595" s="343" t="s">
        <v>199</v>
      </c>
      <c r="H595" s="343" t="s">
        <v>3333</v>
      </c>
      <c r="I595" s="347">
        <v>30.29</v>
      </c>
      <c r="J595" s="347">
        <v>52.89</v>
      </c>
      <c r="K595" s="347">
        <v>3</v>
      </c>
      <c r="L595" s="345">
        <v>0.32</v>
      </c>
      <c r="M595" s="347">
        <v>1.78</v>
      </c>
      <c r="N595" s="345">
        <v>0.5</v>
      </c>
      <c r="O595" s="257">
        <f t="shared" si="52"/>
        <v>2.2800000000000002</v>
      </c>
      <c r="P595" s="347">
        <v>0.08</v>
      </c>
      <c r="Q595" s="345">
        <v>0.56000000000000005</v>
      </c>
      <c r="R595" s="347">
        <v>0.35</v>
      </c>
      <c r="S595" s="327">
        <v>5.92</v>
      </c>
      <c r="T595" s="302">
        <v>0.18</v>
      </c>
      <c r="U595" s="345">
        <v>0.18</v>
      </c>
      <c r="V595" s="345">
        <f>100-96.05</f>
        <v>3.9500000000000028</v>
      </c>
      <c r="W595" s="94">
        <f t="shared" si="51"/>
        <v>100.00000000000001</v>
      </c>
      <c r="X595" s="346"/>
      <c r="Y595" s="346"/>
      <c r="Z595" s="54"/>
      <c r="AA595" s="347"/>
      <c r="AB595" s="54"/>
      <c r="AC595" s="55" t="s">
        <v>144</v>
      </c>
      <c r="AD595" s="56" t="s">
        <v>644</v>
      </c>
    </row>
    <row r="596" spans="2:30" ht="18" customHeight="1" x14ac:dyDescent="0.25">
      <c r="B596" s="343" t="s">
        <v>3353</v>
      </c>
      <c r="C596" s="343" t="s">
        <v>137</v>
      </c>
      <c r="D596" s="50">
        <v>0.70138888888888884</v>
      </c>
      <c r="E596" s="50">
        <v>0.74652777777777779</v>
      </c>
      <c r="F596" s="341" t="s">
        <v>3402</v>
      </c>
      <c r="G596" s="343" t="s">
        <v>199</v>
      </c>
      <c r="H596" s="343" t="s">
        <v>3333</v>
      </c>
      <c r="I596" s="347">
        <v>22.25</v>
      </c>
      <c r="J596" s="347">
        <v>62.31</v>
      </c>
      <c r="K596" s="347">
        <v>2.71</v>
      </c>
      <c r="L596" s="345">
        <v>0.31</v>
      </c>
      <c r="M596" s="347">
        <v>1.83</v>
      </c>
      <c r="N596" s="345">
        <v>0.45</v>
      </c>
      <c r="O596" s="257">
        <f t="shared" si="52"/>
        <v>2.2800000000000002</v>
      </c>
      <c r="P596" s="347">
        <v>0.09</v>
      </c>
      <c r="Q596" s="345">
        <v>0.61</v>
      </c>
      <c r="R596" s="347">
        <v>0.48</v>
      </c>
      <c r="S596" s="327">
        <v>6.4</v>
      </c>
      <c r="T596" s="302">
        <v>0.14000000000000001</v>
      </c>
      <c r="U596" s="345">
        <v>0.19</v>
      </c>
      <c r="V596" s="345">
        <v>2.23</v>
      </c>
      <c r="W596" s="94">
        <f t="shared" si="51"/>
        <v>100.00000000000001</v>
      </c>
      <c r="X596" s="346"/>
      <c r="Y596" s="346"/>
      <c r="Z596" s="54"/>
      <c r="AA596" s="347"/>
      <c r="AB596" s="54"/>
      <c r="AC596" s="55" t="s">
        <v>144</v>
      </c>
      <c r="AD596" s="56" t="s">
        <v>645</v>
      </c>
    </row>
    <row r="597" spans="2:30" ht="18" customHeight="1" x14ac:dyDescent="0.25">
      <c r="B597" s="343" t="s">
        <v>3353</v>
      </c>
      <c r="C597" s="343" t="s">
        <v>139</v>
      </c>
      <c r="D597" s="50">
        <v>0.90625</v>
      </c>
      <c r="E597" s="50">
        <v>0.94791666666666663</v>
      </c>
      <c r="F597" s="341" t="s">
        <v>3407</v>
      </c>
      <c r="G597" s="343" t="s">
        <v>199</v>
      </c>
      <c r="H597" s="343" t="s">
        <v>3333</v>
      </c>
      <c r="I597" s="347">
        <v>21.5</v>
      </c>
      <c r="J597" s="347">
        <v>62.4</v>
      </c>
      <c r="K597" s="347">
        <v>2.4900000000000002</v>
      </c>
      <c r="L597" s="345">
        <v>0.3</v>
      </c>
      <c r="M597" s="347">
        <v>1.83</v>
      </c>
      <c r="N597" s="345">
        <v>0.48</v>
      </c>
      <c r="O597" s="257">
        <f t="shared" si="52"/>
        <v>2.31</v>
      </c>
      <c r="P597" s="347">
        <v>0.1</v>
      </c>
      <c r="Q597" s="345">
        <v>0.63</v>
      </c>
      <c r="R597" s="347">
        <v>0.52</v>
      </c>
      <c r="S597" s="327">
        <v>5.81</v>
      </c>
      <c r="T597" s="302">
        <v>0.2</v>
      </c>
      <c r="U597" s="345">
        <v>0.21</v>
      </c>
      <c r="V597" s="345">
        <v>3.53</v>
      </c>
      <c r="W597" s="94">
        <f t="shared" si="51"/>
        <v>100</v>
      </c>
      <c r="X597" s="346"/>
      <c r="Y597" s="346"/>
      <c r="Z597" s="54"/>
      <c r="AA597" s="347"/>
      <c r="AB597" s="54"/>
      <c r="AC597" s="55" t="s">
        <v>144</v>
      </c>
      <c r="AD597" s="56" t="s">
        <v>646</v>
      </c>
    </row>
    <row r="598" spans="2:30" ht="18" customHeight="1" x14ac:dyDescent="0.25">
      <c r="B598" s="343" t="s">
        <v>3408</v>
      </c>
      <c r="C598" s="343" t="s">
        <v>139</v>
      </c>
      <c r="D598" s="50">
        <v>0.13541666666666666</v>
      </c>
      <c r="E598" s="50">
        <v>0.18055555555555555</v>
      </c>
      <c r="F598" s="341" t="s">
        <v>3416</v>
      </c>
      <c r="G598" s="343" t="s">
        <v>199</v>
      </c>
      <c r="H598" s="343" t="s">
        <v>3333</v>
      </c>
      <c r="I598" s="347">
        <v>20.59</v>
      </c>
      <c r="J598" s="347">
        <v>65.290000000000006</v>
      </c>
      <c r="K598" s="347">
        <v>2.4</v>
      </c>
      <c r="L598" s="345">
        <v>0.3</v>
      </c>
      <c r="M598" s="347">
        <v>1.8</v>
      </c>
      <c r="N598" s="345">
        <v>0.47</v>
      </c>
      <c r="O598" s="257">
        <f t="shared" si="52"/>
        <v>2.27</v>
      </c>
      <c r="P598" s="347">
        <v>0.06</v>
      </c>
      <c r="Q598" s="345">
        <v>0.62</v>
      </c>
      <c r="R598" s="347">
        <v>0.65</v>
      </c>
      <c r="S598" s="327">
        <v>4.43</v>
      </c>
      <c r="T598" s="302">
        <v>0.03</v>
      </c>
      <c r="U598" s="345">
        <v>0.2</v>
      </c>
      <c r="V598" s="345">
        <v>3.16</v>
      </c>
      <c r="W598" s="94">
        <f t="shared" si="51"/>
        <v>100</v>
      </c>
      <c r="X598" s="346"/>
      <c r="Y598" s="346"/>
      <c r="Z598" s="54"/>
      <c r="AA598" s="347"/>
      <c r="AB598" s="54"/>
      <c r="AC598" s="55" t="s">
        <v>144</v>
      </c>
      <c r="AD598" s="56" t="s">
        <v>619</v>
      </c>
    </row>
    <row r="599" spans="2:30" ht="18" customHeight="1" x14ac:dyDescent="0.25">
      <c r="B599" s="343" t="s">
        <v>3408</v>
      </c>
      <c r="C599" s="343" t="s">
        <v>138</v>
      </c>
      <c r="D599" s="50">
        <v>0.4236111111111111</v>
      </c>
      <c r="E599" s="50">
        <v>0.51388888888888895</v>
      </c>
      <c r="F599" s="341" t="s">
        <v>3429</v>
      </c>
      <c r="G599" s="343" t="s">
        <v>199</v>
      </c>
      <c r="H599" s="343" t="s">
        <v>3333</v>
      </c>
      <c r="I599" s="347">
        <v>15.54</v>
      </c>
      <c r="J599" s="347">
        <v>70.239999999999995</v>
      </c>
      <c r="K599" s="347">
        <v>2.12</v>
      </c>
      <c r="L599" s="345">
        <v>0.27</v>
      </c>
      <c r="M599" s="347">
        <v>1.76</v>
      </c>
      <c r="N599" s="345">
        <v>0.39</v>
      </c>
      <c r="O599" s="257">
        <f t="shared" si="52"/>
        <v>2.15</v>
      </c>
      <c r="P599" s="347">
        <v>0.08</v>
      </c>
      <c r="Q599" s="345">
        <v>0.65</v>
      </c>
      <c r="R599" s="347">
        <v>0.71</v>
      </c>
      <c r="S599" s="327">
        <v>5.5</v>
      </c>
      <c r="T599" s="302">
        <v>0.1</v>
      </c>
      <c r="U599" s="345">
        <v>0.28000000000000003</v>
      </c>
      <c r="V599" s="345">
        <f>100-97.64</f>
        <v>2.3599999999999994</v>
      </c>
      <c r="W599" s="94">
        <f t="shared" si="51"/>
        <v>99.999999999999986</v>
      </c>
      <c r="X599" s="346"/>
      <c r="Y599" s="346"/>
      <c r="Z599" s="54"/>
      <c r="AA599" s="347"/>
      <c r="AB599" s="54"/>
      <c r="AC599" s="55" t="s">
        <v>144</v>
      </c>
      <c r="AD599" s="56" t="s">
        <v>621</v>
      </c>
    </row>
    <row r="600" spans="2:30" ht="18" customHeight="1" x14ac:dyDescent="0.25">
      <c r="B600" s="343" t="s">
        <v>3408</v>
      </c>
      <c r="C600" s="343" t="s">
        <v>137</v>
      </c>
      <c r="D600" s="50">
        <v>0.625</v>
      </c>
      <c r="E600" s="50">
        <v>0.6875</v>
      </c>
      <c r="F600" s="341" t="s">
        <v>3439</v>
      </c>
      <c r="G600" s="343" t="s">
        <v>199</v>
      </c>
      <c r="H600" s="343" t="s">
        <v>3333</v>
      </c>
      <c r="I600" s="347">
        <v>13.66</v>
      </c>
      <c r="J600" s="347">
        <v>71.790000000000006</v>
      </c>
      <c r="K600" s="347">
        <v>2.08</v>
      </c>
      <c r="L600" s="345">
        <v>0.28000000000000003</v>
      </c>
      <c r="M600" s="347">
        <v>1.74</v>
      </c>
      <c r="N600" s="345">
        <v>0.37</v>
      </c>
      <c r="O600" s="257">
        <f t="shared" si="52"/>
        <v>2.11</v>
      </c>
      <c r="P600" s="347">
        <v>0.11</v>
      </c>
      <c r="Q600" s="345">
        <v>0.66</v>
      </c>
      <c r="R600" s="347">
        <v>0.79</v>
      </c>
      <c r="S600" s="327">
        <v>5.66</v>
      </c>
      <c r="T600" s="302">
        <v>0.19</v>
      </c>
      <c r="U600" s="345">
        <v>0.28000000000000003</v>
      </c>
      <c r="V600" s="345">
        <f>100-97.61</f>
        <v>2.3900000000000006</v>
      </c>
      <c r="W600" s="94">
        <f t="shared" si="51"/>
        <v>100</v>
      </c>
      <c r="X600" s="346"/>
      <c r="Y600" s="346"/>
      <c r="Z600" s="54"/>
      <c r="AA600" s="347"/>
      <c r="AB600" s="54"/>
      <c r="AC600" s="55" t="s">
        <v>144</v>
      </c>
      <c r="AD600" s="56" t="s">
        <v>622</v>
      </c>
    </row>
    <row r="601" spans="2:30" ht="18" customHeight="1" x14ac:dyDescent="0.25">
      <c r="B601" s="343" t="s">
        <v>3408</v>
      </c>
      <c r="C601" s="343" t="s">
        <v>137</v>
      </c>
      <c r="D601" s="50">
        <v>0.82638888888888884</v>
      </c>
      <c r="E601" s="50">
        <v>0.90972222222222221</v>
      </c>
      <c r="F601" s="341" t="s">
        <v>3454</v>
      </c>
      <c r="G601" s="343" t="s">
        <v>199</v>
      </c>
      <c r="H601" s="343" t="s">
        <v>3333</v>
      </c>
      <c r="I601" s="347">
        <v>13.29</v>
      </c>
      <c r="J601" s="347">
        <v>72.47</v>
      </c>
      <c r="K601" s="347">
        <v>1.95</v>
      </c>
      <c r="L601" s="345">
        <v>0.27</v>
      </c>
      <c r="M601" s="347">
        <v>1.72</v>
      </c>
      <c r="N601" s="345">
        <v>0.37</v>
      </c>
      <c r="O601" s="257">
        <f t="shared" si="52"/>
        <v>2.09</v>
      </c>
      <c r="P601" s="347">
        <v>0.11</v>
      </c>
      <c r="Q601" s="345">
        <v>0.65</v>
      </c>
      <c r="R601" s="347">
        <v>0.85</v>
      </c>
      <c r="S601" s="327">
        <v>5.57</v>
      </c>
      <c r="T601" s="302">
        <v>0.11</v>
      </c>
      <c r="U601" s="345">
        <v>0.28000000000000003</v>
      </c>
      <c r="V601" s="345">
        <v>2.36</v>
      </c>
      <c r="W601" s="94">
        <f t="shared" si="51"/>
        <v>99.999999999999986</v>
      </c>
      <c r="X601" s="346"/>
      <c r="Y601" s="346"/>
      <c r="Z601" s="54"/>
      <c r="AA601" s="347"/>
      <c r="AB601" s="54"/>
      <c r="AC601" s="55" t="s">
        <v>144</v>
      </c>
      <c r="AD601" s="56" t="s">
        <v>625</v>
      </c>
    </row>
    <row r="602" spans="2:30" ht="18" customHeight="1" x14ac:dyDescent="0.25">
      <c r="B602" s="343" t="s">
        <v>3458</v>
      </c>
      <c r="C602" s="343" t="s">
        <v>139</v>
      </c>
      <c r="D602" s="50">
        <v>6.5972222222222224E-2</v>
      </c>
      <c r="E602" s="50">
        <v>0.1111111111111111</v>
      </c>
      <c r="F602" s="341" t="s">
        <v>3462</v>
      </c>
      <c r="G602" s="343" t="s">
        <v>199</v>
      </c>
      <c r="H602" s="343" t="s">
        <v>3333</v>
      </c>
      <c r="I602" s="347">
        <v>12.89</v>
      </c>
      <c r="J602" s="347">
        <v>72.06</v>
      </c>
      <c r="K602" s="347">
        <v>1.96</v>
      </c>
      <c r="L602" s="345">
        <v>0.28000000000000003</v>
      </c>
      <c r="M602" s="347">
        <v>1.77</v>
      </c>
      <c r="N602" s="345">
        <v>0.38</v>
      </c>
      <c r="O602" s="257">
        <f t="shared" si="52"/>
        <v>2.15</v>
      </c>
      <c r="P602" s="347">
        <v>0.12</v>
      </c>
      <c r="Q602" s="345">
        <v>0.69</v>
      </c>
      <c r="R602" s="347">
        <v>0.86</v>
      </c>
      <c r="S602" s="327">
        <v>5.9</v>
      </c>
      <c r="T602" s="302">
        <v>0.01</v>
      </c>
      <c r="U602" s="345">
        <v>0.31</v>
      </c>
      <c r="V602" s="345">
        <v>2.77</v>
      </c>
      <c r="W602" s="94">
        <f t="shared" si="51"/>
        <v>100</v>
      </c>
      <c r="X602" s="346"/>
      <c r="Y602" s="346"/>
      <c r="Z602" s="54"/>
      <c r="AA602" s="347"/>
      <c r="AB602" s="54"/>
      <c r="AC602" s="55" t="s">
        <v>144</v>
      </c>
      <c r="AD602" s="56" t="s">
        <v>637</v>
      </c>
    </row>
    <row r="603" spans="2:30" ht="18" customHeight="1" x14ac:dyDescent="0.25">
      <c r="B603" s="343" t="s">
        <v>3516</v>
      </c>
      <c r="C603" s="343" t="s">
        <v>139</v>
      </c>
      <c r="D603" s="50">
        <v>4.1666666666666664E-2</v>
      </c>
      <c r="E603" s="50">
        <v>9.0277777777777776E-2</v>
      </c>
      <c r="F603" s="341" t="s">
        <v>3517</v>
      </c>
      <c r="G603" s="343" t="s">
        <v>199</v>
      </c>
      <c r="H603" s="343" t="s">
        <v>3333</v>
      </c>
      <c r="I603" s="347">
        <v>7.48</v>
      </c>
      <c r="J603" s="347">
        <v>77.14</v>
      </c>
      <c r="K603" s="347">
        <v>1.96</v>
      </c>
      <c r="L603" s="345">
        <v>0.28000000000000003</v>
      </c>
      <c r="M603" s="347">
        <v>1.82</v>
      </c>
      <c r="N603" s="345">
        <v>0.32</v>
      </c>
      <c r="O603" s="257">
        <f t="shared" si="52"/>
        <v>2.14</v>
      </c>
      <c r="P603" s="347">
        <v>0.13</v>
      </c>
      <c r="Q603" s="345">
        <v>0.73</v>
      </c>
      <c r="R603" s="347">
        <v>1.04</v>
      </c>
      <c r="S603" s="327">
        <v>5.99</v>
      </c>
      <c r="T603" s="302">
        <v>0.01</v>
      </c>
      <c r="U603" s="345">
        <v>0.33</v>
      </c>
      <c r="V603" s="345">
        <v>2.77</v>
      </c>
      <c r="W603" s="94">
        <f t="shared" si="51"/>
        <v>100</v>
      </c>
      <c r="X603" s="346"/>
      <c r="Y603" s="346"/>
      <c r="Z603" s="54"/>
      <c r="AA603" s="347"/>
      <c r="AB603" s="54"/>
      <c r="AC603" s="55" t="s">
        <v>144</v>
      </c>
      <c r="AD603" s="56" t="s">
        <v>234</v>
      </c>
    </row>
    <row r="604" spans="2:30" ht="18" customHeight="1" x14ac:dyDescent="0.25">
      <c r="B604" s="343" t="s">
        <v>3516</v>
      </c>
      <c r="C604" s="343" t="s">
        <v>137</v>
      </c>
      <c r="D604" s="50">
        <v>0.82638888888888884</v>
      </c>
      <c r="E604" s="50">
        <v>0.85416666666666663</v>
      </c>
      <c r="F604" s="341" t="s">
        <v>3554</v>
      </c>
      <c r="G604" s="343" t="s">
        <v>199</v>
      </c>
      <c r="H604" s="343" t="s">
        <v>3333</v>
      </c>
      <c r="I604" s="347">
        <v>2</v>
      </c>
      <c r="J604" s="347">
        <v>81.53</v>
      </c>
      <c r="K604" s="347">
        <v>2.17</v>
      </c>
      <c r="L604" s="345">
        <v>0.36</v>
      </c>
      <c r="M604" s="347">
        <v>1.58</v>
      </c>
      <c r="N604" s="345">
        <v>0.2</v>
      </c>
      <c r="O604" s="257">
        <f t="shared" si="52"/>
        <v>1.78</v>
      </c>
      <c r="P604" s="347">
        <v>0.17</v>
      </c>
      <c r="Q604" s="345">
        <v>0.63</v>
      </c>
      <c r="R604" s="347">
        <v>1.24</v>
      </c>
      <c r="S604" s="327">
        <v>5.59</v>
      </c>
      <c r="T604" s="302">
        <v>0.08</v>
      </c>
      <c r="U604" s="345">
        <v>0.33</v>
      </c>
      <c r="V604" s="345">
        <f>100-95.88</f>
        <v>4.1200000000000045</v>
      </c>
      <c r="W604" s="94">
        <f t="shared" si="51"/>
        <v>100</v>
      </c>
      <c r="X604" s="346"/>
      <c r="Y604" s="346"/>
      <c r="Z604" s="54"/>
      <c r="AA604" s="347"/>
      <c r="AB604" s="54"/>
      <c r="AC604" s="55" t="s">
        <v>144</v>
      </c>
      <c r="AD604" s="56" t="s">
        <v>234</v>
      </c>
    </row>
    <row r="605" spans="2:30" ht="18" customHeight="1" x14ac:dyDescent="0.25">
      <c r="B605" s="343" t="s">
        <v>3516</v>
      </c>
      <c r="C605" s="343" t="s">
        <v>139</v>
      </c>
      <c r="D605" s="50">
        <v>0.96527777777777779</v>
      </c>
      <c r="E605" s="50">
        <v>0</v>
      </c>
      <c r="F605" s="341" t="s">
        <v>3560</v>
      </c>
      <c r="G605" s="343" t="s">
        <v>199</v>
      </c>
      <c r="H605" s="343" t="s">
        <v>3333</v>
      </c>
      <c r="I605" s="347">
        <v>1.49</v>
      </c>
      <c r="J605" s="347">
        <v>81.92</v>
      </c>
      <c r="K605" s="347">
        <v>2.23</v>
      </c>
      <c r="L605" s="345">
        <v>0.4</v>
      </c>
      <c r="M605" s="347">
        <v>1.57</v>
      </c>
      <c r="N605" s="345">
        <v>0.19</v>
      </c>
      <c r="O605" s="257">
        <f t="shared" si="52"/>
        <v>1.76</v>
      </c>
      <c r="P605" s="347">
        <v>0.19</v>
      </c>
      <c r="Q605" s="345">
        <v>1.36</v>
      </c>
      <c r="R605" s="347">
        <v>0.83</v>
      </c>
      <c r="S605" s="327">
        <v>6.12</v>
      </c>
      <c r="T605" s="302">
        <v>0</v>
      </c>
      <c r="U605" s="345">
        <v>0.4</v>
      </c>
      <c r="V605" s="345">
        <f>100-96.1</f>
        <v>3.9000000000000057</v>
      </c>
      <c r="W605" s="94">
        <f t="shared" si="51"/>
        <v>100.60000000000001</v>
      </c>
      <c r="X605" s="346"/>
      <c r="Y605" s="346"/>
      <c r="Z605" s="54"/>
      <c r="AA605" s="347"/>
      <c r="AB605" s="54"/>
      <c r="AC605" s="55" t="s">
        <v>144</v>
      </c>
      <c r="AD605" s="56" t="s">
        <v>234</v>
      </c>
    </row>
    <row r="606" spans="2:30" ht="18" customHeight="1" x14ac:dyDescent="0.25">
      <c r="B606" s="343" t="s">
        <v>3561</v>
      </c>
      <c r="C606" s="343" t="s">
        <v>137</v>
      </c>
      <c r="D606" s="50">
        <v>0.60763888888888895</v>
      </c>
      <c r="E606" s="50">
        <v>0.64583333333333337</v>
      </c>
      <c r="F606" s="341" t="s">
        <v>3582</v>
      </c>
      <c r="G606" s="343" t="s">
        <v>211</v>
      </c>
      <c r="H606" s="343" t="s">
        <v>3333</v>
      </c>
      <c r="I606" s="347"/>
      <c r="J606" s="347"/>
      <c r="K606" s="347"/>
      <c r="L606" s="345"/>
      <c r="M606" s="347"/>
      <c r="N606" s="345"/>
      <c r="O606" s="257">
        <f t="shared" si="52"/>
        <v>0</v>
      </c>
      <c r="P606" s="347"/>
      <c r="Q606" s="345"/>
      <c r="R606" s="347"/>
      <c r="S606" s="327"/>
      <c r="T606" s="302"/>
      <c r="U606" s="345"/>
      <c r="V606" s="345"/>
      <c r="W606" s="94"/>
      <c r="X606" s="346">
        <v>310</v>
      </c>
      <c r="Y606" s="346">
        <v>281</v>
      </c>
      <c r="Z606" s="54"/>
      <c r="AA606" s="347"/>
      <c r="AB606" s="54"/>
      <c r="AC606" s="55" t="s">
        <v>144</v>
      </c>
      <c r="AD606" s="56" t="s">
        <v>213</v>
      </c>
    </row>
    <row r="607" spans="2:30" ht="18" customHeight="1" x14ac:dyDescent="0.25">
      <c r="B607" s="343" t="s">
        <v>3561</v>
      </c>
      <c r="C607" s="343" t="s">
        <v>137</v>
      </c>
      <c r="D607" s="50">
        <v>0.75694444444444453</v>
      </c>
      <c r="E607" s="50">
        <v>0.78472222222222221</v>
      </c>
      <c r="F607" s="341" t="s">
        <v>3581</v>
      </c>
      <c r="G607" s="343" t="s">
        <v>211</v>
      </c>
      <c r="H607" s="343" t="s">
        <v>3333</v>
      </c>
      <c r="I607" s="347"/>
      <c r="J607" s="347"/>
      <c r="K607" s="347"/>
      <c r="L607" s="345"/>
      <c r="M607" s="347"/>
      <c r="N607" s="345"/>
      <c r="O607" s="257">
        <f t="shared" si="52"/>
        <v>0</v>
      </c>
      <c r="P607" s="347"/>
      <c r="Q607" s="345"/>
      <c r="R607" s="347"/>
      <c r="S607" s="327"/>
      <c r="T607" s="302"/>
      <c r="U607" s="345"/>
      <c r="V607" s="345"/>
      <c r="W607" s="94"/>
      <c r="X607" s="346"/>
      <c r="Y607" s="346"/>
      <c r="Z607" s="54">
        <v>8.7899999999999991</v>
      </c>
      <c r="AA607" s="347"/>
      <c r="AB607" s="54"/>
      <c r="AC607" s="55" t="s">
        <v>144</v>
      </c>
      <c r="AD607" s="56" t="s">
        <v>551</v>
      </c>
    </row>
    <row r="608" spans="2:30" ht="18" customHeight="1" x14ac:dyDescent="0.25">
      <c r="B608" s="343" t="s">
        <v>3561</v>
      </c>
      <c r="C608" s="343" t="s">
        <v>137</v>
      </c>
      <c r="D608" s="50">
        <v>0.89236111111111116</v>
      </c>
      <c r="E608" s="50">
        <v>0.90277777777777779</v>
      </c>
      <c r="F608" s="341" t="s">
        <v>3590</v>
      </c>
      <c r="G608" s="343" t="s">
        <v>211</v>
      </c>
      <c r="H608" s="343" t="s">
        <v>3333</v>
      </c>
      <c r="I608" s="347"/>
      <c r="J608" s="347"/>
      <c r="K608" s="347"/>
      <c r="L608" s="345"/>
      <c r="M608" s="347"/>
      <c r="N608" s="345"/>
      <c r="O608" s="257">
        <f t="shared" si="52"/>
        <v>0</v>
      </c>
      <c r="P608" s="347"/>
      <c r="Q608" s="345"/>
      <c r="R608" s="347"/>
      <c r="S608" s="327"/>
      <c r="T608" s="302"/>
      <c r="U608" s="345"/>
      <c r="V608" s="345"/>
      <c r="W608" s="94"/>
      <c r="X608" s="346"/>
      <c r="Y608" s="346"/>
      <c r="Z608" s="54">
        <v>8.69</v>
      </c>
      <c r="AA608" s="347"/>
      <c r="AB608" s="54"/>
      <c r="AC608" s="55" t="s">
        <v>144</v>
      </c>
      <c r="AD608" s="56" t="s">
        <v>551</v>
      </c>
    </row>
    <row r="609" spans="2:30" ht="18" customHeight="1" x14ac:dyDescent="0.25">
      <c r="B609" s="343" t="s">
        <v>3604</v>
      </c>
      <c r="C609" s="343" t="s">
        <v>139</v>
      </c>
      <c r="D609" s="50">
        <v>9.0277777777777776E-2</v>
      </c>
      <c r="E609" s="50">
        <v>0.11458333333333333</v>
      </c>
      <c r="F609" s="341" t="s">
        <v>3596</v>
      </c>
      <c r="G609" s="343" t="s">
        <v>211</v>
      </c>
      <c r="H609" s="343" t="s">
        <v>3333</v>
      </c>
      <c r="I609" s="347"/>
      <c r="J609" s="347"/>
      <c r="K609" s="347"/>
      <c r="L609" s="345"/>
      <c r="M609" s="347"/>
      <c r="N609" s="345"/>
      <c r="O609" s="257">
        <f t="shared" si="52"/>
        <v>0</v>
      </c>
      <c r="P609" s="347"/>
      <c r="Q609" s="345"/>
      <c r="R609" s="347"/>
      <c r="S609" s="327"/>
      <c r="T609" s="302"/>
      <c r="U609" s="345"/>
      <c r="V609" s="345"/>
      <c r="W609" s="94"/>
      <c r="X609" s="346"/>
      <c r="Y609" s="346"/>
      <c r="Z609" s="54"/>
      <c r="AA609" s="347">
        <v>0.13</v>
      </c>
      <c r="AB609" s="54"/>
      <c r="AC609" s="55" t="s">
        <v>144</v>
      </c>
      <c r="AD609" s="56" t="s">
        <v>2124</v>
      </c>
    </row>
    <row r="610" spans="2:30" ht="18" customHeight="1" x14ac:dyDescent="0.25">
      <c r="B610" s="343" t="s">
        <v>3604</v>
      </c>
      <c r="C610" s="343" t="s">
        <v>139</v>
      </c>
      <c r="D610" s="50">
        <v>0.13194444444444445</v>
      </c>
      <c r="E610" s="50">
        <v>0.15625</v>
      </c>
      <c r="F610" s="341" t="s">
        <v>3608</v>
      </c>
      <c r="G610" s="343" t="s">
        <v>211</v>
      </c>
      <c r="H610" s="343" t="s">
        <v>3333</v>
      </c>
      <c r="I610" s="347"/>
      <c r="J610" s="347"/>
      <c r="K610" s="347"/>
      <c r="L610" s="345"/>
      <c r="M610" s="347"/>
      <c r="N610" s="345"/>
      <c r="O610" s="257"/>
      <c r="P610" s="347"/>
      <c r="Q610" s="345"/>
      <c r="R610" s="347"/>
      <c r="S610" s="327"/>
      <c r="T610" s="302"/>
      <c r="U610" s="345"/>
      <c r="V610" s="345"/>
      <c r="W610" s="94"/>
      <c r="X610" s="346"/>
      <c r="Y610" s="346"/>
      <c r="Z610" s="54"/>
      <c r="AA610" s="347">
        <v>7.0000000000000007E-2</v>
      </c>
      <c r="AB610" s="54"/>
      <c r="AC610" s="55" t="s">
        <v>144</v>
      </c>
      <c r="AD610" s="56" t="s">
        <v>2124</v>
      </c>
    </row>
    <row r="611" spans="2:30" ht="18" customHeight="1" x14ac:dyDescent="0.25">
      <c r="B611" s="343"/>
      <c r="C611" s="78"/>
      <c r="D611" s="82"/>
      <c r="E611" s="82"/>
      <c r="F611" s="90"/>
      <c r="G611" s="91"/>
      <c r="H611" s="343"/>
      <c r="I611" s="347"/>
      <c r="J611" s="347"/>
      <c r="K611" s="347"/>
      <c r="L611" s="345"/>
      <c r="M611" s="347"/>
      <c r="N611" s="345"/>
      <c r="O611" s="257"/>
      <c r="P611" s="86"/>
      <c r="Q611" s="87"/>
      <c r="R611" s="86"/>
      <c r="S611" s="326"/>
      <c r="T611" s="302"/>
      <c r="U611" s="345"/>
      <c r="V611" s="345"/>
      <c r="W611" s="94"/>
      <c r="X611" s="346"/>
      <c r="Y611" s="346"/>
      <c r="Z611" s="54"/>
      <c r="AA611" s="347"/>
      <c r="AB611" s="54"/>
      <c r="AC611" s="55"/>
      <c r="AD611" s="89"/>
    </row>
    <row r="612" spans="2:30" ht="18" customHeight="1" x14ac:dyDescent="0.25">
      <c r="B612" s="69"/>
      <c r="C612" s="462"/>
      <c r="D612" s="463"/>
      <c r="E612" s="463"/>
      <c r="F612" s="463"/>
      <c r="G612" s="464"/>
      <c r="H612" s="348" t="s">
        <v>3372</v>
      </c>
      <c r="I612" s="71"/>
      <c r="J612" s="71"/>
      <c r="K612" s="71"/>
      <c r="L612" s="71"/>
      <c r="M612" s="71"/>
      <c r="N612" s="71"/>
      <c r="O612" s="257">
        <f t="shared" si="52"/>
        <v>0</v>
      </c>
      <c r="P612" s="84"/>
      <c r="Q612" s="84"/>
      <c r="R612" s="84"/>
      <c r="S612" s="326"/>
      <c r="T612" s="301"/>
      <c r="U612" s="71"/>
      <c r="V612" s="345"/>
      <c r="W612" s="94">
        <f t="shared" ref="W612:W627" si="53">(U612+T612+S612+R612+Q612+P612+N612+M612+L612+K612+J612+I612+V612)</f>
        <v>0</v>
      </c>
      <c r="X612" s="71"/>
      <c r="Y612" s="71"/>
      <c r="Z612" s="71"/>
      <c r="AA612" s="71"/>
      <c r="AB612" s="71"/>
      <c r="AC612" s="72"/>
      <c r="AD612" s="85"/>
    </row>
    <row r="613" spans="2:30" ht="18" customHeight="1" x14ac:dyDescent="0.25">
      <c r="B613" s="343" t="s">
        <v>3353</v>
      </c>
      <c r="C613" s="343" t="s">
        <v>138</v>
      </c>
      <c r="D613" s="50">
        <v>0.35416666666666669</v>
      </c>
      <c r="E613" s="50">
        <v>0.4236111111111111</v>
      </c>
      <c r="F613" s="341" t="s">
        <v>3373</v>
      </c>
      <c r="G613" s="343" t="s">
        <v>205</v>
      </c>
      <c r="H613" s="343" t="s">
        <v>3372</v>
      </c>
      <c r="I613" s="347">
        <v>51.48</v>
      </c>
      <c r="J613" s="347">
        <v>33.54</v>
      </c>
      <c r="K613" s="347">
        <v>8.25</v>
      </c>
      <c r="L613" s="345">
        <v>0.75</v>
      </c>
      <c r="M613" s="347">
        <v>1.3</v>
      </c>
      <c r="N613" s="345">
        <v>0.27</v>
      </c>
      <c r="O613" s="257">
        <f t="shared" ref="O613:O635" si="54">M613+N613</f>
        <v>1.57</v>
      </c>
      <c r="P613" s="347">
        <v>0.09</v>
      </c>
      <c r="Q613" s="345">
        <v>0.22</v>
      </c>
      <c r="R613" s="347">
        <v>0.2</v>
      </c>
      <c r="S613" s="327">
        <v>2.2799999999999998</v>
      </c>
      <c r="T613" s="302">
        <v>0.03</v>
      </c>
      <c r="U613" s="345">
        <v>0.13</v>
      </c>
      <c r="V613" s="345">
        <f>100-98.54</f>
        <v>1.4599999999999937</v>
      </c>
      <c r="W613" s="94">
        <f t="shared" si="53"/>
        <v>99.999999999999986</v>
      </c>
      <c r="X613" s="346"/>
      <c r="Y613" s="346"/>
      <c r="Z613" s="54"/>
      <c r="AA613" s="347"/>
      <c r="AB613" s="54"/>
      <c r="AC613" s="55" t="s">
        <v>144</v>
      </c>
      <c r="AD613" s="56" t="s">
        <v>3374</v>
      </c>
    </row>
    <row r="614" spans="2:30" ht="18" customHeight="1" x14ac:dyDescent="0.25">
      <c r="B614" s="343" t="s">
        <v>3353</v>
      </c>
      <c r="C614" s="343" t="s">
        <v>138</v>
      </c>
      <c r="D614" s="50">
        <v>0.44444444444444442</v>
      </c>
      <c r="E614" s="50">
        <v>0.5625</v>
      </c>
      <c r="F614" s="341" t="s">
        <v>3389</v>
      </c>
      <c r="G614" s="343" t="s">
        <v>205</v>
      </c>
      <c r="H614" s="343" t="s">
        <v>3372</v>
      </c>
      <c r="I614" s="347">
        <v>51.45</v>
      </c>
      <c r="J614" s="347">
        <v>34.04</v>
      </c>
      <c r="K614" s="347">
        <v>6.11</v>
      </c>
      <c r="L614" s="345">
        <v>0.56999999999999995</v>
      </c>
      <c r="M614" s="347">
        <v>1.39</v>
      </c>
      <c r="N614" s="345">
        <v>0.45</v>
      </c>
      <c r="O614" s="257">
        <f t="shared" si="54"/>
        <v>1.8399999999999999</v>
      </c>
      <c r="P614" s="347">
        <v>0.08</v>
      </c>
      <c r="Q614" s="345">
        <v>0.3</v>
      </c>
      <c r="R614" s="347">
        <v>0.17</v>
      </c>
      <c r="S614" s="327">
        <v>2.5499999999999998</v>
      </c>
      <c r="T614" s="302">
        <v>0.16</v>
      </c>
      <c r="U614" s="345">
        <v>0.13</v>
      </c>
      <c r="V614" s="345">
        <f>100-97.4</f>
        <v>2.5999999999999943</v>
      </c>
      <c r="W614" s="94">
        <f t="shared" si="53"/>
        <v>100</v>
      </c>
      <c r="X614" s="346"/>
      <c r="Y614" s="346"/>
      <c r="Z614" s="54"/>
      <c r="AA614" s="347"/>
      <c r="AB614" s="54"/>
      <c r="AC614" s="55" t="s">
        <v>144</v>
      </c>
      <c r="AD614" s="56" t="s">
        <v>758</v>
      </c>
    </row>
    <row r="615" spans="2:30" ht="18" customHeight="1" x14ac:dyDescent="0.25">
      <c r="B615" s="343" t="s">
        <v>3353</v>
      </c>
      <c r="C615" s="343" t="s">
        <v>137</v>
      </c>
      <c r="D615" s="50">
        <v>0.70138888888888884</v>
      </c>
      <c r="E615" s="50">
        <v>0.74305555555555547</v>
      </c>
      <c r="F615" s="341" t="s">
        <v>3401</v>
      </c>
      <c r="G615" s="343" t="s">
        <v>205</v>
      </c>
      <c r="H615" s="343" t="s">
        <v>3372</v>
      </c>
      <c r="I615" s="347">
        <v>35.880000000000003</v>
      </c>
      <c r="J615" s="347">
        <v>47.55</v>
      </c>
      <c r="K615" s="347">
        <v>4.5999999999999996</v>
      </c>
      <c r="L615" s="345">
        <v>0.46</v>
      </c>
      <c r="M615" s="347">
        <v>1.42</v>
      </c>
      <c r="N615" s="345">
        <v>0.46</v>
      </c>
      <c r="O615" s="257">
        <f t="shared" si="54"/>
        <v>1.88</v>
      </c>
      <c r="P615" s="347">
        <v>0.1</v>
      </c>
      <c r="Q615" s="345">
        <v>0.42</v>
      </c>
      <c r="R615" s="347">
        <v>0.25</v>
      </c>
      <c r="S615" s="327">
        <v>3.97</v>
      </c>
      <c r="T615" s="302">
        <v>0.2</v>
      </c>
      <c r="U615" s="345">
        <v>0.17</v>
      </c>
      <c r="V615" s="345">
        <v>4.5199999999999996</v>
      </c>
      <c r="W615" s="94">
        <f t="shared" si="53"/>
        <v>99.999999999999986</v>
      </c>
      <c r="X615" s="346"/>
      <c r="Y615" s="346"/>
      <c r="Z615" s="54"/>
      <c r="AA615" s="347"/>
      <c r="AB615" s="54"/>
      <c r="AC615" s="55" t="s">
        <v>144</v>
      </c>
      <c r="AD615" s="56" t="s">
        <v>760</v>
      </c>
    </row>
    <row r="616" spans="2:30" ht="18" customHeight="1" x14ac:dyDescent="0.25">
      <c r="B616" s="343" t="s">
        <v>3408</v>
      </c>
      <c r="C616" s="343" t="s">
        <v>139</v>
      </c>
      <c r="D616" s="50">
        <v>0.98958333333333337</v>
      </c>
      <c r="E616" s="50">
        <v>4.1666666666666664E-2</v>
      </c>
      <c r="F616" s="341" t="s">
        <v>3409</v>
      </c>
      <c r="G616" s="343" t="s">
        <v>205</v>
      </c>
      <c r="H616" s="343" t="s">
        <v>3372</v>
      </c>
      <c r="I616" s="347">
        <v>31.99</v>
      </c>
      <c r="J616" s="347">
        <v>52.21</v>
      </c>
      <c r="K616" s="347">
        <v>3.73</v>
      </c>
      <c r="L616" s="345">
        <v>0.39</v>
      </c>
      <c r="M616" s="347">
        <v>1.41</v>
      </c>
      <c r="N616" s="345">
        <v>0.45</v>
      </c>
      <c r="O616" s="257">
        <f t="shared" si="54"/>
        <v>1.8599999999999999</v>
      </c>
      <c r="P616" s="347">
        <v>0.1</v>
      </c>
      <c r="Q616" s="345">
        <v>0.44</v>
      </c>
      <c r="R616" s="347">
        <v>0.3</v>
      </c>
      <c r="S616" s="327">
        <v>3.93</v>
      </c>
      <c r="T616" s="302">
        <v>0.03</v>
      </c>
      <c r="U616" s="345">
        <v>0.53</v>
      </c>
      <c r="V616" s="345">
        <v>4.49</v>
      </c>
      <c r="W616" s="94">
        <f t="shared" si="53"/>
        <v>100</v>
      </c>
      <c r="X616" s="346"/>
      <c r="Y616" s="346"/>
      <c r="Z616" s="54"/>
      <c r="AA616" s="347"/>
      <c r="AB616" s="54"/>
      <c r="AC616" s="55" t="s">
        <v>144</v>
      </c>
      <c r="AD616" s="56" t="s">
        <v>643</v>
      </c>
    </row>
    <row r="617" spans="2:30" ht="18" customHeight="1" x14ac:dyDescent="0.25">
      <c r="B617" s="343" t="s">
        <v>3408</v>
      </c>
      <c r="C617" s="343" t="s">
        <v>138</v>
      </c>
      <c r="D617" s="50">
        <v>0.27430555555555552</v>
      </c>
      <c r="E617" s="50">
        <v>0.30902777777777779</v>
      </c>
      <c r="F617" s="341" t="s">
        <v>3421</v>
      </c>
      <c r="G617" s="343" t="s">
        <v>205</v>
      </c>
      <c r="H617" s="343" t="s">
        <v>3372</v>
      </c>
      <c r="I617" s="347">
        <v>25.97</v>
      </c>
      <c r="J617" s="347">
        <v>61.42</v>
      </c>
      <c r="K617" s="347">
        <v>3.27</v>
      </c>
      <c r="L617" s="345">
        <v>0.36</v>
      </c>
      <c r="M617" s="347">
        <v>1.52</v>
      </c>
      <c r="N617" s="345">
        <v>0.43</v>
      </c>
      <c r="O617" s="257">
        <f t="shared" si="54"/>
        <v>1.95</v>
      </c>
      <c r="P617" s="347">
        <v>0.1</v>
      </c>
      <c r="Q617" s="345">
        <v>0.5</v>
      </c>
      <c r="R617" s="347">
        <v>0.4</v>
      </c>
      <c r="S617" s="327">
        <v>4.25</v>
      </c>
      <c r="T617" s="302">
        <v>0.03</v>
      </c>
      <c r="U617" s="345">
        <v>0.2</v>
      </c>
      <c r="V617" s="345">
        <f>100-98.45</f>
        <v>1.5499999999999972</v>
      </c>
      <c r="W617" s="94">
        <f t="shared" si="53"/>
        <v>100</v>
      </c>
      <c r="X617" s="346"/>
      <c r="Y617" s="346"/>
      <c r="Z617" s="54"/>
      <c r="AA617" s="347"/>
      <c r="AB617" s="54"/>
      <c r="AC617" s="55" t="s">
        <v>144</v>
      </c>
      <c r="AD617" s="56" t="s">
        <v>644</v>
      </c>
    </row>
    <row r="618" spans="2:30" ht="18" customHeight="1" x14ac:dyDescent="0.25">
      <c r="B618" s="343" t="s">
        <v>3408</v>
      </c>
      <c r="C618" s="343" t="s">
        <v>138</v>
      </c>
      <c r="D618" s="50">
        <v>0.4236111111111111</v>
      </c>
      <c r="E618" s="50">
        <v>0.49305555555555558</v>
      </c>
      <c r="F618" s="341" t="s">
        <v>3427</v>
      </c>
      <c r="G618" s="343" t="s">
        <v>205</v>
      </c>
      <c r="H618" s="343" t="s">
        <v>3372</v>
      </c>
      <c r="I618" s="347">
        <v>21.32</v>
      </c>
      <c r="J618" s="347">
        <v>64.55</v>
      </c>
      <c r="K618" s="347">
        <v>2.87</v>
      </c>
      <c r="L618" s="345">
        <v>0.33</v>
      </c>
      <c r="M618" s="347">
        <v>1.52</v>
      </c>
      <c r="N618" s="345">
        <v>0.39</v>
      </c>
      <c r="O618" s="257">
        <f t="shared" si="54"/>
        <v>1.9100000000000001</v>
      </c>
      <c r="P618" s="347">
        <v>0.11</v>
      </c>
      <c r="Q618" s="345">
        <v>0.52</v>
      </c>
      <c r="R618" s="347">
        <v>0.48</v>
      </c>
      <c r="S618" s="327">
        <v>4.38</v>
      </c>
      <c r="T618" s="302">
        <v>0.28000000000000003</v>
      </c>
      <c r="U618" s="345">
        <v>0.24</v>
      </c>
      <c r="V618" s="345">
        <f>100-96.99</f>
        <v>3.0100000000000051</v>
      </c>
      <c r="W618" s="94">
        <f t="shared" si="53"/>
        <v>100.00000000000001</v>
      </c>
      <c r="X618" s="346"/>
      <c r="Y618" s="346"/>
      <c r="Z618" s="54"/>
      <c r="AA618" s="347"/>
      <c r="AB618" s="54"/>
      <c r="AC618" s="55" t="s">
        <v>144</v>
      </c>
      <c r="AD618" s="56" t="s">
        <v>645</v>
      </c>
    </row>
    <row r="619" spans="2:30" ht="18" customHeight="1" x14ac:dyDescent="0.25">
      <c r="B619" s="343" t="s">
        <v>3408</v>
      </c>
      <c r="C619" s="343" t="s">
        <v>137</v>
      </c>
      <c r="D619" s="50">
        <v>0.625</v>
      </c>
      <c r="E619" s="50">
        <v>0.69444444444444453</v>
      </c>
      <c r="F619" s="341" t="s">
        <v>3440</v>
      </c>
      <c r="G619" s="343" t="s">
        <v>205</v>
      </c>
      <c r="H619" s="343" t="s">
        <v>3372</v>
      </c>
      <c r="I619" s="347">
        <v>17.84</v>
      </c>
      <c r="J619" s="347">
        <v>67.459999999999994</v>
      </c>
      <c r="K619" s="347">
        <v>2.73</v>
      </c>
      <c r="L619" s="345">
        <v>0.34</v>
      </c>
      <c r="M619" s="347">
        <v>1.57</v>
      </c>
      <c r="N619" s="345">
        <v>0.43</v>
      </c>
      <c r="O619" s="257">
        <f t="shared" si="54"/>
        <v>2</v>
      </c>
      <c r="P619" s="347">
        <v>0.12</v>
      </c>
      <c r="Q619" s="345">
        <v>0.59</v>
      </c>
      <c r="R619" s="347">
        <v>0.53</v>
      </c>
      <c r="S619" s="327">
        <v>5.26</v>
      </c>
      <c r="T619" s="302">
        <v>0.09</v>
      </c>
      <c r="U619" s="345">
        <v>0.28000000000000003</v>
      </c>
      <c r="V619" s="345">
        <f>100-97.24</f>
        <v>2.7600000000000051</v>
      </c>
      <c r="W619" s="94">
        <f t="shared" si="53"/>
        <v>100</v>
      </c>
      <c r="X619" s="346"/>
      <c r="Y619" s="346"/>
      <c r="Z619" s="54"/>
      <c r="AA619" s="347"/>
      <c r="AB619" s="54"/>
      <c r="AC619" s="55" t="s">
        <v>144</v>
      </c>
      <c r="AD619" s="56" t="s">
        <v>646</v>
      </c>
    </row>
    <row r="620" spans="2:30" ht="18" customHeight="1" x14ac:dyDescent="0.25">
      <c r="B620" s="343" t="s">
        <v>3458</v>
      </c>
      <c r="C620" s="343" t="s">
        <v>139</v>
      </c>
      <c r="D620" s="50">
        <v>0.99305555555555547</v>
      </c>
      <c r="E620" s="50">
        <v>4.1666666666666664E-2</v>
      </c>
      <c r="F620" s="341" t="s">
        <v>3461</v>
      </c>
      <c r="G620" s="343" t="s">
        <v>205</v>
      </c>
      <c r="H620" s="343" t="s">
        <v>3372</v>
      </c>
      <c r="I620" s="347">
        <v>16.95</v>
      </c>
      <c r="J620" s="347">
        <v>69.38</v>
      </c>
      <c r="K620" s="347">
        <v>2.71</v>
      </c>
      <c r="L620" s="345">
        <v>0.33</v>
      </c>
      <c r="M620" s="347">
        <v>1.56</v>
      </c>
      <c r="N620" s="345">
        <v>0.42</v>
      </c>
      <c r="O620" s="257">
        <f t="shared" si="54"/>
        <v>1.98</v>
      </c>
      <c r="P620" s="347">
        <v>0.12</v>
      </c>
      <c r="Q620" s="345">
        <v>0.56000000000000005</v>
      </c>
      <c r="R620" s="347">
        <v>0.54</v>
      </c>
      <c r="S620" s="327">
        <v>5.14</v>
      </c>
      <c r="T620" s="302">
        <v>0.01</v>
      </c>
      <c r="U620" s="345">
        <v>0.24</v>
      </c>
      <c r="V620" s="345">
        <v>2.04</v>
      </c>
      <c r="W620" s="94">
        <f t="shared" si="53"/>
        <v>100</v>
      </c>
      <c r="X620" s="346"/>
      <c r="Y620" s="346"/>
      <c r="Z620" s="54"/>
      <c r="AA620" s="347"/>
      <c r="AB620" s="54"/>
      <c r="AC620" s="55" t="s">
        <v>144</v>
      </c>
      <c r="AD620" s="56" t="s">
        <v>619</v>
      </c>
    </row>
    <row r="621" spans="2:30" ht="18" customHeight="1" x14ac:dyDescent="0.25">
      <c r="B621" s="343" t="s">
        <v>3516</v>
      </c>
      <c r="C621" s="343" t="s">
        <v>139</v>
      </c>
      <c r="D621" s="50">
        <v>4.1666666666666664E-2</v>
      </c>
      <c r="E621" s="50">
        <v>0.10416666666666667</v>
      </c>
      <c r="F621" s="341" t="s">
        <v>3519</v>
      </c>
      <c r="G621" s="343" t="s">
        <v>205</v>
      </c>
      <c r="H621" s="343" t="s">
        <v>3372</v>
      </c>
      <c r="I621" s="347">
        <v>10.75</v>
      </c>
      <c r="J621" s="347">
        <v>74.010000000000005</v>
      </c>
      <c r="K621" s="347">
        <v>2.29</v>
      </c>
      <c r="L621" s="345">
        <v>0.31</v>
      </c>
      <c r="M621" s="347">
        <v>1.64</v>
      </c>
      <c r="N621" s="345">
        <v>0.33</v>
      </c>
      <c r="O621" s="257">
        <f t="shared" si="54"/>
        <v>1.97</v>
      </c>
      <c r="P621" s="347">
        <v>0.14000000000000001</v>
      </c>
      <c r="Q621" s="345">
        <v>0.6</v>
      </c>
      <c r="R621" s="347">
        <v>0.77</v>
      </c>
      <c r="S621" s="327">
        <v>5.84</v>
      </c>
      <c r="T621" s="302">
        <v>0.05</v>
      </c>
      <c r="U621" s="345">
        <v>0.33</v>
      </c>
      <c r="V621" s="345">
        <v>2.94</v>
      </c>
      <c r="W621" s="94">
        <f t="shared" si="53"/>
        <v>100</v>
      </c>
      <c r="X621" s="346"/>
      <c r="Y621" s="346"/>
      <c r="Z621" s="54"/>
      <c r="AA621" s="347"/>
      <c r="AB621" s="54"/>
      <c r="AC621" s="55" t="s">
        <v>144</v>
      </c>
      <c r="AD621" s="56" t="s">
        <v>621</v>
      </c>
    </row>
    <row r="622" spans="2:30" ht="18" customHeight="1" x14ac:dyDescent="0.25">
      <c r="B622" s="343" t="s">
        <v>3516</v>
      </c>
      <c r="C622" s="343" t="s">
        <v>138</v>
      </c>
      <c r="D622" s="50">
        <v>0.29166666666666669</v>
      </c>
      <c r="E622" s="50">
        <v>0.375</v>
      </c>
      <c r="F622" s="341" t="s">
        <v>3527</v>
      </c>
      <c r="G622" s="343" t="s">
        <v>205</v>
      </c>
      <c r="H622" s="343" t="s">
        <v>3372</v>
      </c>
      <c r="I622" s="347">
        <v>10.98</v>
      </c>
      <c r="J622" s="347">
        <v>75.489999999999995</v>
      </c>
      <c r="K622" s="347">
        <v>2.29</v>
      </c>
      <c r="L622" s="345">
        <v>0.3</v>
      </c>
      <c r="M622" s="347">
        <v>1.61</v>
      </c>
      <c r="N622" s="345">
        <v>0.3</v>
      </c>
      <c r="O622" s="257">
        <f t="shared" si="54"/>
        <v>1.9100000000000001</v>
      </c>
      <c r="P622" s="347">
        <v>0.14000000000000001</v>
      </c>
      <c r="Q622" s="345">
        <v>0.75</v>
      </c>
      <c r="R622" s="347">
        <v>0.55000000000000004</v>
      </c>
      <c r="S622" s="327">
        <v>5.1100000000000003</v>
      </c>
      <c r="T622" s="302">
        <v>0.06</v>
      </c>
      <c r="U622" s="345">
        <v>0.3</v>
      </c>
      <c r="V622" s="345">
        <v>2.12</v>
      </c>
      <c r="W622" s="94">
        <f t="shared" si="53"/>
        <v>100</v>
      </c>
      <c r="X622" s="346"/>
      <c r="Y622" s="346"/>
      <c r="Z622" s="54"/>
      <c r="AA622" s="347"/>
      <c r="AB622" s="54"/>
      <c r="AC622" s="55" t="s">
        <v>144</v>
      </c>
      <c r="AD622" s="56" t="s">
        <v>622</v>
      </c>
    </row>
    <row r="623" spans="2:30" ht="18" customHeight="1" x14ac:dyDescent="0.25">
      <c r="B623" s="343" t="s">
        <v>3516</v>
      </c>
      <c r="C623" s="343" t="s">
        <v>137</v>
      </c>
      <c r="D623" s="50">
        <v>0.60763888888888895</v>
      </c>
      <c r="E623" s="50">
        <v>0.63194444444444442</v>
      </c>
      <c r="F623" s="341" t="s">
        <v>3541</v>
      </c>
      <c r="G623" s="343" t="s">
        <v>205</v>
      </c>
      <c r="H623" s="343" t="s">
        <v>3372</v>
      </c>
      <c r="I623" s="347">
        <v>11.9</v>
      </c>
      <c r="J623" s="347">
        <v>74.61</v>
      </c>
      <c r="K623" s="347">
        <v>2.2200000000000002</v>
      </c>
      <c r="L623" s="345">
        <v>0.3</v>
      </c>
      <c r="M623" s="347">
        <v>1.59</v>
      </c>
      <c r="N623" s="345">
        <v>0.3</v>
      </c>
      <c r="O623" s="257">
        <f t="shared" si="54"/>
        <v>1.8900000000000001</v>
      </c>
      <c r="P623" s="347">
        <v>0.14000000000000001</v>
      </c>
      <c r="Q623" s="345">
        <v>0.55000000000000004</v>
      </c>
      <c r="R623" s="347">
        <v>0.8</v>
      </c>
      <c r="S623" s="327">
        <v>4.9400000000000004</v>
      </c>
      <c r="T623" s="302">
        <v>0.11</v>
      </c>
      <c r="U623" s="345">
        <v>0.3</v>
      </c>
      <c r="V623" s="345">
        <f>100-97.76</f>
        <v>2.2399999999999949</v>
      </c>
      <c r="W623" s="94">
        <f t="shared" si="53"/>
        <v>100</v>
      </c>
      <c r="X623" s="346"/>
      <c r="Y623" s="346"/>
      <c r="Z623" s="54"/>
      <c r="AA623" s="347"/>
      <c r="AB623" s="54"/>
      <c r="AC623" s="55" t="s">
        <v>144</v>
      </c>
      <c r="AD623" s="56" t="s">
        <v>625</v>
      </c>
    </row>
    <row r="624" spans="2:30" ht="18" customHeight="1" x14ac:dyDescent="0.25">
      <c r="B624" s="343" t="s">
        <v>3516</v>
      </c>
      <c r="C624" s="343" t="s">
        <v>137</v>
      </c>
      <c r="D624" s="50">
        <v>0.82638888888888884</v>
      </c>
      <c r="E624" s="50">
        <v>0.875</v>
      </c>
      <c r="F624" s="341" t="s">
        <v>3556</v>
      </c>
      <c r="G624" s="343" t="s">
        <v>205</v>
      </c>
      <c r="H624" s="343" t="s">
        <v>3372</v>
      </c>
      <c r="I624" s="347">
        <v>9.52</v>
      </c>
      <c r="J624" s="347">
        <v>76.150000000000006</v>
      </c>
      <c r="K624" s="347">
        <v>2.09</v>
      </c>
      <c r="L624" s="345">
        <v>0.3</v>
      </c>
      <c r="M624" s="347">
        <v>1.51</v>
      </c>
      <c r="N624" s="345">
        <v>0.25</v>
      </c>
      <c r="O624" s="257">
        <f t="shared" si="54"/>
        <v>1.76</v>
      </c>
      <c r="P624" s="347">
        <v>0.15</v>
      </c>
      <c r="Q624" s="345">
        <v>0.54</v>
      </c>
      <c r="R624" s="347">
        <v>0.95</v>
      </c>
      <c r="S624" s="327">
        <v>5.0199999999999996</v>
      </c>
      <c r="T624" s="302">
        <v>0.1</v>
      </c>
      <c r="U624" s="345">
        <v>0.32</v>
      </c>
      <c r="V624" s="345">
        <f>100-96.9</f>
        <v>3.0999999999999943</v>
      </c>
      <c r="W624" s="94">
        <f t="shared" si="53"/>
        <v>100</v>
      </c>
      <c r="X624" s="346"/>
      <c r="Y624" s="346"/>
      <c r="Z624" s="54"/>
      <c r="AA624" s="347"/>
      <c r="AB624" s="54"/>
      <c r="AC624" s="55" t="s">
        <v>144</v>
      </c>
      <c r="AD624" s="56" t="s">
        <v>637</v>
      </c>
    </row>
    <row r="625" spans="2:30" ht="18" customHeight="1" x14ac:dyDescent="0.25">
      <c r="B625" s="343" t="s">
        <v>3561</v>
      </c>
      <c r="C625" s="343" t="s">
        <v>139</v>
      </c>
      <c r="D625" s="50">
        <v>0.17361111111111113</v>
      </c>
      <c r="E625" s="50">
        <v>0.22916666666666666</v>
      </c>
      <c r="F625" s="341" t="s">
        <v>3566</v>
      </c>
      <c r="G625" s="343" t="s">
        <v>205</v>
      </c>
      <c r="H625" s="343" t="s">
        <v>3372</v>
      </c>
      <c r="I625" s="347">
        <v>4.8099999999999996</v>
      </c>
      <c r="J625" s="347">
        <v>79.040000000000006</v>
      </c>
      <c r="K625" s="347">
        <v>2.11</v>
      </c>
      <c r="L625" s="345">
        <v>0.34</v>
      </c>
      <c r="M625" s="347">
        <v>1.42</v>
      </c>
      <c r="N625" s="345">
        <v>0.22</v>
      </c>
      <c r="O625" s="257">
        <f t="shared" si="54"/>
        <v>1.64</v>
      </c>
      <c r="P625" s="347">
        <v>0.17</v>
      </c>
      <c r="Q625" s="345">
        <v>1.1299999999999999</v>
      </c>
      <c r="R625" s="347">
        <v>0.72</v>
      </c>
      <c r="S625" s="327">
        <v>5.55</v>
      </c>
      <c r="T625" s="302">
        <v>0</v>
      </c>
      <c r="U625" s="345">
        <v>0.32</v>
      </c>
      <c r="V625" s="345">
        <f>100-95.83</f>
        <v>4.1700000000000017</v>
      </c>
      <c r="W625" s="94">
        <f t="shared" si="53"/>
        <v>100.00000000000001</v>
      </c>
      <c r="X625" s="346"/>
      <c r="Y625" s="346"/>
      <c r="Z625" s="54"/>
      <c r="AA625" s="347"/>
      <c r="AB625" s="54"/>
      <c r="AC625" s="55" t="s">
        <v>144</v>
      </c>
      <c r="AD625" s="56" t="s">
        <v>2278</v>
      </c>
    </row>
    <row r="626" spans="2:30" ht="18" customHeight="1" x14ac:dyDescent="0.25">
      <c r="B626" s="343" t="s">
        <v>3561</v>
      </c>
      <c r="C626" s="343" t="s">
        <v>138</v>
      </c>
      <c r="D626" s="50">
        <v>0.5</v>
      </c>
      <c r="E626" s="50">
        <v>0.54166666666666663</v>
      </c>
      <c r="F626" s="341" t="s">
        <v>3573</v>
      </c>
      <c r="G626" s="343" t="s">
        <v>205</v>
      </c>
      <c r="H626" s="343" t="s">
        <v>3372</v>
      </c>
      <c r="I626" s="347">
        <v>3.59</v>
      </c>
      <c r="J626" s="347">
        <v>80.61</v>
      </c>
      <c r="K626" s="347">
        <v>2.16</v>
      </c>
      <c r="L626" s="345">
        <v>0.36</v>
      </c>
      <c r="M626" s="347">
        <v>1.35</v>
      </c>
      <c r="N626" s="345">
        <v>0.2</v>
      </c>
      <c r="O626" s="257">
        <f t="shared" si="54"/>
        <v>1.55</v>
      </c>
      <c r="P626" s="347">
        <v>0.19</v>
      </c>
      <c r="Q626" s="345">
        <v>0.56000000000000005</v>
      </c>
      <c r="R626" s="347">
        <v>1.17</v>
      </c>
      <c r="S626" s="327">
        <v>5.5</v>
      </c>
      <c r="T626" s="302">
        <v>0.01</v>
      </c>
      <c r="U626" s="345">
        <v>0.39</v>
      </c>
      <c r="V626" s="345">
        <f>100-96.09</f>
        <v>3.9099999999999966</v>
      </c>
      <c r="W626" s="94">
        <f t="shared" si="53"/>
        <v>100</v>
      </c>
      <c r="X626" s="346"/>
      <c r="Y626" s="346"/>
      <c r="Z626" s="54"/>
      <c r="AA626" s="347"/>
      <c r="AB626" s="54"/>
      <c r="AC626" s="55" t="s">
        <v>144</v>
      </c>
      <c r="AD626" s="56" t="s">
        <v>2278</v>
      </c>
    </row>
    <row r="627" spans="2:30" ht="18" customHeight="1" x14ac:dyDescent="0.25">
      <c r="B627" s="343" t="s">
        <v>3561</v>
      </c>
      <c r="C627" s="343" t="s">
        <v>137</v>
      </c>
      <c r="D627" s="50">
        <v>0.72222222222222221</v>
      </c>
      <c r="E627" s="50">
        <v>0.76041666666666663</v>
      </c>
      <c r="F627" s="341" t="s">
        <v>3580</v>
      </c>
      <c r="G627" s="343" t="s">
        <v>205</v>
      </c>
      <c r="H627" s="343" t="s">
        <v>3372</v>
      </c>
      <c r="I627" s="347">
        <v>1.44</v>
      </c>
      <c r="J627" s="347">
        <v>83.32</v>
      </c>
      <c r="K627" s="347">
        <v>2.2999999999999998</v>
      </c>
      <c r="L627" s="345">
        <v>0.42</v>
      </c>
      <c r="M627" s="347">
        <v>1.24</v>
      </c>
      <c r="N627" s="345">
        <v>0.14000000000000001</v>
      </c>
      <c r="O627" s="257">
        <f t="shared" si="54"/>
        <v>1.38</v>
      </c>
      <c r="P627" s="347">
        <v>0.19</v>
      </c>
      <c r="Q627" s="345">
        <v>0.53</v>
      </c>
      <c r="R627" s="347">
        <v>1.3</v>
      </c>
      <c r="S627" s="327">
        <v>5.55</v>
      </c>
      <c r="T627" s="302">
        <v>0.01</v>
      </c>
      <c r="U627" s="345">
        <v>0.49</v>
      </c>
      <c r="V627" s="345">
        <v>3.07</v>
      </c>
      <c r="W627" s="94">
        <f t="shared" si="53"/>
        <v>99.999999999999986</v>
      </c>
      <c r="X627" s="346"/>
      <c r="Y627" s="346"/>
      <c r="Z627" s="54"/>
      <c r="AA627" s="347"/>
      <c r="AB627" s="54"/>
      <c r="AC627" s="55" t="s">
        <v>144</v>
      </c>
      <c r="AD627" s="56" t="s">
        <v>2278</v>
      </c>
    </row>
    <row r="628" spans="2:30" ht="18" customHeight="1" x14ac:dyDescent="0.25">
      <c r="B628" s="343" t="s">
        <v>3604</v>
      </c>
      <c r="C628" s="343" t="s">
        <v>139</v>
      </c>
      <c r="D628" s="50">
        <v>0.22222222222222221</v>
      </c>
      <c r="E628" s="50">
        <v>0.24305555555555555</v>
      </c>
      <c r="F628" s="341" t="s">
        <v>3605</v>
      </c>
      <c r="G628" s="343" t="s">
        <v>227</v>
      </c>
      <c r="H628" s="343" t="s">
        <v>3372</v>
      </c>
      <c r="I628" s="347"/>
      <c r="J628" s="347"/>
      <c r="K628" s="347"/>
      <c r="L628" s="345"/>
      <c r="M628" s="347"/>
      <c r="N628" s="345"/>
      <c r="O628" s="257"/>
      <c r="P628" s="347"/>
      <c r="Q628" s="345"/>
      <c r="R628" s="347"/>
      <c r="S628" s="327"/>
      <c r="T628" s="302"/>
      <c r="U628" s="345"/>
      <c r="V628" s="345"/>
      <c r="W628" s="94"/>
      <c r="X628" s="346">
        <v>396</v>
      </c>
      <c r="Y628" s="346">
        <v>326</v>
      </c>
      <c r="Z628" s="54"/>
      <c r="AA628" s="347"/>
      <c r="AB628" s="54"/>
      <c r="AC628" s="55" t="s">
        <v>144</v>
      </c>
      <c r="AD628" s="56" t="s">
        <v>3205</v>
      </c>
    </row>
    <row r="629" spans="2:30" ht="18" customHeight="1" x14ac:dyDescent="0.25">
      <c r="B629" s="343" t="s">
        <v>3604</v>
      </c>
      <c r="C629" s="343" t="s">
        <v>138</v>
      </c>
      <c r="D629" s="50">
        <v>0.38194444444444442</v>
      </c>
      <c r="E629" s="50">
        <v>0.39583333333333331</v>
      </c>
      <c r="F629" s="341" t="s">
        <v>3615</v>
      </c>
      <c r="G629" s="343" t="s">
        <v>227</v>
      </c>
      <c r="H629" s="343" t="s">
        <v>3372</v>
      </c>
      <c r="I629" s="347"/>
      <c r="J629" s="347"/>
      <c r="K629" s="347"/>
      <c r="L629" s="345"/>
      <c r="M629" s="347"/>
      <c r="N629" s="345"/>
      <c r="O629" s="257"/>
      <c r="P629" s="347"/>
      <c r="Q629" s="345"/>
      <c r="R629" s="347"/>
      <c r="S629" s="327"/>
      <c r="T629" s="302"/>
      <c r="U629" s="345"/>
      <c r="V629" s="345"/>
      <c r="W629" s="94"/>
      <c r="X629" s="346"/>
      <c r="Y629" s="346"/>
      <c r="Z629" s="54">
        <v>8.94</v>
      </c>
      <c r="AA629" s="347"/>
      <c r="AB629" s="54"/>
      <c r="AC629" s="55" t="s">
        <v>144</v>
      </c>
      <c r="AD629" s="56" t="s">
        <v>666</v>
      </c>
    </row>
    <row r="630" spans="2:30" ht="18" customHeight="1" x14ac:dyDescent="0.25">
      <c r="B630" s="343" t="s">
        <v>3604</v>
      </c>
      <c r="C630" s="343" t="s">
        <v>138</v>
      </c>
      <c r="D630" s="50">
        <v>0.4861111111111111</v>
      </c>
      <c r="E630" s="50">
        <v>0.5</v>
      </c>
      <c r="F630" s="341" t="s">
        <v>3620</v>
      </c>
      <c r="G630" s="343" t="s">
        <v>227</v>
      </c>
      <c r="H630" s="343" t="s">
        <v>3372</v>
      </c>
      <c r="I630" s="347"/>
      <c r="J630" s="347"/>
      <c r="K630" s="347"/>
      <c r="L630" s="345"/>
      <c r="M630" s="347"/>
      <c r="N630" s="345"/>
      <c r="O630" s="257"/>
      <c r="P630" s="347"/>
      <c r="Q630" s="345"/>
      <c r="R630" s="347"/>
      <c r="S630" s="327"/>
      <c r="T630" s="302"/>
      <c r="U630" s="345"/>
      <c r="V630" s="345"/>
      <c r="W630" s="94"/>
      <c r="X630" s="346"/>
      <c r="Y630" s="346"/>
      <c r="Z630" s="54">
        <v>8.9499999999999993</v>
      </c>
      <c r="AA630" s="347"/>
      <c r="AB630" s="54"/>
      <c r="AC630" s="55" t="s">
        <v>144</v>
      </c>
      <c r="AD630" s="56" t="s">
        <v>666</v>
      </c>
    </row>
    <row r="631" spans="2:30" ht="18" customHeight="1" x14ac:dyDescent="0.25">
      <c r="B631" s="343" t="s">
        <v>3604</v>
      </c>
      <c r="C631" s="343" t="s">
        <v>137</v>
      </c>
      <c r="D631" s="50">
        <v>0.71527777777777779</v>
      </c>
      <c r="E631" s="50">
        <v>0.75694444444444453</v>
      </c>
      <c r="F631" s="341" t="s">
        <v>3634</v>
      </c>
      <c r="G631" s="343" t="s">
        <v>227</v>
      </c>
      <c r="H631" s="343" t="s">
        <v>3372</v>
      </c>
      <c r="I631" s="347"/>
      <c r="J631" s="347"/>
      <c r="K631" s="347"/>
      <c r="L631" s="345"/>
      <c r="M631" s="347"/>
      <c r="N631" s="345"/>
      <c r="O631" s="257"/>
      <c r="P631" s="347"/>
      <c r="Q631" s="345"/>
      <c r="R631" s="347"/>
      <c r="S631" s="327"/>
      <c r="T631" s="302"/>
      <c r="U631" s="345"/>
      <c r="V631" s="345"/>
      <c r="W631" s="94"/>
      <c r="X631" s="346"/>
      <c r="Y631" s="346"/>
      <c r="Z631" s="54"/>
      <c r="AA631" s="347">
        <v>0.14000000000000001</v>
      </c>
      <c r="AB631" s="54"/>
      <c r="AC631" s="55" t="s">
        <v>144</v>
      </c>
      <c r="AD631" s="56" t="s">
        <v>2124</v>
      </c>
    </row>
    <row r="632" spans="2:30" ht="18" customHeight="1" x14ac:dyDescent="0.25">
      <c r="B632" s="343" t="s">
        <v>3604</v>
      </c>
      <c r="C632" s="343" t="s">
        <v>137</v>
      </c>
      <c r="D632" s="50">
        <v>0.85416666666666663</v>
      </c>
      <c r="E632" s="50">
        <v>0.89583333333333337</v>
      </c>
      <c r="F632" s="341" t="s">
        <v>3640</v>
      </c>
      <c r="G632" s="343" t="s">
        <v>227</v>
      </c>
      <c r="H632" s="343" t="s">
        <v>3372</v>
      </c>
      <c r="I632" s="347"/>
      <c r="J632" s="347"/>
      <c r="K632" s="347"/>
      <c r="L632" s="345"/>
      <c r="M632" s="347"/>
      <c r="N632" s="345"/>
      <c r="O632" s="257"/>
      <c r="P632" s="347"/>
      <c r="Q632" s="345"/>
      <c r="R632" s="347"/>
      <c r="S632" s="327"/>
      <c r="T632" s="302"/>
      <c r="U632" s="345"/>
      <c r="V632" s="345"/>
      <c r="W632" s="94"/>
      <c r="X632" s="346"/>
      <c r="Y632" s="346"/>
      <c r="Z632" s="54"/>
      <c r="AA632" s="347">
        <v>0.08</v>
      </c>
      <c r="AB632" s="54"/>
      <c r="AC632" s="55" t="s">
        <v>144</v>
      </c>
      <c r="AD632" s="56" t="s">
        <v>2124</v>
      </c>
    </row>
    <row r="633" spans="2:30" ht="18" customHeight="1" x14ac:dyDescent="0.25">
      <c r="B633" s="343"/>
      <c r="C633" s="78"/>
      <c r="D633" s="82"/>
      <c r="E633" s="82"/>
      <c r="F633" s="90"/>
      <c r="G633" s="91"/>
      <c r="H633" s="343"/>
      <c r="I633" s="347"/>
      <c r="J633" s="347"/>
      <c r="K633" s="347"/>
      <c r="L633" s="345"/>
      <c r="M633" s="347"/>
      <c r="N633" s="345"/>
      <c r="O633" s="257"/>
      <c r="P633" s="86"/>
      <c r="Q633" s="87"/>
      <c r="R633" s="86"/>
      <c r="S633" s="326"/>
      <c r="T633" s="302"/>
      <c r="U633" s="345"/>
      <c r="V633" s="345"/>
      <c r="W633" s="94"/>
      <c r="X633" s="346"/>
      <c r="Y633" s="346"/>
      <c r="Z633" s="54"/>
      <c r="AA633" s="347"/>
      <c r="AB633" s="54"/>
      <c r="AC633" s="55"/>
      <c r="AD633" s="89"/>
    </row>
    <row r="634" spans="2:30" ht="18" customHeight="1" x14ac:dyDescent="0.25">
      <c r="B634" s="69"/>
      <c r="C634" s="468"/>
      <c r="D634" s="469"/>
      <c r="E634" s="469"/>
      <c r="F634" s="469"/>
      <c r="G634" s="470"/>
      <c r="H634" s="348" t="s">
        <v>3422</v>
      </c>
      <c r="I634" s="71"/>
      <c r="J634" s="71"/>
      <c r="K634" s="71"/>
      <c r="L634" s="71"/>
      <c r="M634" s="71"/>
      <c r="N634" s="71"/>
      <c r="O634" s="257">
        <f t="shared" si="54"/>
        <v>0</v>
      </c>
      <c r="P634" s="84"/>
      <c r="Q634" s="84"/>
      <c r="R634" s="84"/>
      <c r="S634" s="326"/>
      <c r="T634" s="301"/>
      <c r="U634" s="71"/>
      <c r="V634" s="345"/>
      <c r="W634" s="94">
        <f t="shared" ref="W634:W650" si="55">(U634+T634+S634+R634+Q634+P634+N634+M634+L634+K634+J634+I634+V634)</f>
        <v>0</v>
      </c>
      <c r="X634" s="71"/>
      <c r="Y634" s="71"/>
      <c r="Z634" s="71"/>
      <c r="AA634" s="71"/>
      <c r="AB634" s="71"/>
      <c r="AC634" s="72"/>
      <c r="AD634" s="85"/>
    </row>
    <row r="635" spans="2:30" ht="18" customHeight="1" x14ac:dyDescent="0.25">
      <c r="B635" s="343" t="s">
        <v>3408</v>
      </c>
      <c r="C635" s="343" t="s">
        <v>138</v>
      </c>
      <c r="D635" s="50">
        <v>0.4236111111111111</v>
      </c>
      <c r="E635" s="50">
        <v>0.47916666666666669</v>
      </c>
      <c r="F635" s="341" t="s">
        <v>3423</v>
      </c>
      <c r="G635" s="343" t="s">
        <v>143</v>
      </c>
      <c r="H635" s="343" t="s">
        <v>3422</v>
      </c>
      <c r="I635" s="347">
        <v>19.32</v>
      </c>
      <c r="J635" s="347">
        <v>67.510000000000005</v>
      </c>
      <c r="K635" s="347">
        <v>3.91</v>
      </c>
      <c r="L635" s="345">
        <v>0.45</v>
      </c>
      <c r="M635" s="347">
        <v>1.1100000000000001</v>
      </c>
      <c r="N635" s="345">
        <v>0.16</v>
      </c>
      <c r="O635" s="257">
        <f t="shared" si="54"/>
        <v>1.27</v>
      </c>
      <c r="P635" s="347">
        <v>0.15</v>
      </c>
      <c r="Q635" s="345">
        <v>0.36</v>
      </c>
      <c r="R635" s="347">
        <v>0.79</v>
      </c>
      <c r="S635" s="327">
        <v>3.8</v>
      </c>
      <c r="T635" s="302">
        <v>0.14000000000000001</v>
      </c>
      <c r="U635" s="345">
        <v>0.34</v>
      </c>
      <c r="V635" s="345">
        <f>100-98.04</f>
        <v>1.9599999999999937</v>
      </c>
      <c r="W635" s="94">
        <f t="shared" si="55"/>
        <v>99.999999999999986</v>
      </c>
      <c r="X635" s="346"/>
      <c r="Y635" s="346"/>
      <c r="Z635" s="54"/>
      <c r="AA635" s="347"/>
      <c r="AB635" s="54"/>
      <c r="AC635" s="55" t="s">
        <v>144</v>
      </c>
      <c r="AD635" s="56" t="s">
        <v>757</v>
      </c>
    </row>
    <row r="636" spans="2:30" ht="18" customHeight="1" x14ac:dyDescent="0.25">
      <c r="B636" s="343" t="s">
        <v>3408</v>
      </c>
      <c r="C636" s="343" t="s">
        <v>137</v>
      </c>
      <c r="D636" s="50">
        <v>0.625</v>
      </c>
      <c r="E636" s="50">
        <v>0.70138888888888884</v>
      </c>
      <c r="F636" s="341" t="s">
        <v>3441</v>
      </c>
      <c r="G636" s="343" t="s">
        <v>143</v>
      </c>
      <c r="H636" s="343" t="s">
        <v>3422</v>
      </c>
      <c r="I636" s="347">
        <v>50.48</v>
      </c>
      <c r="J636" s="347">
        <v>34.840000000000003</v>
      </c>
      <c r="K636" s="347">
        <v>5.15</v>
      </c>
      <c r="L636" s="345">
        <v>0.44</v>
      </c>
      <c r="M636" s="347">
        <v>1.04</v>
      </c>
      <c r="N636" s="345">
        <v>0.28999999999999998</v>
      </c>
      <c r="O636" s="257">
        <f t="shared" ref="O636:O737" si="56">M636+N636</f>
        <v>1.33</v>
      </c>
      <c r="P636" s="347">
        <v>0.1</v>
      </c>
      <c r="Q636" s="345">
        <v>0.23</v>
      </c>
      <c r="R636" s="347">
        <v>0.15</v>
      </c>
      <c r="S636" s="327">
        <v>5.26</v>
      </c>
      <c r="T636" s="302">
        <v>0.34</v>
      </c>
      <c r="U636" s="345">
        <v>0.35</v>
      </c>
      <c r="V636" s="345">
        <f>100-98.67</f>
        <v>1.3299999999999983</v>
      </c>
      <c r="W636" s="94">
        <f t="shared" si="55"/>
        <v>100</v>
      </c>
      <c r="X636" s="346"/>
      <c r="Y636" s="346"/>
      <c r="Z636" s="54"/>
      <c r="AA636" s="347"/>
      <c r="AB636" s="54"/>
      <c r="AC636" s="55" t="s">
        <v>144</v>
      </c>
      <c r="AD636" s="56" t="s">
        <v>758</v>
      </c>
    </row>
    <row r="637" spans="2:30" ht="18" customHeight="1" x14ac:dyDescent="0.25">
      <c r="B637" s="343" t="s">
        <v>3408</v>
      </c>
      <c r="C637" s="343" t="s">
        <v>137</v>
      </c>
      <c r="D637" s="50">
        <v>0.82638888888888884</v>
      </c>
      <c r="E637" s="50">
        <v>0.90972222222222221</v>
      </c>
      <c r="F637" s="341" t="s">
        <v>3453</v>
      </c>
      <c r="G637" s="343" t="s">
        <v>143</v>
      </c>
      <c r="H637" s="343" t="s">
        <v>3422</v>
      </c>
      <c r="I637" s="347">
        <v>41.31</v>
      </c>
      <c r="J637" s="347">
        <v>45.73</v>
      </c>
      <c r="K637" s="347">
        <v>3.81</v>
      </c>
      <c r="L637" s="345">
        <v>0.34</v>
      </c>
      <c r="M637" s="347">
        <v>1.1499999999999999</v>
      </c>
      <c r="N637" s="345">
        <v>0.35</v>
      </c>
      <c r="O637" s="257">
        <f t="shared" si="56"/>
        <v>1.5</v>
      </c>
      <c r="P637" s="347">
        <v>0.1</v>
      </c>
      <c r="Q637" s="345">
        <v>0.3</v>
      </c>
      <c r="R637" s="347">
        <v>0.21</v>
      </c>
      <c r="S637" s="327">
        <v>3.7</v>
      </c>
      <c r="T637" s="302">
        <v>0.22</v>
      </c>
      <c r="U637" s="345">
        <v>0.2</v>
      </c>
      <c r="V637" s="345">
        <v>2.58</v>
      </c>
      <c r="W637" s="94">
        <f t="shared" si="55"/>
        <v>100</v>
      </c>
      <c r="X637" s="346"/>
      <c r="Y637" s="346"/>
      <c r="Z637" s="54"/>
      <c r="AA637" s="347"/>
      <c r="AB637" s="54"/>
      <c r="AC637" s="55" t="s">
        <v>144</v>
      </c>
      <c r="AD637" s="56" t="s">
        <v>760</v>
      </c>
    </row>
    <row r="638" spans="2:30" ht="18" customHeight="1" x14ac:dyDescent="0.25">
      <c r="B638" s="343" t="s">
        <v>3516</v>
      </c>
      <c r="C638" s="343" t="s">
        <v>139</v>
      </c>
      <c r="D638" s="50">
        <v>4.1666666666666664E-2</v>
      </c>
      <c r="E638" s="50">
        <v>9.0277777777777776E-2</v>
      </c>
      <c r="F638" s="341" t="s">
        <v>3518</v>
      </c>
      <c r="G638" s="343" t="s">
        <v>143</v>
      </c>
      <c r="H638" s="343" t="s">
        <v>3422</v>
      </c>
      <c r="I638" s="347">
        <v>25.78</v>
      </c>
      <c r="J638" s="347">
        <v>58.04</v>
      </c>
      <c r="K638" s="347">
        <v>2.82</v>
      </c>
      <c r="L638" s="345">
        <v>0.28999999999999998</v>
      </c>
      <c r="M638" s="347">
        <v>1.46</v>
      </c>
      <c r="N638" s="345">
        <v>0.35</v>
      </c>
      <c r="O638" s="257">
        <f t="shared" si="56"/>
        <v>1.81</v>
      </c>
      <c r="P638" s="347">
        <v>0.12</v>
      </c>
      <c r="Q638" s="345">
        <v>0.43</v>
      </c>
      <c r="R638" s="347">
        <v>0.32</v>
      </c>
      <c r="S638" s="327">
        <v>5.96</v>
      </c>
      <c r="T638" s="302">
        <v>0.09</v>
      </c>
      <c r="U638" s="345">
        <v>0.38</v>
      </c>
      <c r="V638" s="345">
        <v>3.96</v>
      </c>
      <c r="W638" s="94">
        <f t="shared" si="55"/>
        <v>99.999999999999986</v>
      </c>
      <c r="X638" s="346"/>
      <c r="Y638" s="346"/>
      <c r="Z638" s="54"/>
      <c r="AA638" s="347"/>
      <c r="AB638" s="54"/>
      <c r="AC638" s="55" t="s">
        <v>144</v>
      </c>
      <c r="AD638" s="56" t="s">
        <v>643</v>
      </c>
    </row>
    <row r="639" spans="2:30" ht="18" customHeight="1" x14ac:dyDescent="0.25">
      <c r="B639" s="343" t="s">
        <v>3516</v>
      </c>
      <c r="C639" s="343" t="s">
        <v>139</v>
      </c>
      <c r="D639" s="50">
        <v>0.19444444444444445</v>
      </c>
      <c r="E639" s="50">
        <v>0.25</v>
      </c>
      <c r="F639" s="341" t="s">
        <v>3526</v>
      </c>
      <c r="G639" s="343" t="s">
        <v>143</v>
      </c>
      <c r="H639" s="343" t="s">
        <v>3422</v>
      </c>
      <c r="I639" s="347">
        <v>26.39</v>
      </c>
      <c r="J639" s="347">
        <v>60.13</v>
      </c>
      <c r="K639" s="347">
        <v>2.61</v>
      </c>
      <c r="L639" s="345">
        <v>0.28000000000000003</v>
      </c>
      <c r="M639" s="347">
        <v>1.49</v>
      </c>
      <c r="N639" s="345">
        <v>0.35</v>
      </c>
      <c r="O639" s="257">
        <f t="shared" si="56"/>
        <v>1.8399999999999999</v>
      </c>
      <c r="P639" s="347">
        <v>0.11</v>
      </c>
      <c r="Q639" s="345">
        <v>0.43</v>
      </c>
      <c r="R639" s="347">
        <v>0.35</v>
      </c>
      <c r="S639" s="327">
        <v>5.58</v>
      </c>
      <c r="T639" s="302">
        <v>0.25</v>
      </c>
      <c r="U639" s="345">
        <v>0.24</v>
      </c>
      <c r="V639" s="345">
        <v>1.79</v>
      </c>
      <c r="W639" s="94">
        <f t="shared" si="55"/>
        <v>100</v>
      </c>
      <c r="X639" s="346"/>
      <c r="Y639" s="346"/>
      <c r="Z639" s="54"/>
      <c r="AA639" s="347"/>
      <c r="AB639" s="54"/>
      <c r="AC639" s="55" t="s">
        <v>144</v>
      </c>
      <c r="AD639" s="56" t="s">
        <v>644</v>
      </c>
    </row>
    <row r="640" spans="2:30" ht="18" customHeight="1" x14ac:dyDescent="0.25">
      <c r="B640" s="343" t="s">
        <v>3516</v>
      </c>
      <c r="C640" s="343" t="s">
        <v>138</v>
      </c>
      <c r="D640" s="50">
        <v>0.43402777777777773</v>
      </c>
      <c r="E640" s="50">
        <v>0.47222222222222227</v>
      </c>
      <c r="F640" s="341" t="s">
        <v>3533</v>
      </c>
      <c r="G640" s="343" t="s">
        <v>143</v>
      </c>
      <c r="H640" s="343" t="s">
        <v>3422</v>
      </c>
      <c r="I640" s="347">
        <v>26.45</v>
      </c>
      <c r="J640" s="347">
        <v>60.86</v>
      </c>
      <c r="K640" s="347">
        <v>2.5499999999999998</v>
      </c>
      <c r="L640" s="345">
        <v>0.26</v>
      </c>
      <c r="M640" s="347">
        <v>1.47</v>
      </c>
      <c r="N640" s="345">
        <v>0.33</v>
      </c>
      <c r="O640" s="257">
        <f t="shared" si="56"/>
        <v>1.8</v>
      </c>
      <c r="P640" s="347">
        <v>0.11</v>
      </c>
      <c r="Q640" s="345">
        <v>0.4</v>
      </c>
      <c r="R640" s="347">
        <v>0.36</v>
      </c>
      <c r="S640" s="327">
        <v>4.7699999999999996</v>
      </c>
      <c r="T640" s="302">
        <v>0.13</v>
      </c>
      <c r="U640" s="345">
        <v>0.23</v>
      </c>
      <c r="V640" s="345">
        <v>2.08</v>
      </c>
      <c r="W640" s="94">
        <f t="shared" si="55"/>
        <v>100</v>
      </c>
      <c r="X640" s="346"/>
      <c r="Y640" s="346"/>
      <c r="Z640" s="54"/>
      <c r="AA640" s="347"/>
      <c r="AB640" s="54"/>
      <c r="AC640" s="55" t="s">
        <v>144</v>
      </c>
      <c r="AD640" s="56" t="s">
        <v>645</v>
      </c>
    </row>
    <row r="641" spans="2:30" ht="18" customHeight="1" x14ac:dyDescent="0.25">
      <c r="B641" s="343" t="s">
        <v>3516</v>
      </c>
      <c r="C641" s="343" t="s">
        <v>137</v>
      </c>
      <c r="D641" s="50">
        <v>0.70138888888888884</v>
      </c>
      <c r="E641" s="50">
        <v>0.74305555555555547</v>
      </c>
      <c r="F641" s="341" t="s">
        <v>3544</v>
      </c>
      <c r="G641" s="343" t="s">
        <v>143</v>
      </c>
      <c r="H641" s="343" t="s">
        <v>3422</v>
      </c>
      <c r="I641" s="347">
        <v>20.49</v>
      </c>
      <c r="J641" s="347">
        <v>65.23</v>
      </c>
      <c r="K641" s="347">
        <v>2.21</v>
      </c>
      <c r="L641" s="345">
        <v>0.26</v>
      </c>
      <c r="M641" s="347">
        <v>1.64</v>
      </c>
      <c r="N641" s="345">
        <v>0.37</v>
      </c>
      <c r="O641" s="257">
        <f t="shared" si="56"/>
        <v>2.0099999999999998</v>
      </c>
      <c r="P641" s="347">
        <v>0.12</v>
      </c>
      <c r="Q641" s="345">
        <v>0.52</v>
      </c>
      <c r="R641" s="347">
        <v>0.49</v>
      </c>
      <c r="S641" s="327">
        <v>6.18</v>
      </c>
      <c r="T641" s="302">
        <v>0.11</v>
      </c>
      <c r="U641" s="345">
        <v>0.26</v>
      </c>
      <c r="V641" s="345">
        <f>100-97.88</f>
        <v>2.1200000000000045</v>
      </c>
      <c r="W641" s="94">
        <f t="shared" si="55"/>
        <v>100</v>
      </c>
      <c r="X641" s="346"/>
      <c r="Y641" s="346"/>
      <c r="Z641" s="54"/>
      <c r="AA641" s="347"/>
      <c r="AB641" s="54"/>
      <c r="AC641" s="55" t="s">
        <v>144</v>
      </c>
      <c r="AD641" s="56" t="s">
        <v>646</v>
      </c>
    </row>
    <row r="642" spans="2:30" ht="18" customHeight="1" x14ac:dyDescent="0.25">
      <c r="B642" s="343" t="s">
        <v>3516</v>
      </c>
      <c r="C642" s="343" t="s">
        <v>139</v>
      </c>
      <c r="D642" s="50">
        <v>0.96527777777777779</v>
      </c>
      <c r="E642" s="50">
        <v>2.0833333333333332E-2</v>
      </c>
      <c r="F642" s="341" t="s">
        <v>3559</v>
      </c>
      <c r="G642" s="343" t="s">
        <v>143</v>
      </c>
      <c r="H642" s="343" t="s">
        <v>3422</v>
      </c>
      <c r="I642" s="347">
        <v>16.100000000000001</v>
      </c>
      <c r="J642" s="347">
        <v>67.55</v>
      </c>
      <c r="K642" s="347">
        <v>2</v>
      </c>
      <c r="L642" s="345">
        <v>0.26</v>
      </c>
      <c r="M642" s="347">
        <v>1.55</v>
      </c>
      <c r="N642" s="345">
        <v>0.33</v>
      </c>
      <c r="O642" s="257">
        <f t="shared" si="56"/>
        <v>1.8800000000000001</v>
      </c>
      <c r="P642" s="347">
        <v>0.13</v>
      </c>
      <c r="Q642" s="345">
        <v>0.52</v>
      </c>
      <c r="R642" s="347">
        <v>0.57999999999999996</v>
      </c>
      <c r="S642" s="327">
        <v>6.11</v>
      </c>
      <c r="T642" s="302">
        <v>0.06</v>
      </c>
      <c r="U642" s="345">
        <v>0.38</v>
      </c>
      <c r="V642" s="345">
        <f>100-95.57</f>
        <v>4.4300000000000068</v>
      </c>
      <c r="W642" s="94">
        <f t="shared" si="55"/>
        <v>100</v>
      </c>
      <c r="X642" s="346"/>
      <c r="Y642" s="346"/>
      <c r="Z642" s="54"/>
      <c r="AA642" s="347"/>
      <c r="AB642" s="54"/>
      <c r="AC642" s="55" t="s">
        <v>144</v>
      </c>
      <c r="AD642" s="56" t="s">
        <v>619</v>
      </c>
    </row>
    <row r="643" spans="2:30" ht="18" customHeight="1" x14ac:dyDescent="0.25">
      <c r="B643" s="343" t="s">
        <v>3561</v>
      </c>
      <c r="C643" s="343" t="s">
        <v>139</v>
      </c>
      <c r="D643" s="50">
        <v>0.17361111111111113</v>
      </c>
      <c r="E643" s="50">
        <v>0.22916666666666666</v>
      </c>
      <c r="F643" s="341" t="s">
        <v>3565</v>
      </c>
      <c r="G643" s="343" t="s">
        <v>143</v>
      </c>
      <c r="H643" s="343" t="s">
        <v>3422</v>
      </c>
      <c r="I643" s="347">
        <v>15.56</v>
      </c>
      <c r="J643" s="347">
        <v>71.09</v>
      </c>
      <c r="K643" s="347">
        <v>2.1</v>
      </c>
      <c r="L643" s="345">
        <v>0.28000000000000003</v>
      </c>
      <c r="M643" s="347">
        <v>1.61</v>
      </c>
      <c r="N643" s="345">
        <v>0.32</v>
      </c>
      <c r="O643" s="257">
        <f t="shared" si="56"/>
        <v>1.9300000000000002</v>
      </c>
      <c r="P643" s="347">
        <v>0.13</v>
      </c>
      <c r="Q643" s="345">
        <v>0.52</v>
      </c>
      <c r="R643" s="347">
        <v>0.63</v>
      </c>
      <c r="S643" s="327">
        <v>5.17</v>
      </c>
      <c r="T643" s="302">
        <v>0.01</v>
      </c>
      <c r="U643" s="345">
        <v>0.27</v>
      </c>
      <c r="V643" s="345">
        <f>100-97.69</f>
        <v>2.3100000000000023</v>
      </c>
      <c r="W643" s="94">
        <f t="shared" si="55"/>
        <v>100</v>
      </c>
      <c r="X643" s="346"/>
      <c r="Y643" s="346"/>
      <c r="Z643" s="54"/>
      <c r="AA643" s="347"/>
      <c r="AB643" s="54"/>
      <c r="AC643" s="55" t="s">
        <v>144</v>
      </c>
      <c r="AD643" s="56" t="s">
        <v>621</v>
      </c>
    </row>
    <row r="644" spans="2:30" ht="18" customHeight="1" x14ac:dyDescent="0.25">
      <c r="B644" s="343" t="s">
        <v>3561</v>
      </c>
      <c r="C644" s="343" t="s">
        <v>138</v>
      </c>
      <c r="D644" s="50">
        <v>0.35416666666666669</v>
      </c>
      <c r="E644" s="50">
        <v>0.39583333333333331</v>
      </c>
      <c r="F644" s="341" t="s">
        <v>3569</v>
      </c>
      <c r="G644" s="343" t="s">
        <v>143</v>
      </c>
      <c r="H644" s="343" t="s">
        <v>3422</v>
      </c>
      <c r="I644" s="347">
        <v>14.34</v>
      </c>
      <c r="J644" s="347">
        <v>72.069999999999993</v>
      </c>
      <c r="K644" s="347">
        <v>1.91</v>
      </c>
      <c r="L644" s="345">
        <v>0.26</v>
      </c>
      <c r="M644" s="347">
        <v>1.55</v>
      </c>
      <c r="N644" s="345">
        <v>0.3</v>
      </c>
      <c r="O644" s="257">
        <f t="shared" si="56"/>
        <v>1.85</v>
      </c>
      <c r="P644" s="347">
        <v>0.14000000000000001</v>
      </c>
      <c r="Q644" s="345">
        <v>0.53</v>
      </c>
      <c r="R644" s="347">
        <v>0.68</v>
      </c>
      <c r="S644" s="327">
        <v>5.61</v>
      </c>
      <c r="T644" s="302">
        <v>0.01</v>
      </c>
      <c r="U644" s="345">
        <v>0.28999999999999998</v>
      </c>
      <c r="V644" s="345">
        <v>2.31</v>
      </c>
      <c r="W644" s="94">
        <f t="shared" si="55"/>
        <v>100</v>
      </c>
      <c r="X644" s="346"/>
      <c r="Y644" s="346"/>
      <c r="Z644" s="54"/>
      <c r="AA644" s="347"/>
      <c r="AB644" s="54"/>
      <c r="AC644" s="55" t="s">
        <v>144</v>
      </c>
      <c r="AD644" s="56" t="s">
        <v>622</v>
      </c>
    </row>
    <row r="645" spans="2:30" ht="18" customHeight="1" x14ac:dyDescent="0.25">
      <c r="B645" s="343" t="s">
        <v>3561</v>
      </c>
      <c r="C645" s="343" t="s">
        <v>137</v>
      </c>
      <c r="D645" s="50">
        <v>0.60763888888888895</v>
      </c>
      <c r="E645" s="50">
        <v>0.65277777777777779</v>
      </c>
      <c r="F645" s="341" t="s">
        <v>3576</v>
      </c>
      <c r="G645" s="343" t="s">
        <v>143</v>
      </c>
      <c r="H645" s="343" t="s">
        <v>3422</v>
      </c>
      <c r="I645" s="347">
        <v>12.62</v>
      </c>
      <c r="J645" s="347">
        <v>73.92</v>
      </c>
      <c r="K645" s="347">
        <v>1.8</v>
      </c>
      <c r="L645" s="345">
        <v>0.25</v>
      </c>
      <c r="M645" s="347">
        <v>1.52</v>
      </c>
      <c r="N645" s="345">
        <v>0.27</v>
      </c>
      <c r="O645" s="257">
        <f t="shared" si="56"/>
        <v>1.79</v>
      </c>
      <c r="P645" s="347">
        <v>0.14000000000000001</v>
      </c>
      <c r="Q645" s="345">
        <v>0.51</v>
      </c>
      <c r="R645" s="347">
        <v>0.77</v>
      </c>
      <c r="S645" s="327">
        <v>5.68</v>
      </c>
      <c r="T645" s="302">
        <v>0.01</v>
      </c>
      <c r="U645" s="345">
        <v>0.3</v>
      </c>
      <c r="V645" s="345">
        <v>2.21</v>
      </c>
      <c r="W645" s="94">
        <f t="shared" si="55"/>
        <v>100</v>
      </c>
      <c r="X645" s="346"/>
      <c r="Y645" s="346"/>
      <c r="Z645" s="54"/>
      <c r="AA645" s="347"/>
      <c r="AB645" s="54"/>
      <c r="AC645" s="55" t="s">
        <v>144</v>
      </c>
      <c r="AD645" s="56" t="s">
        <v>625</v>
      </c>
    </row>
    <row r="646" spans="2:30" ht="18" customHeight="1" x14ac:dyDescent="0.25">
      <c r="B646" s="343" t="s">
        <v>3561</v>
      </c>
      <c r="C646" s="343" t="s">
        <v>137</v>
      </c>
      <c r="D646" s="50">
        <v>0.78472222222222221</v>
      </c>
      <c r="E646" s="50">
        <v>0.82638888888888884</v>
      </c>
      <c r="F646" s="341" t="s">
        <v>3583</v>
      </c>
      <c r="G646" s="343" t="s">
        <v>143</v>
      </c>
      <c r="H646" s="343" t="s">
        <v>3422</v>
      </c>
      <c r="I646" s="347">
        <v>11.24</v>
      </c>
      <c r="J646" s="347">
        <v>74.349999999999994</v>
      </c>
      <c r="K646" s="347">
        <v>1.8</v>
      </c>
      <c r="L646" s="345">
        <v>0.26</v>
      </c>
      <c r="M646" s="347">
        <v>1.5</v>
      </c>
      <c r="N646" s="345">
        <v>0.25</v>
      </c>
      <c r="O646" s="257">
        <f t="shared" si="56"/>
        <v>1.75</v>
      </c>
      <c r="P646" s="347">
        <v>0.14000000000000001</v>
      </c>
      <c r="Q646" s="345">
        <v>0.51</v>
      </c>
      <c r="R646" s="347">
        <v>0.83</v>
      </c>
      <c r="S646" s="327">
        <v>5.63</v>
      </c>
      <c r="T646" s="302">
        <v>0.05</v>
      </c>
      <c r="U646" s="345">
        <v>0.3</v>
      </c>
      <c r="V646" s="345">
        <v>3.14</v>
      </c>
      <c r="W646" s="94">
        <f t="shared" si="55"/>
        <v>99.999999999999986</v>
      </c>
      <c r="X646" s="346"/>
      <c r="Y646" s="346"/>
      <c r="Z646" s="54"/>
      <c r="AA646" s="347"/>
      <c r="AB646" s="54"/>
      <c r="AC646" s="55" t="s">
        <v>144</v>
      </c>
      <c r="AD646" s="56" t="s">
        <v>637</v>
      </c>
    </row>
    <row r="647" spans="2:30" ht="18" customHeight="1" x14ac:dyDescent="0.25">
      <c r="B647" s="343" t="s">
        <v>3604</v>
      </c>
      <c r="C647" s="343" t="s">
        <v>139</v>
      </c>
      <c r="D647" s="50">
        <v>0.22222222222222221</v>
      </c>
      <c r="E647" s="50">
        <v>0.26041666666666669</v>
      </c>
      <c r="F647" s="341" t="s">
        <v>3612</v>
      </c>
      <c r="G647" s="343" t="s">
        <v>143</v>
      </c>
      <c r="H647" s="343" t="s">
        <v>3422</v>
      </c>
      <c r="I647" s="347">
        <v>5.09</v>
      </c>
      <c r="J647" s="347">
        <v>80.83</v>
      </c>
      <c r="K647" s="347">
        <v>1.84</v>
      </c>
      <c r="L647" s="345">
        <v>0.3</v>
      </c>
      <c r="M647" s="347">
        <v>1.38</v>
      </c>
      <c r="N647" s="345">
        <v>0.19</v>
      </c>
      <c r="O647" s="257">
        <f t="shared" si="56"/>
        <v>1.5699999999999998</v>
      </c>
      <c r="P647" s="347">
        <v>0.15</v>
      </c>
      <c r="Q647" s="345">
        <v>0.98</v>
      </c>
      <c r="R647" s="347">
        <v>0.56999999999999995</v>
      </c>
      <c r="S647" s="327">
        <v>5.91</v>
      </c>
      <c r="T647" s="302">
        <v>0.01</v>
      </c>
      <c r="U647" s="345">
        <v>0.33</v>
      </c>
      <c r="V647" s="345">
        <f>100-97.58</f>
        <v>2.4200000000000017</v>
      </c>
      <c r="W647" s="94">
        <f t="shared" si="55"/>
        <v>100</v>
      </c>
      <c r="X647" s="346"/>
      <c r="Y647" s="346"/>
      <c r="Z647" s="54"/>
      <c r="AA647" s="347"/>
      <c r="AB647" s="54"/>
      <c r="AC647" s="55" t="s">
        <v>144</v>
      </c>
      <c r="AD647" s="56" t="s">
        <v>2278</v>
      </c>
    </row>
    <row r="648" spans="2:30" ht="18" customHeight="1" x14ac:dyDescent="0.25">
      <c r="B648" s="343" t="s">
        <v>3604</v>
      </c>
      <c r="C648" s="343" t="s">
        <v>138</v>
      </c>
      <c r="D648" s="50">
        <v>0.50694444444444442</v>
      </c>
      <c r="E648" s="50">
        <v>0.54861111111111105</v>
      </c>
      <c r="F648" s="341" t="s">
        <v>3626</v>
      </c>
      <c r="G648" s="343" t="s">
        <v>143</v>
      </c>
      <c r="H648" s="343" t="s">
        <v>3422</v>
      </c>
      <c r="I648" s="347">
        <v>2.5099999999999998</v>
      </c>
      <c r="J648" s="347">
        <v>82.73</v>
      </c>
      <c r="K648" s="347">
        <v>1.94</v>
      </c>
      <c r="L648" s="345">
        <v>0.34</v>
      </c>
      <c r="M648" s="347">
        <v>1.29</v>
      </c>
      <c r="N648" s="345">
        <v>0.16</v>
      </c>
      <c r="O648" s="257">
        <f t="shared" si="56"/>
        <v>1.45</v>
      </c>
      <c r="P648" s="347">
        <v>0.17</v>
      </c>
      <c r="Q648" s="345">
        <v>1.0900000000000001</v>
      </c>
      <c r="R648" s="347">
        <v>0.61</v>
      </c>
      <c r="S648" s="327">
        <v>6.18</v>
      </c>
      <c r="T648" s="302"/>
      <c r="U648" s="345">
        <v>0.39</v>
      </c>
      <c r="V648" s="345">
        <f>100-97.41</f>
        <v>2.5900000000000034</v>
      </c>
      <c r="W648" s="94">
        <f t="shared" si="55"/>
        <v>100.00000000000001</v>
      </c>
      <c r="X648" s="346"/>
      <c r="Y648" s="346"/>
      <c r="Z648" s="54"/>
      <c r="AA648" s="347"/>
      <c r="AB648" s="54"/>
      <c r="AC648" s="55" t="s">
        <v>144</v>
      </c>
      <c r="AD648" s="56" t="s">
        <v>2278</v>
      </c>
    </row>
    <row r="649" spans="2:30" ht="18" customHeight="1" x14ac:dyDescent="0.25">
      <c r="B649" s="343" t="s">
        <v>3604</v>
      </c>
      <c r="C649" s="343" t="s">
        <v>137</v>
      </c>
      <c r="D649" s="50">
        <v>0.67013888888888884</v>
      </c>
      <c r="E649" s="50">
        <v>0.70486111111111116</v>
      </c>
      <c r="F649" s="341" t="s">
        <v>3631</v>
      </c>
      <c r="G649" s="343" t="s">
        <v>143</v>
      </c>
      <c r="H649" s="343" t="s">
        <v>3422</v>
      </c>
      <c r="I649" s="347">
        <v>2.36</v>
      </c>
      <c r="J649" s="347">
        <v>83.5</v>
      </c>
      <c r="K649" s="347">
        <v>1.97</v>
      </c>
      <c r="L649" s="345">
        <v>0.34</v>
      </c>
      <c r="M649" s="347">
        <v>1.29</v>
      </c>
      <c r="N649" s="345">
        <v>0.15</v>
      </c>
      <c r="O649" s="257">
        <f t="shared" si="56"/>
        <v>1.44</v>
      </c>
      <c r="P649" s="347">
        <v>0.18</v>
      </c>
      <c r="Q649" s="345">
        <v>0.47</v>
      </c>
      <c r="R649" s="347">
        <v>1.0900000000000001</v>
      </c>
      <c r="S649" s="327">
        <v>5.59</v>
      </c>
      <c r="T649" s="302">
        <v>0.01</v>
      </c>
      <c r="U649" s="345">
        <v>0.38900000000000001</v>
      </c>
      <c r="V649" s="345">
        <v>2.66</v>
      </c>
      <c r="W649" s="94">
        <f t="shared" si="55"/>
        <v>99.998999999999995</v>
      </c>
      <c r="X649" s="346"/>
      <c r="Y649" s="346"/>
      <c r="Z649" s="54"/>
      <c r="AA649" s="347"/>
      <c r="AB649" s="54"/>
      <c r="AC649" s="55" t="s">
        <v>144</v>
      </c>
      <c r="AD649" s="56" t="s">
        <v>2278</v>
      </c>
    </row>
    <row r="650" spans="2:30" ht="18" customHeight="1" x14ac:dyDescent="0.25">
      <c r="B650" s="343" t="s">
        <v>3604</v>
      </c>
      <c r="C650" s="343" t="s">
        <v>137</v>
      </c>
      <c r="D650" s="50">
        <v>0.85416666666666663</v>
      </c>
      <c r="E650" s="50">
        <v>0.89583333333333337</v>
      </c>
      <c r="F650" s="341" t="s">
        <v>3642</v>
      </c>
      <c r="G650" s="343" t="s">
        <v>143</v>
      </c>
      <c r="H650" s="343" t="s">
        <v>3422</v>
      </c>
      <c r="I650" s="347">
        <v>1.4</v>
      </c>
      <c r="J650" s="347">
        <v>84.33</v>
      </c>
      <c r="K650" s="347">
        <v>1.99</v>
      </c>
      <c r="L650" s="345">
        <v>0.38</v>
      </c>
      <c r="M650" s="347">
        <v>1.18</v>
      </c>
      <c r="N650" s="345">
        <v>0.13</v>
      </c>
      <c r="O650" s="257">
        <f t="shared" si="56"/>
        <v>1.31</v>
      </c>
      <c r="P650" s="347">
        <v>0.19</v>
      </c>
      <c r="Q650" s="345">
        <v>0.45</v>
      </c>
      <c r="R650" s="347">
        <v>1.1599999999999999</v>
      </c>
      <c r="S650" s="327">
        <v>5.74</v>
      </c>
      <c r="T650" s="302">
        <v>0.01</v>
      </c>
      <c r="U650" s="345">
        <v>0.44</v>
      </c>
      <c r="V650" s="345">
        <v>2.6</v>
      </c>
      <c r="W650" s="94">
        <f t="shared" si="55"/>
        <v>100</v>
      </c>
      <c r="X650" s="346"/>
      <c r="Y650" s="346"/>
      <c r="Z650" s="54"/>
      <c r="AA650" s="347"/>
      <c r="AB650" s="54"/>
      <c r="AC650" s="55" t="s">
        <v>144</v>
      </c>
      <c r="AD650" s="56" t="s">
        <v>2278</v>
      </c>
    </row>
    <row r="651" spans="2:30" ht="18" customHeight="1" x14ac:dyDescent="0.25">
      <c r="B651" s="343" t="s">
        <v>3643</v>
      </c>
      <c r="C651" s="343" t="s">
        <v>138</v>
      </c>
      <c r="D651" s="50">
        <v>0.46527777777777773</v>
      </c>
      <c r="E651" s="50">
        <v>0.51388888888888895</v>
      </c>
      <c r="F651" s="341" t="s">
        <v>3663</v>
      </c>
      <c r="G651" s="343" t="s">
        <v>211</v>
      </c>
      <c r="H651" s="343" t="s">
        <v>3422</v>
      </c>
      <c r="I651" s="347"/>
      <c r="J651" s="347"/>
      <c r="K651" s="347"/>
      <c r="L651" s="345"/>
      <c r="M651" s="347"/>
      <c r="N651" s="345"/>
      <c r="O651" s="257"/>
      <c r="P651" s="347"/>
      <c r="Q651" s="345"/>
      <c r="R651" s="347"/>
      <c r="S651" s="327"/>
      <c r="T651" s="302"/>
      <c r="U651" s="345"/>
      <c r="V651" s="345"/>
      <c r="W651" s="94"/>
      <c r="X651" s="346">
        <v>320</v>
      </c>
      <c r="Y651" s="346">
        <v>289</v>
      </c>
      <c r="Z651" s="54"/>
      <c r="AA651" s="347"/>
      <c r="AB651" s="54"/>
      <c r="AC651" s="55" t="s">
        <v>144</v>
      </c>
      <c r="AD651" s="56" t="s">
        <v>3205</v>
      </c>
    </row>
    <row r="652" spans="2:30" ht="18" customHeight="1" x14ac:dyDescent="0.25">
      <c r="B652" s="343" t="s">
        <v>3643</v>
      </c>
      <c r="C652" s="343" t="s">
        <v>137</v>
      </c>
      <c r="D652" s="50">
        <v>0.59375</v>
      </c>
      <c r="E652" s="50">
        <v>0.63541666666666663</v>
      </c>
      <c r="F652" s="341" t="s">
        <v>3676</v>
      </c>
      <c r="G652" s="343" t="s">
        <v>211</v>
      </c>
      <c r="H652" s="343" t="s">
        <v>3422</v>
      </c>
      <c r="I652" s="347"/>
      <c r="J652" s="347"/>
      <c r="K652" s="347"/>
      <c r="L652" s="345"/>
      <c r="M652" s="347"/>
      <c r="N652" s="345"/>
      <c r="O652" s="257"/>
      <c r="P652" s="347"/>
      <c r="Q652" s="345"/>
      <c r="R652" s="347"/>
      <c r="S652" s="327"/>
      <c r="T652" s="302"/>
      <c r="U652" s="345"/>
      <c r="V652" s="345"/>
      <c r="W652" s="94"/>
      <c r="X652" s="346"/>
      <c r="Y652" s="346"/>
      <c r="Z652" s="54">
        <v>8.2100000000000009</v>
      </c>
      <c r="AA652" s="347"/>
      <c r="AB652" s="54"/>
      <c r="AC652" s="55" t="s">
        <v>144</v>
      </c>
      <c r="AD652" s="56" t="s">
        <v>2911</v>
      </c>
    </row>
    <row r="653" spans="2:30" ht="18" customHeight="1" x14ac:dyDescent="0.25">
      <c r="B653" s="343" t="s">
        <v>3643</v>
      </c>
      <c r="C653" s="343" t="s">
        <v>137</v>
      </c>
      <c r="D653" s="50">
        <v>0.77083333333333337</v>
      </c>
      <c r="E653" s="50">
        <v>0.8125</v>
      </c>
      <c r="F653" s="341" t="s">
        <v>3684</v>
      </c>
      <c r="G653" s="343" t="s">
        <v>211</v>
      </c>
      <c r="H653" s="343" t="s">
        <v>3422</v>
      </c>
      <c r="I653" s="347"/>
      <c r="J653" s="347"/>
      <c r="K653" s="347"/>
      <c r="L653" s="345"/>
      <c r="M653" s="347"/>
      <c r="N653" s="345"/>
      <c r="O653" s="257"/>
      <c r="P653" s="347"/>
      <c r="Q653" s="345"/>
      <c r="R653" s="347"/>
      <c r="S653" s="327"/>
      <c r="T653" s="302"/>
      <c r="U653" s="345"/>
      <c r="V653" s="345"/>
      <c r="W653" s="94"/>
      <c r="X653" s="346"/>
      <c r="Y653" s="346"/>
      <c r="Z653" s="54">
        <v>8.36</v>
      </c>
      <c r="AA653" s="347"/>
      <c r="AB653" s="54"/>
      <c r="AC653" s="55" t="s">
        <v>144</v>
      </c>
      <c r="AD653" s="56" t="s">
        <v>2911</v>
      </c>
    </row>
    <row r="654" spans="2:30" ht="18" customHeight="1" x14ac:dyDescent="0.25">
      <c r="B654" s="343" t="s">
        <v>3643</v>
      </c>
      <c r="C654" s="343" t="s">
        <v>139</v>
      </c>
      <c r="D654" s="50">
        <v>0.97916666666666663</v>
      </c>
      <c r="E654" s="50">
        <v>0</v>
      </c>
      <c r="F654" s="341" t="s">
        <v>3684</v>
      </c>
      <c r="G654" s="343" t="s">
        <v>211</v>
      </c>
      <c r="H654" s="343" t="s">
        <v>3422</v>
      </c>
      <c r="I654" s="347"/>
      <c r="J654" s="347"/>
      <c r="K654" s="347"/>
      <c r="L654" s="345"/>
      <c r="M654" s="347"/>
      <c r="N654" s="345"/>
      <c r="O654" s="257"/>
      <c r="P654" s="347"/>
      <c r="Q654" s="345"/>
      <c r="R654" s="347"/>
      <c r="S654" s="327"/>
      <c r="T654" s="302"/>
      <c r="U654" s="345"/>
      <c r="V654" s="345"/>
      <c r="W654" s="94"/>
      <c r="X654" s="346"/>
      <c r="Y654" s="346"/>
      <c r="Z654" s="54"/>
      <c r="AA654" s="347">
        <v>0.16</v>
      </c>
      <c r="AB654" s="54"/>
      <c r="AC654" s="55" t="s">
        <v>144</v>
      </c>
      <c r="AD654" s="56" t="s">
        <v>29</v>
      </c>
    </row>
    <row r="655" spans="2:30" ht="18" customHeight="1" x14ac:dyDescent="0.25">
      <c r="B655" s="343" t="s">
        <v>3695</v>
      </c>
      <c r="C655" s="343" t="s">
        <v>139</v>
      </c>
      <c r="D655" s="50">
        <v>0.125</v>
      </c>
      <c r="E655" s="50">
        <v>0.15972222222222224</v>
      </c>
      <c r="F655" s="341" t="s">
        <v>3701</v>
      </c>
      <c r="G655" s="343" t="s">
        <v>211</v>
      </c>
      <c r="H655" s="343" t="s">
        <v>3422</v>
      </c>
      <c r="I655" s="347"/>
      <c r="J655" s="347"/>
      <c r="K655" s="347"/>
      <c r="L655" s="345"/>
      <c r="M655" s="347"/>
      <c r="N655" s="345"/>
      <c r="O655" s="257"/>
      <c r="P655" s="347"/>
      <c r="Q655" s="345"/>
      <c r="R655" s="347"/>
      <c r="S655" s="327"/>
      <c r="T655" s="302"/>
      <c r="U655" s="345"/>
      <c r="V655" s="345"/>
      <c r="W655" s="94"/>
      <c r="X655" s="346"/>
      <c r="Y655" s="346"/>
      <c r="Z655" s="54"/>
      <c r="AA655" s="347">
        <v>0.09</v>
      </c>
      <c r="AB655" s="54"/>
      <c r="AC655" s="55" t="s">
        <v>144</v>
      </c>
      <c r="AD655" s="56" t="s">
        <v>29</v>
      </c>
    </row>
    <row r="656" spans="2:30" ht="18" customHeight="1" x14ac:dyDescent="0.25">
      <c r="B656" s="343"/>
      <c r="C656" s="78"/>
      <c r="D656" s="82"/>
      <c r="E656" s="82"/>
      <c r="F656" s="90"/>
      <c r="G656" s="91"/>
      <c r="H656" s="343"/>
      <c r="I656" s="347"/>
      <c r="J656" s="347"/>
      <c r="K656" s="347"/>
      <c r="L656" s="345"/>
      <c r="M656" s="347"/>
      <c r="N656" s="345"/>
      <c r="O656" s="257"/>
      <c r="P656" s="86"/>
      <c r="Q656" s="87"/>
      <c r="R656" s="86"/>
      <c r="S656" s="326"/>
      <c r="T656" s="302"/>
      <c r="U656" s="345"/>
      <c r="V656" s="345"/>
      <c r="W656" s="94"/>
      <c r="X656" s="346"/>
      <c r="Y656" s="346"/>
      <c r="Z656" s="54"/>
      <c r="AA656" s="347"/>
      <c r="AB656" s="54"/>
      <c r="AC656" s="55"/>
      <c r="AD656" s="89"/>
    </row>
    <row r="657" spans="2:30" ht="18" customHeight="1" x14ac:dyDescent="0.25">
      <c r="B657" s="69"/>
      <c r="C657" s="476"/>
      <c r="D657" s="477"/>
      <c r="E657" s="477"/>
      <c r="F657" s="477"/>
      <c r="G657" s="478"/>
      <c r="H657" s="348" t="s">
        <v>3591</v>
      </c>
      <c r="I657" s="71"/>
      <c r="J657" s="71"/>
      <c r="K657" s="71"/>
      <c r="L657" s="71"/>
      <c r="M657" s="71"/>
      <c r="N657" s="71"/>
      <c r="O657" s="257">
        <f t="shared" si="56"/>
        <v>0</v>
      </c>
      <c r="P657" s="84"/>
      <c r="Q657" s="84"/>
      <c r="R657" s="84"/>
      <c r="S657" s="326"/>
      <c r="T657" s="301"/>
      <c r="U657" s="71"/>
      <c r="V657" s="345"/>
      <c r="W657" s="94">
        <f t="shared" ref="W657:W674" si="57">(U657+T657+S657+R657+Q657+P657+N657+M657+L657+K657+J657+I657+V657)</f>
        <v>0</v>
      </c>
      <c r="X657" s="71"/>
      <c r="Y657" s="71"/>
      <c r="Z657" s="71"/>
      <c r="AA657" s="71"/>
      <c r="AB657" s="71"/>
      <c r="AC657" s="72"/>
      <c r="AD657" s="85"/>
    </row>
    <row r="658" spans="2:30" ht="18" customHeight="1" x14ac:dyDescent="0.25">
      <c r="B658" s="343" t="s">
        <v>3561</v>
      </c>
      <c r="C658" s="343" t="s">
        <v>137</v>
      </c>
      <c r="D658" s="50">
        <v>0.78472222222222221</v>
      </c>
      <c r="E658" s="50">
        <v>0.85416666666666663</v>
      </c>
      <c r="F658" s="341" t="s">
        <v>3592</v>
      </c>
      <c r="G658" s="343" t="s">
        <v>212</v>
      </c>
      <c r="H658" s="343" t="s">
        <v>3591</v>
      </c>
      <c r="I658" s="347">
        <v>59.72</v>
      </c>
      <c r="J658" s="347">
        <v>22.18</v>
      </c>
      <c r="K658" s="347">
        <v>5.19</v>
      </c>
      <c r="L658" s="345">
        <v>0.49</v>
      </c>
      <c r="M658" s="347">
        <v>1.04</v>
      </c>
      <c r="N658" s="345">
        <v>0.31</v>
      </c>
      <c r="O658" s="257">
        <f t="shared" si="56"/>
        <v>1.35</v>
      </c>
      <c r="P658" s="347">
        <v>0.11</v>
      </c>
      <c r="Q658" s="345">
        <v>0.21</v>
      </c>
      <c r="R658" s="347">
        <v>0.17</v>
      </c>
      <c r="S658" s="327">
        <v>1.1399999999999999</v>
      </c>
      <c r="T658" s="302">
        <v>0.97</v>
      </c>
      <c r="U658" s="345">
        <v>0.3</v>
      </c>
      <c r="V658" s="345">
        <v>8.17</v>
      </c>
      <c r="W658" s="94">
        <f t="shared" si="57"/>
        <v>100</v>
      </c>
      <c r="X658" s="346"/>
      <c r="Y658" s="346"/>
      <c r="Z658" s="54"/>
      <c r="AA658" s="347"/>
      <c r="AB658" s="54"/>
      <c r="AC658" s="55" t="s">
        <v>144</v>
      </c>
      <c r="AD658" s="56" t="s">
        <v>757</v>
      </c>
    </row>
    <row r="659" spans="2:30" ht="18" customHeight="1" x14ac:dyDescent="0.25">
      <c r="B659" s="343" t="s">
        <v>3604</v>
      </c>
      <c r="C659" s="343" t="s">
        <v>139</v>
      </c>
      <c r="D659" s="50">
        <v>5.5555555555555552E-2</v>
      </c>
      <c r="E659" s="50">
        <v>9.0277777777777776E-2</v>
      </c>
      <c r="F659" s="341" t="s">
        <v>3599</v>
      </c>
      <c r="G659" s="343" t="s">
        <v>212</v>
      </c>
      <c r="H659" s="343" t="s">
        <v>3591</v>
      </c>
      <c r="I659" s="347">
        <v>57.81</v>
      </c>
      <c r="J659" s="347">
        <v>30.81</v>
      </c>
      <c r="K659" s="347">
        <v>3.54</v>
      </c>
      <c r="L659" s="345">
        <v>0.37</v>
      </c>
      <c r="M659" s="347">
        <v>1.28</v>
      </c>
      <c r="N659" s="345">
        <v>0.57999999999999996</v>
      </c>
      <c r="O659" s="257">
        <f t="shared" si="56"/>
        <v>1.8599999999999999</v>
      </c>
      <c r="P659" s="347">
        <v>0.11</v>
      </c>
      <c r="Q659" s="345">
        <v>0.43</v>
      </c>
      <c r="R659" s="347">
        <v>0.18</v>
      </c>
      <c r="S659" s="327">
        <v>2</v>
      </c>
      <c r="T659" s="302">
        <v>0.81</v>
      </c>
      <c r="U659" s="345">
        <v>0.2</v>
      </c>
      <c r="V659" s="345">
        <f>100-98.12</f>
        <v>1.8799999999999955</v>
      </c>
      <c r="W659" s="94">
        <f t="shared" si="57"/>
        <v>100</v>
      </c>
      <c r="X659" s="346"/>
      <c r="Y659" s="346"/>
      <c r="Z659" s="54"/>
      <c r="AA659" s="347"/>
      <c r="AB659" s="54"/>
      <c r="AC659" s="55" t="s">
        <v>144</v>
      </c>
      <c r="AD659" s="56" t="s">
        <v>758</v>
      </c>
    </row>
    <row r="660" spans="2:30" ht="18" customHeight="1" x14ac:dyDescent="0.25">
      <c r="B660" s="343" t="s">
        <v>3604</v>
      </c>
      <c r="C660" s="343" t="s">
        <v>138</v>
      </c>
      <c r="D660" s="50">
        <v>0.38194444444444442</v>
      </c>
      <c r="E660" s="50">
        <v>0.42708333333333331</v>
      </c>
      <c r="F660" s="341" t="s">
        <v>3614</v>
      </c>
      <c r="G660" s="343" t="s">
        <v>212</v>
      </c>
      <c r="H660" s="343" t="s">
        <v>3591</v>
      </c>
      <c r="I660" s="347">
        <v>43.02</v>
      </c>
      <c r="J660" s="347">
        <v>44.29</v>
      </c>
      <c r="K660" s="347">
        <v>2.2000000000000002</v>
      </c>
      <c r="L660" s="345">
        <v>0.25</v>
      </c>
      <c r="M660" s="347">
        <v>1.48</v>
      </c>
      <c r="N660" s="345">
        <v>0.57999999999999996</v>
      </c>
      <c r="O660" s="257">
        <f t="shared" si="56"/>
        <v>2.06</v>
      </c>
      <c r="P660" s="347">
        <v>0.09</v>
      </c>
      <c r="Q660" s="345">
        <v>0.54</v>
      </c>
      <c r="R660" s="347">
        <v>0.25</v>
      </c>
      <c r="S660" s="327">
        <v>3.9</v>
      </c>
      <c r="T660" s="302">
        <v>0.42</v>
      </c>
      <c r="U660" s="345">
        <v>0.19</v>
      </c>
      <c r="V660" s="345">
        <f>100-97.21</f>
        <v>2.7900000000000063</v>
      </c>
      <c r="W660" s="94">
        <f t="shared" si="57"/>
        <v>100.00000000000001</v>
      </c>
      <c r="X660" s="346"/>
      <c r="Y660" s="346"/>
      <c r="Z660" s="54"/>
      <c r="AA660" s="347"/>
      <c r="AB660" s="54"/>
      <c r="AC660" s="55" t="s">
        <v>144</v>
      </c>
      <c r="AD660" s="56" t="s">
        <v>760</v>
      </c>
    </row>
    <row r="661" spans="2:30" ht="18" customHeight="1" x14ac:dyDescent="0.25">
      <c r="B661" s="343" t="s">
        <v>3604</v>
      </c>
      <c r="C661" s="343" t="s">
        <v>138</v>
      </c>
      <c r="D661" s="50">
        <v>0.52083333333333337</v>
      </c>
      <c r="E661" s="50">
        <v>0.61111111111111105</v>
      </c>
      <c r="F661" s="341" t="s">
        <v>3629</v>
      </c>
      <c r="G661" s="343" t="s">
        <v>212</v>
      </c>
      <c r="H661" s="343" t="s">
        <v>3591</v>
      </c>
      <c r="I661" s="347">
        <v>40.799999999999997</v>
      </c>
      <c r="J661" s="347">
        <v>47.57</v>
      </c>
      <c r="K661" s="347">
        <v>1.48</v>
      </c>
      <c r="L661" s="345">
        <v>0.23</v>
      </c>
      <c r="M661" s="347">
        <v>1.59</v>
      </c>
      <c r="N661" s="345">
        <v>0.56999999999999995</v>
      </c>
      <c r="O661" s="257">
        <f t="shared" si="56"/>
        <v>2.16</v>
      </c>
      <c r="P661" s="347">
        <v>0.09</v>
      </c>
      <c r="Q661" s="345">
        <v>0.55000000000000004</v>
      </c>
      <c r="R661" s="347">
        <v>0.28000000000000003</v>
      </c>
      <c r="S661" s="327">
        <v>4.3899999999999997</v>
      </c>
      <c r="T661" s="302">
        <v>0.11</v>
      </c>
      <c r="U661" s="345">
        <v>0.2</v>
      </c>
      <c r="V661" s="345">
        <v>2.14</v>
      </c>
      <c r="W661" s="94">
        <f t="shared" si="57"/>
        <v>100</v>
      </c>
      <c r="X661" s="346"/>
      <c r="Y661" s="346"/>
      <c r="Z661" s="54"/>
      <c r="AA661" s="347"/>
      <c r="AB661" s="54"/>
      <c r="AC661" s="55" t="s">
        <v>144</v>
      </c>
      <c r="AD661" s="56" t="s">
        <v>643</v>
      </c>
    </row>
    <row r="662" spans="2:30" ht="18" customHeight="1" x14ac:dyDescent="0.25">
      <c r="B662" s="343" t="s">
        <v>3604</v>
      </c>
      <c r="C662" s="343" t="s">
        <v>137</v>
      </c>
      <c r="D662" s="50">
        <v>0.71527777777777779</v>
      </c>
      <c r="E662" s="50">
        <v>0.75694444444444453</v>
      </c>
      <c r="F662" s="341" t="s">
        <v>3639</v>
      </c>
      <c r="G662" s="343" t="s">
        <v>212</v>
      </c>
      <c r="H662" s="343" t="s">
        <v>3591</v>
      </c>
      <c r="I662" s="347">
        <v>37.04</v>
      </c>
      <c r="J662" s="347">
        <v>51.04</v>
      </c>
      <c r="K662" s="347">
        <v>1.86</v>
      </c>
      <c r="L662" s="345">
        <v>0.23</v>
      </c>
      <c r="M662" s="347">
        <v>1.71</v>
      </c>
      <c r="N662" s="345">
        <v>0.59</v>
      </c>
      <c r="O662" s="257">
        <f t="shared" si="56"/>
        <v>2.2999999999999998</v>
      </c>
      <c r="P662" s="347">
        <v>0.09</v>
      </c>
      <c r="Q662" s="345">
        <v>0.6</v>
      </c>
      <c r="R662" s="347">
        <v>0.33</v>
      </c>
      <c r="S662" s="327">
        <v>4.37</v>
      </c>
      <c r="T662" s="302">
        <v>0.19</v>
      </c>
      <c r="U662" s="345">
        <v>0.22</v>
      </c>
      <c r="V662" s="345">
        <v>1.73</v>
      </c>
      <c r="W662" s="94">
        <f t="shared" si="57"/>
        <v>100</v>
      </c>
      <c r="X662" s="346"/>
      <c r="Y662" s="346"/>
      <c r="Z662" s="54"/>
      <c r="AA662" s="347"/>
      <c r="AB662" s="54"/>
      <c r="AC662" s="55" t="s">
        <v>144</v>
      </c>
      <c r="AD662" s="56" t="s">
        <v>644</v>
      </c>
    </row>
    <row r="663" spans="2:30" ht="18" customHeight="1" x14ac:dyDescent="0.25">
      <c r="B663" s="343" t="s">
        <v>3643</v>
      </c>
      <c r="C663" s="343" t="s">
        <v>139</v>
      </c>
      <c r="D663" s="50">
        <v>0.96875</v>
      </c>
      <c r="E663" s="50">
        <v>1.3888888888888888E-2</v>
      </c>
      <c r="F663" s="341" t="s">
        <v>3645</v>
      </c>
      <c r="G663" s="343" t="s">
        <v>212</v>
      </c>
      <c r="H663" s="343" t="s">
        <v>3591</v>
      </c>
      <c r="I663" s="347">
        <v>29.22</v>
      </c>
      <c r="J663" s="347">
        <v>58.06</v>
      </c>
      <c r="K663" s="347">
        <v>1.61</v>
      </c>
      <c r="L663" s="345">
        <v>0.2</v>
      </c>
      <c r="M663" s="347">
        <v>1.78</v>
      </c>
      <c r="N663" s="345">
        <v>0.55000000000000004</v>
      </c>
      <c r="O663" s="257">
        <f t="shared" si="56"/>
        <v>2.33</v>
      </c>
      <c r="P663" s="347">
        <v>0.08</v>
      </c>
      <c r="Q663" s="345">
        <v>0.64</v>
      </c>
      <c r="R663" s="347">
        <v>0.41</v>
      </c>
      <c r="S663" s="327">
        <v>4.2699999999999996</v>
      </c>
      <c r="T663" s="302">
        <v>0.15</v>
      </c>
      <c r="U663" s="345">
        <v>0.2</v>
      </c>
      <c r="V663" s="345">
        <v>2.83</v>
      </c>
      <c r="W663" s="94">
        <f t="shared" si="57"/>
        <v>100</v>
      </c>
      <c r="X663" s="346"/>
      <c r="Y663" s="346"/>
      <c r="Z663" s="54"/>
      <c r="AA663" s="347"/>
      <c r="AB663" s="54"/>
      <c r="AC663" s="55" t="s">
        <v>144</v>
      </c>
      <c r="AD663" s="56" t="s">
        <v>645</v>
      </c>
    </row>
    <row r="664" spans="2:30" ht="18" customHeight="1" x14ac:dyDescent="0.25">
      <c r="B664" s="343" t="s">
        <v>3643</v>
      </c>
      <c r="C664" s="343" t="s">
        <v>138</v>
      </c>
      <c r="D664" s="50">
        <v>0.28125</v>
      </c>
      <c r="E664" s="50">
        <v>0.3125</v>
      </c>
      <c r="F664" s="341" t="s">
        <v>3656</v>
      </c>
      <c r="G664" s="343" t="s">
        <v>212</v>
      </c>
      <c r="H664" s="343" t="s">
        <v>3591</v>
      </c>
      <c r="I664" s="347">
        <v>25.34</v>
      </c>
      <c r="J664" s="347">
        <v>62.27</v>
      </c>
      <c r="K664" s="347">
        <v>1.54</v>
      </c>
      <c r="L664" s="345">
        <v>0.21</v>
      </c>
      <c r="M664" s="347">
        <v>1.83</v>
      </c>
      <c r="N664" s="345">
        <v>0.54</v>
      </c>
      <c r="O664" s="257">
        <f t="shared" si="56"/>
        <v>2.37</v>
      </c>
      <c r="P664" s="347">
        <v>0.09</v>
      </c>
      <c r="Q664" s="345">
        <v>0.69</v>
      </c>
      <c r="R664" s="347">
        <v>0.49</v>
      </c>
      <c r="S664" s="327">
        <v>4.96</v>
      </c>
      <c r="T664" s="302">
        <v>0.02</v>
      </c>
      <c r="U664" s="345">
        <v>0.26</v>
      </c>
      <c r="V664" s="345">
        <f>100-98.24</f>
        <v>1.7600000000000051</v>
      </c>
      <c r="W664" s="94">
        <f t="shared" si="57"/>
        <v>100.00000000000001</v>
      </c>
      <c r="X664" s="346"/>
      <c r="Y664" s="346"/>
      <c r="Z664" s="54"/>
      <c r="AA664" s="347"/>
      <c r="AB664" s="54"/>
      <c r="AC664" s="55" t="s">
        <v>144</v>
      </c>
      <c r="AD664" s="56" t="s">
        <v>646</v>
      </c>
    </row>
    <row r="665" spans="2:30" ht="18" customHeight="1" x14ac:dyDescent="0.25">
      <c r="B665" s="343" t="s">
        <v>3643</v>
      </c>
      <c r="C665" s="343" t="s">
        <v>138</v>
      </c>
      <c r="D665" s="50">
        <v>0.46527777777777773</v>
      </c>
      <c r="E665" s="50">
        <v>0.52083333333333337</v>
      </c>
      <c r="F665" s="341" t="s">
        <v>3664</v>
      </c>
      <c r="G665" s="343" t="s">
        <v>212</v>
      </c>
      <c r="H665" s="343" t="s">
        <v>3591</v>
      </c>
      <c r="I665" s="347">
        <v>22.38</v>
      </c>
      <c r="J665" s="347">
        <v>64.25</v>
      </c>
      <c r="K665" s="347">
        <v>1.48</v>
      </c>
      <c r="L665" s="345">
        <v>0.22</v>
      </c>
      <c r="M665" s="347">
        <v>1.9</v>
      </c>
      <c r="N665" s="345">
        <v>0.56000000000000005</v>
      </c>
      <c r="O665" s="257">
        <f t="shared" si="56"/>
        <v>2.46</v>
      </c>
      <c r="P665" s="347">
        <v>0.1</v>
      </c>
      <c r="Q665" s="345">
        <v>0.75</v>
      </c>
      <c r="R665" s="347">
        <v>0.57999999999999996</v>
      </c>
      <c r="S665" s="327">
        <v>5.33</v>
      </c>
      <c r="T665" s="302">
        <v>0.13</v>
      </c>
      <c r="U665" s="345">
        <v>0.33</v>
      </c>
      <c r="V665" s="345">
        <f>100-98.01</f>
        <v>1.9899999999999949</v>
      </c>
      <c r="W665" s="94">
        <f t="shared" si="57"/>
        <v>99.999999999999986</v>
      </c>
      <c r="X665" s="346"/>
      <c r="Y665" s="346"/>
      <c r="Z665" s="54"/>
      <c r="AA665" s="347"/>
      <c r="AB665" s="54"/>
      <c r="AC665" s="55" t="s">
        <v>144</v>
      </c>
      <c r="AD665" s="56" t="s">
        <v>619</v>
      </c>
    </row>
    <row r="666" spans="2:30" ht="18" customHeight="1" x14ac:dyDescent="0.25">
      <c r="B666" s="343" t="s">
        <v>3643</v>
      </c>
      <c r="C666" s="343" t="s">
        <v>137</v>
      </c>
      <c r="D666" s="50">
        <v>0.77083333333333337</v>
      </c>
      <c r="E666" s="50">
        <v>0.82986111111111116</v>
      </c>
      <c r="F666" s="341" t="s">
        <v>3690</v>
      </c>
      <c r="G666" s="343" t="s">
        <v>212</v>
      </c>
      <c r="H666" s="343" t="s">
        <v>3591</v>
      </c>
      <c r="I666" s="347">
        <v>21.54</v>
      </c>
      <c r="J666" s="347">
        <v>64.64</v>
      </c>
      <c r="K666" s="347">
        <v>1.46</v>
      </c>
      <c r="L666" s="345">
        <v>0.22</v>
      </c>
      <c r="M666" s="347">
        <v>1.89</v>
      </c>
      <c r="N666" s="345">
        <v>0.55000000000000004</v>
      </c>
      <c r="O666" s="257">
        <f t="shared" si="56"/>
        <v>2.44</v>
      </c>
      <c r="P666" s="347">
        <v>0.1</v>
      </c>
      <c r="Q666" s="345">
        <v>0.74</v>
      </c>
      <c r="R666" s="347">
        <v>0.59</v>
      </c>
      <c r="S666" s="327">
        <v>4.91</v>
      </c>
      <c r="T666" s="302">
        <v>0.12</v>
      </c>
      <c r="U666" s="345">
        <v>0.35</v>
      </c>
      <c r="V666" s="345">
        <v>2.89</v>
      </c>
      <c r="W666" s="94">
        <f t="shared" si="57"/>
        <v>99.999999999999986</v>
      </c>
      <c r="X666" s="346"/>
      <c r="Y666" s="346"/>
      <c r="Z666" s="54"/>
      <c r="AA666" s="347"/>
      <c r="AB666" s="54"/>
      <c r="AC666" s="55" t="s">
        <v>144</v>
      </c>
      <c r="AD666" s="56" t="s">
        <v>621</v>
      </c>
    </row>
    <row r="667" spans="2:30" ht="18" customHeight="1" x14ac:dyDescent="0.25">
      <c r="B667" s="343" t="s">
        <v>3643</v>
      </c>
      <c r="C667" s="343" t="s">
        <v>139</v>
      </c>
      <c r="D667" s="50">
        <v>0.94444444444444453</v>
      </c>
      <c r="E667" s="50">
        <v>0.99305555555555547</v>
      </c>
      <c r="F667" s="341" t="s">
        <v>3694</v>
      </c>
      <c r="G667" s="343" t="s">
        <v>212</v>
      </c>
      <c r="H667" s="343" t="s">
        <v>3591</v>
      </c>
      <c r="I667" s="347">
        <v>15.3</v>
      </c>
      <c r="J667" s="347">
        <v>71.62</v>
      </c>
      <c r="K667" s="347">
        <v>1.4</v>
      </c>
      <c r="L667" s="345">
        <v>0.23</v>
      </c>
      <c r="M667" s="347">
        <v>1.85</v>
      </c>
      <c r="N667" s="345">
        <v>0.46</v>
      </c>
      <c r="O667" s="257">
        <f t="shared" si="56"/>
        <v>2.31</v>
      </c>
      <c r="P667" s="347">
        <v>0.1</v>
      </c>
      <c r="Q667" s="345">
        <v>0.75</v>
      </c>
      <c r="R667" s="347">
        <v>0.76</v>
      </c>
      <c r="S667" s="327">
        <v>4.82</v>
      </c>
      <c r="T667" s="302">
        <v>0.12</v>
      </c>
      <c r="U667" s="345">
        <v>0.33</v>
      </c>
      <c r="V667" s="345">
        <v>2.2599999999999998</v>
      </c>
      <c r="W667" s="94">
        <f t="shared" si="57"/>
        <v>100</v>
      </c>
      <c r="X667" s="346"/>
      <c r="Y667" s="346"/>
      <c r="Z667" s="54"/>
      <c r="AA667" s="347"/>
      <c r="AB667" s="54"/>
      <c r="AC667" s="55" t="s">
        <v>144</v>
      </c>
      <c r="AD667" s="56" t="s">
        <v>622</v>
      </c>
    </row>
    <row r="668" spans="2:30" ht="18" customHeight="1" x14ac:dyDescent="0.25">
      <c r="B668" s="343" t="s">
        <v>3695</v>
      </c>
      <c r="C668" s="343" t="s">
        <v>138</v>
      </c>
      <c r="D668" s="50">
        <v>0.27777777777777779</v>
      </c>
      <c r="E668" s="50">
        <v>0.33333333333333331</v>
      </c>
      <c r="F668" s="341" t="s">
        <v>3711</v>
      </c>
      <c r="G668" s="343" t="s">
        <v>212</v>
      </c>
      <c r="H668" s="343" t="s">
        <v>3591</v>
      </c>
      <c r="I668" s="347">
        <v>14.45</v>
      </c>
      <c r="J668" s="347">
        <v>73.28</v>
      </c>
      <c r="K668" s="347">
        <v>1.36</v>
      </c>
      <c r="L668" s="345">
        <v>0.22</v>
      </c>
      <c r="M668" s="347">
        <v>1.79</v>
      </c>
      <c r="N668" s="345">
        <v>0.41</v>
      </c>
      <c r="O668" s="257">
        <f t="shared" si="56"/>
        <v>2.2000000000000002</v>
      </c>
      <c r="P668" s="347">
        <v>0.1</v>
      </c>
      <c r="Q668" s="345">
        <v>0.72</v>
      </c>
      <c r="R668" s="347">
        <v>0.82</v>
      </c>
      <c r="S668" s="327">
        <v>4.34</v>
      </c>
      <c r="T668" s="302">
        <v>0.03</v>
      </c>
      <c r="U668" s="345">
        <v>0.34</v>
      </c>
      <c r="V668" s="345">
        <f>100-97.86</f>
        <v>2.1400000000000006</v>
      </c>
      <c r="W668" s="94">
        <f t="shared" si="57"/>
        <v>100</v>
      </c>
      <c r="X668" s="346"/>
      <c r="Y668" s="346"/>
      <c r="Z668" s="54"/>
      <c r="AA668" s="347"/>
      <c r="AB668" s="54"/>
      <c r="AC668" s="55" t="s">
        <v>144</v>
      </c>
      <c r="AD668" s="56" t="s">
        <v>625</v>
      </c>
    </row>
    <row r="669" spans="2:30" ht="18" customHeight="1" x14ac:dyDescent="0.25">
      <c r="B669" s="343" t="s">
        <v>3695</v>
      </c>
      <c r="C669" s="343" t="s">
        <v>138</v>
      </c>
      <c r="D669" s="50">
        <v>0.51388888888888895</v>
      </c>
      <c r="E669" s="50">
        <v>0.54861111111111105</v>
      </c>
      <c r="F669" s="341" t="s">
        <v>3708</v>
      </c>
      <c r="G669" s="343" t="s">
        <v>212</v>
      </c>
      <c r="H669" s="343" t="s">
        <v>3591</v>
      </c>
      <c r="I669" s="347">
        <v>13.8</v>
      </c>
      <c r="J669" s="347">
        <v>73.040000000000006</v>
      </c>
      <c r="K669" s="347">
        <v>1.31</v>
      </c>
      <c r="L669" s="345">
        <v>0.22</v>
      </c>
      <c r="M669" s="347">
        <v>1.79</v>
      </c>
      <c r="N669" s="345">
        <v>0.42</v>
      </c>
      <c r="O669" s="257">
        <f t="shared" si="56"/>
        <v>2.21</v>
      </c>
      <c r="P669" s="347">
        <v>0.11</v>
      </c>
      <c r="Q669" s="345">
        <v>0.75</v>
      </c>
      <c r="R669" s="347">
        <v>0.89</v>
      </c>
      <c r="S669" s="327">
        <v>4.59</v>
      </c>
      <c r="T669" s="302">
        <v>0.15</v>
      </c>
      <c r="U669" s="345">
        <v>0.36</v>
      </c>
      <c r="V669" s="345">
        <f>100-97.43</f>
        <v>2.5699999999999932</v>
      </c>
      <c r="W669" s="94">
        <f t="shared" si="57"/>
        <v>100</v>
      </c>
      <c r="X669" s="346"/>
      <c r="Y669" s="346"/>
      <c r="Z669" s="54"/>
      <c r="AA669" s="347"/>
      <c r="AB669" s="54"/>
      <c r="AC669" s="55" t="s">
        <v>144</v>
      </c>
      <c r="AD669" s="56" t="s">
        <v>637</v>
      </c>
    </row>
    <row r="670" spans="2:30" ht="18" customHeight="1" x14ac:dyDescent="0.25">
      <c r="B670" s="343" t="s">
        <v>3737</v>
      </c>
      <c r="C670" s="78" t="s">
        <v>139</v>
      </c>
      <c r="D670" s="82">
        <v>6.9444444444444441E-3</v>
      </c>
      <c r="E670" s="82">
        <v>7.6388888888888895E-2</v>
      </c>
      <c r="F670" s="90" t="s">
        <v>3736</v>
      </c>
      <c r="G670" s="91" t="s">
        <v>212</v>
      </c>
      <c r="H670" s="343" t="s">
        <v>3591</v>
      </c>
      <c r="I670" s="347">
        <v>11.06</v>
      </c>
      <c r="J670" s="347">
        <v>75.75</v>
      </c>
      <c r="K670" s="347">
        <v>1.34</v>
      </c>
      <c r="L670" s="345">
        <v>0.23</v>
      </c>
      <c r="M670" s="347">
        <v>1.75</v>
      </c>
      <c r="N670" s="345">
        <v>0.39</v>
      </c>
      <c r="O670" s="257">
        <f t="shared" si="56"/>
        <v>2.14</v>
      </c>
      <c r="P670" s="86">
        <v>0.12</v>
      </c>
      <c r="Q670" s="87">
        <v>0.76</v>
      </c>
      <c r="R670" s="86">
        <v>0.96</v>
      </c>
      <c r="S670" s="326">
        <v>4.74</v>
      </c>
      <c r="T670" s="302">
        <v>0.01</v>
      </c>
      <c r="U670" s="345">
        <v>0.37</v>
      </c>
      <c r="V670" s="345">
        <v>2.52</v>
      </c>
      <c r="W670" s="94">
        <f t="shared" si="57"/>
        <v>100</v>
      </c>
      <c r="X670" s="346"/>
      <c r="Y670" s="346"/>
      <c r="Z670" s="54"/>
      <c r="AA670" s="347"/>
      <c r="AB670" s="54"/>
      <c r="AC670" s="55" t="s">
        <v>144</v>
      </c>
      <c r="AD670" s="56" t="s">
        <v>2278</v>
      </c>
    </row>
    <row r="671" spans="2:30" ht="18" customHeight="1" x14ac:dyDescent="0.25">
      <c r="B671" s="343" t="s">
        <v>3737</v>
      </c>
      <c r="C671" s="78" t="s">
        <v>138</v>
      </c>
      <c r="D671" s="82">
        <v>0.4826388888888889</v>
      </c>
      <c r="E671" s="82">
        <v>0.52083333333333337</v>
      </c>
      <c r="F671" s="90" t="s">
        <v>3750</v>
      </c>
      <c r="G671" s="91" t="s">
        <v>212</v>
      </c>
      <c r="H671" s="343" t="s">
        <v>3591</v>
      </c>
      <c r="I671" s="347">
        <v>3.07</v>
      </c>
      <c r="J671" s="347">
        <v>82.79</v>
      </c>
      <c r="K671" s="347">
        <v>1.48</v>
      </c>
      <c r="L671" s="345">
        <v>0.3</v>
      </c>
      <c r="M671" s="347">
        <v>1.56</v>
      </c>
      <c r="N671" s="345">
        <v>0.27</v>
      </c>
      <c r="O671" s="257">
        <f t="shared" si="56"/>
        <v>1.83</v>
      </c>
      <c r="P671" s="86">
        <v>0.16</v>
      </c>
      <c r="Q671" s="87">
        <v>0.74</v>
      </c>
      <c r="R671" s="86">
        <v>1.2</v>
      </c>
      <c r="S671" s="326">
        <v>5.08</v>
      </c>
      <c r="T671" s="302">
        <v>0.04</v>
      </c>
      <c r="U671" s="345">
        <v>0.35</v>
      </c>
      <c r="V671" s="345">
        <f>100-97.04</f>
        <v>2.9599999999999937</v>
      </c>
      <c r="W671" s="94">
        <f t="shared" si="57"/>
        <v>100</v>
      </c>
      <c r="X671" s="346"/>
      <c r="Y671" s="346"/>
      <c r="Z671" s="54"/>
      <c r="AA671" s="347"/>
      <c r="AB671" s="54"/>
      <c r="AC671" s="55" t="s">
        <v>144</v>
      </c>
      <c r="AD671" s="56" t="s">
        <v>2278</v>
      </c>
    </row>
    <row r="672" spans="2:30" ht="18" customHeight="1" x14ac:dyDescent="0.25">
      <c r="B672" s="343" t="s">
        <v>3737</v>
      </c>
      <c r="C672" s="78" t="s">
        <v>137</v>
      </c>
      <c r="D672" s="82">
        <v>0.71527777777777779</v>
      </c>
      <c r="E672" s="82">
        <v>0.76388888888888884</v>
      </c>
      <c r="F672" s="90" t="s">
        <v>3755</v>
      </c>
      <c r="G672" s="91" t="s">
        <v>212</v>
      </c>
      <c r="H672" s="343" t="s">
        <v>3591</v>
      </c>
      <c r="I672" s="347">
        <v>2.74</v>
      </c>
      <c r="J672" s="347">
        <v>82.09</v>
      </c>
      <c r="K672" s="347">
        <v>1.48</v>
      </c>
      <c r="L672" s="345">
        <v>0.31</v>
      </c>
      <c r="M672" s="347">
        <v>1.46</v>
      </c>
      <c r="N672" s="345">
        <v>0.24</v>
      </c>
      <c r="O672" s="257">
        <f t="shared" si="56"/>
        <v>1.7</v>
      </c>
      <c r="P672" s="86">
        <v>0.15</v>
      </c>
      <c r="Q672" s="87">
        <v>0.69</v>
      </c>
      <c r="R672" s="86">
        <v>1.18</v>
      </c>
      <c r="S672" s="326">
        <v>5</v>
      </c>
      <c r="T672" s="302">
        <v>0.01</v>
      </c>
      <c r="U672" s="345">
        <v>0.4</v>
      </c>
      <c r="V672" s="345">
        <f>100-95.75</f>
        <v>4.25</v>
      </c>
      <c r="W672" s="94">
        <f t="shared" si="57"/>
        <v>100</v>
      </c>
      <c r="X672" s="346"/>
      <c r="Y672" s="346"/>
      <c r="Z672" s="54"/>
      <c r="AA672" s="347"/>
      <c r="AB672" s="54"/>
      <c r="AC672" s="55" t="s">
        <v>144</v>
      </c>
      <c r="AD672" s="56" t="s">
        <v>2278</v>
      </c>
    </row>
    <row r="673" spans="2:30" ht="18" customHeight="1" x14ac:dyDescent="0.25">
      <c r="B673" s="343" t="s">
        <v>3737</v>
      </c>
      <c r="C673" s="78" t="s">
        <v>139</v>
      </c>
      <c r="D673" s="82">
        <v>0.92361111111111116</v>
      </c>
      <c r="E673" s="82">
        <v>0.96527777777777779</v>
      </c>
      <c r="F673" s="90" t="s">
        <v>3777</v>
      </c>
      <c r="G673" s="91" t="s">
        <v>212</v>
      </c>
      <c r="H673" s="343" t="s">
        <v>3591</v>
      </c>
      <c r="I673" s="347">
        <v>2.0099999999999998</v>
      </c>
      <c r="J673" s="347">
        <v>83.03</v>
      </c>
      <c r="K673" s="347">
        <v>1.58</v>
      </c>
      <c r="L673" s="345">
        <v>0.34</v>
      </c>
      <c r="M673" s="347">
        <v>1.47</v>
      </c>
      <c r="N673" s="345">
        <v>0.23</v>
      </c>
      <c r="O673" s="257">
        <f t="shared" si="56"/>
        <v>1.7</v>
      </c>
      <c r="P673" s="86">
        <v>0.17</v>
      </c>
      <c r="Q673" s="87">
        <v>0.72</v>
      </c>
      <c r="R673" s="86">
        <v>1.27</v>
      </c>
      <c r="S673" s="326">
        <v>5.16</v>
      </c>
      <c r="T673" s="302">
        <v>0.01</v>
      </c>
      <c r="U673" s="345">
        <v>0.46</v>
      </c>
      <c r="V673" s="345">
        <v>3.55</v>
      </c>
      <c r="W673" s="94">
        <f t="shared" ref="W673:W697" si="58">(U673+T673+S673+R673+Q673+P673+N673+M673+L673+K673+J673+I673+V673)</f>
        <v>100</v>
      </c>
      <c r="X673" s="346"/>
      <c r="Y673" s="346"/>
      <c r="Z673" s="54"/>
      <c r="AA673" s="347"/>
      <c r="AB673" s="54"/>
      <c r="AC673" s="55" t="s">
        <v>144</v>
      </c>
      <c r="AD673" s="89" t="s">
        <v>2278</v>
      </c>
    </row>
    <row r="674" spans="2:30" ht="18" customHeight="1" x14ac:dyDescent="0.25">
      <c r="B674" s="343" t="s">
        <v>3781</v>
      </c>
      <c r="C674" s="78" t="s">
        <v>139</v>
      </c>
      <c r="D674" s="82">
        <v>5.9027777777777783E-2</v>
      </c>
      <c r="E674" s="82">
        <v>0.10416666666666667</v>
      </c>
      <c r="F674" s="90" t="s">
        <v>3782</v>
      </c>
      <c r="G674" s="91" t="s">
        <v>212</v>
      </c>
      <c r="H674" s="343" t="s">
        <v>3591</v>
      </c>
      <c r="I674" s="347">
        <v>1.67</v>
      </c>
      <c r="J674" s="347">
        <v>83.88</v>
      </c>
      <c r="K674" s="347">
        <v>1.58</v>
      </c>
      <c r="L674" s="345">
        <v>0.35</v>
      </c>
      <c r="M674" s="347">
        <v>1.44</v>
      </c>
      <c r="N674" s="345">
        <v>0.22</v>
      </c>
      <c r="O674" s="257">
        <f t="shared" si="56"/>
        <v>1.66</v>
      </c>
      <c r="P674" s="86">
        <v>0.18</v>
      </c>
      <c r="Q674" s="87">
        <v>0.71</v>
      </c>
      <c r="R674" s="86">
        <v>1.3</v>
      </c>
      <c r="S674" s="326">
        <v>5.1100000000000003</v>
      </c>
      <c r="T674" s="302">
        <v>0.01</v>
      </c>
      <c r="U674" s="345">
        <v>0.43</v>
      </c>
      <c r="V674" s="345">
        <v>3.12</v>
      </c>
      <c r="W674" s="94">
        <f t="shared" si="57"/>
        <v>100</v>
      </c>
      <c r="X674" s="346"/>
      <c r="Y674" s="346"/>
      <c r="Z674" s="54"/>
      <c r="AA674" s="347"/>
      <c r="AB674" s="54"/>
      <c r="AC674" s="55" t="s">
        <v>144</v>
      </c>
      <c r="AD674" s="89" t="s">
        <v>2278</v>
      </c>
    </row>
    <row r="675" spans="2:30" ht="18" customHeight="1" x14ac:dyDescent="0.25">
      <c r="B675" s="343" t="s">
        <v>3781</v>
      </c>
      <c r="C675" s="78" t="s">
        <v>139</v>
      </c>
      <c r="D675" s="82">
        <v>0.16666666666666666</v>
      </c>
      <c r="E675" s="82">
        <v>0.22222222222222221</v>
      </c>
      <c r="F675" s="90" t="s">
        <v>3783</v>
      </c>
      <c r="G675" s="91" t="s">
        <v>212</v>
      </c>
      <c r="H675" s="343" t="s">
        <v>3591</v>
      </c>
      <c r="I675" s="347">
        <v>1.4</v>
      </c>
      <c r="J675" s="347">
        <v>85.14</v>
      </c>
      <c r="K675" s="347">
        <v>1.62</v>
      </c>
      <c r="L675" s="345">
        <v>0.37</v>
      </c>
      <c r="M675" s="347">
        <v>1.4</v>
      </c>
      <c r="N675" s="345">
        <v>0.2</v>
      </c>
      <c r="O675" s="257">
        <f t="shared" si="56"/>
        <v>1.5999999999999999</v>
      </c>
      <c r="P675" s="86">
        <v>0.18</v>
      </c>
      <c r="Q675" s="87">
        <v>0.68</v>
      </c>
      <c r="R675" s="86">
        <v>1.31</v>
      </c>
      <c r="S675" s="326">
        <v>4.3600000000000003</v>
      </c>
      <c r="T675" s="302">
        <v>0.01</v>
      </c>
      <c r="U675" s="345">
        <v>0.45</v>
      </c>
      <c r="V675" s="345">
        <v>2.88</v>
      </c>
      <c r="W675" s="94">
        <f t="shared" si="58"/>
        <v>100</v>
      </c>
      <c r="X675" s="346"/>
      <c r="Y675" s="346"/>
      <c r="Z675" s="54"/>
      <c r="AA675" s="347"/>
      <c r="AB675" s="54"/>
      <c r="AC675" s="55" t="s">
        <v>144</v>
      </c>
      <c r="AD675" s="89" t="s">
        <v>2278</v>
      </c>
    </row>
    <row r="676" spans="2:30" ht="18" customHeight="1" x14ac:dyDescent="0.25">
      <c r="B676" s="343" t="s">
        <v>3781</v>
      </c>
      <c r="C676" s="78" t="s">
        <v>137</v>
      </c>
      <c r="D676" s="82">
        <v>0.71527777777777779</v>
      </c>
      <c r="E676" s="82">
        <v>0.75</v>
      </c>
      <c r="F676" s="90" t="s">
        <v>3799</v>
      </c>
      <c r="G676" s="91" t="s">
        <v>211</v>
      </c>
      <c r="H676" s="343" t="s">
        <v>3591</v>
      </c>
      <c r="I676" s="347"/>
      <c r="J676" s="347"/>
      <c r="K676" s="347"/>
      <c r="L676" s="345"/>
      <c r="M676" s="347"/>
      <c r="N676" s="345"/>
      <c r="O676" s="257"/>
      <c r="P676" s="86"/>
      <c r="Q676" s="87"/>
      <c r="R676" s="86"/>
      <c r="S676" s="326"/>
      <c r="T676" s="302"/>
      <c r="U676" s="345"/>
      <c r="V676" s="345"/>
      <c r="W676" s="94"/>
      <c r="X676" s="346">
        <v>323</v>
      </c>
      <c r="Y676" s="346">
        <v>381</v>
      </c>
      <c r="Z676" s="54"/>
      <c r="AA676" s="347"/>
      <c r="AB676" s="54"/>
      <c r="AC676" s="55" t="s">
        <v>144</v>
      </c>
      <c r="AD676" s="89" t="s">
        <v>3205</v>
      </c>
    </row>
    <row r="677" spans="2:30" ht="18" customHeight="1" x14ac:dyDescent="0.25">
      <c r="B677" s="343" t="s">
        <v>3781</v>
      </c>
      <c r="C677" s="78" t="s">
        <v>137</v>
      </c>
      <c r="D677" s="82">
        <v>0.88194444444444453</v>
      </c>
      <c r="E677" s="82">
        <v>0.89583333333333337</v>
      </c>
      <c r="F677" s="90" t="s">
        <v>3803</v>
      </c>
      <c r="G677" s="91" t="s">
        <v>211</v>
      </c>
      <c r="H677" s="343" t="s">
        <v>3591</v>
      </c>
      <c r="I677" s="347"/>
      <c r="J677" s="347"/>
      <c r="K677" s="347"/>
      <c r="L677" s="345"/>
      <c r="M677" s="347"/>
      <c r="N677" s="345"/>
      <c r="O677" s="257"/>
      <c r="P677" s="86"/>
      <c r="Q677" s="87"/>
      <c r="R677" s="86"/>
      <c r="S677" s="326"/>
      <c r="T677" s="302"/>
      <c r="U677" s="345"/>
      <c r="V677" s="345"/>
      <c r="W677" s="94"/>
      <c r="X677" s="346"/>
      <c r="Y677" s="346"/>
      <c r="Z677" s="54">
        <v>8.83</v>
      </c>
      <c r="AA677" s="347"/>
      <c r="AB677" s="54"/>
      <c r="AC677" s="55" t="s">
        <v>144</v>
      </c>
      <c r="AD677" s="89" t="s">
        <v>2318</v>
      </c>
    </row>
    <row r="678" spans="2:30" ht="18" customHeight="1" x14ac:dyDescent="0.25">
      <c r="B678" s="343" t="s">
        <v>3810</v>
      </c>
      <c r="C678" s="78" t="s">
        <v>139</v>
      </c>
      <c r="D678" s="82">
        <v>4.1666666666666664E-2</v>
      </c>
      <c r="E678" s="82">
        <v>8.3333333333333329E-2</v>
      </c>
      <c r="F678" s="90" t="s">
        <v>3811</v>
      </c>
      <c r="G678" s="91" t="s">
        <v>211</v>
      </c>
      <c r="H678" s="343" t="s">
        <v>3591</v>
      </c>
      <c r="I678" s="347"/>
      <c r="J678" s="347"/>
      <c r="K678" s="347"/>
      <c r="L678" s="345"/>
      <c r="M678" s="347"/>
      <c r="N678" s="345"/>
      <c r="O678" s="257"/>
      <c r="P678" s="86"/>
      <c r="Q678" s="87"/>
      <c r="R678" s="86"/>
      <c r="S678" s="326"/>
      <c r="T678" s="302"/>
      <c r="U678" s="345"/>
      <c r="V678" s="345"/>
      <c r="W678" s="94"/>
      <c r="X678" s="346"/>
      <c r="Y678" s="346"/>
      <c r="Z678" s="54">
        <v>8.1199999999999992</v>
      </c>
      <c r="AA678" s="347"/>
      <c r="AB678" s="54"/>
      <c r="AC678" s="55" t="s">
        <v>144</v>
      </c>
      <c r="AD678" s="89" t="s">
        <v>2318</v>
      </c>
    </row>
    <row r="679" spans="2:30" ht="18" customHeight="1" x14ac:dyDescent="0.25">
      <c r="B679" s="343" t="s">
        <v>3810</v>
      </c>
      <c r="C679" s="78" t="s">
        <v>139</v>
      </c>
      <c r="D679" s="82">
        <v>0.19444444444444445</v>
      </c>
      <c r="E679" s="82">
        <v>0.21527777777777779</v>
      </c>
      <c r="F679" s="90" t="s">
        <v>3814</v>
      </c>
      <c r="G679" s="91" t="s">
        <v>211</v>
      </c>
      <c r="H679" s="343" t="s">
        <v>3591</v>
      </c>
      <c r="I679" s="347"/>
      <c r="J679" s="347"/>
      <c r="K679" s="347"/>
      <c r="L679" s="345"/>
      <c r="M679" s="347"/>
      <c r="N679" s="345"/>
      <c r="O679" s="257"/>
      <c r="P679" s="86"/>
      <c r="Q679" s="87"/>
      <c r="R679" s="86"/>
      <c r="S679" s="326"/>
      <c r="T679" s="302"/>
      <c r="U679" s="345"/>
      <c r="V679" s="345"/>
      <c r="W679" s="94"/>
      <c r="X679" s="346"/>
      <c r="Y679" s="346"/>
      <c r="Z679" s="54"/>
      <c r="AA679" s="347">
        <v>0.14000000000000001</v>
      </c>
      <c r="AB679" s="54"/>
      <c r="AC679" s="55" t="s">
        <v>144</v>
      </c>
      <c r="AD679" s="89" t="s">
        <v>2124</v>
      </c>
    </row>
    <row r="680" spans="2:30" ht="18" customHeight="1" x14ac:dyDescent="0.25">
      <c r="B680" s="343" t="s">
        <v>3810</v>
      </c>
      <c r="C680" s="78" t="s">
        <v>139</v>
      </c>
      <c r="D680" s="82">
        <v>0.21527777777777779</v>
      </c>
      <c r="E680" s="82">
        <v>0.24305555555555555</v>
      </c>
      <c r="F680" s="90" t="s">
        <v>3817</v>
      </c>
      <c r="G680" s="91" t="s">
        <v>211</v>
      </c>
      <c r="H680" s="343" t="s">
        <v>3591</v>
      </c>
      <c r="I680" s="347"/>
      <c r="J680" s="347"/>
      <c r="K680" s="347"/>
      <c r="L680" s="345"/>
      <c r="M680" s="347"/>
      <c r="N680" s="345"/>
      <c r="O680" s="257"/>
      <c r="P680" s="86"/>
      <c r="Q680" s="87"/>
      <c r="R680" s="86"/>
      <c r="S680" s="326"/>
      <c r="T680" s="302"/>
      <c r="U680" s="345"/>
      <c r="V680" s="345"/>
      <c r="W680" s="94"/>
      <c r="X680" s="346"/>
      <c r="Y680" s="346"/>
      <c r="Z680" s="54"/>
      <c r="AA680" s="347">
        <v>0.08</v>
      </c>
      <c r="AB680" s="54"/>
      <c r="AC680" s="55" t="s">
        <v>144</v>
      </c>
      <c r="AD680" s="89" t="s">
        <v>2124</v>
      </c>
    </row>
    <row r="681" spans="2:30" ht="18" customHeight="1" x14ac:dyDescent="0.25">
      <c r="B681" s="343"/>
      <c r="C681" s="78"/>
      <c r="D681" s="82"/>
      <c r="E681" s="82"/>
      <c r="F681" s="90"/>
      <c r="G681" s="91"/>
      <c r="H681" s="343"/>
      <c r="I681" s="347"/>
      <c r="J681" s="347"/>
      <c r="K681" s="347"/>
      <c r="L681" s="345"/>
      <c r="M681" s="347"/>
      <c r="N681" s="345"/>
      <c r="O681" s="257"/>
      <c r="P681" s="86"/>
      <c r="Q681" s="87"/>
      <c r="R681" s="86"/>
      <c r="S681" s="326"/>
      <c r="T681" s="302"/>
      <c r="U681" s="345"/>
      <c r="V681" s="345"/>
      <c r="W681" s="94"/>
      <c r="X681" s="346"/>
      <c r="Y681" s="346"/>
      <c r="Z681" s="54"/>
      <c r="AA681" s="347"/>
      <c r="AB681" s="54"/>
      <c r="AC681" s="55"/>
      <c r="AD681" s="89"/>
    </row>
    <row r="682" spans="2:30" ht="18" customHeight="1" x14ac:dyDescent="0.25">
      <c r="B682" s="69"/>
      <c r="C682" s="481"/>
      <c r="D682" s="482"/>
      <c r="E682" s="482"/>
      <c r="F682" s="482"/>
      <c r="G682" s="483"/>
      <c r="H682" s="348" t="s">
        <v>3627</v>
      </c>
      <c r="I682" s="71"/>
      <c r="J682" s="71"/>
      <c r="K682" s="71"/>
      <c r="L682" s="71"/>
      <c r="M682" s="71"/>
      <c r="N682" s="71"/>
      <c r="O682" s="257">
        <f>M682+N682</f>
        <v>0</v>
      </c>
      <c r="P682" s="84"/>
      <c r="Q682" s="84"/>
      <c r="R682" s="84"/>
      <c r="S682" s="326"/>
      <c r="T682" s="301"/>
      <c r="U682" s="71"/>
      <c r="V682" s="345"/>
      <c r="W682" s="94">
        <f t="shared" si="58"/>
        <v>0</v>
      </c>
      <c r="X682" s="71"/>
      <c r="Y682" s="71"/>
      <c r="Z682" s="71"/>
      <c r="AA682" s="71"/>
      <c r="AB682" s="71"/>
      <c r="AC682" s="72"/>
      <c r="AD682" s="85"/>
    </row>
    <row r="683" spans="2:30" ht="18" customHeight="1" x14ac:dyDescent="0.25">
      <c r="B683" s="50" t="s">
        <v>3604</v>
      </c>
      <c r="C683" s="343" t="s">
        <v>138</v>
      </c>
      <c r="D683" s="50">
        <v>0.50694444444444442</v>
      </c>
      <c r="E683" s="50">
        <v>0.5625</v>
      </c>
      <c r="F683" s="341" t="s">
        <v>3628</v>
      </c>
      <c r="G683" s="343" t="s">
        <v>205</v>
      </c>
      <c r="H683" s="343" t="s">
        <v>3627</v>
      </c>
      <c r="I683" s="347">
        <v>52.99</v>
      </c>
      <c r="J683" s="347">
        <v>27.74</v>
      </c>
      <c r="K683" s="347">
        <v>9.08</v>
      </c>
      <c r="L683" s="345">
        <v>0.67</v>
      </c>
      <c r="M683" s="347">
        <v>0.92</v>
      </c>
      <c r="N683" s="345">
        <v>0.2</v>
      </c>
      <c r="O683" s="257">
        <f>M683+N683</f>
        <v>1.1200000000000001</v>
      </c>
      <c r="P683" s="347">
        <v>0.13</v>
      </c>
      <c r="Q683" s="345">
        <v>0.13</v>
      </c>
      <c r="R683" s="347">
        <v>0.11</v>
      </c>
      <c r="S683" s="327">
        <v>1.34</v>
      </c>
      <c r="T683" s="302">
        <v>0.06</v>
      </c>
      <c r="U683" s="345">
        <v>0.8</v>
      </c>
      <c r="V683" s="345">
        <f>100-94.17</f>
        <v>5.8299999999999983</v>
      </c>
      <c r="W683" s="94">
        <f t="shared" si="58"/>
        <v>100</v>
      </c>
      <c r="X683" s="346"/>
      <c r="Y683" s="346"/>
      <c r="Z683" s="54"/>
      <c r="AA683" s="347"/>
      <c r="AB683" s="54"/>
      <c r="AC683" s="55" t="s">
        <v>144</v>
      </c>
      <c r="AD683" s="56" t="s">
        <v>757</v>
      </c>
    </row>
    <row r="684" spans="2:30" ht="18" customHeight="1" x14ac:dyDescent="0.25">
      <c r="B684" s="343" t="s">
        <v>3604</v>
      </c>
      <c r="C684" s="343" t="s">
        <v>137</v>
      </c>
      <c r="D684" s="50">
        <v>0.80555555555555547</v>
      </c>
      <c r="E684" s="50">
        <v>0.86805555555555547</v>
      </c>
      <c r="F684" s="341" t="s">
        <v>3641</v>
      </c>
      <c r="G684" s="343" t="s">
        <v>205</v>
      </c>
      <c r="H684" s="343" t="s">
        <v>3627</v>
      </c>
      <c r="I684" s="347">
        <v>50.02</v>
      </c>
      <c r="J684" s="347">
        <v>37.25</v>
      </c>
      <c r="K684" s="347">
        <v>5.95</v>
      </c>
      <c r="L684" s="345">
        <v>0.45</v>
      </c>
      <c r="M684" s="347">
        <v>1.04</v>
      </c>
      <c r="N684" s="345">
        <v>0.28999999999999998</v>
      </c>
      <c r="O684" s="257">
        <f t="shared" si="56"/>
        <v>1.33</v>
      </c>
      <c r="P684" s="347">
        <v>0.1</v>
      </c>
      <c r="Q684" s="345">
        <v>0.22</v>
      </c>
      <c r="R684" s="347">
        <v>0.15</v>
      </c>
      <c r="S684" s="327">
        <v>2.0099999999999998</v>
      </c>
      <c r="T684" s="302">
        <v>0.18</v>
      </c>
      <c r="U684" s="345">
        <v>0.27</v>
      </c>
      <c r="V684" s="345">
        <v>2.0699999999999998</v>
      </c>
      <c r="W684" s="94">
        <f t="shared" si="58"/>
        <v>100</v>
      </c>
      <c r="X684" s="346"/>
      <c r="Y684" s="346"/>
      <c r="Z684" s="54"/>
      <c r="AA684" s="347"/>
      <c r="AB684" s="54"/>
      <c r="AC684" s="55" t="s">
        <v>144</v>
      </c>
      <c r="AD684" s="56" t="s">
        <v>758</v>
      </c>
    </row>
    <row r="685" spans="2:30" ht="18" customHeight="1" x14ac:dyDescent="0.25">
      <c r="B685" s="343" t="s">
        <v>3643</v>
      </c>
      <c r="C685" s="343" t="s">
        <v>139</v>
      </c>
      <c r="D685" s="50">
        <v>0.96875</v>
      </c>
      <c r="E685" s="50">
        <v>1.3888888888888888E-2</v>
      </c>
      <c r="F685" s="341" t="s">
        <v>3646</v>
      </c>
      <c r="G685" s="343" t="s">
        <v>205</v>
      </c>
      <c r="H685" s="343" t="s">
        <v>3627</v>
      </c>
      <c r="I685" s="347">
        <v>40.97</v>
      </c>
      <c r="J685" s="347">
        <v>46.82</v>
      </c>
      <c r="K685" s="347">
        <v>4.17</v>
      </c>
      <c r="L685" s="345">
        <v>0.34</v>
      </c>
      <c r="M685" s="347">
        <v>1.1100000000000001</v>
      </c>
      <c r="N685" s="345">
        <v>0.33</v>
      </c>
      <c r="O685" s="257">
        <f t="shared" si="56"/>
        <v>1.4400000000000002</v>
      </c>
      <c r="P685" s="347">
        <v>0.1</v>
      </c>
      <c r="Q685" s="345">
        <v>0.28999999999999998</v>
      </c>
      <c r="R685" s="347">
        <v>0.19</v>
      </c>
      <c r="S685" s="327">
        <v>3.51</v>
      </c>
      <c r="T685" s="302">
        <v>0.21</v>
      </c>
      <c r="U685" s="345">
        <v>0.3</v>
      </c>
      <c r="V685" s="345">
        <v>1.66</v>
      </c>
      <c r="W685" s="94">
        <f t="shared" si="58"/>
        <v>100</v>
      </c>
      <c r="X685" s="346"/>
      <c r="Y685" s="346"/>
      <c r="Z685" s="54"/>
      <c r="AA685" s="347"/>
      <c r="AB685" s="54"/>
      <c r="AC685" s="55" t="s">
        <v>144</v>
      </c>
      <c r="AD685" s="56" t="s">
        <v>760</v>
      </c>
    </row>
    <row r="686" spans="2:30" ht="18" customHeight="1" x14ac:dyDescent="0.25">
      <c r="B686" s="343" t="s">
        <v>3643</v>
      </c>
      <c r="C686" s="343" t="s">
        <v>138</v>
      </c>
      <c r="D686" s="50">
        <v>0.28125</v>
      </c>
      <c r="E686" s="50">
        <v>0.33333333333333331</v>
      </c>
      <c r="F686" s="341" t="s">
        <v>3657</v>
      </c>
      <c r="G686" s="343" t="s">
        <v>205</v>
      </c>
      <c r="H686" s="343" t="s">
        <v>3627</v>
      </c>
      <c r="I686" s="347">
        <v>34.58</v>
      </c>
      <c r="J686" s="347">
        <v>53.4</v>
      </c>
      <c r="K686" s="347">
        <v>3.35</v>
      </c>
      <c r="L686" s="345">
        <v>0.3</v>
      </c>
      <c r="M686" s="347">
        <v>1.2</v>
      </c>
      <c r="N686" s="345">
        <v>0.35</v>
      </c>
      <c r="O686" s="257">
        <f t="shared" si="56"/>
        <v>1.5499999999999998</v>
      </c>
      <c r="P686" s="347">
        <v>0.11</v>
      </c>
      <c r="Q686" s="345">
        <v>0.35</v>
      </c>
      <c r="R686" s="347">
        <v>0.26</v>
      </c>
      <c r="S686" s="327">
        <v>3.84</v>
      </c>
      <c r="T686" s="302">
        <v>0.15</v>
      </c>
      <c r="U686" s="345">
        <v>0.3</v>
      </c>
      <c r="V686" s="345">
        <f>100-98.19</f>
        <v>1.8100000000000023</v>
      </c>
      <c r="W686" s="94">
        <f t="shared" si="58"/>
        <v>100</v>
      </c>
      <c r="X686" s="346"/>
      <c r="Y686" s="346"/>
      <c r="Z686" s="54"/>
      <c r="AA686" s="347"/>
      <c r="AB686" s="54"/>
      <c r="AC686" s="55" t="s">
        <v>144</v>
      </c>
      <c r="AD686" s="56" t="s">
        <v>643</v>
      </c>
    </row>
    <row r="687" spans="2:30" ht="18" customHeight="1" x14ac:dyDescent="0.25">
      <c r="B687" s="343" t="s">
        <v>3643</v>
      </c>
      <c r="C687" s="343" t="s">
        <v>138</v>
      </c>
      <c r="D687" s="50">
        <v>0.46527777777777773</v>
      </c>
      <c r="E687" s="50">
        <v>0.53125</v>
      </c>
      <c r="F687" s="341" t="s">
        <v>3665</v>
      </c>
      <c r="G687" s="343" t="s">
        <v>205</v>
      </c>
      <c r="H687" s="343" t="s">
        <v>3627</v>
      </c>
      <c r="I687" s="347">
        <v>28.93</v>
      </c>
      <c r="J687" s="347">
        <v>57.93</v>
      </c>
      <c r="K687" s="347">
        <v>2.88</v>
      </c>
      <c r="L687" s="345">
        <v>0.3</v>
      </c>
      <c r="M687" s="347">
        <v>1.29</v>
      </c>
      <c r="N687" s="345">
        <v>0.4</v>
      </c>
      <c r="O687" s="257">
        <f t="shared" si="56"/>
        <v>1.69</v>
      </c>
      <c r="P687" s="347">
        <v>0.13</v>
      </c>
      <c r="Q687" s="345">
        <v>0.42</v>
      </c>
      <c r="R687" s="347">
        <v>0.32</v>
      </c>
      <c r="S687" s="327">
        <v>4.47</v>
      </c>
      <c r="T687" s="302">
        <v>0.03</v>
      </c>
      <c r="U687" s="345">
        <v>0.41</v>
      </c>
      <c r="V687" s="345">
        <f>100-97.51</f>
        <v>2.4899999999999949</v>
      </c>
      <c r="W687" s="94">
        <f t="shared" si="58"/>
        <v>99.999999999999986</v>
      </c>
      <c r="X687" s="346"/>
      <c r="Y687" s="346"/>
      <c r="Z687" s="54"/>
      <c r="AA687" s="347"/>
      <c r="AB687" s="54"/>
      <c r="AC687" s="55" t="s">
        <v>144</v>
      </c>
      <c r="AD687" s="56" t="s">
        <v>644</v>
      </c>
    </row>
    <row r="688" spans="2:30" ht="18" customHeight="1" x14ac:dyDescent="0.25">
      <c r="B688" s="343" t="s">
        <v>3643</v>
      </c>
      <c r="C688" s="343" t="s">
        <v>137</v>
      </c>
      <c r="D688" s="50">
        <v>0.77083333333333337</v>
      </c>
      <c r="E688" s="50">
        <v>0.83333333333333337</v>
      </c>
      <c r="F688" s="341" t="s">
        <v>3689</v>
      </c>
      <c r="G688" s="343" t="s">
        <v>205</v>
      </c>
      <c r="H688" s="343" t="s">
        <v>3627</v>
      </c>
      <c r="I688" s="347">
        <v>21.36</v>
      </c>
      <c r="J688" s="347">
        <v>65.87</v>
      </c>
      <c r="K688" s="347">
        <v>2.5299999999999998</v>
      </c>
      <c r="L688" s="345">
        <v>0.28999999999999998</v>
      </c>
      <c r="M688" s="347">
        <v>1.32</v>
      </c>
      <c r="N688" s="345">
        <v>0.37</v>
      </c>
      <c r="O688" s="257">
        <f t="shared" si="56"/>
        <v>1.69</v>
      </c>
      <c r="P688" s="347">
        <v>0.14000000000000001</v>
      </c>
      <c r="Q688" s="345">
        <v>0.46</v>
      </c>
      <c r="R688" s="347">
        <v>0.41</v>
      </c>
      <c r="S688" s="327">
        <v>4.93</v>
      </c>
      <c r="T688" s="302">
        <v>0.09</v>
      </c>
      <c r="U688" s="345">
        <v>0.33</v>
      </c>
      <c r="V688" s="345">
        <v>1.9</v>
      </c>
      <c r="W688" s="94">
        <f t="shared" si="58"/>
        <v>100.00000000000001</v>
      </c>
      <c r="X688" s="346"/>
      <c r="Y688" s="346"/>
      <c r="Z688" s="54"/>
      <c r="AA688" s="347"/>
      <c r="AB688" s="54"/>
      <c r="AC688" s="55" t="s">
        <v>144</v>
      </c>
      <c r="AD688" s="56" t="s">
        <v>645</v>
      </c>
    </row>
    <row r="689" spans="2:30" ht="18" customHeight="1" x14ac:dyDescent="0.25">
      <c r="B689" s="343" t="s">
        <v>3695</v>
      </c>
      <c r="C689" s="343" t="s">
        <v>139</v>
      </c>
      <c r="D689" s="50">
        <v>0.94444444444444453</v>
      </c>
      <c r="E689" s="50">
        <v>2.0833333333333332E-2</v>
      </c>
      <c r="F689" s="341" t="s">
        <v>3696</v>
      </c>
      <c r="G689" s="343" t="s">
        <v>205</v>
      </c>
      <c r="H689" s="343" t="s">
        <v>3627</v>
      </c>
      <c r="I689" s="347">
        <v>17.12</v>
      </c>
      <c r="J689" s="347">
        <v>69.59</v>
      </c>
      <c r="K689" s="347">
        <v>2.2999999999999998</v>
      </c>
      <c r="L689" s="345">
        <v>0.28000000000000003</v>
      </c>
      <c r="M689" s="347">
        <v>1.28</v>
      </c>
      <c r="N689" s="345">
        <v>0.32</v>
      </c>
      <c r="O689" s="257">
        <f t="shared" si="56"/>
        <v>1.6</v>
      </c>
      <c r="P689" s="347">
        <v>0.14000000000000001</v>
      </c>
      <c r="Q689" s="345">
        <v>0.47</v>
      </c>
      <c r="R689" s="347">
        <v>0.44</v>
      </c>
      <c r="S689" s="327">
        <v>4.9800000000000004</v>
      </c>
      <c r="T689" s="302">
        <v>0.1</v>
      </c>
      <c r="U689" s="345">
        <v>0.26</v>
      </c>
      <c r="V689" s="345">
        <v>2.72</v>
      </c>
      <c r="W689" s="94">
        <f t="shared" si="58"/>
        <v>100</v>
      </c>
      <c r="X689" s="346"/>
      <c r="Y689" s="346"/>
      <c r="Z689" s="54"/>
      <c r="AA689" s="347"/>
      <c r="AB689" s="54"/>
      <c r="AC689" s="55" t="s">
        <v>144</v>
      </c>
      <c r="AD689" s="56" t="s">
        <v>646</v>
      </c>
    </row>
    <row r="690" spans="2:30" ht="18" customHeight="1" x14ac:dyDescent="0.25">
      <c r="B690" s="343" t="s">
        <v>3695</v>
      </c>
      <c r="C690" s="343" t="s">
        <v>138</v>
      </c>
      <c r="D690" s="50">
        <v>0.27777777777777779</v>
      </c>
      <c r="E690" s="50">
        <v>0.35416666666666669</v>
      </c>
      <c r="F690" s="341" t="s">
        <v>3710</v>
      </c>
      <c r="G690" s="343" t="s">
        <v>205</v>
      </c>
      <c r="H690" s="343" t="s">
        <v>3627</v>
      </c>
      <c r="I690" s="347">
        <v>13.68</v>
      </c>
      <c r="J690" s="347">
        <v>73.84</v>
      </c>
      <c r="K690" s="347">
        <v>2.08</v>
      </c>
      <c r="L690" s="345">
        <v>0.27</v>
      </c>
      <c r="M690" s="347">
        <v>1.24</v>
      </c>
      <c r="N690" s="345">
        <v>0.26</v>
      </c>
      <c r="O690" s="257">
        <f t="shared" si="56"/>
        <v>1.5</v>
      </c>
      <c r="P690" s="347">
        <v>0.14000000000000001</v>
      </c>
      <c r="Q690" s="345">
        <v>0.56999999999999995</v>
      </c>
      <c r="R690" s="347">
        <v>0.43</v>
      </c>
      <c r="S690" s="327">
        <v>4.84</v>
      </c>
      <c r="T690" s="302">
        <v>7.0000000000000007E-2</v>
      </c>
      <c r="U690" s="345">
        <v>0.36</v>
      </c>
      <c r="V690" s="345">
        <f>100-97.78</f>
        <v>2.2199999999999989</v>
      </c>
      <c r="W690" s="94">
        <f t="shared" si="58"/>
        <v>100</v>
      </c>
      <c r="X690" s="346"/>
      <c r="Y690" s="346"/>
      <c r="Z690" s="54"/>
      <c r="AA690" s="347"/>
      <c r="AB690" s="54"/>
      <c r="AC690" s="55" t="s">
        <v>144</v>
      </c>
      <c r="AD690" s="56" t="s">
        <v>619</v>
      </c>
    </row>
    <row r="691" spans="2:30" ht="18" customHeight="1" x14ac:dyDescent="0.25">
      <c r="B691" s="343" t="s">
        <v>3695</v>
      </c>
      <c r="C691" s="343" t="s">
        <v>138</v>
      </c>
      <c r="D691" s="50">
        <v>0.51388888888888895</v>
      </c>
      <c r="E691" s="50">
        <v>0.58333333333333337</v>
      </c>
      <c r="F691" s="341" t="s">
        <v>3713</v>
      </c>
      <c r="G691" s="343" t="s">
        <v>205</v>
      </c>
      <c r="H691" s="343" t="s">
        <v>3627</v>
      </c>
      <c r="I691" s="347">
        <v>13.8</v>
      </c>
      <c r="J691" s="347">
        <v>73.040000000000006</v>
      </c>
      <c r="K691" s="347">
        <v>1.31</v>
      </c>
      <c r="L691" s="345">
        <v>0.22</v>
      </c>
      <c r="M691" s="347">
        <v>1.79</v>
      </c>
      <c r="N691" s="345">
        <v>0.42</v>
      </c>
      <c r="O691" s="257">
        <f t="shared" si="56"/>
        <v>2.21</v>
      </c>
      <c r="P691" s="347">
        <v>0.11</v>
      </c>
      <c r="Q691" s="345">
        <v>0.89</v>
      </c>
      <c r="R691" s="347">
        <v>0.67</v>
      </c>
      <c r="S691" s="327">
        <v>4.59</v>
      </c>
      <c r="T691" s="302">
        <v>0.15</v>
      </c>
      <c r="U691" s="345">
        <v>0.36</v>
      </c>
      <c r="V691" s="345">
        <f>100-97.35</f>
        <v>2.6500000000000057</v>
      </c>
      <c r="W691" s="94">
        <f t="shared" si="58"/>
        <v>100.00000000000001</v>
      </c>
      <c r="X691" s="346"/>
      <c r="Y691" s="346"/>
      <c r="Z691" s="54"/>
      <c r="AA691" s="347"/>
      <c r="AB691" s="54"/>
      <c r="AC691" s="55" t="s">
        <v>144</v>
      </c>
      <c r="AD691" s="56" t="s">
        <v>621</v>
      </c>
    </row>
    <row r="692" spans="2:30" ht="18" customHeight="1" x14ac:dyDescent="0.25">
      <c r="B692" s="343" t="s">
        <v>3695</v>
      </c>
      <c r="C692" s="343" t="s">
        <v>137</v>
      </c>
      <c r="D692" s="50">
        <v>0.76388888888888884</v>
      </c>
      <c r="E692" s="50">
        <v>0.79861111111111116</v>
      </c>
      <c r="F692" s="341" t="s">
        <v>3723</v>
      </c>
      <c r="G692" s="343" t="s">
        <v>205</v>
      </c>
      <c r="H692" s="343" t="s">
        <v>3627</v>
      </c>
      <c r="I692" s="347">
        <v>11.75</v>
      </c>
      <c r="J692" s="347">
        <v>76.28</v>
      </c>
      <c r="K692" s="347">
        <v>1.9</v>
      </c>
      <c r="L692" s="345">
        <v>0.26</v>
      </c>
      <c r="M692" s="347">
        <v>1.21</v>
      </c>
      <c r="N692" s="345">
        <v>0.23</v>
      </c>
      <c r="O692" s="257">
        <f t="shared" si="56"/>
        <v>1.44</v>
      </c>
      <c r="P692" s="347">
        <v>0.15</v>
      </c>
      <c r="Q692" s="345">
        <v>0.43</v>
      </c>
      <c r="R692" s="347">
        <v>0.67</v>
      </c>
      <c r="S692" s="327">
        <v>5.0199999999999996</v>
      </c>
      <c r="T692" s="302">
        <v>0.01</v>
      </c>
      <c r="U692" s="345">
        <v>0.36</v>
      </c>
      <c r="V692" s="345">
        <f>100-98.27</f>
        <v>1.730000000000004</v>
      </c>
      <c r="W692" s="94">
        <f t="shared" si="58"/>
        <v>100</v>
      </c>
      <c r="X692" s="346"/>
      <c r="Y692" s="346"/>
      <c r="Z692" s="54"/>
      <c r="AA692" s="347"/>
      <c r="AB692" s="54"/>
      <c r="AC692" s="55" t="s">
        <v>144</v>
      </c>
      <c r="AD692" s="56" t="s">
        <v>622</v>
      </c>
    </row>
    <row r="693" spans="2:30" ht="18" customHeight="1" x14ac:dyDescent="0.25">
      <c r="B693" s="343" t="s">
        <v>3737</v>
      </c>
      <c r="C693" s="343" t="s">
        <v>139</v>
      </c>
      <c r="D693" s="50">
        <v>1.0416666666666666E-2</v>
      </c>
      <c r="E693" s="50">
        <v>8.3333333333333329E-2</v>
      </c>
      <c r="F693" s="341" t="s">
        <v>3738</v>
      </c>
      <c r="G693" s="343" t="s">
        <v>205</v>
      </c>
      <c r="H693" s="343" t="s">
        <v>3627</v>
      </c>
      <c r="I693" s="347">
        <v>11.17</v>
      </c>
      <c r="J693" s="347">
        <v>75.13</v>
      </c>
      <c r="K693" s="347">
        <v>1.9</v>
      </c>
      <c r="L693" s="345">
        <v>0.26</v>
      </c>
      <c r="M693" s="347">
        <v>1.23</v>
      </c>
      <c r="N693" s="345">
        <v>0.25</v>
      </c>
      <c r="O693" s="257">
        <f t="shared" si="56"/>
        <v>1.48</v>
      </c>
      <c r="P693" s="347">
        <v>0.15</v>
      </c>
      <c r="Q693" s="345">
        <v>0.46</v>
      </c>
      <c r="R693" s="347">
        <v>0.69</v>
      </c>
      <c r="S693" s="327">
        <v>5.47</v>
      </c>
      <c r="T693" s="302">
        <v>0.01</v>
      </c>
      <c r="U693" s="345">
        <v>0.37</v>
      </c>
      <c r="V693" s="345">
        <v>2.91</v>
      </c>
      <c r="W693" s="94">
        <f t="shared" si="58"/>
        <v>99.999999999999986</v>
      </c>
      <c r="X693" s="346"/>
      <c r="Y693" s="346"/>
      <c r="Z693" s="54"/>
      <c r="AA693" s="347"/>
      <c r="AB693" s="54"/>
      <c r="AC693" s="55" t="s">
        <v>144</v>
      </c>
      <c r="AD693" s="56" t="s">
        <v>625</v>
      </c>
    </row>
    <row r="694" spans="2:30" ht="18" customHeight="1" x14ac:dyDescent="0.25">
      <c r="B694" s="343" t="s">
        <v>3737</v>
      </c>
      <c r="C694" s="343" t="s">
        <v>138</v>
      </c>
      <c r="D694" s="50">
        <v>0.27777777777777779</v>
      </c>
      <c r="E694" s="50">
        <v>0.33333333333333331</v>
      </c>
      <c r="F694" s="341" t="s">
        <v>3745</v>
      </c>
      <c r="G694" s="343" t="s">
        <v>205</v>
      </c>
      <c r="H694" s="343" t="s">
        <v>3627</v>
      </c>
      <c r="I694" s="347">
        <v>7.83</v>
      </c>
      <c r="J694" s="347">
        <v>79.64</v>
      </c>
      <c r="K694" s="347">
        <v>1.81</v>
      </c>
      <c r="L694" s="345">
        <v>0.27</v>
      </c>
      <c r="M694" s="347">
        <v>1.1000000000000001</v>
      </c>
      <c r="N694" s="345">
        <v>0.19</v>
      </c>
      <c r="O694" s="257">
        <f t="shared" si="56"/>
        <v>1.29</v>
      </c>
      <c r="P694" s="347">
        <v>0.17</v>
      </c>
      <c r="Q694" s="345">
        <v>0.44</v>
      </c>
      <c r="R694" s="347">
        <v>0.84</v>
      </c>
      <c r="S694" s="327">
        <v>5.0599999999999996</v>
      </c>
      <c r="T694" s="302">
        <v>0.01</v>
      </c>
      <c r="U694" s="345">
        <v>0.44</v>
      </c>
      <c r="V694" s="345">
        <f>100-97.8</f>
        <v>2.2000000000000028</v>
      </c>
      <c r="W694" s="94">
        <f t="shared" si="58"/>
        <v>100</v>
      </c>
      <c r="X694" s="346"/>
      <c r="Y694" s="346"/>
      <c r="Z694" s="54"/>
      <c r="AA694" s="347"/>
      <c r="AB694" s="54"/>
      <c r="AC694" s="55" t="s">
        <v>144</v>
      </c>
      <c r="AD694" s="56" t="s">
        <v>637</v>
      </c>
    </row>
    <row r="695" spans="2:30" ht="18" customHeight="1" x14ac:dyDescent="0.25">
      <c r="B695" s="343" t="s">
        <v>3737</v>
      </c>
      <c r="C695" s="343" t="s">
        <v>137</v>
      </c>
      <c r="D695" s="50">
        <v>0.83333333333333337</v>
      </c>
      <c r="E695" s="50">
        <v>0.875</v>
      </c>
      <c r="F695" s="341" t="s">
        <v>3656</v>
      </c>
      <c r="G695" s="343" t="s">
        <v>205</v>
      </c>
      <c r="H695" s="343" t="s">
        <v>3627</v>
      </c>
      <c r="I695" s="347">
        <v>3.03</v>
      </c>
      <c r="J695" s="347">
        <v>83.33</v>
      </c>
      <c r="K695" s="347">
        <v>1.88</v>
      </c>
      <c r="L695" s="345">
        <v>0.31</v>
      </c>
      <c r="M695" s="347">
        <v>0.99</v>
      </c>
      <c r="N695" s="345">
        <v>0.14000000000000001</v>
      </c>
      <c r="O695" s="257">
        <f t="shared" si="56"/>
        <v>1.1299999999999999</v>
      </c>
      <c r="P695" s="347">
        <v>0.19</v>
      </c>
      <c r="Q695" s="345">
        <v>0.42</v>
      </c>
      <c r="R695" s="347">
        <v>0.95</v>
      </c>
      <c r="S695" s="327">
        <v>5.65</v>
      </c>
      <c r="T695" s="302">
        <v>0.01</v>
      </c>
      <c r="U695" s="345">
        <v>0.51</v>
      </c>
      <c r="V695" s="345">
        <f>100-97.41</f>
        <v>2.5900000000000034</v>
      </c>
      <c r="W695" s="94">
        <f t="shared" si="58"/>
        <v>100</v>
      </c>
      <c r="X695" s="346"/>
      <c r="Y695" s="346"/>
      <c r="Z695" s="54"/>
      <c r="AA695" s="347"/>
      <c r="AB695" s="54"/>
      <c r="AC695" s="55" t="s">
        <v>144</v>
      </c>
      <c r="AD695" s="56" t="s">
        <v>234</v>
      </c>
    </row>
    <row r="696" spans="2:30" ht="18" customHeight="1" x14ac:dyDescent="0.25">
      <c r="B696" s="343" t="s">
        <v>3781</v>
      </c>
      <c r="C696" s="343" t="s">
        <v>138</v>
      </c>
      <c r="D696" s="50">
        <v>0.27083333333333331</v>
      </c>
      <c r="E696" s="50">
        <v>0.33333333333333331</v>
      </c>
      <c r="F696" s="341" t="s">
        <v>3787</v>
      </c>
      <c r="G696" s="343" t="s">
        <v>205</v>
      </c>
      <c r="H696" s="343" t="s">
        <v>3627</v>
      </c>
      <c r="I696" s="347">
        <v>2.7</v>
      </c>
      <c r="J696" s="347">
        <v>85.22</v>
      </c>
      <c r="K696" s="347">
        <v>1.9</v>
      </c>
      <c r="L696" s="345">
        <v>0.32</v>
      </c>
      <c r="M696" s="347">
        <v>0.96</v>
      </c>
      <c r="N696" s="345">
        <v>0.14000000000000001</v>
      </c>
      <c r="O696" s="257">
        <f t="shared" si="56"/>
        <v>1.1000000000000001</v>
      </c>
      <c r="P696" s="347">
        <v>0.2</v>
      </c>
      <c r="Q696" s="345">
        <v>0.38</v>
      </c>
      <c r="R696" s="347">
        <v>0.98</v>
      </c>
      <c r="S696" s="327">
        <v>4.59</v>
      </c>
      <c r="T696" s="302">
        <v>0.01</v>
      </c>
      <c r="U696" s="345">
        <v>0.5</v>
      </c>
      <c r="V696" s="345">
        <v>2.1</v>
      </c>
      <c r="W696" s="94">
        <f t="shared" si="58"/>
        <v>100</v>
      </c>
      <c r="X696" s="346"/>
      <c r="Y696" s="346"/>
      <c r="Z696" s="54"/>
      <c r="AA696" s="347"/>
      <c r="AB696" s="54"/>
      <c r="AC696" s="55" t="s">
        <v>144</v>
      </c>
      <c r="AD696" s="56" t="s">
        <v>234</v>
      </c>
    </row>
    <row r="697" spans="2:30" ht="18" customHeight="1" x14ac:dyDescent="0.25">
      <c r="B697" s="343" t="s">
        <v>3781</v>
      </c>
      <c r="C697" s="343" t="s">
        <v>138</v>
      </c>
      <c r="D697" s="50">
        <v>0.47222222222222227</v>
      </c>
      <c r="E697" s="50">
        <v>0.5</v>
      </c>
      <c r="F697" s="341" t="s">
        <v>3791</v>
      </c>
      <c r="G697" s="343" t="s">
        <v>205</v>
      </c>
      <c r="H697" s="343" t="s">
        <v>3627</v>
      </c>
      <c r="I697" s="347">
        <v>1.1399999999999999</v>
      </c>
      <c r="J697" s="347">
        <v>85.01</v>
      </c>
      <c r="K697" s="347">
        <v>2.09</v>
      </c>
      <c r="L697" s="345">
        <v>0.38</v>
      </c>
      <c r="M697" s="347">
        <v>0.91</v>
      </c>
      <c r="N697" s="345">
        <v>0.11</v>
      </c>
      <c r="O697" s="257">
        <f t="shared" si="56"/>
        <v>1.02</v>
      </c>
      <c r="P697" s="347">
        <v>0.23</v>
      </c>
      <c r="Q697" s="345">
        <v>0.42</v>
      </c>
      <c r="R697" s="347">
        <v>1.08</v>
      </c>
      <c r="S697" s="327">
        <v>5.22</v>
      </c>
      <c r="T697" s="302"/>
      <c r="U697" s="345">
        <v>0.61</v>
      </c>
      <c r="V697" s="345">
        <f>100-97.2</f>
        <v>2.7999999999999972</v>
      </c>
      <c r="W697" s="94">
        <f t="shared" si="58"/>
        <v>100</v>
      </c>
      <c r="X697" s="346"/>
      <c r="Y697" s="346"/>
      <c r="Z697" s="54"/>
      <c r="AA697" s="347"/>
      <c r="AB697" s="54"/>
      <c r="AC697" s="55" t="s">
        <v>144</v>
      </c>
      <c r="AD697" s="56" t="s">
        <v>234</v>
      </c>
    </row>
    <row r="698" spans="2:30" ht="18" customHeight="1" x14ac:dyDescent="0.25">
      <c r="B698" s="343" t="s">
        <v>3810</v>
      </c>
      <c r="C698" s="343" t="s">
        <v>137</v>
      </c>
      <c r="D698" s="50">
        <v>0.65625</v>
      </c>
      <c r="E698" s="50">
        <v>0.70138888888888884</v>
      </c>
      <c r="F698" s="341" t="s">
        <v>3833</v>
      </c>
      <c r="G698" s="343" t="s">
        <v>211</v>
      </c>
      <c r="H698" s="343" t="s">
        <v>3627</v>
      </c>
      <c r="I698" s="347"/>
      <c r="J698" s="347"/>
      <c r="K698" s="347"/>
      <c r="L698" s="345"/>
      <c r="M698" s="347"/>
      <c r="N698" s="345"/>
      <c r="O698" s="257">
        <f t="shared" si="56"/>
        <v>0</v>
      </c>
      <c r="P698" s="347"/>
      <c r="Q698" s="345"/>
      <c r="R698" s="347"/>
      <c r="S698" s="327"/>
      <c r="T698" s="302"/>
      <c r="U698" s="345"/>
      <c r="V698" s="345"/>
      <c r="W698" s="94"/>
      <c r="X698" s="346">
        <v>377</v>
      </c>
      <c r="Y698" s="346">
        <v>329</v>
      </c>
      <c r="Z698" s="54"/>
      <c r="AA698" s="347"/>
      <c r="AB698" s="54"/>
      <c r="AC698" s="55" t="s">
        <v>144</v>
      </c>
      <c r="AD698" s="89" t="s">
        <v>3205</v>
      </c>
    </row>
    <row r="699" spans="2:30" ht="18" customHeight="1" x14ac:dyDescent="0.25">
      <c r="B699" s="343" t="s">
        <v>3810</v>
      </c>
      <c r="C699" s="343" t="s">
        <v>137</v>
      </c>
      <c r="D699" s="50">
        <v>0.79861111111111116</v>
      </c>
      <c r="E699" s="50">
        <v>0.8125</v>
      </c>
      <c r="F699" s="341" t="s">
        <v>3838</v>
      </c>
      <c r="G699" s="343" t="s">
        <v>211</v>
      </c>
      <c r="H699" s="343" t="s">
        <v>3627</v>
      </c>
      <c r="I699" s="347"/>
      <c r="J699" s="347"/>
      <c r="K699" s="347"/>
      <c r="L699" s="345"/>
      <c r="M699" s="347"/>
      <c r="N699" s="345"/>
      <c r="O699" s="257"/>
      <c r="P699" s="347"/>
      <c r="Q699" s="345"/>
      <c r="R699" s="347"/>
      <c r="S699" s="327"/>
      <c r="T699" s="302"/>
      <c r="U699" s="345"/>
      <c r="V699" s="345"/>
      <c r="W699" s="94"/>
      <c r="X699" s="346"/>
      <c r="Y699" s="346"/>
      <c r="Z699" s="54">
        <v>8.92</v>
      </c>
      <c r="AA699" s="347"/>
      <c r="AB699" s="54"/>
      <c r="AC699" s="55" t="s">
        <v>144</v>
      </c>
      <c r="AD699" s="56" t="s">
        <v>666</v>
      </c>
    </row>
    <row r="700" spans="2:30" ht="18" customHeight="1" x14ac:dyDescent="0.25">
      <c r="B700" s="343" t="s">
        <v>3810</v>
      </c>
      <c r="C700" s="343" t="s">
        <v>139</v>
      </c>
      <c r="D700" s="50">
        <v>0.98611111111111116</v>
      </c>
      <c r="E700" s="50">
        <v>6.9444444444444441E-3</v>
      </c>
      <c r="F700" s="341" t="s">
        <v>3841</v>
      </c>
      <c r="G700" s="343" t="s">
        <v>211</v>
      </c>
      <c r="H700" s="343" t="s">
        <v>3627</v>
      </c>
      <c r="I700" s="347"/>
      <c r="J700" s="347"/>
      <c r="K700" s="347"/>
      <c r="L700" s="345"/>
      <c r="M700" s="347"/>
      <c r="N700" s="345"/>
      <c r="O700" s="257"/>
      <c r="P700" s="347"/>
      <c r="Q700" s="345"/>
      <c r="R700" s="347"/>
      <c r="S700" s="327"/>
      <c r="T700" s="302"/>
      <c r="U700" s="345"/>
      <c r="V700" s="345"/>
      <c r="W700" s="94"/>
      <c r="X700" s="346"/>
      <c r="Y700" s="346"/>
      <c r="Z700" s="54">
        <v>8.89</v>
      </c>
      <c r="AA700" s="347"/>
      <c r="AB700" s="54"/>
      <c r="AC700" s="55" t="s">
        <v>144</v>
      </c>
      <c r="AD700" s="56" t="s">
        <v>666</v>
      </c>
    </row>
    <row r="701" spans="2:30" ht="18" customHeight="1" x14ac:dyDescent="0.25">
      <c r="B701" s="343" t="s">
        <v>3843</v>
      </c>
      <c r="C701" s="343" t="s">
        <v>139</v>
      </c>
      <c r="D701" s="50">
        <v>0.15277777777777776</v>
      </c>
      <c r="E701" s="50">
        <v>0.17708333333333334</v>
      </c>
      <c r="F701" s="341" t="s">
        <v>3850</v>
      </c>
      <c r="G701" s="343" t="s">
        <v>211</v>
      </c>
      <c r="H701" s="343" t="s">
        <v>3627</v>
      </c>
      <c r="I701" s="347"/>
      <c r="J701" s="347"/>
      <c r="K701" s="347"/>
      <c r="L701" s="345"/>
      <c r="M701" s="347"/>
      <c r="N701" s="345"/>
      <c r="O701" s="257"/>
      <c r="P701" s="347"/>
      <c r="Q701" s="345"/>
      <c r="R701" s="347"/>
      <c r="S701" s="327"/>
      <c r="T701" s="302"/>
      <c r="U701" s="345"/>
      <c r="V701" s="345"/>
      <c r="W701" s="94"/>
      <c r="X701" s="346"/>
      <c r="Y701" s="346"/>
      <c r="Z701" s="54"/>
      <c r="AA701" s="347">
        <v>0.13</v>
      </c>
      <c r="AB701" s="54"/>
      <c r="AC701" s="55" t="s">
        <v>144</v>
      </c>
      <c r="AD701" s="56" t="s">
        <v>794</v>
      </c>
    </row>
    <row r="702" spans="2:30" ht="18" customHeight="1" x14ac:dyDescent="0.25">
      <c r="B702" s="343" t="s">
        <v>3843</v>
      </c>
      <c r="C702" s="343" t="s">
        <v>139</v>
      </c>
      <c r="D702" s="82">
        <v>0.19444444444444445</v>
      </c>
      <c r="E702" s="82">
        <v>0.22222222222222221</v>
      </c>
      <c r="F702" s="341" t="s">
        <v>3851</v>
      </c>
      <c r="G702" s="343" t="s">
        <v>211</v>
      </c>
      <c r="H702" s="343" t="s">
        <v>3627</v>
      </c>
      <c r="I702" s="347"/>
      <c r="J702" s="347"/>
      <c r="K702" s="347"/>
      <c r="L702" s="345"/>
      <c r="M702" s="347"/>
      <c r="N702" s="345"/>
      <c r="O702" s="257"/>
      <c r="P702" s="86"/>
      <c r="Q702" s="87"/>
      <c r="R702" s="86"/>
      <c r="S702" s="326"/>
      <c r="T702" s="302"/>
      <c r="U702" s="345"/>
      <c r="V702" s="345"/>
      <c r="W702" s="94"/>
      <c r="X702" s="346"/>
      <c r="Y702" s="346"/>
      <c r="Z702" s="54"/>
      <c r="AA702" s="347">
        <v>0.08</v>
      </c>
      <c r="AB702" s="54"/>
      <c r="AC702" s="55" t="s">
        <v>144</v>
      </c>
      <c r="AD702" s="56" t="s">
        <v>794</v>
      </c>
    </row>
    <row r="703" spans="2:30" ht="18" customHeight="1" x14ac:dyDescent="0.25">
      <c r="B703" s="343" t="s">
        <v>3843</v>
      </c>
      <c r="C703" s="78" t="s">
        <v>138</v>
      </c>
      <c r="D703" s="82">
        <v>0.25</v>
      </c>
      <c r="E703" s="82">
        <v>0.29166666666666669</v>
      </c>
      <c r="F703" s="90" t="s">
        <v>3858</v>
      </c>
      <c r="G703" s="343" t="s">
        <v>211</v>
      </c>
      <c r="H703" s="343" t="s">
        <v>3627</v>
      </c>
      <c r="I703" s="347"/>
      <c r="J703" s="347"/>
      <c r="K703" s="347"/>
      <c r="L703" s="345"/>
      <c r="M703" s="347"/>
      <c r="N703" s="345"/>
      <c r="O703" s="257"/>
      <c r="P703" s="86"/>
      <c r="Q703" s="87"/>
      <c r="R703" s="86"/>
      <c r="S703" s="326"/>
      <c r="T703" s="302"/>
      <c r="U703" s="345"/>
      <c r="V703" s="345"/>
      <c r="W703" s="94"/>
      <c r="X703" s="346"/>
      <c r="Y703" s="346"/>
      <c r="Z703" s="54"/>
      <c r="AA703" s="347">
        <v>0.08</v>
      </c>
      <c r="AB703" s="54"/>
      <c r="AC703" s="55" t="s">
        <v>144</v>
      </c>
      <c r="AD703" s="56" t="s">
        <v>794</v>
      </c>
    </row>
    <row r="704" spans="2:30" ht="18" customHeight="1" x14ac:dyDescent="0.25">
      <c r="B704" s="343"/>
      <c r="C704" s="78"/>
      <c r="D704" s="82"/>
      <c r="E704" s="82"/>
      <c r="F704" s="90"/>
      <c r="G704" s="91"/>
      <c r="H704" s="343"/>
      <c r="I704" s="347"/>
      <c r="J704" s="347"/>
      <c r="K704" s="347"/>
      <c r="L704" s="345"/>
      <c r="M704" s="347"/>
      <c r="N704" s="345"/>
      <c r="O704" s="257"/>
      <c r="P704" s="86"/>
      <c r="Q704" s="87"/>
      <c r="R704" s="86"/>
      <c r="S704" s="326"/>
      <c r="T704" s="302"/>
      <c r="U704" s="345"/>
      <c r="V704" s="345"/>
      <c r="W704" s="94"/>
      <c r="X704" s="346"/>
      <c r="Y704" s="346"/>
      <c r="Z704" s="54"/>
      <c r="AA704" s="347"/>
      <c r="AB704" s="54"/>
      <c r="AC704" s="55"/>
      <c r="AD704" s="89"/>
    </row>
    <row r="705" spans="2:30" ht="18" customHeight="1" x14ac:dyDescent="0.25">
      <c r="B705" s="69"/>
      <c r="C705" s="490"/>
      <c r="D705" s="491"/>
      <c r="E705" s="491"/>
      <c r="F705" s="491"/>
      <c r="G705" s="492"/>
      <c r="H705" s="348" t="s">
        <v>3804</v>
      </c>
      <c r="I705" s="71"/>
      <c r="J705" s="71"/>
      <c r="K705" s="71"/>
      <c r="L705" s="71"/>
      <c r="M705" s="71"/>
      <c r="N705" s="71"/>
      <c r="O705" s="257">
        <f t="shared" si="56"/>
        <v>0</v>
      </c>
      <c r="P705" s="84"/>
      <c r="Q705" s="84"/>
      <c r="R705" s="84"/>
      <c r="S705" s="326"/>
      <c r="T705" s="301"/>
      <c r="U705" s="71"/>
      <c r="V705" s="345"/>
      <c r="W705" s="94">
        <f t="shared" ref="W705:W718" si="59">(U705+T705+S705+R705+Q705+P705+N705+M705+L705+K705+J705+I705+V705)</f>
        <v>0</v>
      </c>
      <c r="X705" s="71"/>
      <c r="Y705" s="71"/>
      <c r="Z705" s="71"/>
      <c r="AA705" s="71"/>
      <c r="AB705" s="71"/>
      <c r="AC705" s="72"/>
      <c r="AD705" s="85"/>
    </row>
    <row r="706" spans="2:30" ht="18" customHeight="1" x14ac:dyDescent="0.25">
      <c r="B706" s="343" t="s">
        <v>3781</v>
      </c>
      <c r="C706" s="343" t="s">
        <v>137</v>
      </c>
      <c r="D706" s="50">
        <v>0.875</v>
      </c>
      <c r="E706" s="50">
        <v>0.91875000000000007</v>
      </c>
      <c r="F706" s="341" t="s">
        <v>3805</v>
      </c>
      <c r="G706" s="343" t="s">
        <v>212</v>
      </c>
      <c r="H706" s="343" t="s">
        <v>3804</v>
      </c>
      <c r="I706" s="347">
        <v>57.99</v>
      </c>
      <c r="J706" s="347">
        <v>28.18</v>
      </c>
      <c r="K706" s="347">
        <v>7.78</v>
      </c>
      <c r="L706" s="345">
        <v>0.59</v>
      </c>
      <c r="M706" s="347">
        <v>1.37</v>
      </c>
      <c r="N706" s="345">
        <v>0.35</v>
      </c>
      <c r="O706" s="257">
        <f t="shared" si="56"/>
        <v>1.7200000000000002</v>
      </c>
      <c r="P706" s="347">
        <v>0.03</v>
      </c>
      <c r="Q706" s="345">
        <v>0.2</v>
      </c>
      <c r="R706" s="347">
        <v>0.26</v>
      </c>
      <c r="S706" s="327">
        <v>1.52</v>
      </c>
      <c r="T706" s="302">
        <v>0.4</v>
      </c>
      <c r="U706" s="345">
        <v>0.09</v>
      </c>
      <c r="V706" s="345">
        <v>1.24</v>
      </c>
      <c r="W706" s="94">
        <f t="shared" si="59"/>
        <v>99.999999999999986</v>
      </c>
      <c r="X706" s="346"/>
      <c r="Y706" s="346"/>
      <c r="Z706" s="54"/>
      <c r="AA706" s="347"/>
      <c r="AB706" s="54"/>
      <c r="AC706" s="55" t="s">
        <v>144</v>
      </c>
      <c r="AD706" s="56" t="s">
        <v>757</v>
      </c>
    </row>
    <row r="707" spans="2:30" ht="18" customHeight="1" x14ac:dyDescent="0.25">
      <c r="B707" s="343" t="s">
        <v>3810</v>
      </c>
      <c r="C707" s="343" t="s">
        <v>139</v>
      </c>
      <c r="D707" s="50">
        <v>0.10416666666666667</v>
      </c>
      <c r="E707" s="50">
        <v>0.14583333333333334</v>
      </c>
      <c r="F707" s="341" t="s">
        <v>3819</v>
      </c>
      <c r="G707" s="343" t="s">
        <v>212</v>
      </c>
      <c r="H707" s="343" t="s">
        <v>3804</v>
      </c>
      <c r="I707" s="347">
        <v>67.67</v>
      </c>
      <c r="J707" s="347">
        <v>19.059999999999999</v>
      </c>
      <c r="K707" s="347">
        <v>5.26</v>
      </c>
      <c r="L707" s="345">
        <v>0.38</v>
      </c>
      <c r="M707" s="347">
        <v>1.82</v>
      </c>
      <c r="N707" s="345">
        <v>0.75</v>
      </c>
      <c r="O707" s="257">
        <f t="shared" si="56"/>
        <v>2.5700000000000003</v>
      </c>
      <c r="P707" s="347">
        <v>0.05</v>
      </c>
      <c r="Q707" s="345">
        <v>0.31</v>
      </c>
      <c r="R707" s="347">
        <v>0.1</v>
      </c>
      <c r="S707" s="327">
        <v>3.09</v>
      </c>
      <c r="T707" s="302">
        <v>0.34</v>
      </c>
      <c r="U707" s="345">
        <v>0.06</v>
      </c>
      <c r="V707" s="345">
        <v>1.1100000000000001</v>
      </c>
      <c r="W707" s="94">
        <f t="shared" si="59"/>
        <v>100</v>
      </c>
      <c r="X707" s="346"/>
      <c r="Y707" s="346"/>
      <c r="Z707" s="54"/>
      <c r="AA707" s="347"/>
      <c r="AB707" s="54"/>
      <c r="AC707" s="55" t="s">
        <v>144</v>
      </c>
      <c r="AD707" s="56" t="s">
        <v>758</v>
      </c>
    </row>
    <row r="708" spans="2:30" ht="18" customHeight="1" x14ac:dyDescent="0.25">
      <c r="B708" s="343" t="s">
        <v>3810</v>
      </c>
      <c r="C708" s="343" t="s">
        <v>138</v>
      </c>
      <c r="D708" s="50">
        <v>0.31944444444444448</v>
      </c>
      <c r="E708" s="50">
        <v>0.31944444444444448</v>
      </c>
      <c r="F708" s="341" t="s">
        <v>3824</v>
      </c>
      <c r="G708" s="343" t="s">
        <v>212</v>
      </c>
      <c r="H708" s="343" t="s">
        <v>3804</v>
      </c>
      <c r="I708" s="347">
        <v>64.959999999999994</v>
      </c>
      <c r="J708" s="347">
        <v>22.18</v>
      </c>
      <c r="K708" s="347">
        <v>4.7699999999999996</v>
      </c>
      <c r="L708" s="345">
        <v>0.37</v>
      </c>
      <c r="M708" s="347">
        <v>1.82</v>
      </c>
      <c r="N708" s="345">
        <v>0.73</v>
      </c>
      <c r="O708" s="257">
        <f t="shared" si="56"/>
        <v>2.5499999999999998</v>
      </c>
      <c r="P708" s="347">
        <v>0.05</v>
      </c>
      <c r="Q708" s="345">
        <v>0.33</v>
      </c>
      <c r="R708" s="347">
        <v>0.12</v>
      </c>
      <c r="S708" s="327">
        <v>3.33</v>
      </c>
      <c r="T708" s="302">
        <v>0.26</v>
      </c>
      <c r="U708" s="345">
        <v>0.06</v>
      </c>
      <c r="V708" s="345">
        <v>1.02</v>
      </c>
      <c r="W708" s="94">
        <f t="shared" si="59"/>
        <v>99.999999999999986</v>
      </c>
      <c r="X708" s="346"/>
      <c r="Y708" s="346"/>
      <c r="Z708" s="54"/>
      <c r="AA708" s="347"/>
      <c r="AB708" s="54"/>
      <c r="AC708" s="55" t="s">
        <v>144</v>
      </c>
      <c r="AD708" s="56" t="s">
        <v>760</v>
      </c>
    </row>
    <row r="709" spans="2:30" ht="18" customHeight="1" x14ac:dyDescent="0.25">
      <c r="B709" s="343" t="s">
        <v>3810</v>
      </c>
      <c r="C709" s="343" t="s">
        <v>137</v>
      </c>
      <c r="D709" s="50">
        <v>0.89236111111111116</v>
      </c>
      <c r="E709" s="50">
        <v>0.95833333333333337</v>
      </c>
      <c r="F709" s="341" t="s">
        <v>3839</v>
      </c>
      <c r="G709" s="343" t="s">
        <v>212</v>
      </c>
      <c r="H709" s="343" t="s">
        <v>3804</v>
      </c>
      <c r="I709" s="347">
        <v>51.57</v>
      </c>
      <c r="J709" s="347">
        <v>35.07</v>
      </c>
      <c r="K709" s="347">
        <v>2.89</v>
      </c>
      <c r="L709" s="345">
        <v>0.24</v>
      </c>
      <c r="M709" s="347">
        <v>2.1</v>
      </c>
      <c r="N709" s="345">
        <v>0.66</v>
      </c>
      <c r="O709" s="257">
        <f t="shared" si="56"/>
        <v>2.7600000000000002</v>
      </c>
      <c r="P709" s="347">
        <v>0.04</v>
      </c>
      <c r="Q709" s="345">
        <v>0.48</v>
      </c>
      <c r="R709" s="347">
        <v>0.21</v>
      </c>
      <c r="S709" s="327">
        <v>4.79</v>
      </c>
      <c r="T709" s="302">
        <v>0.42</v>
      </c>
      <c r="U709" s="345">
        <v>0.08</v>
      </c>
      <c r="V709" s="345">
        <f>100-98.55</f>
        <v>1.4500000000000028</v>
      </c>
      <c r="W709" s="94">
        <f t="shared" si="59"/>
        <v>100.00000000000001</v>
      </c>
      <c r="X709" s="346"/>
      <c r="Y709" s="346"/>
      <c r="Z709" s="54"/>
      <c r="AA709" s="347"/>
      <c r="AB709" s="54"/>
      <c r="AC709" s="55" t="s">
        <v>144</v>
      </c>
      <c r="AD709" s="56" t="s">
        <v>643</v>
      </c>
    </row>
    <row r="710" spans="2:30" ht="18" customHeight="1" x14ac:dyDescent="0.25">
      <c r="B710" s="343" t="s">
        <v>3843</v>
      </c>
      <c r="C710" s="343" t="s">
        <v>139</v>
      </c>
      <c r="D710" s="50">
        <v>6.5972222222222224E-2</v>
      </c>
      <c r="E710" s="50">
        <v>0.125</v>
      </c>
      <c r="F710" s="341" t="s">
        <v>3845</v>
      </c>
      <c r="G710" s="343" t="s">
        <v>212</v>
      </c>
      <c r="H710" s="343" t="s">
        <v>3804</v>
      </c>
      <c r="I710" s="347">
        <v>43.91</v>
      </c>
      <c r="J710" s="347">
        <v>41.06</v>
      </c>
      <c r="K710" s="347">
        <v>2.52</v>
      </c>
      <c r="L710" s="345">
        <v>0.22</v>
      </c>
      <c r="M710" s="347">
        <v>2.35</v>
      </c>
      <c r="N710" s="345">
        <v>0.74</v>
      </c>
      <c r="O710" s="257">
        <f t="shared" si="56"/>
        <v>3.09</v>
      </c>
      <c r="P710" s="347">
        <v>0.04</v>
      </c>
      <c r="Q710" s="345">
        <v>0.59</v>
      </c>
      <c r="R710" s="347">
        <v>0.28000000000000003</v>
      </c>
      <c r="S710" s="327">
        <v>6.72</v>
      </c>
      <c r="T710" s="302">
        <v>0.23</v>
      </c>
      <c r="U710" s="345">
        <v>0.11</v>
      </c>
      <c r="V710" s="345">
        <f>100-98.77</f>
        <v>1.230000000000004</v>
      </c>
      <c r="W710" s="94">
        <f t="shared" si="59"/>
        <v>100</v>
      </c>
      <c r="X710" s="346"/>
      <c r="Y710" s="346"/>
      <c r="Z710" s="54"/>
      <c r="AA710" s="347"/>
      <c r="AB710" s="54"/>
      <c r="AC710" s="55" t="s">
        <v>144</v>
      </c>
      <c r="AD710" s="56" t="s">
        <v>644</v>
      </c>
    </row>
    <row r="711" spans="2:30" ht="18" customHeight="1" x14ac:dyDescent="0.25">
      <c r="B711" s="343" t="s">
        <v>3843</v>
      </c>
      <c r="C711" s="343" t="s">
        <v>138</v>
      </c>
      <c r="D711" s="50">
        <v>0.4236111111111111</v>
      </c>
      <c r="E711" s="50">
        <v>0.47916666666666669</v>
      </c>
      <c r="F711" s="341" t="s">
        <v>3866</v>
      </c>
      <c r="G711" s="343" t="s">
        <v>212</v>
      </c>
      <c r="H711" s="343" t="s">
        <v>3804</v>
      </c>
      <c r="I711" s="347">
        <v>37.57</v>
      </c>
      <c r="J711" s="347">
        <v>47.85</v>
      </c>
      <c r="K711" s="347">
        <v>2.21</v>
      </c>
      <c r="L711" s="345">
        <v>0.21</v>
      </c>
      <c r="M711" s="347">
        <v>2.41</v>
      </c>
      <c r="N711" s="345">
        <v>0.7</v>
      </c>
      <c r="O711" s="257">
        <f t="shared" si="56"/>
        <v>3.1100000000000003</v>
      </c>
      <c r="P711" s="347">
        <v>0.04</v>
      </c>
      <c r="Q711" s="345">
        <v>0.64</v>
      </c>
      <c r="R711" s="347">
        <v>0.37</v>
      </c>
      <c r="S711" s="327">
        <v>6.35</v>
      </c>
      <c r="T711" s="302">
        <v>0.01</v>
      </c>
      <c r="U711" s="345">
        <v>0.14000000000000001</v>
      </c>
      <c r="V711" s="345">
        <v>1.5</v>
      </c>
      <c r="W711" s="94">
        <f t="shared" si="59"/>
        <v>100</v>
      </c>
      <c r="X711" s="346"/>
      <c r="Y711" s="346"/>
      <c r="Z711" s="54"/>
      <c r="AA711" s="347"/>
      <c r="AB711" s="54"/>
      <c r="AC711" s="55" t="s">
        <v>144</v>
      </c>
      <c r="AD711" s="56" t="s">
        <v>646</v>
      </c>
    </row>
    <row r="712" spans="2:30" ht="18" customHeight="1" x14ac:dyDescent="0.25">
      <c r="B712" s="343" t="s">
        <v>3843</v>
      </c>
      <c r="C712" s="343" t="s">
        <v>137</v>
      </c>
      <c r="D712" s="50">
        <v>0.60763888888888895</v>
      </c>
      <c r="E712" s="50">
        <v>0.65277777777777779</v>
      </c>
      <c r="F712" s="341" t="s">
        <v>3870</v>
      </c>
      <c r="G712" s="343" t="s">
        <v>212</v>
      </c>
      <c r="H712" s="343" t="s">
        <v>3804</v>
      </c>
      <c r="I712" s="347">
        <v>30.47</v>
      </c>
      <c r="J712" s="347">
        <v>54.08</v>
      </c>
      <c r="K712" s="347">
        <v>1.96</v>
      </c>
      <c r="L712" s="345">
        <v>0.2</v>
      </c>
      <c r="M712" s="347">
        <v>2.46</v>
      </c>
      <c r="N712" s="345">
        <v>0.68</v>
      </c>
      <c r="O712" s="257">
        <f t="shared" si="56"/>
        <v>3.14</v>
      </c>
      <c r="P712" s="347">
        <v>0.05</v>
      </c>
      <c r="Q712" s="345">
        <v>0.71</v>
      </c>
      <c r="R712" s="347">
        <v>0.43</v>
      </c>
      <c r="S712" s="327">
        <v>6.78</v>
      </c>
      <c r="T712" s="302">
        <v>0.18</v>
      </c>
      <c r="U712" s="345">
        <v>0.17</v>
      </c>
      <c r="V712" s="345">
        <v>1.83</v>
      </c>
      <c r="W712" s="94">
        <f t="shared" si="59"/>
        <v>100</v>
      </c>
      <c r="X712" s="346"/>
      <c r="Y712" s="346"/>
      <c r="Z712" s="54"/>
      <c r="AA712" s="347"/>
      <c r="AB712" s="54"/>
      <c r="AC712" s="55" t="s">
        <v>144</v>
      </c>
      <c r="AD712" s="56" t="s">
        <v>619</v>
      </c>
    </row>
    <row r="713" spans="2:30" ht="18" customHeight="1" x14ac:dyDescent="0.25">
      <c r="B713" s="343" t="s">
        <v>3843</v>
      </c>
      <c r="C713" s="343" t="s">
        <v>139</v>
      </c>
      <c r="D713" s="50">
        <v>0.88888888888888884</v>
      </c>
      <c r="E713" s="50">
        <v>0.9375</v>
      </c>
      <c r="F713" s="341" t="s">
        <v>3875</v>
      </c>
      <c r="G713" s="343" t="s">
        <v>212</v>
      </c>
      <c r="H713" s="343" t="s">
        <v>3804</v>
      </c>
      <c r="I713" s="347">
        <v>26.3</v>
      </c>
      <c r="J713" s="347">
        <v>59.34</v>
      </c>
      <c r="K713" s="347">
        <v>1.76</v>
      </c>
      <c r="L713" s="345">
        <v>0.19</v>
      </c>
      <c r="M713" s="347">
        <v>2.48</v>
      </c>
      <c r="N713" s="345">
        <v>0.64</v>
      </c>
      <c r="O713" s="257">
        <f t="shared" si="56"/>
        <v>3.12</v>
      </c>
      <c r="P713" s="347">
        <v>0.04</v>
      </c>
      <c r="Q713" s="345">
        <v>0.72</v>
      </c>
      <c r="R713" s="347">
        <v>0.55000000000000004</v>
      </c>
      <c r="S713" s="327">
        <v>5.93</v>
      </c>
      <c r="T713" s="302">
        <v>0.18</v>
      </c>
      <c r="U713" s="345">
        <v>0.19</v>
      </c>
      <c r="V713" s="345">
        <v>1.68</v>
      </c>
      <c r="W713" s="94">
        <f t="shared" si="59"/>
        <v>100.00000000000001</v>
      </c>
      <c r="X713" s="346"/>
      <c r="Y713" s="346"/>
      <c r="Z713" s="54"/>
      <c r="AA713" s="347"/>
      <c r="AB713" s="54"/>
      <c r="AC713" s="55" t="s">
        <v>144</v>
      </c>
      <c r="AD713" s="56" t="s">
        <v>621</v>
      </c>
    </row>
    <row r="714" spans="2:30" ht="18" customHeight="1" x14ac:dyDescent="0.25">
      <c r="B714" s="343" t="s">
        <v>3878</v>
      </c>
      <c r="C714" s="343" t="s">
        <v>139</v>
      </c>
      <c r="D714" s="50">
        <v>4.1666666666666664E-2</v>
      </c>
      <c r="E714" s="50">
        <v>0.10416666666666667</v>
      </c>
      <c r="F714" s="341" t="s">
        <v>3880</v>
      </c>
      <c r="G714" s="343" t="s">
        <v>212</v>
      </c>
      <c r="H714" s="343" t="s">
        <v>3804</v>
      </c>
      <c r="I714" s="347">
        <v>24.68</v>
      </c>
      <c r="J714" s="347">
        <v>59.4</v>
      </c>
      <c r="K714" s="347">
        <v>1.69</v>
      </c>
      <c r="L714" s="345">
        <v>0.2</v>
      </c>
      <c r="M714" s="347">
        <v>2.5299999999999998</v>
      </c>
      <c r="N714" s="345">
        <v>0.65</v>
      </c>
      <c r="O714" s="257">
        <f t="shared" si="56"/>
        <v>3.1799999999999997</v>
      </c>
      <c r="P714" s="86">
        <v>0.05</v>
      </c>
      <c r="Q714" s="87">
        <v>0.77</v>
      </c>
      <c r="R714" s="86">
        <v>0.6</v>
      </c>
      <c r="S714" s="326">
        <v>7.01</v>
      </c>
      <c r="T714" s="302">
        <v>0.21</v>
      </c>
      <c r="U714" s="345">
        <v>0.21</v>
      </c>
      <c r="V714" s="345">
        <v>2</v>
      </c>
      <c r="W714" s="94">
        <f t="shared" si="59"/>
        <v>100</v>
      </c>
      <c r="X714" s="346"/>
      <c r="Y714" s="346"/>
      <c r="Z714" s="54"/>
      <c r="AA714" s="347"/>
      <c r="AB714" s="54"/>
      <c r="AC714" s="55" t="s">
        <v>144</v>
      </c>
      <c r="AD714" s="56" t="s">
        <v>622</v>
      </c>
    </row>
    <row r="715" spans="2:30" ht="18" customHeight="1" x14ac:dyDescent="0.25">
      <c r="B715" s="343" t="s">
        <v>3878</v>
      </c>
      <c r="C715" s="343" t="s">
        <v>138</v>
      </c>
      <c r="D715" s="50">
        <v>0.3125</v>
      </c>
      <c r="E715" s="50">
        <v>0.35416666666666669</v>
      </c>
      <c r="F715" s="341" t="s">
        <v>3886</v>
      </c>
      <c r="G715" s="343" t="s">
        <v>212</v>
      </c>
      <c r="H715" s="343" t="s">
        <v>3804</v>
      </c>
      <c r="I715" s="347">
        <v>24.18</v>
      </c>
      <c r="J715" s="347">
        <v>60.84</v>
      </c>
      <c r="K715" s="347">
        <v>1.53</v>
      </c>
      <c r="L715" s="345">
        <v>0.18</v>
      </c>
      <c r="M715" s="347">
        <v>2.58</v>
      </c>
      <c r="N715" s="345">
        <v>0.6</v>
      </c>
      <c r="O715" s="257">
        <f t="shared" si="56"/>
        <v>3.18</v>
      </c>
      <c r="P715" s="86">
        <v>0.05</v>
      </c>
      <c r="Q715" s="87">
        <v>0.75</v>
      </c>
      <c r="R715" s="86">
        <v>0.69499999999999995</v>
      </c>
      <c r="S715" s="326">
        <v>6.52</v>
      </c>
      <c r="T715" s="302">
        <v>0.17</v>
      </c>
      <c r="U715" s="345">
        <v>0.23</v>
      </c>
      <c r="V715" s="345">
        <f>100-98.33</f>
        <v>1.6700000000000017</v>
      </c>
      <c r="W715" s="94">
        <f t="shared" si="59"/>
        <v>99.995000000000019</v>
      </c>
      <c r="X715" s="346"/>
      <c r="Y715" s="346"/>
      <c r="Z715" s="54"/>
      <c r="AA715" s="347"/>
      <c r="AB715" s="54"/>
      <c r="AC715" s="55" t="s">
        <v>144</v>
      </c>
      <c r="AD715" s="56" t="s">
        <v>625</v>
      </c>
    </row>
    <row r="716" spans="2:30" ht="18" customHeight="1" x14ac:dyDescent="0.25">
      <c r="B716" s="343" t="s">
        <v>3878</v>
      </c>
      <c r="C716" s="343" t="s">
        <v>138</v>
      </c>
      <c r="D716" s="50">
        <v>0.58333333333333337</v>
      </c>
      <c r="E716" s="50">
        <v>0.63194444444444442</v>
      </c>
      <c r="F716" s="341" t="s">
        <v>3897</v>
      </c>
      <c r="G716" s="343" t="s">
        <v>212</v>
      </c>
      <c r="H716" s="343" t="s">
        <v>3804</v>
      </c>
      <c r="I716" s="347">
        <v>21.99</v>
      </c>
      <c r="J716" s="347">
        <v>62.99</v>
      </c>
      <c r="K716" s="347">
        <v>1.49</v>
      </c>
      <c r="L716" s="345">
        <v>0.17</v>
      </c>
      <c r="M716" s="347">
        <v>2.64</v>
      </c>
      <c r="N716" s="345">
        <v>0.61</v>
      </c>
      <c r="O716" s="257">
        <f t="shared" si="56"/>
        <v>3.25</v>
      </c>
      <c r="P716" s="86">
        <v>0.05</v>
      </c>
      <c r="Q716" s="87">
        <v>0.76</v>
      </c>
      <c r="R716" s="86">
        <v>0.69</v>
      </c>
      <c r="S716" s="326">
        <v>6.43</v>
      </c>
      <c r="T716" s="302">
        <v>0.01</v>
      </c>
      <c r="U716" s="345">
        <v>0.21</v>
      </c>
      <c r="V716" s="345">
        <f>100-98.04</f>
        <v>1.9599999999999937</v>
      </c>
      <c r="W716" s="94">
        <f t="shared" si="59"/>
        <v>99.999999999999986</v>
      </c>
      <c r="X716" s="346"/>
      <c r="Y716" s="346"/>
      <c r="Z716" s="54"/>
      <c r="AA716" s="347"/>
      <c r="AB716" s="54"/>
      <c r="AC716" s="55" t="s">
        <v>144</v>
      </c>
      <c r="AD716" s="56" t="s">
        <v>637</v>
      </c>
    </row>
    <row r="717" spans="2:30" ht="18" customHeight="1" x14ac:dyDescent="0.25">
      <c r="B717" s="343" t="s">
        <v>3914</v>
      </c>
      <c r="C717" s="343" t="s">
        <v>139</v>
      </c>
      <c r="D717" s="50">
        <v>0.9375</v>
      </c>
      <c r="E717" s="50">
        <v>2.0833333333333332E-2</v>
      </c>
      <c r="F717" s="341" t="s">
        <v>3915</v>
      </c>
      <c r="G717" s="343" t="s">
        <v>212</v>
      </c>
      <c r="H717" s="343" t="s">
        <v>3804</v>
      </c>
      <c r="I717" s="347">
        <v>14.53</v>
      </c>
      <c r="J717" s="347">
        <v>69.55</v>
      </c>
      <c r="K717" s="347">
        <v>1.54</v>
      </c>
      <c r="L717" s="345">
        <v>0.19</v>
      </c>
      <c r="M717" s="347">
        <v>2.56</v>
      </c>
      <c r="N717" s="345">
        <v>0.5</v>
      </c>
      <c r="O717" s="257">
        <f t="shared" si="56"/>
        <v>3.06</v>
      </c>
      <c r="P717" s="86">
        <v>0.05</v>
      </c>
      <c r="Q717" s="87">
        <v>0.8</v>
      </c>
      <c r="R717" s="86">
        <v>0.75</v>
      </c>
      <c r="S717" s="326">
        <v>7.25</v>
      </c>
      <c r="T717" s="302">
        <v>0.02</v>
      </c>
      <c r="U717" s="345">
        <v>0.22</v>
      </c>
      <c r="V717" s="345">
        <v>2.04</v>
      </c>
      <c r="W717" s="94">
        <f t="shared" si="59"/>
        <v>100.00000000000001</v>
      </c>
      <c r="X717" s="346"/>
      <c r="Y717" s="346"/>
      <c r="Z717" s="54"/>
      <c r="AA717" s="347"/>
      <c r="AB717" s="54"/>
      <c r="AC717" s="55" t="s">
        <v>144</v>
      </c>
      <c r="AD717" s="56" t="s">
        <v>234</v>
      </c>
    </row>
    <row r="718" spans="2:30" ht="18" customHeight="1" x14ac:dyDescent="0.25">
      <c r="B718" s="343" t="s">
        <v>3914</v>
      </c>
      <c r="C718" s="343" t="s">
        <v>138</v>
      </c>
      <c r="D718" s="50">
        <v>0.29166666666666669</v>
      </c>
      <c r="E718" s="50">
        <v>0.3263888888888889</v>
      </c>
      <c r="F718" s="341" t="s">
        <v>3937</v>
      </c>
      <c r="G718" s="343" t="s">
        <v>212</v>
      </c>
      <c r="H718" s="343" t="s">
        <v>3804</v>
      </c>
      <c r="I718" s="347">
        <v>10.6</v>
      </c>
      <c r="J718" s="347">
        <v>72.34</v>
      </c>
      <c r="K718" s="347">
        <v>1.54</v>
      </c>
      <c r="L718" s="345">
        <v>0.2</v>
      </c>
      <c r="M718" s="347">
        <v>2.5299999999999998</v>
      </c>
      <c r="N718" s="345">
        <v>0.19</v>
      </c>
      <c r="O718" s="257">
        <f t="shared" si="56"/>
        <v>2.7199999999999998</v>
      </c>
      <c r="P718" s="86">
        <v>7.0000000000000007E-2</v>
      </c>
      <c r="Q718" s="87">
        <v>0.81</v>
      </c>
      <c r="R718" s="86">
        <v>0.92</v>
      </c>
      <c r="S718" s="326">
        <v>8.41</v>
      </c>
      <c r="T718" s="302">
        <v>0.06</v>
      </c>
      <c r="U718" s="345">
        <v>0.25</v>
      </c>
      <c r="V718" s="345">
        <f>100-97.92</f>
        <v>2.0799999999999983</v>
      </c>
      <c r="W718" s="94">
        <f t="shared" si="59"/>
        <v>100</v>
      </c>
      <c r="X718" s="346"/>
      <c r="Y718" s="346"/>
      <c r="Z718" s="54"/>
      <c r="AA718" s="347"/>
      <c r="AB718" s="54"/>
      <c r="AC718" s="55" t="s">
        <v>144</v>
      </c>
      <c r="AD718" s="56" t="s">
        <v>234</v>
      </c>
    </row>
    <row r="719" spans="2:30" ht="18" customHeight="1" x14ac:dyDescent="0.25">
      <c r="B719" s="343" t="s">
        <v>3914</v>
      </c>
      <c r="C719" s="343" t="s">
        <v>137</v>
      </c>
      <c r="D719" s="50">
        <v>0.8125</v>
      </c>
      <c r="E719" s="50">
        <v>0.86805555555555547</v>
      </c>
      <c r="F719" s="341" t="s">
        <v>3961</v>
      </c>
      <c r="G719" s="343" t="s">
        <v>212</v>
      </c>
      <c r="H719" s="343" t="s">
        <v>3804</v>
      </c>
      <c r="I719" s="347">
        <v>4.05</v>
      </c>
      <c r="J719" s="347">
        <v>78.58</v>
      </c>
      <c r="K719" s="347">
        <v>1.63</v>
      </c>
      <c r="L719" s="345">
        <v>0.23</v>
      </c>
      <c r="M719" s="347">
        <v>2.2799999999999998</v>
      </c>
      <c r="N719" s="345">
        <v>0.36</v>
      </c>
      <c r="O719" s="257">
        <f t="shared" si="56"/>
        <v>2.6399999999999997</v>
      </c>
      <c r="P719" s="86">
        <v>0.1</v>
      </c>
      <c r="Q719" s="87">
        <v>0.76</v>
      </c>
      <c r="R719" s="86">
        <v>1.1599999999999999</v>
      </c>
      <c r="S719" s="326">
        <v>7.96</v>
      </c>
      <c r="T719" s="302">
        <v>0.09</v>
      </c>
      <c r="U719" s="345">
        <v>0.28999999999999998</v>
      </c>
      <c r="V719" s="345">
        <v>2.5099999999999998</v>
      </c>
      <c r="W719" s="94">
        <f t="shared" ref="W719:W744" si="60">(U719+T719+S719+R719+Q719+P719+N719+M719+L719+K719+J719+I719+V719)</f>
        <v>100</v>
      </c>
      <c r="X719" s="346"/>
      <c r="Y719" s="346"/>
      <c r="Z719" s="54"/>
      <c r="AA719" s="347"/>
      <c r="AB719" s="54"/>
      <c r="AC719" s="55" t="s">
        <v>144</v>
      </c>
      <c r="AD719" s="89" t="s">
        <v>234</v>
      </c>
    </row>
    <row r="720" spans="2:30" ht="18" customHeight="1" x14ac:dyDescent="0.25">
      <c r="B720" s="343" t="s">
        <v>3964</v>
      </c>
      <c r="C720" s="343" t="s">
        <v>139</v>
      </c>
      <c r="D720" s="50">
        <v>8.3333333333333329E-2</v>
      </c>
      <c r="E720" s="50">
        <v>0.14583333333333334</v>
      </c>
      <c r="F720" s="341" t="s">
        <v>3969</v>
      </c>
      <c r="G720" s="343" t="s">
        <v>212</v>
      </c>
      <c r="H720" s="343" t="s">
        <v>3804</v>
      </c>
      <c r="I720" s="347">
        <v>1.83</v>
      </c>
      <c r="J720" s="347">
        <v>71.86</v>
      </c>
      <c r="K720" s="347">
        <v>1.6</v>
      </c>
      <c r="L720" s="345">
        <v>0.22</v>
      </c>
      <c r="M720" s="347">
        <v>2</v>
      </c>
      <c r="N720" s="345">
        <v>0.25</v>
      </c>
      <c r="O720" s="257">
        <f t="shared" si="56"/>
        <v>2.25</v>
      </c>
      <c r="P720" s="86">
        <v>0.11</v>
      </c>
      <c r="Q720" s="87">
        <v>1.18</v>
      </c>
      <c r="R720" s="86">
        <v>0.9</v>
      </c>
      <c r="S720" s="326">
        <v>15.07</v>
      </c>
      <c r="T720" s="302">
        <v>0.02</v>
      </c>
      <c r="U720" s="345">
        <v>0.26</v>
      </c>
      <c r="V720" s="345">
        <v>4.7</v>
      </c>
      <c r="W720" s="94">
        <f t="shared" si="60"/>
        <v>100</v>
      </c>
      <c r="X720" s="346"/>
      <c r="Y720" s="346"/>
      <c r="Z720" s="54"/>
      <c r="AA720" s="347"/>
      <c r="AB720" s="54"/>
      <c r="AC720" s="55" t="s">
        <v>144</v>
      </c>
      <c r="AD720" s="89" t="s">
        <v>234</v>
      </c>
    </row>
    <row r="721" spans="2:30" ht="18" customHeight="1" x14ac:dyDescent="0.25">
      <c r="B721" s="343" t="s">
        <v>3964</v>
      </c>
      <c r="C721" s="343" t="s">
        <v>139</v>
      </c>
      <c r="D721" s="50">
        <v>0.23611111111111113</v>
      </c>
      <c r="E721" s="50">
        <v>0.3298611111111111</v>
      </c>
      <c r="F721" s="341" t="s">
        <v>3979</v>
      </c>
      <c r="G721" s="343" t="s">
        <v>212</v>
      </c>
      <c r="H721" s="343" t="s">
        <v>3804</v>
      </c>
      <c r="I721" s="347">
        <v>1.52</v>
      </c>
      <c r="J721" s="347">
        <v>81.099999999999994</v>
      </c>
      <c r="K721" s="347">
        <v>1.72</v>
      </c>
      <c r="L721" s="345">
        <v>0.28999999999999998</v>
      </c>
      <c r="M721" s="347">
        <v>2.04</v>
      </c>
      <c r="N721" s="345">
        <v>0.26</v>
      </c>
      <c r="O721" s="257">
        <f t="shared" si="56"/>
        <v>2.2999999999999998</v>
      </c>
      <c r="P721" s="86">
        <v>0.14000000000000001</v>
      </c>
      <c r="Q721" s="87">
        <v>0.02</v>
      </c>
      <c r="R721" s="86">
        <v>1.37</v>
      </c>
      <c r="S721" s="326">
        <v>7.76</v>
      </c>
      <c r="T721" s="302">
        <v>0.01</v>
      </c>
      <c r="U721" s="345">
        <v>0.31</v>
      </c>
      <c r="V721" s="345">
        <f>100-96.54</f>
        <v>3.4599999999999937</v>
      </c>
      <c r="W721" s="94">
        <f t="shared" si="60"/>
        <v>99.999999999999986</v>
      </c>
      <c r="X721" s="346"/>
      <c r="Y721" s="346"/>
      <c r="Z721" s="54"/>
      <c r="AA721" s="347"/>
      <c r="AB721" s="54"/>
      <c r="AC721" s="55" t="s">
        <v>144</v>
      </c>
      <c r="AD721" s="89" t="s">
        <v>234</v>
      </c>
    </row>
    <row r="722" spans="2:30" ht="18" customHeight="1" x14ac:dyDescent="0.25">
      <c r="B722" s="343" t="s">
        <v>3964</v>
      </c>
      <c r="C722" s="343" t="s">
        <v>138</v>
      </c>
      <c r="D722" s="50">
        <v>0.36805555555555558</v>
      </c>
      <c r="E722" s="50">
        <v>0.4236111111111111</v>
      </c>
      <c r="F722" s="341" t="s">
        <v>3982</v>
      </c>
      <c r="G722" s="343" t="s">
        <v>212</v>
      </c>
      <c r="H722" s="343" t="s">
        <v>3804</v>
      </c>
      <c r="I722" s="347">
        <v>1.18</v>
      </c>
      <c r="J722" s="347">
        <v>80.98</v>
      </c>
      <c r="K722" s="347">
        <v>1.77</v>
      </c>
      <c r="L722" s="345">
        <v>0.31</v>
      </c>
      <c r="M722" s="347">
        <v>2.02</v>
      </c>
      <c r="N722" s="345">
        <v>0.24</v>
      </c>
      <c r="O722" s="257">
        <f t="shared" si="56"/>
        <v>2.2599999999999998</v>
      </c>
      <c r="P722" s="86">
        <v>0.14000000000000001</v>
      </c>
      <c r="Q722" s="87">
        <v>0.69</v>
      </c>
      <c r="R722" s="86">
        <v>1.45</v>
      </c>
      <c r="S722" s="326">
        <v>7.78</v>
      </c>
      <c r="T722" s="302">
        <v>0.01</v>
      </c>
      <c r="U722" s="345">
        <v>0.34</v>
      </c>
      <c r="V722" s="345">
        <f>100-96.91</f>
        <v>3.0900000000000034</v>
      </c>
      <c r="W722" s="94">
        <f t="shared" si="60"/>
        <v>100.00000000000001</v>
      </c>
      <c r="X722" s="346"/>
      <c r="Y722" s="346"/>
      <c r="Z722" s="54"/>
      <c r="AA722" s="347"/>
      <c r="AB722" s="54"/>
      <c r="AC722" s="55" t="s">
        <v>144</v>
      </c>
      <c r="AD722" s="89" t="s">
        <v>234</v>
      </c>
    </row>
    <row r="723" spans="2:30" ht="18" customHeight="1" x14ac:dyDescent="0.25">
      <c r="B723" s="343" t="s">
        <v>4004</v>
      </c>
      <c r="C723" s="343" t="s">
        <v>139</v>
      </c>
      <c r="D723" s="50">
        <v>0.15625</v>
      </c>
      <c r="E723" s="50">
        <v>0.20138888888888887</v>
      </c>
      <c r="F723" s="341" t="s">
        <v>4011</v>
      </c>
      <c r="G723" s="343" t="s">
        <v>212</v>
      </c>
      <c r="H723" s="343" t="s">
        <v>3804</v>
      </c>
      <c r="I723" s="347"/>
      <c r="J723" s="347"/>
      <c r="K723" s="347"/>
      <c r="L723" s="345"/>
      <c r="M723" s="347"/>
      <c r="N723" s="345"/>
      <c r="O723" s="257"/>
      <c r="P723" s="86"/>
      <c r="Q723" s="87"/>
      <c r="R723" s="86"/>
      <c r="S723" s="326"/>
      <c r="T723" s="302"/>
      <c r="U723" s="345"/>
      <c r="V723" s="345"/>
      <c r="W723" s="94"/>
      <c r="X723" s="346">
        <v>329</v>
      </c>
      <c r="Y723" s="346">
        <v>289</v>
      </c>
      <c r="Z723" s="54"/>
      <c r="AA723" s="347"/>
      <c r="AB723" s="54"/>
      <c r="AC723" s="55" t="s">
        <v>144</v>
      </c>
      <c r="AD723" s="89" t="s">
        <v>3205</v>
      </c>
    </row>
    <row r="724" spans="2:30" ht="18" customHeight="1" x14ac:dyDescent="0.25">
      <c r="B724" s="343" t="s">
        <v>4004</v>
      </c>
      <c r="C724" s="343" t="s">
        <v>138</v>
      </c>
      <c r="D724" s="50">
        <v>0.3611111111111111</v>
      </c>
      <c r="E724" s="50">
        <v>0.3888888888888889</v>
      </c>
      <c r="F724" s="341" t="s">
        <v>4020</v>
      </c>
      <c r="G724" s="343" t="s">
        <v>211</v>
      </c>
      <c r="H724" s="343" t="s">
        <v>3804</v>
      </c>
      <c r="I724" s="347"/>
      <c r="J724" s="347"/>
      <c r="K724" s="347"/>
      <c r="L724" s="345"/>
      <c r="M724" s="347"/>
      <c r="N724" s="345"/>
      <c r="O724" s="257"/>
      <c r="P724" s="86"/>
      <c r="Q724" s="87"/>
      <c r="R724" s="86"/>
      <c r="S724" s="326"/>
      <c r="T724" s="302"/>
      <c r="U724" s="345"/>
      <c r="V724" s="345"/>
      <c r="W724" s="94"/>
      <c r="X724" s="346"/>
      <c r="Y724" s="346"/>
      <c r="Z724" s="54">
        <v>8.7899999999999991</v>
      </c>
      <c r="AA724" s="347"/>
      <c r="AB724" s="54"/>
      <c r="AC724" s="55" t="s">
        <v>144</v>
      </c>
      <c r="AD724" s="56" t="s">
        <v>666</v>
      </c>
    </row>
    <row r="725" spans="2:30" ht="18" customHeight="1" x14ac:dyDescent="0.25">
      <c r="B725" s="343" t="s">
        <v>4004</v>
      </c>
      <c r="C725" s="343" t="s">
        <v>138</v>
      </c>
      <c r="D725" s="50">
        <v>0.4375</v>
      </c>
      <c r="E725" s="50">
        <v>0.46527777777777773</v>
      </c>
      <c r="F725" s="341" t="s">
        <v>4021</v>
      </c>
      <c r="G725" s="343" t="s">
        <v>211</v>
      </c>
      <c r="H725" s="343" t="s">
        <v>3804</v>
      </c>
      <c r="I725" s="347"/>
      <c r="J725" s="347"/>
      <c r="K725" s="347"/>
      <c r="L725" s="345"/>
      <c r="M725" s="347"/>
      <c r="N725" s="345"/>
      <c r="O725" s="257"/>
      <c r="P725" s="86"/>
      <c r="Q725" s="87"/>
      <c r="R725" s="86"/>
      <c r="S725" s="326"/>
      <c r="T725" s="302"/>
      <c r="U725" s="345"/>
      <c r="V725" s="345"/>
      <c r="W725" s="94"/>
      <c r="X725" s="346"/>
      <c r="Y725" s="346"/>
      <c r="Z725" s="54">
        <v>8.75</v>
      </c>
      <c r="AA725" s="347"/>
      <c r="AB725" s="54"/>
      <c r="AC725" s="55" t="s">
        <v>144</v>
      </c>
      <c r="AD725" s="56" t="s">
        <v>666</v>
      </c>
    </row>
    <row r="726" spans="2:30" ht="18" customHeight="1" x14ac:dyDescent="0.25">
      <c r="B726" s="343" t="s">
        <v>4004</v>
      </c>
      <c r="C726" s="78" t="s">
        <v>138</v>
      </c>
      <c r="D726" s="82">
        <v>0.55902777777777779</v>
      </c>
      <c r="E726" s="82">
        <v>0.58333333333333337</v>
      </c>
      <c r="F726" s="341" t="s">
        <v>4032</v>
      </c>
      <c r="G726" s="343" t="s">
        <v>211</v>
      </c>
      <c r="H726" s="343" t="s">
        <v>3804</v>
      </c>
      <c r="I726" s="347"/>
      <c r="J726" s="347"/>
      <c r="K726" s="347"/>
      <c r="L726" s="345"/>
      <c r="M726" s="347"/>
      <c r="N726" s="345"/>
      <c r="O726" s="257"/>
      <c r="P726" s="86"/>
      <c r="Q726" s="87"/>
      <c r="R726" s="86"/>
      <c r="S726" s="326"/>
      <c r="T726" s="302"/>
      <c r="U726" s="345"/>
      <c r="V726" s="345"/>
      <c r="W726" s="94"/>
      <c r="X726" s="346"/>
      <c r="Y726" s="346"/>
      <c r="Z726" s="54"/>
      <c r="AA726" s="347">
        <v>0.09</v>
      </c>
      <c r="AB726" s="54"/>
      <c r="AC726" s="55" t="s">
        <v>144</v>
      </c>
      <c r="AD726" s="89" t="s">
        <v>4031</v>
      </c>
    </row>
    <row r="727" spans="2:30" ht="18" customHeight="1" x14ac:dyDescent="0.25">
      <c r="B727" s="343"/>
      <c r="C727" s="78"/>
      <c r="D727" s="82"/>
      <c r="E727" s="82"/>
      <c r="F727" s="90"/>
      <c r="G727" s="91"/>
      <c r="H727" s="343"/>
      <c r="I727" s="347"/>
      <c r="J727" s="347"/>
      <c r="K727" s="347"/>
      <c r="L727" s="345"/>
      <c r="M727" s="347"/>
      <c r="N727" s="345"/>
      <c r="O727" s="257"/>
      <c r="P727" s="86"/>
      <c r="Q727" s="87"/>
      <c r="R727" s="86"/>
      <c r="S727" s="326"/>
      <c r="T727" s="302"/>
      <c r="U727" s="345"/>
      <c r="V727" s="345"/>
      <c r="W727" s="94"/>
      <c r="X727" s="346"/>
      <c r="Y727" s="346"/>
      <c r="Z727" s="54"/>
      <c r="AA727" s="347"/>
      <c r="AB727" s="54"/>
      <c r="AC727" s="55"/>
      <c r="AD727" s="89"/>
    </row>
    <row r="728" spans="2:30" ht="18" customHeight="1" x14ac:dyDescent="0.25">
      <c r="B728" s="69"/>
      <c r="C728" s="493"/>
      <c r="D728" s="494"/>
      <c r="E728" s="494"/>
      <c r="F728" s="494"/>
      <c r="G728" s="495"/>
      <c r="H728" s="348" t="s">
        <v>3847</v>
      </c>
      <c r="I728" s="71"/>
      <c r="J728" s="71"/>
      <c r="K728" s="71"/>
      <c r="L728" s="71"/>
      <c r="M728" s="71"/>
      <c r="N728" s="71"/>
      <c r="O728" s="257">
        <f>M728+N728</f>
        <v>0</v>
      </c>
      <c r="P728" s="84"/>
      <c r="Q728" s="84"/>
      <c r="R728" s="84"/>
      <c r="S728" s="326"/>
      <c r="T728" s="301"/>
      <c r="U728" s="71"/>
      <c r="V728" s="345"/>
      <c r="W728" s="94">
        <f t="shared" si="60"/>
        <v>0</v>
      </c>
      <c r="X728" s="71"/>
      <c r="Y728" s="71"/>
      <c r="Z728" s="71"/>
      <c r="AA728" s="71"/>
      <c r="AB728" s="71"/>
      <c r="AC728" s="72"/>
      <c r="AD728" s="85"/>
    </row>
    <row r="729" spans="2:30" ht="18" customHeight="1" x14ac:dyDescent="0.25">
      <c r="B729" s="343" t="s">
        <v>3843</v>
      </c>
      <c r="C729" s="343" t="s">
        <v>139</v>
      </c>
      <c r="D729" s="50">
        <v>6.5972222222222224E-2</v>
      </c>
      <c r="E729" s="50">
        <v>0.14583333333333334</v>
      </c>
      <c r="F729" s="341" t="s">
        <v>3848</v>
      </c>
      <c r="G729" s="343" t="s">
        <v>205</v>
      </c>
      <c r="H729" s="343" t="s">
        <v>3847</v>
      </c>
      <c r="I729" s="347">
        <v>37.67</v>
      </c>
      <c r="J729" s="347">
        <v>46.53</v>
      </c>
      <c r="K729" s="347">
        <v>8.19</v>
      </c>
      <c r="L729" s="345">
        <v>0.64</v>
      </c>
      <c r="M729" s="347">
        <v>0.95</v>
      </c>
      <c r="N729" s="345">
        <v>0.21</v>
      </c>
      <c r="O729" s="257">
        <f t="shared" si="56"/>
        <v>1.1599999999999999</v>
      </c>
      <c r="P729" s="347">
        <v>0.09</v>
      </c>
      <c r="Q729" s="345">
        <v>0.18</v>
      </c>
      <c r="R729" s="347">
        <v>0.25</v>
      </c>
      <c r="S729" s="327">
        <v>3.19</v>
      </c>
      <c r="T729" s="302">
        <v>0.2</v>
      </c>
      <c r="U729" s="345">
        <v>0.21</v>
      </c>
      <c r="V729" s="345">
        <f>100-98.31</f>
        <v>1.6899999999999977</v>
      </c>
      <c r="W729" s="94">
        <f t="shared" si="60"/>
        <v>100</v>
      </c>
      <c r="X729" s="346"/>
      <c r="Y729" s="346"/>
      <c r="Z729" s="54"/>
      <c r="AA729" s="347"/>
      <c r="AB729" s="54"/>
      <c r="AC729" s="55" t="s">
        <v>144</v>
      </c>
      <c r="AD729" s="56" t="s">
        <v>757</v>
      </c>
    </row>
    <row r="730" spans="2:30" ht="18" customHeight="1" x14ac:dyDescent="0.25">
      <c r="B730" s="343" t="s">
        <v>3843</v>
      </c>
      <c r="C730" s="343" t="s">
        <v>138</v>
      </c>
      <c r="D730" s="50">
        <v>0.31944444444444448</v>
      </c>
      <c r="E730" s="50">
        <v>0.36805555555555558</v>
      </c>
      <c r="F730" s="341" t="s">
        <v>3859</v>
      </c>
      <c r="G730" s="343" t="s">
        <v>205</v>
      </c>
      <c r="H730" s="343" t="s">
        <v>3847</v>
      </c>
      <c r="I730" s="347">
        <v>49.43</v>
      </c>
      <c r="J730" s="347">
        <v>36.049999999999997</v>
      </c>
      <c r="K730" s="347">
        <v>7.48</v>
      </c>
      <c r="L730" s="345">
        <v>0.56999999999999995</v>
      </c>
      <c r="M730" s="347">
        <v>1.1399999999999999</v>
      </c>
      <c r="N730" s="345">
        <v>0.3</v>
      </c>
      <c r="O730" s="257">
        <f t="shared" si="56"/>
        <v>1.44</v>
      </c>
      <c r="P730" s="347">
        <v>0.09</v>
      </c>
      <c r="Q730" s="345">
        <v>0.2</v>
      </c>
      <c r="R730" s="347">
        <v>0.2</v>
      </c>
      <c r="S730" s="327">
        <v>3.02</v>
      </c>
      <c r="T730" s="302">
        <v>0.04</v>
      </c>
      <c r="U730" s="345">
        <v>0.09</v>
      </c>
      <c r="V730" s="345">
        <f>100-98.61</f>
        <v>1.3900000000000006</v>
      </c>
      <c r="W730" s="94">
        <f t="shared" si="60"/>
        <v>100</v>
      </c>
      <c r="X730" s="346"/>
      <c r="Y730" s="346"/>
      <c r="Z730" s="54"/>
      <c r="AA730" s="347"/>
      <c r="AB730" s="54"/>
      <c r="AC730" s="55" t="s">
        <v>144</v>
      </c>
      <c r="AD730" s="56" t="s">
        <v>758</v>
      </c>
    </row>
    <row r="731" spans="2:30" ht="18" customHeight="1" x14ac:dyDescent="0.25">
      <c r="B731" s="343" t="s">
        <v>3843</v>
      </c>
      <c r="C731" s="343" t="s">
        <v>138</v>
      </c>
      <c r="D731" s="50">
        <v>0.54861111111111105</v>
      </c>
      <c r="E731" s="50">
        <v>0.58680555555555558</v>
      </c>
      <c r="F731" s="341" t="s">
        <v>3869</v>
      </c>
      <c r="G731" s="343" t="s">
        <v>205</v>
      </c>
      <c r="H731" s="343" t="s">
        <v>3847</v>
      </c>
      <c r="I731" s="347">
        <v>47.33</v>
      </c>
      <c r="J731" s="347">
        <v>38.57</v>
      </c>
      <c r="K731" s="347">
        <v>6.72</v>
      </c>
      <c r="L731" s="345">
        <v>0.49</v>
      </c>
      <c r="M731" s="347">
        <v>1.24</v>
      </c>
      <c r="N731" s="345">
        <v>0.36</v>
      </c>
      <c r="O731" s="257">
        <f t="shared" si="56"/>
        <v>1.6</v>
      </c>
      <c r="P731" s="347">
        <v>0.06</v>
      </c>
      <c r="Q731" s="345">
        <v>0.25</v>
      </c>
      <c r="R731" s="347">
        <v>0.15</v>
      </c>
      <c r="S731" s="327">
        <v>3.68</v>
      </c>
      <c r="T731" s="302">
        <v>0.02</v>
      </c>
      <c r="U731" s="345">
        <v>0.09</v>
      </c>
      <c r="V731" s="345">
        <f>100-98.96</f>
        <v>1.0400000000000063</v>
      </c>
      <c r="W731" s="94">
        <f t="shared" si="60"/>
        <v>100</v>
      </c>
      <c r="X731" s="346"/>
      <c r="Y731" s="346"/>
      <c r="Z731" s="54"/>
      <c r="AA731" s="347"/>
      <c r="AB731" s="54"/>
      <c r="AC731" s="55" t="s">
        <v>144</v>
      </c>
      <c r="AD731" s="56" t="s">
        <v>760</v>
      </c>
    </row>
    <row r="732" spans="2:30" ht="18" customHeight="1" x14ac:dyDescent="0.25">
      <c r="B732" s="343" t="s">
        <v>3843</v>
      </c>
      <c r="C732" s="343" t="s">
        <v>137</v>
      </c>
      <c r="D732" s="50">
        <v>0.77777777777777779</v>
      </c>
      <c r="E732" s="50">
        <v>0.85416666666666663</v>
      </c>
      <c r="F732" s="341" t="s">
        <v>3872</v>
      </c>
      <c r="G732" s="343" t="s">
        <v>205</v>
      </c>
      <c r="H732" s="343" t="s">
        <v>3847</v>
      </c>
      <c r="I732" s="347">
        <v>41.84</v>
      </c>
      <c r="J732" s="347">
        <v>45.45</v>
      </c>
      <c r="K732" s="347">
        <v>4.1500000000000004</v>
      </c>
      <c r="L732" s="345">
        <v>0.35</v>
      </c>
      <c r="M732" s="347">
        <v>1.47</v>
      </c>
      <c r="N732" s="345">
        <v>0.42</v>
      </c>
      <c r="O732" s="257">
        <f t="shared" si="56"/>
        <v>1.89</v>
      </c>
      <c r="P732" s="347">
        <v>7.0000000000000007E-2</v>
      </c>
      <c r="Q732" s="345">
        <v>0.34</v>
      </c>
      <c r="R732" s="347">
        <v>0.22</v>
      </c>
      <c r="S732" s="327">
        <v>3.84</v>
      </c>
      <c r="T732" s="302">
        <v>0.28000000000000003</v>
      </c>
      <c r="U732" s="345">
        <v>0.09</v>
      </c>
      <c r="V732" s="345">
        <v>1.48</v>
      </c>
      <c r="W732" s="94">
        <f t="shared" si="60"/>
        <v>100.00000000000001</v>
      </c>
      <c r="X732" s="346"/>
      <c r="Y732" s="346"/>
      <c r="Z732" s="54"/>
      <c r="AA732" s="347"/>
      <c r="AB732" s="54"/>
      <c r="AC732" s="55" t="s">
        <v>144</v>
      </c>
      <c r="AD732" s="56" t="s">
        <v>643</v>
      </c>
    </row>
    <row r="733" spans="2:30" ht="18" customHeight="1" x14ac:dyDescent="0.25">
      <c r="B733" s="343" t="s">
        <v>3878</v>
      </c>
      <c r="C733" s="343" t="s">
        <v>139</v>
      </c>
      <c r="D733" s="50">
        <v>4.1666666666666664E-2</v>
      </c>
      <c r="E733" s="50">
        <v>8.3333333333333329E-2</v>
      </c>
      <c r="F733" s="341" t="s">
        <v>3881</v>
      </c>
      <c r="G733" s="343" t="s">
        <v>205</v>
      </c>
      <c r="H733" s="343" t="s">
        <v>3847</v>
      </c>
      <c r="I733" s="347">
        <v>35.840000000000003</v>
      </c>
      <c r="J733" s="347">
        <v>49.15</v>
      </c>
      <c r="K733" s="347">
        <v>3.3</v>
      </c>
      <c r="L733" s="345">
        <v>0.3</v>
      </c>
      <c r="M733" s="347">
        <v>1.68</v>
      </c>
      <c r="N733" s="345">
        <v>0.51</v>
      </c>
      <c r="O733" s="257">
        <f t="shared" si="56"/>
        <v>2.19</v>
      </c>
      <c r="P733" s="347">
        <v>0.06</v>
      </c>
      <c r="Q733" s="345">
        <v>0.45</v>
      </c>
      <c r="R733" s="347">
        <v>0.28000000000000003</v>
      </c>
      <c r="S733" s="327">
        <v>5.5</v>
      </c>
      <c r="T733" s="302">
        <v>0.2</v>
      </c>
      <c r="U733" s="345">
        <v>0.19</v>
      </c>
      <c r="V733" s="345">
        <v>2.54</v>
      </c>
      <c r="W733" s="94">
        <f t="shared" si="60"/>
        <v>100.00000000000001</v>
      </c>
      <c r="X733" s="346"/>
      <c r="Y733" s="346"/>
      <c r="Z733" s="54"/>
      <c r="AA733" s="347"/>
      <c r="AB733" s="54"/>
      <c r="AC733" s="55" t="s">
        <v>144</v>
      </c>
      <c r="AD733" s="56" t="s">
        <v>644</v>
      </c>
    </row>
    <row r="734" spans="2:30" ht="18" customHeight="1" x14ac:dyDescent="0.25">
      <c r="B734" s="343" t="s">
        <v>3878</v>
      </c>
      <c r="C734" s="343" t="s">
        <v>138</v>
      </c>
      <c r="D734" s="50">
        <v>0.29166666666666669</v>
      </c>
      <c r="E734" s="50">
        <v>0.33333333333333331</v>
      </c>
      <c r="F734" s="341" t="s">
        <v>3885</v>
      </c>
      <c r="G734" s="343" t="s">
        <v>205</v>
      </c>
      <c r="H734" s="343" t="s">
        <v>3847</v>
      </c>
      <c r="I734" s="347">
        <v>34.65</v>
      </c>
      <c r="J734" s="347">
        <v>52.36</v>
      </c>
      <c r="K734" s="347">
        <v>2.94</v>
      </c>
      <c r="L734" s="345">
        <v>0.28000000000000003</v>
      </c>
      <c r="M734" s="347">
        <v>1.8</v>
      </c>
      <c r="N734" s="345">
        <v>0.52</v>
      </c>
      <c r="O734" s="257">
        <f t="shared" si="56"/>
        <v>2.3200000000000003</v>
      </c>
      <c r="P734" s="347">
        <v>0.06</v>
      </c>
      <c r="Q734" s="345">
        <v>0.47</v>
      </c>
      <c r="R734" s="347">
        <v>0.32</v>
      </c>
      <c r="S734" s="327">
        <v>5.14</v>
      </c>
      <c r="T734" s="302">
        <v>0.13</v>
      </c>
      <c r="U734" s="345">
        <v>0.12</v>
      </c>
      <c r="V734" s="345">
        <f>100-98.79</f>
        <v>1.2099999999999937</v>
      </c>
      <c r="W734" s="94">
        <f t="shared" si="60"/>
        <v>99.999999999999986</v>
      </c>
      <c r="X734" s="346"/>
      <c r="Y734" s="346"/>
      <c r="Z734" s="54"/>
      <c r="AA734" s="347"/>
      <c r="AB734" s="54"/>
      <c r="AC734" s="55" t="s">
        <v>144</v>
      </c>
      <c r="AD734" s="56" t="s">
        <v>645</v>
      </c>
    </row>
    <row r="735" spans="2:30" ht="18" customHeight="1" x14ac:dyDescent="0.25">
      <c r="B735" s="343" t="s">
        <v>3878</v>
      </c>
      <c r="C735" s="343" t="s">
        <v>138</v>
      </c>
      <c r="D735" s="50">
        <v>0.39583333333333331</v>
      </c>
      <c r="E735" s="50">
        <v>0.46527777777777773</v>
      </c>
      <c r="F735" s="341" t="s">
        <v>3893</v>
      </c>
      <c r="G735" s="343" t="s">
        <v>205</v>
      </c>
      <c r="H735" s="343" t="s">
        <v>3847</v>
      </c>
      <c r="I735" s="347">
        <v>31.4</v>
      </c>
      <c r="J735" s="347">
        <v>55.18</v>
      </c>
      <c r="K735" s="347">
        <v>2.64</v>
      </c>
      <c r="L735" s="345">
        <v>0.25</v>
      </c>
      <c r="M735" s="347">
        <v>1.87</v>
      </c>
      <c r="N735" s="345">
        <v>0.51</v>
      </c>
      <c r="O735" s="257">
        <f t="shared" si="56"/>
        <v>2.38</v>
      </c>
      <c r="P735" s="347">
        <v>0.06</v>
      </c>
      <c r="Q735" s="345">
        <v>0.5</v>
      </c>
      <c r="R735" s="347">
        <v>0.36</v>
      </c>
      <c r="S735" s="327">
        <v>5.72</v>
      </c>
      <c r="T735" s="302">
        <v>0.15</v>
      </c>
      <c r="U735" s="345">
        <v>0.13</v>
      </c>
      <c r="V735" s="345">
        <f>100-98.77</f>
        <v>1.230000000000004</v>
      </c>
      <c r="W735" s="94">
        <f t="shared" si="60"/>
        <v>100.00000000000001</v>
      </c>
      <c r="X735" s="346"/>
      <c r="Y735" s="346"/>
      <c r="Z735" s="54"/>
      <c r="AA735" s="347"/>
      <c r="AB735" s="54"/>
      <c r="AC735" s="55" t="s">
        <v>144</v>
      </c>
      <c r="AD735" s="56" t="s">
        <v>646</v>
      </c>
    </row>
    <row r="736" spans="2:30" ht="18" customHeight="1" x14ac:dyDescent="0.25">
      <c r="B736" s="343" t="s">
        <v>3878</v>
      </c>
      <c r="C736" s="343" t="s">
        <v>137</v>
      </c>
      <c r="D736" s="50">
        <v>0.59027777777777779</v>
      </c>
      <c r="E736" s="50">
        <v>0.72916666666666663</v>
      </c>
      <c r="F736" s="341" t="s">
        <v>3899</v>
      </c>
      <c r="G736" s="343" t="s">
        <v>205</v>
      </c>
      <c r="H736" s="343" t="s">
        <v>3847</v>
      </c>
      <c r="I736" s="347">
        <v>26.63</v>
      </c>
      <c r="J736" s="347">
        <v>58.51</v>
      </c>
      <c r="K736" s="347">
        <v>2.38</v>
      </c>
      <c r="L736" s="345">
        <v>0.24</v>
      </c>
      <c r="M736" s="347">
        <v>1.87</v>
      </c>
      <c r="N736" s="345">
        <v>0.46</v>
      </c>
      <c r="O736" s="257">
        <f t="shared" si="56"/>
        <v>2.33</v>
      </c>
      <c r="P736" s="347">
        <v>0.06</v>
      </c>
      <c r="Q736" s="345">
        <v>0.51</v>
      </c>
      <c r="R736" s="347">
        <v>0.4</v>
      </c>
      <c r="S736" s="327">
        <v>6.9</v>
      </c>
      <c r="T736" s="302">
        <v>0.14000000000000001</v>
      </c>
      <c r="U736" s="345">
        <v>0.14000000000000001</v>
      </c>
      <c r="V736" s="345">
        <v>1.76</v>
      </c>
      <c r="W736" s="94">
        <f t="shared" si="60"/>
        <v>100</v>
      </c>
      <c r="X736" s="346"/>
      <c r="Y736" s="346"/>
      <c r="Z736" s="54"/>
      <c r="AA736" s="347"/>
      <c r="AB736" s="54"/>
      <c r="AC736" s="55" t="s">
        <v>144</v>
      </c>
      <c r="AD736" s="56" t="s">
        <v>619</v>
      </c>
    </row>
    <row r="737" spans="2:30" ht="18" customHeight="1" x14ac:dyDescent="0.25">
      <c r="B737" s="343" t="s">
        <v>3878</v>
      </c>
      <c r="C737" s="343" t="s">
        <v>137</v>
      </c>
      <c r="D737" s="50">
        <v>0.84027777777777779</v>
      </c>
      <c r="E737" s="50">
        <v>0.88194444444444453</v>
      </c>
      <c r="F737" s="341" t="s">
        <v>3907</v>
      </c>
      <c r="G737" s="343" t="s">
        <v>205</v>
      </c>
      <c r="H737" s="343" t="s">
        <v>3847</v>
      </c>
      <c r="I737" s="347">
        <v>25.19</v>
      </c>
      <c r="J737" s="347">
        <v>60.97</v>
      </c>
      <c r="K737" s="347">
        <v>2.33</v>
      </c>
      <c r="L737" s="345">
        <v>0.23</v>
      </c>
      <c r="M737" s="347">
        <v>1.87</v>
      </c>
      <c r="N737" s="345">
        <v>0.42</v>
      </c>
      <c r="O737" s="257">
        <f t="shared" si="56"/>
        <v>2.29</v>
      </c>
      <c r="P737" s="347">
        <v>0.06</v>
      </c>
      <c r="Q737" s="345">
        <v>0.48</v>
      </c>
      <c r="R737" s="347">
        <v>0.42</v>
      </c>
      <c r="S737" s="327">
        <v>6.2</v>
      </c>
      <c r="T737" s="302">
        <v>0.02</v>
      </c>
      <c r="U737" s="345">
        <v>0.13</v>
      </c>
      <c r="V737" s="345">
        <v>1.68</v>
      </c>
      <c r="W737" s="94">
        <f t="shared" si="60"/>
        <v>100</v>
      </c>
      <c r="X737" s="346"/>
      <c r="Y737" s="346"/>
      <c r="Z737" s="54"/>
      <c r="AA737" s="347"/>
      <c r="AB737" s="54"/>
      <c r="AC737" s="55" t="s">
        <v>144</v>
      </c>
      <c r="AD737" s="56" t="s">
        <v>621</v>
      </c>
    </row>
    <row r="738" spans="2:30" ht="18" customHeight="1" x14ac:dyDescent="0.25">
      <c r="B738" s="343" t="s">
        <v>3914</v>
      </c>
      <c r="C738" s="343" t="s">
        <v>139</v>
      </c>
      <c r="D738" s="50">
        <v>6.9444444444444441E-3</v>
      </c>
      <c r="E738" s="50">
        <v>4.1666666666666664E-2</v>
      </c>
      <c r="F738" s="341" t="s">
        <v>3919</v>
      </c>
      <c r="G738" s="343" t="s">
        <v>205</v>
      </c>
      <c r="H738" s="343" t="s">
        <v>3847</v>
      </c>
      <c r="I738" s="347">
        <v>19.41</v>
      </c>
      <c r="J738" s="347">
        <v>65.13</v>
      </c>
      <c r="K738" s="347">
        <v>2.08</v>
      </c>
      <c r="L738" s="345">
        <v>0.22</v>
      </c>
      <c r="M738" s="347">
        <v>1.98</v>
      </c>
      <c r="N738" s="345">
        <v>0.42</v>
      </c>
      <c r="O738" s="257">
        <v>2.4</v>
      </c>
      <c r="P738" s="347">
        <v>0.06</v>
      </c>
      <c r="Q738" s="345">
        <v>0.53</v>
      </c>
      <c r="R738" s="347">
        <v>0.55000000000000004</v>
      </c>
      <c r="S738" s="327">
        <v>7.53</v>
      </c>
      <c r="T738" s="302">
        <v>0.14000000000000001</v>
      </c>
      <c r="U738" s="345">
        <v>0.11</v>
      </c>
      <c r="V738" s="345">
        <v>1.84</v>
      </c>
      <c r="W738" s="94">
        <f t="shared" si="60"/>
        <v>100</v>
      </c>
      <c r="X738" s="346"/>
      <c r="Y738" s="346"/>
      <c r="Z738" s="54"/>
      <c r="AA738" s="347"/>
      <c r="AB738" s="54"/>
      <c r="AC738" s="55" t="s">
        <v>144</v>
      </c>
      <c r="AD738" s="56" t="s">
        <v>622</v>
      </c>
    </row>
    <row r="739" spans="2:30" ht="18" customHeight="1" x14ac:dyDescent="0.25">
      <c r="B739" s="343" t="s">
        <v>3914</v>
      </c>
      <c r="C739" s="343" t="s">
        <v>138</v>
      </c>
      <c r="D739" s="50">
        <v>0.29166666666666669</v>
      </c>
      <c r="E739" s="50">
        <v>0.375</v>
      </c>
      <c r="F739" s="341" t="s">
        <v>3938</v>
      </c>
      <c r="G739" s="343" t="s">
        <v>205</v>
      </c>
      <c r="H739" s="343" t="s">
        <v>3847</v>
      </c>
      <c r="I739" s="347">
        <v>15.29</v>
      </c>
      <c r="J739" s="347">
        <v>68.8</v>
      </c>
      <c r="K739" s="347">
        <v>1.95</v>
      </c>
      <c r="L739" s="345">
        <v>0.22</v>
      </c>
      <c r="M739" s="347">
        <v>1.94</v>
      </c>
      <c r="N739" s="345">
        <v>0.37</v>
      </c>
      <c r="O739" s="257">
        <f t="shared" ref="O739:O765" si="61">M739+N739</f>
        <v>2.31</v>
      </c>
      <c r="P739" s="347">
        <v>7.0000000000000007E-2</v>
      </c>
      <c r="Q739" s="345">
        <v>0.55000000000000004</v>
      </c>
      <c r="R739" s="347">
        <v>0.65</v>
      </c>
      <c r="S739" s="327">
        <v>8.26</v>
      </c>
      <c r="T739" s="302">
        <v>0.1</v>
      </c>
      <c r="U739" s="345">
        <v>0.17</v>
      </c>
      <c r="V739" s="345">
        <f>100-98.37</f>
        <v>1.6299999999999955</v>
      </c>
      <c r="W739" s="94">
        <f t="shared" si="60"/>
        <v>100</v>
      </c>
      <c r="X739" s="346"/>
      <c r="Y739" s="346"/>
      <c r="Z739" s="54"/>
      <c r="AA739" s="347"/>
      <c r="AB739" s="54"/>
      <c r="AC739" s="55" t="s">
        <v>144</v>
      </c>
      <c r="AD739" s="56" t="s">
        <v>625</v>
      </c>
    </row>
    <row r="740" spans="2:30" ht="18" customHeight="1" x14ac:dyDescent="0.25">
      <c r="B740" s="343" t="s">
        <v>3914</v>
      </c>
      <c r="C740" s="343" t="s">
        <v>138</v>
      </c>
      <c r="D740" s="50">
        <v>0.47916666666666669</v>
      </c>
      <c r="E740" s="50">
        <v>0.52083333333333337</v>
      </c>
      <c r="F740" s="341" t="s">
        <v>3947</v>
      </c>
      <c r="G740" s="343" t="s">
        <v>205</v>
      </c>
      <c r="H740" s="343" t="s">
        <v>3847</v>
      </c>
      <c r="I740" s="347">
        <v>12.3</v>
      </c>
      <c r="J740" s="347">
        <v>71.88</v>
      </c>
      <c r="K740" s="347">
        <v>1.88</v>
      </c>
      <c r="L740" s="345">
        <v>0.21</v>
      </c>
      <c r="M740" s="347">
        <v>1.92</v>
      </c>
      <c r="N740" s="345">
        <v>0.36</v>
      </c>
      <c r="O740" s="257">
        <f t="shared" si="61"/>
        <v>2.2799999999999998</v>
      </c>
      <c r="P740" s="347">
        <v>0.08</v>
      </c>
      <c r="Q740" s="345">
        <v>0.57999999999999996</v>
      </c>
      <c r="R740" s="347">
        <v>0.75</v>
      </c>
      <c r="S740" s="327">
        <v>8.11</v>
      </c>
      <c r="T740" s="302">
        <v>0.08</v>
      </c>
      <c r="U740" s="345">
        <v>0.19</v>
      </c>
      <c r="V740" s="345">
        <f>100-98.34</f>
        <v>1.6599999999999966</v>
      </c>
      <c r="W740" s="94">
        <f t="shared" si="60"/>
        <v>99.999999999999986</v>
      </c>
      <c r="X740" s="346"/>
      <c r="Y740" s="346"/>
      <c r="Z740" s="54"/>
      <c r="AA740" s="347"/>
      <c r="AB740" s="54"/>
      <c r="AC740" s="55" t="s">
        <v>144</v>
      </c>
      <c r="AD740" s="56" t="s">
        <v>637</v>
      </c>
    </row>
    <row r="741" spans="2:30" ht="18" customHeight="1" x14ac:dyDescent="0.25">
      <c r="B741" s="343" t="s">
        <v>3914</v>
      </c>
      <c r="C741" s="343" t="s">
        <v>137</v>
      </c>
      <c r="D741" s="50">
        <v>0.8125</v>
      </c>
      <c r="E741" s="50">
        <v>0.86805555555555547</v>
      </c>
      <c r="F741" s="341" t="s">
        <v>3962</v>
      </c>
      <c r="G741" s="343" t="s">
        <v>205</v>
      </c>
      <c r="H741" s="343" t="s">
        <v>3847</v>
      </c>
      <c r="I741" s="347">
        <v>8.76</v>
      </c>
      <c r="J741" s="347">
        <v>74.42</v>
      </c>
      <c r="K741" s="347">
        <v>1.83</v>
      </c>
      <c r="L741" s="345">
        <v>0.22</v>
      </c>
      <c r="M741" s="347">
        <v>1.77</v>
      </c>
      <c r="N741" s="345">
        <v>0.28999999999999998</v>
      </c>
      <c r="O741" s="257">
        <f t="shared" si="61"/>
        <v>2.06</v>
      </c>
      <c r="P741" s="347">
        <v>0.08</v>
      </c>
      <c r="Q741" s="345">
        <v>0.56999999999999995</v>
      </c>
      <c r="R741" s="347">
        <v>0.81</v>
      </c>
      <c r="S741" s="327">
        <v>7.38</v>
      </c>
      <c r="T741" s="302">
        <v>0.18</v>
      </c>
      <c r="U741" s="345">
        <v>0.22</v>
      </c>
      <c r="V741" s="345">
        <v>3.47</v>
      </c>
      <c r="W741" s="94">
        <f t="shared" si="60"/>
        <v>100</v>
      </c>
      <c r="X741" s="346"/>
      <c r="Y741" s="346"/>
      <c r="Z741" s="54"/>
      <c r="AA741" s="347"/>
      <c r="AB741" s="54"/>
      <c r="AC741" s="55" t="s">
        <v>144</v>
      </c>
      <c r="AD741" s="56" t="s">
        <v>234</v>
      </c>
    </row>
    <row r="742" spans="2:30" ht="18" customHeight="1" x14ac:dyDescent="0.25">
      <c r="B742" s="343" t="s">
        <v>3964</v>
      </c>
      <c r="C742" s="343" t="s">
        <v>139</v>
      </c>
      <c r="D742" s="50">
        <v>8.3333333333333329E-2</v>
      </c>
      <c r="E742" s="50">
        <v>0.16666666666666666</v>
      </c>
      <c r="F742" s="341" t="s">
        <v>3972</v>
      </c>
      <c r="G742" s="343" t="s">
        <v>205</v>
      </c>
      <c r="H742" s="343" t="s">
        <v>3847</v>
      </c>
      <c r="I742" s="347">
        <v>4.3499999999999996</v>
      </c>
      <c r="J742" s="347">
        <v>79.180000000000007</v>
      </c>
      <c r="K742" s="347">
        <v>1.9</v>
      </c>
      <c r="L742" s="345">
        <v>0.24</v>
      </c>
      <c r="M742" s="347">
        <v>1.68</v>
      </c>
      <c r="N742" s="345">
        <v>0.24</v>
      </c>
      <c r="O742" s="257">
        <f t="shared" si="61"/>
        <v>1.92</v>
      </c>
      <c r="P742" s="347">
        <v>0.11</v>
      </c>
      <c r="Q742" s="345">
        <v>0.97</v>
      </c>
      <c r="R742" s="347">
        <v>0.6</v>
      </c>
      <c r="S742" s="327">
        <v>7.77</v>
      </c>
      <c r="T742" s="302">
        <v>0.1</v>
      </c>
      <c r="U742" s="345">
        <v>0.25</v>
      </c>
      <c r="V742" s="345">
        <v>2.61</v>
      </c>
      <c r="W742" s="94">
        <f t="shared" si="60"/>
        <v>100</v>
      </c>
      <c r="X742" s="346"/>
      <c r="Y742" s="346"/>
      <c r="Z742" s="54"/>
      <c r="AA742" s="347"/>
      <c r="AB742" s="54"/>
      <c r="AC742" s="55" t="s">
        <v>144</v>
      </c>
      <c r="AD742" s="56" t="s">
        <v>234</v>
      </c>
    </row>
    <row r="743" spans="2:30" ht="18" customHeight="1" x14ac:dyDescent="0.25">
      <c r="B743" s="343" t="s">
        <v>3964</v>
      </c>
      <c r="C743" s="343" t="s">
        <v>138</v>
      </c>
      <c r="D743" s="50">
        <v>0.4236111111111111</v>
      </c>
      <c r="E743" s="50">
        <v>0.4513888888888889</v>
      </c>
      <c r="F743" s="341" t="s">
        <v>3987</v>
      </c>
      <c r="G743" s="343" t="s">
        <v>205</v>
      </c>
      <c r="H743" s="343" t="s">
        <v>3847</v>
      </c>
      <c r="I743" s="347">
        <v>1.92</v>
      </c>
      <c r="J743" s="347">
        <v>81.02</v>
      </c>
      <c r="K743" s="347">
        <v>1.99</v>
      </c>
      <c r="L743" s="345">
        <v>0.27</v>
      </c>
      <c r="M743" s="347">
        <v>1.54</v>
      </c>
      <c r="N743" s="345">
        <v>0.18</v>
      </c>
      <c r="O743" s="257">
        <f t="shared" si="61"/>
        <v>1.72</v>
      </c>
      <c r="P743" s="347">
        <v>0.15</v>
      </c>
      <c r="Q743" s="345">
        <v>0.52</v>
      </c>
      <c r="R743" s="347">
        <v>1.1200000000000001</v>
      </c>
      <c r="S743" s="327">
        <v>7.57</v>
      </c>
      <c r="T743" s="302">
        <v>0.01</v>
      </c>
      <c r="U743" s="345">
        <v>0.28000000000000003</v>
      </c>
      <c r="V743" s="345">
        <f>100-96.57</f>
        <v>3.4300000000000068</v>
      </c>
      <c r="W743" s="94">
        <f t="shared" si="60"/>
        <v>100</v>
      </c>
      <c r="X743" s="346"/>
      <c r="Y743" s="346"/>
      <c r="Z743" s="54"/>
      <c r="AA743" s="347"/>
      <c r="AB743" s="54"/>
      <c r="AC743" s="55" t="s">
        <v>144</v>
      </c>
      <c r="AD743" s="56" t="s">
        <v>234</v>
      </c>
    </row>
    <row r="744" spans="2:30" ht="18" customHeight="1" x14ac:dyDescent="0.25">
      <c r="B744" s="343" t="s">
        <v>3964</v>
      </c>
      <c r="C744" s="343" t="s">
        <v>137</v>
      </c>
      <c r="D744" s="50">
        <v>0.55902777777777779</v>
      </c>
      <c r="E744" s="50">
        <v>0.60416666666666663</v>
      </c>
      <c r="F744" s="341" t="s">
        <v>3992</v>
      </c>
      <c r="G744" s="343" t="s">
        <v>205</v>
      </c>
      <c r="H744" s="343" t="s">
        <v>3847</v>
      </c>
      <c r="I744" s="347">
        <v>1.43</v>
      </c>
      <c r="J744" s="347">
        <v>82.78</v>
      </c>
      <c r="K744" s="347">
        <v>2.0499999999999998</v>
      </c>
      <c r="L744" s="345">
        <v>0.28999999999999998</v>
      </c>
      <c r="M744" s="347">
        <v>1.44</v>
      </c>
      <c r="N744" s="345">
        <v>0.17</v>
      </c>
      <c r="O744" s="257">
        <f t="shared" si="61"/>
        <v>1.6099999999999999</v>
      </c>
      <c r="P744" s="347">
        <v>0.14000000000000001</v>
      </c>
      <c r="Q744" s="345">
        <v>1.1499999999999999</v>
      </c>
      <c r="R744" s="347">
        <v>0.64</v>
      </c>
      <c r="S744" s="327">
        <v>7.2</v>
      </c>
      <c r="T744" s="302">
        <v>0.01</v>
      </c>
      <c r="U744" s="345">
        <v>0.28999999999999998</v>
      </c>
      <c r="V744" s="345">
        <f>100-97.59</f>
        <v>2.4099999999999966</v>
      </c>
      <c r="W744" s="94">
        <f t="shared" si="60"/>
        <v>100</v>
      </c>
      <c r="X744" s="346"/>
      <c r="Y744" s="346"/>
      <c r="Z744" s="54"/>
      <c r="AA744" s="347"/>
      <c r="AB744" s="54"/>
      <c r="AC744" s="55" t="s">
        <v>144</v>
      </c>
      <c r="AD744" s="56" t="s">
        <v>234</v>
      </c>
    </row>
    <row r="745" spans="2:30" ht="18" customHeight="1" x14ac:dyDescent="0.25">
      <c r="B745" s="343" t="s">
        <v>4004</v>
      </c>
      <c r="C745" s="343" t="s">
        <v>139</v>
      </c>
      <c r="D745" s="50">
        <v>0.17361111111111113</v>
      </c>
      <c r="E745" s="50">
        <v>0.21527777777777779</v>
      </c>
      <c r="F745" s="341" t="s">
        <v>4012</v>
      </c>
      <c r="G745" s="343" t="s">
        <v>205</v>
      </c>
      <c r="H745" s="343" t="s">
        <v>3847</v>
      </c>
      <c r="I745" s="347"/>
      <c r="J745" s="347"/>
      <c r="K745" s="347"/>
      <c r="L745" s="345"/>
      <c r="M745" s="347"/>
      <c r="N745" s="345"/>
      <c r="O745" s="257">
        <f t="shared" si="61"/>
        <v>0</v>
      </c>
      <c r="P745" s="347"/>
      <c r="Q745" s="345"/>
      <c r="R745" s="347"/>
      <c r="S745" s="327"/>
      <c r="T745" s="302"/>
      <c r="U745" s="345"/>
      <c r="V745" s="345"/>
      <c r="W745" s="94"/>
      <c r="X745" s="346">
        <v>361</v>
      </c>
      <c r="Y745" s="346">
        <v>302</v>
      </c>
      <c r="Z745" s="54"/>
      <c r="AA745" s="347"/>
      <c r="AB745" s="54"/>
      <c r="AC745" s="55" t="s">
        <v>144</v>
      </c>
      <c r="AD745" s="89" t="s">
        <v>3205</v>
      </c>
    </row>
    <row r="746" spans="2:30" ht="18" customHeight="1" x14ac:dyDescent="0.25">
      <c r="B746" s="343" t="s">
        <v>4004</v>
      </c>
      <c r="C746" s="78" t="s">
        <v>138</v>
      </c>
      <c r="D746" s="82">
        <v>0.35416666666666669</v>
      </c>
      <c r="E746" s="82">
        <v>0.38194444444444442</v>
      </c>
      <c r="F746" s="341" t="s">
        <v>4019</v>
      </c>
      <c r="G746" s="343" t="s">
        <v>227</v>
      </c>
      <c r="H746" s="343" t="s">
        <v>3847</v>
      </c>
      <c r="I746" s="347"/>
      <c r="J746" s="347"/>
      <c r="K746" s="347"/>
      <c r="L746" s="345"/>
      <c r="M746" s="347"/>
      <c r="N746" s="345"/>
      <c r="O746" s="257"/>
      <c r="P746" s="86"/>
      <c r="Q746" s="87"/>
      <c r="R746" s="86"/>
      <c r="S746" s="326"/>
      <c r="T746" s="302"/>
      <c r="U746" s="345"/>
      <c r="V746" s="345"/>
      <c r="W746" s="94"/>
      <c r="X746" s="346"/>
      <c r="Y746" s="346"/>
      <c r="Z746" s="54">
        <v>8.75</v>
      </c>
      <c r="AA746" s="347"/>
      <c r="AB746" s="54"/>
      <c r="AC746" s="55" t="s">
        <v>144</v>
      </c>
      <c r="AD746" s="56" t="s">
        <v>666</v>
      </c>
    </row>
    <row r="747" spans="2:30" ht="18" customHeight="1" x14ac:dyDescent="0.25">
      <c r="B747" s="343" t="s">
        <v>4004</v>
      </c>
      <c r="C747" s="78" t="s">
        <v>138</v>
      </c>
      <c r="D747" s="82">
        <v>0.4375</v>
      </c>
      <c r="E747" s="82">
        <v>0.46527777777777773</v>
      </c>
      <c r="F747" s="341" t="s">
        <v>4022</v>
      </c>
      <c r="G747" s="343" t="s">
        <v>227</v>
      </c>
      <c r="H747" s="343" t="s">
        <v>3847</v>
      </c>
      <c r="I747" s="347"/>
      <c r="J747" s="347"/>
      <c r="K747" s="347"/>
      <c r="L747" s="345"/>
      <c r="M747" s="347"/>
      <c r="N747" s="345"/>
      <c r="O747" s="257"/>
      <c r="P747" s="86"/>
      <c r="Q747" s="87"/>
      <c r="R747" s="86"/>
      <c r="S747" s="326"/>
      <c r="T747" s="302"/>
      <c r="U747" s="345"/>
      <c r="V747" s="345"/>
      <c r="W747" s="94"/>
      <c r="X747" s="346"/>
      <c r="Y747" s="346"/>
      <c r="Z747" s="54">
        <v>8.69</v>
      </c>
      <c r="AA747" s="347"/>
      <c r="AB747" s="54"/>
      <c r="AC747" s="55" t="s">
        <v>144</v>
      </c>
      <c r="AD747" s="56" t="s">
        <v>666</v>
      </c>
    </row>
    <row r="748" spans="2:30" ht="18" customHeight="1" x14ac:dyDescent="0.25">
      <c r="B748" s="343" t="s">
        <v>4004</v>
      </c>
      <c r="C748" s="78" t="s">
        <v>138</v>
      </c>
      <c r="D748" s="82">
        <v>0.55902777777777779</v>
      </c>
      <c r="E748" s="82">
        <v>0.58333333333333337</v>
      </c>
      <c r="F748" s="341" t="s">
        <v>4030</v>
      </c>
      <c r="G748" s="343" t="s">
        <v>227</v>
      </c>
      <c r="H748" s="343" t="s">
        <v>3847</v>
      </c>
      <c r="I748" s="347"/>
      <c r="J748" s="347"/>
      <c r="K748" s="347"/>
      <c r="L748" s="345"/>
      <c r="M748" s="347"/>
      <c r="N748" s="345"/>
      <c r="O748" s="257"/>
      <c r="P748" s="86"/>
      <c r="Q748" s="87"/>
      <c r="R748" s="86"/>
      <c r="S748" s="326"/>
      <c r="T748" s="302"/>
      <c r="U748" s="345"/>
      <c r="V748" s="345"/>
      <c r="W748" s="94"/>
      <c r="X748" s="346"/>
      <c r="Y748" s="346"/>
      <c r="Z748" s="54"/>
      <c r="AA748" s="347">
        <v>0.08</v>
      </c>
      <c r="AB748" s="54"/>
      <c r="AC748" s="55" t="s">
        <v>144</v>
      </c>
      <c r="AD748" s="89" t="s">
        <v>4031</v>
      </c>
    </row>
    <row r="749" spans="2:30" ht="18" customHeight="1" x14ac:dyDescent="0.25">
      <c r="B749" s="343"/>
      <c r="C749" s="78"/>
      <c r="D749" s="82"/>
      <c r="E749" s="82"/>
      <c r="F749" s="90"/>
      <c r="G749" s="91"/>
      <c r="H749" s="343"/>
      <c r="I749" s="347"/>
      <c r="J749" s="347"/>
      <c r="K749" s="347"/>
      <c r="L749" s="345"/>
      <c r="M749" s="347"/>
      <c r="N749" s="345"/>
      <c r="O749" s="257"/>
      <c r="P749" s="86"/>
      <c r="Q749" s="87"/>
      <c r="R749" s="86"/>
      <c r="S749" s="326"/>
      <c r="T749" s="302"/>
      <c r="U749" s="345"/>
      <c r="V749" s="345"/>
      <c r="W749" s="94"/>
      <c r="X749" s="346"/>
      <c r="Y749" s="346"/>
      <c r="Z749" s="54"/>
      <c r="AA749" s="347"/>
      <c r="AB749" s="54"/>
      <c r="AC749" s="55"/>
      <c r="AD749" s="89"/>
    </row>
    <row r="750" spans="2:30" ht="18" customHeight="1" x14ac:dyDescent="0.25">
      <c r="B750" s="69"/>
      <c r="C750" s="518"/>
      <c r="D750" s="519"/>
      <c r="E750" s="519"/>
      <c r="F750" s="519"/>
      <c r="G750" s="520"/>
      <c r="H750" s="348" t="s">
        <v>3916</v>
      </c>
      <c r="I750" s="71"/>
      <c r="J750" s="71"/>
      <c r="K750" s="71"/>
      <c r="L750" s="71"/>
      <c r="M750" s="71"/>
      <c r="N750" s="71"/>
      <c r="O750" s="257">
        <f t="shared" si="61"/>
        <v>0</v>
      </c>
      <c r="P750" s="84"/>
      <c r="Q750" s="84"/>
      <c r="R750" s="84"/>
      <c r="S750" s="326"/>
      <c r="T750" s="301"/>
      <c r="U750" s="71"/>
      <c r="V750" s="345"/>
      <c r="W750" s="94">
        <f t="shared" ref="W750:W762" si="62">(U750+T750+S750+R750+Q750+P750+N750+M750+L750+K750+J750+I750+V750)</f>
        <v>0</v>
      </c>
      <c r="X750" s="71"/>
      <c r="Y750" s="71"/>
      <c r="Z750" s="71"/>
      <c r="AA750" s="71"/>
      <c r="AB750" s="71"/>
      <c r="AC750" s="72"/>
      <c r="AD750" s="85"/>
    </row>
    <row r="751" spans="2:30" ht="18" customHeight="1" x14ac:dyDescent="0.25">
      <c r="B751" s="343" t="s">
        <v>3914</v>
      </c>
      <c r="C751" s="343" t="s">
        <v>139</v>
      </c>
      <c r="D751" s="50">
        <v>0.9375</v>
      </c>
      <c r="E751" s="50">
        <v>2.0833333333333332E-2</v>
      </c>
      <c r="F751" s="341" t="s">
        <v>3917</v>
      </c>
      <c r="G751" s="343" t="s">
        <v>143</v>
      </c>
      <c r="H751" s="343" t="s">
        <v>3916</v>
      </c>
      <c r="I751" s="347">
        <v>59.85</v>
      </c>
      <c r="J751" s="347">
        <v>22.95</v>
      </c>
      <c r="K751" s="347">
        <v>8.49</v>
      </c>
      <c r="L751" s="345">
        <v>0.64</v>
      </c>
      <c r="M751" s="347">
        <v>1.5</v>
      </c>
      <c r="N751" s="345">
        <v>0.39</v>
      </c>
      <c r="O751" s="257">
        <f t="shared" si="61"/>
        <v>1.8900000000000001</v>
      </c>
      <c r="P751" s="347">
        <v>0.11</v>
      </c>
      <c r="Q751" s="345">
        <v>0.21</v>
      </c>
      <c r="R751" s="347">
        <v>0.1</v>
      </c>
      <c r="S751" s="327">
        <v>1.76</v>
      </c>
      <c r="T751" s="302">
        <v>0.28000000000000003</v>
      </c>
      <c r="U751" s="345">
        <v>0.13</v>
      </c>
      <c r="V751" s="345">
        <v>3.59</v>
      </c>
      <c r="W751" s="94">
        <f t="shared" si="62"/>
        <v>100</v>
      </c>
      <c r="X751" s="346"/>
      <c r="Y751" s="346"/>
      <c r="Z751" s="54"/>
      <c r="AA751" s="347"/>
      <c r="AB751" s="54"/>
      <c r="AC751" s="55" t="s">
        <v>144</v>
      </c>
      <c r="AD751" s="56" t="s">
        <v>757</v>
      </c>
    </row>
    <row r="752" spans="2:30" ht="18" customHeight="1" x14ac:dyDescent="0.25">
      <c r="B752" s="343" t="s">
        <v>3914</v>
      </c>
      <c r="C752" s="343" t="s">
        <v>139</v>
      </c>
      <c r="D752" s="50">
        <v>0.125</v>
      </c>
      <c r="E752" s="50">
        <v>0.16666666666666666</v>
      </c>
      <c r="F752" s="341" t="s">
        <v>3924</v>
      </c>
      <c r="G752" s="343" t="s">
        <v>143</v>
      </c>
      <c r="H752" s="343" t="s">
        <v>3916</v>
      </c>
      <c r="I752" s="347">
        <v>57.04</v>
      </c>
      <c r="J752" s="347">
        <v>28.56</v>
      </c>
      <c r="K752" s="347">
        <v>5.8</v>
      </c>
      <c r="L752" s="345">
        <v>0.46</v>
      </c>
      <c r="M752" s="347">
        <v>1.66</v>
      </c>
      <c r="N752" s="345">
        <v>0.47</v>
      </c>
      <c r="O752" s="257">
        <f t="shared" si="61"/>
        <v>2.13</v>
      </c>
      <c r="P752" s="347">
        <v>0.05</v>
      </c>
      <c r="Q752" s="345">
        <v>0.3</v>
      </c>
      <c r="R752" s="347">
        <v>0.13</v>
      </c>
      <c r="S752" s="327">
        <v>3.1</v>
      </c>
      <c r="T752" s="302">
        <v>0.44</v>
      </c>
      <c r="U752" s="345">
        <v>0.05</v>
      </c>
      <c r="V752" s="345">
        <v>1.94</v>
      </c>
      <c r="W752" s="94">
        <f t="shared" si="62"/>
        <v>100</v>
      </c>
      <c r="X752" s="346"/>
      <c r="Y752" s="346"/>
      <c r="Z752" s="54"/>
      <c r="AA752" s="347"/>
      <c r="AB752" s="54"/>
      <c r="AC752" s="55" t="s">
        <v>144</v>
      </c>
      <c r="AD752" s="56" t="s">
        <v>758</v>
      </c>
    </row>
    <row r="753" spans="2:30" ht="18" customHeight="1" x14ac:dyDescent="0.25">
      <c r="B753" s="343" t="s">
        <v>3914</v>
      </c>
      <c r="C753" s="343" t="s">
        <v>138</v>
      </c>
      <c r="D753" s="50">
        <v>0.47916666666666669</v>
      </c>
      <c r="E753" s="50">
        <v>0.5625</v>
      </c>
      <c r="F753" s="341" t="s">
        <v>3948</v>
      </c>
      <c r="G753" s="343" t="s">
        <v>143</v>
      </c>
      <c r="H753" s="343" t="s">
        <v>3916</v>
      </c>
      <c r="I753" s="347">
        <v>47.68</v>
      </c>
      <c r="J753" s="347">
        <v>35.090000000000003</v>
      </c>
      <c r="K753" s="347">
        <v>4.78</v>
      </c>
      <c r="L753" s="345">
        <v>0.39</v>
      </c>
      <c r="M753" s="347">
        <v>1.79</v>
      </c>
      <c r="N753" s="345">
        <v>0.46</v>
      </c>
      <c r="O753" s="257">
        <f t="shared" si="61"/>
        <v>2.25</v>
      </c>
      <c r="P753" s="347">
        <v>0.06</v>
      </c>
      <c r="Q753" s="345">
        <v>0.38</v>
      </c>
      <c r="R753" s="347">
        <v>0.25</v>
      </c>
      <c r="S753" s="327">
        <v>4.37</v>
      </c>
      <c r="T753" s="302">
        <v>0.189</v>
      </c>
      <c r="U753" s="345">
        <v>0.21</v>
      </c>
      <c r="V753" s="345">
        <f>100-95.65</f>
        <v>4.3499999999999943</v>
      </c>
      <c r="W753" s="94">
        <f t="shared" si="62"/>
        <v>99.998999999999995</v>
      </c>
      <c r="X753" s="346"/>
      <c r="Y753" s="346"/>
      <c r="Z753" s="54"/>
      <c r="AA753" s="347"/>
      <c r="AB753" s="54"/>
      <c r="AC753" s="55" t="s">
        <v>144</v>
      </c>
      <c r="AD753" s="56" t="s">
        <v>760</v>
      </c>
    </row>
    <row r="754" spans="2:30" ht="18" customHeight="1" x14ac:dyDescent="0.25">
      <c r="B754" s="343" t="s">
        <v>3914</v>
      </c>
      <c r="C754" s="343" t="s">
        <v>137</v>
      </c>
      <c r="D754" s="50">
        <v>0.66666666666666663</v>
      </c>
      <c r="E754" s="50">
        <v>0.70833333333333337</v>
      </c>
      <c r="F754" s="341" t="s">
        <v>3958</v>
      </c>
      <c r="G754" s="343" t="s">
        <v>143</v>
      </c>
      <c r="H754" s="343" t="s">
        <v>3916</v>
      </c>
      <c r="I754" s="347">
        <v>34.11</v>
      </c>
      <c r="J754" s="347">
        <v>50.73</v>
      </c>
      <c r="K754" s="347">
        <v>2.73</v>
      </c>
      <c r="L754" s="345">
        <v>0.25</v>
      </c>
      <c r="M754" s="347">
        <v>2.08</v>
      </c>
      <c r="N754" s="345">
        <v>0.54</v>
      </c>
      <c r="O754" s="257">
        <f t="shared" si="61"/>
        <v>2.62</v>
      </c>
      <c r="P754" s="347">
        <v>0.05</v>
      </c>
      <c r="Q754" s="345">
        <v>0.54</v>
      </c>
      <c r="R754" s="347">
        <v>0.32</v>
      </c>
      <c r="S754" s="327">
        <v>5.97</v>
      </c>
      <c r="T754" s="302">
        <v>0.18</v>
      </c>
      <c r="U754" s="345">
        <v>0.14000000000000001</v>
      </c>
      <c r="V754" s="345">
        <v>2.36</v>
      </c>
      <c r="W754" s="94">
        <f t="shared" si="62"/>
        <v>100</v>
      </c>
      <c r="X754" s="346"/>
      <c r="Y754" s="346"/>
      <c r="Z754" s="54"/>
      <c r="AA754" s="347"/>
      <c r="AB754" s="54"/>
      <c r="AC754" s="55" t="s">
        <v>144</v>
      </c>
      <c r="AD754" s="56" t="s">
        <v>643</v>
      </c>
    </row>
    <row r="755" spans="2:30" ht="18" customHeight="1" x14ac:dyDescent="0.25">
      <c r="B755" s="343" t="s">
        <v>3914</v>
      </c>
      <c r="C755" s="343" t="s">
        <v>137</v>
      </c>
      <c r="D755" s="50">
        <v>0.86805555555555547</v>
      </c>
      <c r="E755" s="50">
        <v>0.90972222222222221</v>
      </c>
      <c r="F755" s="341" t="s">
        <v>3963</v>
      </c>
      <c r="G755" s="343" t="s">
        <v>143</v>
      </c>
      <c r="H755" s="343" t="s">
        <v>3916</v>
      </c>
      <c r="I755" s="347">
        <v>31.55</v>
      </c>
      <c r="J755" s="347">
        <v>52.45</v>
      </c>
      <c r="K755" s="347">
        <v>2.59</v>
      </c>
      <c r="L755" s="345">
        <v>0.25</v>
      </c>
      <c r="M755" s="347">
        <v>2.0699999999999998</v>
      </c>
      <c r="N755" s="345">
        <v>0.52</v>
      </c>
      <c r="O755" s="257">
        <f t="shared" si="61"/>
        <v>2.59</v>
      </c>
      <c r="P755" s="347">
        <v>0.06</v>
      </c>
      <c r="Q755" s="345">
        <v>0.55000000000000004</v>
      </c>
      <c r="R755" s="347">
        <v>0.36</v>
      </c>
      <c r="S755" s="327">
        <v>6.19</v>
      </c>
      <c r="T755" s="302">
        <v>0.16</v>
      </c>
      <c r="U755" s="345">
        <v>0.16</v>
      </c>
      <c r="V755" s="345">
        <v>3.09</v>
      </c>
      <c r="W755" s="94">
        <f t="shared" si="62"/>
        <v>100</v>
      </c>
      <c r="X755" s="346"/>
      <c r="Y755" s="346"/>
      <c r="Z755" s="54"/>
      <c r="AA755" s="347"/>
      <c r="AB755" s="54"/>
      <c r="AC755" s="55" t="s">
        <v>144</v>
      </c>
      <c r="AD755" s="56" t="s">
        <v>644</v>
      </c>
    </row>
    <row r="756" spans="2:30" ht="18" customHeight="1" x14ac:dyDescent="0.25">
      <c r="B756" s="343" t="s">
        <v>3964</v>
      </c>
      <c r="C756" s="343" t="s">
        <v>139</v>
      </c>
      <c r="D756" s="50">
        <v>8.3333333333333329E-2</v>
      </c>
      <c r="E756" s="50">
        <v>0.14583333333333334</v>
      </c>
      <c r="F756" s="341" t="s">
        <v>3970</v>
      </c>
      <c r="G756" s="343" t="s">
        <v>143</v>
      </c>
      <c r="H756" s="343" t="s">
        <v>3916</v>
      </c>
      <c r="I756" s="347">
        <v>22.19</v>
      </c>
      <c r="J756" s="347">
        <v>61.54</v>
      </c>
      <c r="K756" s="347">
        <v>2.14</v>
      </c>
      <c r="L756" s="345">
        <v>0.22</v>
      </c>
      <c r="M756" s="347">
        <v>2</v>
      </c>
      <c r="N756" s="345">
        <v>0.45</v>
      </c>
      <c r="O756" s="257">
        <f t="shared" si="61"/>
        <v>2.4500000000000002</v>
      </c>
      <c r="P756" s="347">
        <v>7.0000000000000007E-2</v>
      </c>
      <c r="Q756" s="345">
        <v>0.57999999999999996</v>
      </c>
      <c r="R756" s="347">
        <v>0.5</v>
      </c>
      <c r="S756" s="327">
        <v>6.1</v>
      </c>
      <c r="T756" s="302">
        <v>0.15</v>
      </c>
      <c r="U756" s="345">
        <v>0.26</v>
      </c>
      <c r="V756" s="345">
        <v>3.8</v>
      </c>
      <c r="W756" s="94">
        <f t="shared" si="62"/>
        <v>100</v>
      </c>
      <c r="X756" s="346"/>
      <c r="Y756" s="346"/>
      <c r="Z756" s="54"/>
      <c r="AA756" s="347"/>
      <c r="AB756" s="54"/>
      <c r="AC756" s="55" t="s">
        <v>144</v>
      </c>
      <c r="AD756" s="56" t="s">
        <v>645</v>
      </c>
    </row>
    <row r="757" spans="2:30" ht="18" customHeight="1" x14ac:dyDescent="0.25">
      <c r="B757" s="343" t="s">
        <v>3964</v>
      </c>
      <c r="C757" s="343" t="s">
        <v>138</v>
      </c>
      <c r="D757" s="50">
        <v>0.36805555555555558</v>
      </c>
      <c r="E757" s="50">
        <v>0.41666666666666669</v>
      </c>
      <c r="F757" s="341" t="s">
        <v>3984</v>
      </c>
      <c r="G757" s="343" t="s">
        <v>143</v>
      </c>
      <c r="H757" s="343" t="s">
        <v>3916</v>
      </c>
      <c r="I757" s="347">
        <v>18.760000000000002</v>
      </c>
      <c r="J757" s="347">
        <v>66.459999999999994</v>
      </c>
      <c r="K757" s="347">
        <v>1.99</v>
      </c>
      <c r="L757" s="345">
        <v>0.22</v>
      </c>
      <c r="M757" s="347">
        <v>1.92</v>
      </c>
      <c r="N757" s="345">
        <v>0.4</v>
      </c>
      <c r="O757" s="257">
        <f t="shared" si="61"/>
        <v>2.3199999999999998</v>
      </c>
      <c r="P757" s="347">
        <v>0.06</v>
      </c>
      <c r="Q757" s="345">
        <v>0.56999999999999995</v>
      </c>
      <c r="R757" s="347">
        <v>0.6</v>
      </c>
      <c r="S757" s="327">
        <v>5.12</v>
      </c>
      <c r="T757" s="302">
        <v>0.03</v>
      </c>
      <c r="U757" s="345">
        <v>0.21</v>
      </c>
      <c r="V757" s="345">
        <f>100-96.34</f>
        <v>3.6599999999999966</v>
      </c>
      <c r="W757" s="94">
        <f t="shared" si="62"/>
        <v>100</v>
      </c>
      <c r="X757" s="346"/>
      <c r="Y757" s="346"/>
      <c r="Z757" s="54"/>
      <c r="AA757" s="347"/>
      <c r="AB757" s="54"/>
      <c r="AC757" s="55" t="s">
        <v>144</v>
      </c>
      <c r="AD757" s="56" t="s">
        <v>646</v>
      </c>
    </row>
    <row r="758" spans="2:30" ht="18" customHeight="1" x14ac:dyDescent="0.25">
      <c r="B758" s="343" t="s">
        <v>3964</v>
      </c>
      <c r="C758" s="343" t="s">
        <v>138</v>
      </c>
      <c r="D758" s="50">
        <v>0.55902777777777779</v>
      </c>
      <c r="E758" s="50">
        <v>0.60416666666666663</v>
      </c>
      <c r="F758" s="341" t="s">
        <v>3993</v>
      </c>
      <c r="G758" s="343" t="s">
        <v>143</v>
      </c>
      <c r="H758" s="343" t="s">
        <v>3916</v>
      </c>
      <c r="I758" s="347">
        <v>17.010000000000002</v>
      </c>
      <c r="J758" s="347">
        <v>68.2</v>
      </c>
      <c r="K758" s="347">
        <v>1.89</v>
      </c>
      <c r="L758" s="345">
        <v>0.22</v>
      </c>
      <c r="M758" s="347">
        <v>1.88</v>
      </c>
      <c r="N758" s="345">
        <v>0.37</v>
      </c>
      <c r="O758" s="257">
        <f t="shared" si="61"/>
        <v>2.25</v>
      </c>
      <c r="P758" s="347">
        <v>0.06</v>
      </c>
      <c r="Q758" s="345">
        <v>0.66</v>
      </c>
      <c r="R758" s="347">
        <v>0.47</v>
      </c>
      <c r="S758" s="327">
        <v>5.32</v>
      </c>
      <c r="T758" s="302">
        <v>0.01</v>
      </c>
      <c r="U758" s="345">
        <v>0.24</v>
      </c>
      <c r="V758" s="345">
        <f>100-96.33</f>
        <v>3.6700000000000017</v>
      </c>
      <c r="W758" s="94">
        <f t="shared" si="62"/>
        <v>100.00000000000001</v>
      </c>
      <c r="X758" s="346"/>
      <c r="Y758" s="346"/>
      <c r="Z758" s="54"/>
      <c r="AA758" s="347"/>
      <c r="AB758" s="54"/>
      <c r="AC758" s="55" t="s">
        <v>144</v>
      </c>
      <c r="AD758" s="56" t="s">
        <v>619</v>
      </c>
    </row>
    <row r="759" spans="2:30" ht="18" customHeight="1" x14ac:dyDescent="0.25">
      <c r="B759" s="343" t="s">
        <v>3964</v>
      </c>
      <c r="C759" s="343" t="s">
        <v>137</v>
      </c>
      <c r="D759" s="50">
        <v>0.78472222222222221</v>
      </c>
      <c r="E759" s="50">
        <v>0.84027777777777779</v>
      </c>
      <c r="F759" s="341" t="s">
        <v>3997</v>
      </c>
      <c r="G759" s="343" t="s">
        <v>143</v>
      </c>
      <c r="H759" s="343" t="s">
        <v>3916</v>
      </c>
      <c r="I759" s="347">
        <v>16.04</v>
      </c>
      <c r="J759" s="347">
        <v>70.75</v>
      </c>
      <c r="K759" s="347">
        <v>1.78</v>
      </c>
      <c r="L759" s="345">
        <v>0.22</v>
      </c>
      <c r="M759" s="347">
        <v>1.83</v>
      </c>
      <c r="N759" s="345">
        <v>0.39</v>
      </c>
      <c r="O759" s="257">
        <f t="shared" si="61"/>
        <v>2.2200000000000002</v>
      </c>
      <c r="P759" s="347">
        <v>0.08</v>
      </c>
      <c r="Q759" s="345">
        <v>0.11</v>
      </c>
      <c r="R759" s="347">
        <v>0.76</v>
      </c>
      <c r="S759" s="327">
        <v>5.16</v>
      </c>
      <c r="T759" s="302">
        <v>0.01</v>
      </c>
      <c r="U759" s="345">
        <v>0.22</v>
      </c>
      <c r="V759" s="345">
        <f>100-97.35</f>
        <v>2.6500000000000057</v>
      </c>
      <c r="W759" s="94">
        <f t="shared" si="62"/>
        <v>100</v>
      </c>
      <c r="X759" s="346"/>
      <c r="Y759" s="346"/>
      <c r="Z759" s="54"/>
      <c r="AA759" s="347"/>
      <c r="AB759" s="54"/>
      <c r="AC759" s="55" t="s">
        <v>144</v>
      </c>
      <c r="AD759" s="56" t="s">
        <v>621</v>
      </c>
    </row>
    <row r="760" spans="2:30" ht="18" customHeight="1" x14ac:dyDescent="0.25">
      <c r="B760" s="343" t="s">
        <v>4004</v>
      </c>
      <c r="C760" s="343" t="s">
        <v>139</v>
      </c>
      <c r="D760" s="50">
        <v>0.9375</v>
      </c>
      <c r="E760" s="50">
        <v>6.9444444444444441E-3</v>
      </c>
      <c r="F760" s="341" t="s">
        <v>4006</v>
      </c>
      <c r="G760" s="343" t="s">
        <v>143</v>
      </c>
      <c r="H760" s="343" t="s">
        <v>3916</v>
      </c>
      <c r="I760" s="347">
        <v>14.38</v>
      </c>
      <c r="J760" s="347">
        <v>71.36</v>
      </c>
      <c r="K760" s="347">
        <v>1.69</v>
      </c>
      <c r="L760" s="345">
        <v>0.22</v>
      </c>
      <c r="M760" s="347">
        <v>1.82</v>
      </c>
      <c r="N760" s="345">
        <v>0.4</v>
      </c>
      <c r="O760" s="257">
        <f t="shared" si="61"/>
        <v>2.2200000000000002</v>
      </c>
      <c r="P760" s="347">
        <v>0.1</v>
      </c>
      <c r="Q760" s="345">
        <v>0.65</v>
      </c>
      <c r="R760" s="347">
        <v>0.86</v>
      </c>
      <c r="S760" s="327">
        <v>5.44</v>
      </c>
      <c r="T760" s="302">
        <v>0.09</v>
      </c>
      <c r="U760" s="345">
        <v>0.26</v>
      </c>
      <c r="V760" s="345">
        <v>2.73</v>
      </c>
      <c r="W760" s="94">
        <f t="shared" si="62"/>
        <v>100</v>
      </c>
      <c r="X760" s="346"/>
      <c r="Y760" s="346"/>
      <c r="Z760" s="54"/>
      <c r="AA760" s="347"/>
      <c r="AB760" s="54"/>
      <c r="AC760" s="55" t="s">
        <v>144</v>
      </c>
      <c r="AD760" s="56" t="s">
        <v>622</v>
      </c>
    </row>
    <row r="761" spans="2:30" ht="18" customHeight="1" x14ac:dyDescent="0.25">
      <c r="B761" s="343" t="s">
        <v>4004</v>
      </c>
      <c r="C761" s="343" t="s">
        <v>138</v>
      </c>
      <c r="D761" s="50">
        <v>0.27777777777777779</v>
      </c>
      <c r="E761" s="50">
        <v>0.36805555555555558</v>
      </c>
      <c r="F761" s="341" t="s">
        <v>4017</v>
      </c>
      <c r="G761" s="343" t="s">
        <v>143</v>
      </c>
      <c r="H761" s="343" t="s">
        <v>3916</v>
      </c>
      <c r="I761" s="347">
        <v>12.62</v>
      </c>
      <c r="J761" s="347">
        <v>74.92</v>
      </c>
      <c r="K761" s="347">
        <v>1.65</v>
      </c>
      <c r="L761" s="345">
        <v>0.2</v>
      </c>
      <c r="M761" s="347">
        <v>1.78</v>
      </c>
      <c r="N761" s="345">
        <v>0.33</v>
      </c>
      <c r="O761" s="257">
        <f t="shared" si="61"/>
        <v>2.11</v>
      </c>
      <c r="P761" s="347">
        <v>0.09</v>
      </c>
      <c r="Q761" s="345">
        <v>0.6</v>
      </c>
      <c r="R761" s="347">
        <v>0.9</v>
      </c>
      <c r="S761" s="327">
        <v>4.49</v>
      </c>
      <c r="T761" s="302">
        <v>0.02</v>
      </c>
      <c r="U761" s="345">
        <v>0.24</v>
      </c>
      <c r="V761" s="345">
        <f>100-97.64</f>
        <v>2.3599999999999994</v>
      </c>
      <c r="W761" s="94">
        <f t="shared" si="62"/>
        <v>100.2</v>
      </c>
      <c r="X761" s="346"/>
      <c r="Y761" s="346"/>
      <c r="Z761" s="54"/>
      <c r="AA761" s="347"/>
      <c r="AB761" s="54"/>
      <c r="AC761" s="55" t="s">
        <v>144</v>
      </c>
      <c r="AD761" s="56" t="s">
        <v>625</v>
      </c>
    </row>
    <row r="762" spans="2:30" ht="18" customHeight="1" x14ac:dyDescent="0.25">
      <c r="B762" s="343" t="s">
        <v>4004</v>
      </c>
      <c r="C762" s="343" t="s">
        <v>138</v>
      </c>
      <c r="D762" s="50">
        <v>0.40972222222222227</v>
      </c>
      <c r="E762" s="50">
        <v>0.4513888888888889</v>
      </c>
      <c r="F762" s="341" t="s">
        <v>4023</v>
      </c>
      <c r="G762" s="343" t="s">
        <v>143</v>
      </c>
      <c r="H762" s="343" t="s">
        <v>3916</v>
      </c>
      <c r="I762" s="347">
        <v>10.46</v>
      </c>
      <c r="J762" s="347">
        <v>76.540000000000006</v>
      </c>
      <c r="K762" s="347">
        <v>1.62</v>
      </c>
      <c r="L762" s="345">
        <v>0.22</v>
      </c>
      <c r="M762" s="347">
        <v>1.28</v>
      </c>
      <c r="N762" s="345">
        <v>0.3</v>
      </c>
      <c r="O762" s="257">
        <f t="shared" si="61"/>
        <v>1.58</v>
      </c>
      <c r="P762" s="347">
        <v>0.11</v>
      </c>
      <c r="Q762" s="345">
        <v>0.61</v>
      </c>
      <c r="R762" s="347">
        <v>0.98</v>
      </c>
      <c r="S762" s="327">
        <v>4.59</v>
      </c>
      <c r="T762" s="302">
        <v>0.02</v>
      </c>
      <c r="U762" s="345">
        <v>0.3</v>
      </c>
      <c r="V762" s="345">
        <f>100-97.03</f>
        <v>2.9699999999999989</v>
      </c>
      <c r="W762" s="94">
        <f t="shared" si="62"/>
        <v>100</v>
      </c>
      <c r="X762" s="346"/>
      <c r="Y762" s="346"/>
      <c r="Z762" s="54"/>
      <c r="AA762" s="347"/>
      <c r="AB762" s="54"/>
      <c r="AC762" s="55" t="s">
        <v>144</v>
      </c>
      <c r="AD762" s="56" t="s">
        <v>637</v>
      </c>
    </row>
    <row r="763" spans="2:30" ht="18" customHeight="1" x14ac:dyDescent="0.25">
      <c r="B763" s="343" t="s">
        <v>4061</v>
      </c>
      <c r="C763" s="343" t="s">
        <v>139</v>
      </c>
      <c r="D763" s="50">
        <v>0.16666666666666666</v>
      </c>
      <c r="E763" s="50">
        <v>0.22916666666666666</v>
      </c>
      <c r="F763" s="341" t="s">
        <v>4065</v>
      </c>
      <c r="G763" s="343" t="s">
        <v>143</v>
      </c>
      <c r="H763" s="343" t="s">
        <v>3916</v>
      </c>
      <c r="I763" s="347">
        <v>5.1100000000000003</v>
      </c>
      <c r="J763" s="347">
        <v>81.25</v>
      </c>
      <c r="K763" s="347">
        <v>1.64</v>
      </c>
      <c r="L763" s="345">
        <v>0.25</v>
      </c>
      <c r="M763" s="347">
        <v>1.53</v>
      </c>
      <c r="N763" s="345">
        <v>0.24</v>
      </c>
      <c r="O763" s="257">
        <f t="shared" si="61"/>
        <v>1.77</v>
      </c>
      <c r="P763" s="347">
        <v>0.15</v>
      </c>
      <c r="Q763" s="345">
        <v>0.6</v>
      </c>
      <c r="R763" s="347">
        <v>1.21</v>
      </c>
      <c r="S763" s="327">
        <v>5.07</v>
      </c>
      <c r="T763" s="302">
        <v>0.02</v>
      </c>
      <c r="U763" s="345">
        <v>0.33</v>
      </c>
      <c r="V763" s="345">
        <v>2.6</v>
      </c>
      <c r="W763" s="94">
        <f t="shared" ref="W763:W784" si="63">(U763+T763+S763+R763+Q763+P763+N763+M763+L763+K763+J763+I763+V763)</f>
        <v>100</v>
      </c>
      <c r="X763" s="346"/>
      <c r="Y763" s="346"/>
      <c r="Z763" s="54"/>
      <c r="AA763" s="347"/>
      <c r="AB763" s="54"/>
      <c r="AC763" s="55" t="s">
        <v>144</v>
      </c>
      <c r="AD763" s="56" t="s">
        <v>234</v>
      </c>
    </row>
    <row r="764" spans="2:30" ht="18" customHeight="1" x14ac:dyDescent="0.25">
      <c r="B764" s="343" t="s">
        <v>4061</v>
      </c>
      <c r="C764" s="78" t="s">
        <v>138</v>
      </c>
      <c r="D764" s="82">
        <v>0.3611111111111111</v>
      </c>
      <c r="E764" s="82">
        <v>0.375</v>
      </c>
      <c r="F764" s="341" t="s">
        <v>4069</v>
      </c>
      <c r="G764" s="343" t="s">
        <v>143</v>
      </c>
      <c r="H764" s="343" t="s">
        <v>3916</v>
      </c>
      <c r="I764" s="347">
        <v>1.63</v>
      </c>
      <c r="J764" s="347">
        <v>85.53</v>
      </c>
      <c r="K764" s="347">
        <v>1.73</v>
      </c>
      <c r="L764" s="345">
        <v>0.25</v>
      </c>
      <c r="M764" s="347">
        <v>1.3</v>
      </c>
      <c r="N764" s="345">
        <v>0.17</v>
      </c>
      <c r="O764" s="257">
        <f t="shared" si="61"/>
        <v>1.47</v>
      </c>
      <c r="P764" s="86">
        <v>0.19</v>
      </c>
      <c r="Q764" s="87">
        <v>0.53</v>
      </c>
      <c r="R764" s="86">
        <v>1.36</v>
      </c>
      <c r="S764" s="326">
        <v>4.4000000000000004</v>
      </c>
      <c r="T764" s="302">
        <v>0.02</v>
      </c>
      <c r="U764" s="345">
        <v>0.34</v>
      </c>
      <c r="V764" s="345">
        <f>100-97.45</f>
        <v>2.5499999999999972</v>
      </c>
      <c r="W764" s="94">
        <f t="shared" si="63"/>
        <v>100</v>
      </c>
      <c r="X764" s="346"/>
      <c r="Y764" s="346"/>
      <c r="Z764" s="54"/>
      <c r="AA764" s="347"/>
      <c r="AB764" s="54"/>
      <c r="AC764" s="55" t="s">
        <v>144</v>
      </c>
      <c r="AD764" s="56" t="s">
        <v>234</v>
      </c>
    </row>
    <row r="765" spans="2:30" ht="18" customHeight="1" x14ac:dyDescent="0.25">
      <c r="B765" s="343" t="s">
        <v>4061</v>
      </c>
      <c r="C765" s="78" t="s">
        <v>138</v>
      </c>
      <c r="D765" s="82">
        <v>0.51388888888888895</v>
      </c>
      <c r="E765" s="82">
        <v>0.5625</v>
      </c>
      <c r="F765" s="341" t="s">
        <v>4073</v>
      </c>
      <c r="G765" s="343" t="s">
        <v>143</v>
      </c>
      <c r="H765" s="343" t="s">
        <v>3916</v>
      </c>
      <c r="I765" s="347">
        <v>1.33</v>
      </c>
      <c r="J765" s="347">
        <v>85.08</v>
      </c>
      <c r="K765" s="347">
        <v>1.85</v>
      </c>
      <c r="L765" s="345">
        <v>0.31</v>
      </c>
      <c r="M765" s="347">
        <v>1.33</v>
      </c>
      <c r="N765" s="345">
        <v>0.16</v>
      </c>
      <c r="O765" s="257">
        <f t="shared" si="61"/>
        <v>1.49</v>
      </c>
      <c r="P765" s="86">
        <v>0.22</v>
      </c>
      <c r="Q765" s="87">
        <v>0.54</v>
      </c>
      <c r="R765" s="86">
        <v>1.39</v>
      </c>
      <c r="S765" s="326">
        <v>4.6399999999999997</v>
      </c>
      <c r="T765" s="302">
        <v>0.02</v>
      </c>
      <c r="U765" s="345">
        <v>0.32</v>
      </c>
      <c r="V765" s="345">
        <v>2.81</v>
      </c>
      <c r="W765" s="94">
        <f t="shared" si="63"/>
        <v>100</v>
      </c>
      <c r="X765" s="346"/>
      <c r="Y765" s="346"/>
      <c r="Z765" s="54"/>
      <c r="AA765" s="347"/>
      <c r="AB765" s="54"/>
      <c r="AC765" s="55" t="s">
        <v>144</v>
      </c>
      <c r="AD765" s="56" t="s">
        <v>234</v>
      </c>
    </row>
    <row r="766" spans="2:30" ht="18" customHeight="1" x14ac:dyDescent="0.25">
      <c r="B766" s="343" t="s">
        <v>4098</v>
      </c>
      <c r="C766" s="78" t="s">
        <v>139</v>
      </c>
      <c r="D766" s="82">
        <v>0.1875</v>
      </c>
      <c r="E766" s="82">
        <v>0.22916666666666666</v>
      </c>
      <c r="F766" s="90" t="s">
        <v>4099</v>
      </c>
      <c r="G766" s="91" t="s">
        <v>143</v>
      </c>
      <c r="H766" s="343" t="s">
        <v>3916</v>
      </c>
      <c r="I766" s="347"/>
      <c r="J766" s="347"/>
      <c r="K766" s="347"/>
      <c r="L766" s="345"/>
      <c r="M766" s="347"/>
      <c r="N766" s="345"/>
      <c r="O766" s="257"/>
      <c r="P766" s="86"/>
      <c r="Q766" s="87"/>
      <c r="R766" s="86"/>
      <c r="S766" s="326"/>
      <c r="T766" s="302"/>
      <c r="U766" s="345"/>
      <c r="V766" s="345"/>
      <c r="W766" s="94"/>
      <c r="X766" s="346">
        <v>348</v>
      </c>
      <c r="Y766" s="346">
        <v>298</v>
      </c>
      <c r="Z766" s="54"/>
      <c r="AA766" s="347"/>
      <c r="AB766" s="54"/>
      <c r="AC766" s="55" t="s">
        <v>144</v>
      </c>
      <c r="AD766" s="89" t="s">
        <v>3205</v>
      </c>
    </row>
    <row r="767" spans="2:30" ht="18" customHeight="1" x14ac:dyDescent="0.25">
      <c r="B767" s="343" t="s">
        <v>4098</v>
      </c>
      <c r="C767" s="78" t="s">
        <v>138</v>
      </c>
      <c r="D767" s="82">
        <v>0.31944444444444448</v>
      </c>
      <c r="E767" s="82">
        <v>0.33333333333333331</v>
      </c>
      <c r="F767" s="90" t="s">
        <v>4109</v>
      </c>
      <c r="G767" s="91" t="s">
        <v>211</v>
      </c>
      <c r="H767" s="343" t="s">
        <v>3916</v>
      </c>
      <c r="I767" s="347"/>
      <c r="J767" s="347"/>
      <c r="K767" s="347"/>
      <c r="L767" s="345"/>
      <c r="M767" s="347"/>
      <c r="N767" s="345"/>
      <c r="O767" s="257"/>
      <c r="P767" s="86"/>
      <c r="Q767" s="87"/>
      <c r="R767" s="86"/>
      <c r="S767" s="326"/>
      <c r="T767" s="302"/>
      <c r="U767" s="345"/>
      <c r="V767" s="345"/>
      <c r="W767" s="94"/>
      <c r="X767" s="346"/>
      <c r="Y767" s="346"/>
      <c r="Z767" s="54">
        <v>8.69</v>
      </c>
      <c r="AA767" s="347"/>
      <c r="AB767" s="54"/>
      <c r="AC767" s="55" t="s">
        <v>144</v>
      </c>
      <c r="AD767" s="89" t="s">
        <v>551</v>
      </c>
    </row>
    <row r="768" spans="2:30" ht="18" customHeight="1" x14ac:dyDescent="0.25">
      <c r="B768" s="343" t="s">
        <v>4098</v>
      </c>
      <c r="C768" s="78" t="s">
        <v>138</v>
      </c>
      <c r="D768" s="82">
        <v>0.39583333333333331</v>
      </c>
      <c r="E768" s="82">
        <v>0.4236111111111111</v>
      </c>
      <c r="F768" s="90" t="s">
        <v>4112</v>
      </c>
      <c r="G768" s="91" t="s">
        <v>211</v>
      </c>
      <c r="H768" s="343" t="s">
        <v>3916</v>
      </c>
      <c r="I768" s="347"/>
      <c r="J768" s="347"/>
      <c r="K768" s="347"/>
      <c r="L768" s="345"/>
      <c r="M768" s="347"/>
      <c r="N768" s="345"/>
      <c r="O768" s="257"/>
      <c r="P768" s="86"/>
      <c r="Q768" s="87"/>
      <c r="R768" s="86"/>
      <c r="S768" s="326"/>
      <c r="T768" s="302"/>
      <c r="U768" s="345"/>
      <c r="V768" s="345"/>
      <c r="W768" s="94"/>
      <c r="X768" s="346"/>
      <c r="Y768" s="346"/>
      <c r="Z768" s="54">
        <v>8.75</v>
      </c>
      <c r="AA768" s="347"/>
      <c r="AB768" s="54"/>
      <c r="AC768" s="55" t="s">
        <v>144</v>
      </c>
      <c r="AD768" s="89" t="s">
        <v>551</v>
      </c>
    </row>
    <row r="769" spans="2:30" ht="18" customHeight="1" x14ac:dyDescent="0.25">
      <c r="B769" s="343" t="s">
        <v>4098</v>
      </c>
      <c r="C769" s="78" t="s">
        <v>137</v>
      </c>
      <c r="D769" s="82">
        <v>0.60763888888888895</v>
      </c>
      <c r="E769" s="82">
        <v>0.625</v>
      </c>
      <c r="F769" s="90" t="s">
        <v>4118</v>
      </c>
      <c r="G769" s="91" t="s">
        <v>211</v>
      </c>
      <c r="H769" s="343" t="s">
        <v>3916</v>
      </c>
      <c r="I769" s="347"/>
      <c r="J769" s="347"/>
      <c r="K769" s="347"/>
      <c r="L769" s="345"/>
      <c r="M769" s="347"/>
      <c r="N769" s="345"/>
      <c r="O769" s="257"/>
      <c r="P769" s="86"/>
      <c r="Q769" s="87"/>
      <c r="R769" s="86"/>
      <c r="S769" s="326"/>
      <c r="T769" s="302"/>
      <c r="U769" s="345"/>
      <c r="V769" s="345"/>
      <c r="W769" s="94"/>
      <c r="X769" s="346"/>
      <c r="Y769" s="346"/>
      <c r="Z769" s="54"/>
      <c r="AA769" s="347">
        <v>0.12</v>
      </c>
      <c r="AB769" s="54"/>
      <c r="AC769" s="55" t="s">
        <v>144</v>
      </c>
      <c r="AD769" s="89" t="s">
        <v>759</v>
      </c>
    </row>
    <row r="770" spans="2:30" ht="18" customHeight="1" x14ac:dyDescent="0.25">
      <c r="B770" s="343" t="s">
        <v>4098</v>
      </c>
      <c r="C770" s="78" t="s">
        <v>137</v>
      </c>
      <c r="D770" s="82">
        <v>0.72222222222222221</v>
      </c>
      <c r="E770" s="82">
        <v>0.75</v>
      </c>
      <c r="F770" s="90" t="s">
        <v>4126</v>
      </c>
      <c r="G770" s="91" t="s">
        <v>211</v>
      </c>
      <c r="H770" s="343" t="s">
        <v>3916</v>
      </c>
      <c r="I770" s="347"/>
      <c r="J770" s="347"/>
      <c r="K770" s="347"/>
      <c r="L770" s="345"/>
      <c r="M770" s="347"/>
      <c r="N770" s="345"/>
      <c r="O770" s="257"/>
      <c r="P770" s="86"/>
      <c r="Q770" s="87"/>
      <c r="R770" s="86"/>
      <c r="S770" s="326"/>
      <c r="T770" s="302"/>
      <c r="U770" s="345"/>
      <c r="V770" s="345"/>
      <c r="W770" s="94"/>
      <c r="X770" s="346"/>
      <c r="Y770" s="346"/>
      <c r="Z770" s="54"/>
      <c r="AA770" s="347">
        <v>0.08</v>
      </c>
      <c r="AB770" s="54"/>
      <c r="AC770" s="55" t="s">
        <v>144</v>
      </c>
      <c r="AD770" s="89" t="s">
        <v>759</v>
      </c>
    </row>
    <row r="771" spans="2:30" ht="18" customHeight="1" x14ac:dyDescent="0.25">
      <c r="B771" s="343"/>
      <c r="C771" s="78"/>
      <c r="D771" s="82"/>
      <c r="E771" s="82"/>
      <c r="F771" s="90"/>
      <c r="G771" s="91"/>
      <c r="H771" s="343"/>
      <c r="I771" s="347"/>
      <c r="J771" s="347"/>
      <c r="K771" s="347"/>
      <c r="L771" s="345"/>
      <c r="M771" s="347"/>
      <c r="N771" s="345"/>
      <c r="O771" s="257"/>
      <c r="P771" s="86"/>
      <c r="Q771" s="87"/>
      <c r="R771" s="86"/>
      <c r="S771" s="326"/>
      <c r="T771" s="302"/>
      <c r="U771" s="345"/>
      <c r="V771" s="345"/>
      <c r="W771" s="94"/>
      <c r="X771" s="346"/>
      <c r="Y771" s="346"/>
      <c r="Z771" s="54"/>
      <c r="AA771" s="347"/>
      <c r="AB771" s="54"/>
      <c r="AC771" s="55"/>
      <c r="AD771" s="89"/>
    </row>
    <row r="772" spans="2:30" ht="18" customHeight="1" x14ac:dyDescent="0.25">
      <c r="B772" s="69"/>
      <c r="C772" s="518"/>
      <c r="D772" s="519"/>
      <c r="E772" s="519"/>
      <c r="F772" s="519"/>
      <c r="G772" s="520"/>
      <c r="H772" s="348" t="s">
        <v>4024</v>
      </c>
      <c r="I772" s="71"/>
      <c r="J772" s="71"/>
      <c r="K772" s="71"/>
      <c r="L772" s="71"/>
      <c r="M772" s="71"/>
      <c r="N772" s="71"/>
      <c r="O772" s="257">
        <f t="shared" ref="O772:O789" si="64">M772+N772</f>
        <v>0</v>
      </c>
      <c r="P772" s="84"/>
      <c r="Q772" s="84"/>
      <c r="R772" s="84"/>
      <c r="S772" s="326"/>
      <c r="T772" s="301"/>
      <c r="U772" s="71"/>
      <c r="V772" s="345"/>
      <c r="W772" s="94">
        <f t="shared" si="63"/>
        <v>0</v>
      </c>
      <c r="X772" s="71"/>
      <c r="Y772" s="71"/>
      <c r="Z772" s="71"/>
      <c r="AA772" s="71"/>
      <c r="AB772" s="71"/>
      <c r="AC772" s="72"/>
      <c r="AD772" s="85"/>
    </row>
    <row r="773" spans="2:30" ht="18" customHeight="1" x14ac:dyDescent="0.25">
      <c r="B773" s="343" t="s">
        <v>4004</v>
      </c>
      <c r="C773" s="343" t="s">
        <v>138</v>
      </c>
      <c r="D773" s="50">
        <v>0.40972222222222227</v>
      </c>
      <c r="E773" s="50">
        <v>0.47222222222222227</v>
      </c>
      <c r="F773" s="341" t="s">
        <v>4025</v>
      </c>
      <c r="G773" s="343" t="s">
        <v>212</v>
      </c>
      <c r="H773" s="343" t="s">
        <v>4024</v>
      </c>
      <c r="I773" s="347">
        <v>29.51</v>
      </c>
      <c r="J773" s="347">
        <v>55.55</v>
      </c>
      <c r="K773" s="347">
        <v>5.86</v>
      </c>
      <c r="L773" s="345">
        <v>0.49</v>
      </c>
      <c r="M773" s="347">
        <v>1.41</v>
      </c>
      <c r="N773" s="345">
        <v>0.23</v>
      </c>
      <c r="O773" s="257">
        <f t="shared" si="64"/>
        <v>1.64</v>
      </c>
      <c r="P773" s="347">
        <v>0.08</v>
      </c>
      <c r="Q773" s="345">
        <v>0.31</v>
      </c>
      <c r="R773" s="347">
        <v>0.66</v>
      </c>
      <c r="S773" s="327">
        <v>2.92</v>
      </c>
      <c r="T773" s="302">
        <v>0.06</v>
      </c>
      <c r="U773" s="345">
        <v>0.25</v>
      </c>
      <c r="V773" s="345">
        <f>100-97.33</f>
        <v>2.6700000000000017</v>
      </c>
      <c r="W773" s="94">
        <f t="shared" si="63"/>
        <v>100</v>
      </c>
      <c r="X773" s="346"/>
      <c r="Y773" s="346"/>
      <c r="Z773" s="54"/>
      <c r="AA773" s="347"/>
      <c r="AB773" s="54"/>
      <c r="AC773" s="55" t="s">
        <v>144</v>
      </c>
      <c r="AD773" s="56" t="s">
        <v>757</v>
      </c>
    </row>
    <row r="774" spans="2:30" ht="18" customHeight="1" x14ac:dyDescent="0.25">
      <c r="B774" s="343" t="s">
        <v>4004</v>
      </c>
      <c r="C774" s="343" t="s">
        <v>137</v>
      </c>
      <c r="D774" s="50">
        <v>0.70138888888888884</v>
      </c>
      <c r="E774" s="50">
        <v>0.72916666666666663</v>
      </c>
      <c r="F774" s="341" t="s">
        <v>4043</v>
      </c>
      <c r="G774" s="343" t="s">
        <v>212</v>
      </c>
      <c r="H774" s="343" t="s">
        <v>4024</v>
      </c>
      <c r="I774" s="347">
        <v>42.13</v>
      </c>
      <c r="J774" s="347">
        <v>44.98</v>
      </c>
      <c r="K774" s="347">
        <v>5.53</v>
      </c>
      <c r="L774" s="345">
        <v>0.52</v>
      </c>
      <c r="M774" s="347">
        <v>1.25</v>
      </c>
      <c r="N774" s="345">
        <v>0.31</v>
      </c>
      <c r="O774" s="257">
        <f t="shared" si="64"/>
        <v>1.56</v>
      </c>
      <c r="P774" s="347">
        <v>0.1</v>
      </c>
      <c r="Q774" s="345">
        <v>0.3</v>
      </c>
      <c r="R774" s="347">
        <v>0.38</v>
      </c>
      <c r="S774" s="327">
        <v>2.25</v>
      </c>
      <c r="T774" s="302">
        <v>0.39</v>
      </c>
      <c r="U774" s="345">
        <v>0.26</v>
      </c>
      <c r="V774" s="345">
        <f>100-98.4</f>
        <v>1.5999999999999943</v>
      </c>
      <c r="W774" s="94">
        <f t="shared" si="63"/>
        <v>100</v>
      </c>
      <c r="X774" s="346"/>
      <c r="Y774" s="346"/>
      <c r="Z774" s="54"/>
      <c r="AA774" s="347"/>
      <c r="AB774" s="54"/>
      <c r="AC774" s="55" t="s">
        <v>144</v>
      </c>
      <c r="AD774" s="56" t="s">
        <v>758</v>
      </c>
    </row>
    <row r="775" spans="2:30" ht="18" customHeight="1" x14ac:dyDescent="0.25">
      <c r="B775" s="343" t="s">
        <v>4004</v>
      </c>
      <c r="C775" s="343" t="s">
        <v>139</v>
      </c>
      <c r="D775" s="50">
        <v>0.94444444444444453</v>
      </c>
      <c r="E775" s="50">
        <v>0.99305555555555547</v>
      </c>
      <c r="F775" s="341" t="s">
        <v>4056</v>
      </c>
      <c r="G775" s="343" t="s">
        <v>212</v>
      </c>
      <c r="H775" s="343" t="s">
        <v>4024</v>
      </c>
      <c r="I775" s="347">
        <v>40.869999999999997</v>
      </c>
      <c r="J775" s="347">
        <v>46.31</v>
      </c>
      <c r="K775" s="347">
        <v>4.41</v>
      </c>
      <c r="L775" s="345">
        <v>0.45</v>
      </c>
      <c r="M775" s="347">
        <v>1.52</v>
      </c>
      <c r="N775" s="345">
        <v>0.59</v>
      </c>
      <c r="O775" s="257">
        <f t="shared" si="64"/>
        <v>2.11</v>
      </c>
      <c r="P775" s="347">
        <v>0.11</v>
      </c>
      <c r="Q775" s="345">
        <v>0.5</v>
      </c>
      <c r="R775" s="347">
        <v>0.41</v>
      </c>
      <c r="S775" s="327">
        <v>2.69</v>
      </c>
      <c r="T775" s="302">
        <v>0.16</v>
      </c>
      <c r="U775" s="345">
        <v>0.25</v>
      </c>
      <c r="V775" s="345">
        <v>1.73</v>
      </c>
      <c r="W775" s="94">
        <f t="shared" si="63"/>
        <v>100.00000000000001</v>
      </c>
      <c r="X775" s="346"/>
      <c r="Y775" s="346"/>
      <c r="Z775" s="54"/>
      <c r="AA775" s="347"/>
      <c r="AB775" s="54"/>
      <c r="AC775" s="55" t="s">
        <v>144</v>
      </c>
      <c r="AD775" s="56" t="s">
        <v>760</v>
      </c>
    </row>
    <row r="776" spans="2:30" ht="18" customHeight="1" x14ac:dyDescent="0.25">
      <c r="B776" s="343" t="s">
        <v>4061</v>
      </c>
      <c r="C776" s="343" t="s">
        <v>139</v>
      </c>
      <c r="D776" s="50">
        <v>0.16666666666666666</v>
      </c>
      <c r="E776" s="50">
        <v>0.22916666666666666</v>
      </c>
      <c r="F776" s="341" t="s">
        <v>4066</v>
      </c>
      <c r="G776" s="343" t="s">
        <v>212</v>
      </c>
      <c r="H776" s="343" t="s">
        <v>4024</v>
      </c>
      <c r="I776" s="347">
        <v>37.43</v>
      </c>
      <c r="J776" s="347">
        <v>49.49</v>
      </c>
      <c r="K776" s="347">
        <v>3.62</v>
      </c>
      <c r="L776" s="345">
        <v>0.39</v>
      </c>
      <c r="M776" s="347">
        <v>1.63</v>
      </c>
      <c r="N776" s="345">
        <v>0.69</v>
      </c>
      <c r="O776" s="257">
        <f t="shared" si="64"/>
        <v>2.3199999999999998</v>
      </c>
      <c r="P776" s="347">
        <v>0.11</v>
      </c>
      <c r="Q776" s="345">
        <v>0.62</v>
      </c>
      <c r="R776" s="347">
        <v>0.45</v>
      </c>
      <c r="S776" s="327">
        <v>2.9</v>
      </c>
      <c r="T776" s="302">
        <v>0.01</v>
      </c>
      <c r="U776" s="345">
        <v>0.24</v>
      </c>
      <c r="V776" s="345">
        <v>2.42</v>
      </c>
      <c r="W776" s="94">
        <f t="shared" si="63"/>
        <v>100.00000000000001</v>
      </c>
      <c r="X776" s="346"/>
      <c r="Y776" s="346"/>
      <c r="Z776" s="54"/>
      <c r="AA776" s="347"/>
      <c r="AB776" s="54"/>
      <c r="AC776" s="55" t="s">
        <v>144</v>
      </c>
      <c r="AD776" s="56" t="s">
        <v>643</v>
      </c>
    </row>
    <row r="777" spans="2:30" ht="18" customHeight="1" x14ac:dyDescent="0.25">
      <c r="B777" s="343" t="s">
        <v>4061</v>
      </c>
      <c r="C777" s="343" t="s">
        <v>138</v>
      </c>
      <c r="D777" s="50">
        <v>0.51388888888888895</v>
      </c>
      <c r="E777" s="50">
        <v>0.57291666666666663</v>
      </c>
      <c r="F777" s="341" t="s">
        <v>4078</v>
      </c>
      <c r="G777" s="343" t="s">
        <v>212</v>
      </c>
      <c r="H777" s="343" t="s">
        <v>4024</v>
      </c>
      <c r="I777" s="347">
        <v>31.61</v>
      </c>
      <c r="J777" s="347">
        <v>56.01</v>
      </c>
      <c r="K777" s="347">
        <v>2.89</v>
      </c>
      <c r="L777" s="345">
        <v>0.33</v>
      </c>
      <c r="M777" s="347">
        <v>1.79</v>
      </c>
      <c r="N777" s="345">
        <v>0.7</v>
      </c>
      <c r="O777" s="257">
        <f t="shared" si="64"/>
        <v>2.4900000000000002</v>
      </c>
      <c r="P777" s="347">
        <v>0.1</v>
      </c>
      <c r="Q777" s="345">
        <v>0.75</v>
      </c>
      <c r="R777" s="347">
        <v>0.53</v>
      </c>
      <c r="S777" s="327">
        <v>2.33</v>
      </c>
      <c r="T777" s="302">
        <v>0.2</v>
      </c>
      <c r="U777" s="345">
        <v>0.35</v>
      </c>
      <c r="V777" s="345">
        <f>100-97.59</f>
        <v>2.4099999999999966</v>
      </c>
      <c r="W777" s="94">
        <f t="shared" si="63"/>
        <v>100</v>
      </c>
      <c r="X777" s="346"/>
      <c r="Y777" s="346"/>
      <c r="Z777" s="54"/>
      <c r="AA777" s="347"/>
      <c r="AB777" s="54"/>
      <c r="AC777" s="55" t="s">
        <v>144</v>
      </c>
      <c r="AD777" s="56" t="s">
        <v>644</v>
      </c>
    </row>
    <row r="778" spans="2:30" ht="18" customHeight="1" x14ac:dyDescent="0.25">
      <c r="B778" s="343" t="s">
        <v>4061</v>
      </c>
      <c r="C778" s="343" t="s">
        <v>137</v>
      </c>
      <c r="D778" s="50">
        <v>0.71527777777777779</v>
      </c>
      <c r="E778" s="50">
        <v>0.75</v>
      </c>
      <c r="F778" s="341" t="s">
        <v>4083</v>
      </c>
      <c r="G778" s="343" t="s">
        <v>212</v>
      </c>
      <c r="H778" s="343" t="s">
        <v>4024</v>
      </c>
      <c r="I778" s="347">
        <v>27.4</v>
      </c>
      <c r="J778" s="347">
        <v>59.85</v>
      </c>
      <c r="K778" s="347">
        <v>2.62</v>
      </c>
      <c r="L778" s="345">
        <v>0.32</v>
      </c>
      <c r="M778" s="347">
        <v>1.92</v>
      </c>
      <c r="N778" s="345">
        <v>0.76</v>
      </c>
      <c r="O778" s="257">
        <f t="shared" si="64"/>
        <v>2.6799999999999997</v>
      </c>
      <c r="P778" s="347">
        <v>0.11</v>
      </c>
      <c r="Q778" s="345">
        <v>0.88</v>
      </c>
      <c r="R778" s="347">
        <v>0.6</v>
      </c>
      <c r="S778" s="327">
        <v>3.06</v>
      </c>
      <c r="T778" s="302">
        <v>0.01</v>
      </c>
      <c r="U778" s="345">
        <v>0.37</v>
      </c>
      <c r="V778" s="345">
        <f>100-97.9</f>
        <v>2.0999999999999943</v>
      </c>
      <c r="W778" s="94">
        <f t="shared" si="63"/>
        <v>100</v>
      </c>
      <c r="X778" s="346"/>
      <c r="Y778" s="346"/>
      <c r="Z778" s="54"/>
      <c r="AA778" s="347"/>
      <c r="AB778" s="54"/>
      <c r="AC778" s="55" t="s">
        <v>144</v>
      </c>
      <c r="AD778" s="56" t="s">
        <v>645</v>
      </c>
    </row>
    <row r="779" spans="2:30" ht="18" customHeight="1" x14ac:dyDescent="0.25">
      <c r="B779" s="343" t="s">
        <v>4061</v>
      </c>
      <c r="C779" s="343" t="s">
        <v>139</v>
      </c>
      <c r="D779" s="50">
        <v>0.95138888888888884</v>
      </c>
      <c r="E779" s="50">
        <v>0.99305555555555547</v>
      </c>
      <c r="F779" s="341" t="s">
        <v>4096</v>
      </c>
      <c r="G779" s="343" t="s">
        <v>212</v>
      </c>
      <c r="H779" s="343" t="s">
        <v>4024</v>
      </c>
      <c r="I779" s="347">
        <v>17.89</v>
      </c>
      <c r="J779" s="347">
        <v>70.03</v>
      </c>
      <c r="K779" s="347">
        <v>1.76</v>
      </c>
      <c r="L779" s="345">
        <v>0.26</v>
      </c>
      <c r="M779" s="347">
        <v>1.53</v>
      </c>
      <c r="N779" s="345">
        <v>0.47</v>
      </c>
      <c r="O779" s="257">
        <f t="shared" si="64"/>
        <v>2</v>
      </c>
      <c r="P779" s="347">
        <v>0.15</v>
      </c>
      <c r="Q779" s="345">
        <v>0.66</v>
      </c>
      <c r="R779" s="347">
        <v>0.63</v>
      </c>
      <c r="S779" s="327">
        <v>3.98</v>
      </c>
      <c r="T779" s="302">
        <v>0.01</v>
      </c>
      <c r="U779" s="345">
        <v>0.36</v>
      </c>
      <c r="V779" s="345">
        <v>2.27</v>
      </c>
      <c r="W779" s="94">
        <f t="shared" si="63"/>
        <v>100</v>
      </c>
      <c r="X779" s="346"/>
      <c r="Y779" s="346"/>
      <c r="Z779" s="54"/>
      <c r="AA779" s="347"/>
      <c r="AB779" s="54"/>
      <c r="AC779" s="55" t="s">
        <v>144</v>
      </c>
      <c r="AD779" s="56" t="s">
        <v>646</v>
      </c>
    </row>
    <row r="780" spans="2:30" ht="18" customHeight="1" x14ac:dyDescent="0.25">
      <c r="B780" s="343" t="s">
        <v>4098</v>
      </c>
      <c r="C780" s="343" t="s">
        <v>138</v>
      </c>
      <c r="D780" s="50">
        <v>0.1875</v>
      </c>
      <c r="E780" s="50">
        <v>0.27083333333333331</v>
      </c>
      <c r="F780" s="341" t="s">
        <v>4108</v>
      </c>
      <c r="G780" s="343" t="s">
        <v>212</v>
      </c>
      <c r="H780" s="343" t="s">
        <v>4024</v>
      </c>
      <c r="I780" s="347">
        <v>20.78</v>
      </c>
      <c r="J780" s="347">
        <v>66</v>
      </c>
      <c r="K780" s="347">
        <v>2.17</v>
      </c>
      <c r="L780" s="345">
        <v>0.28999999999999998</v>
      </c>
      <c r="M780" s="347">
        <v>1.96</v>
      </c>
      <c r="N780" s="345">
        <v>0.67</v>
      </c>
      <c r="O780" s="257">
        <f t="shared" si="64"/>
        <v>2.63</v>
      </c>
      <c r="P780" s="347">
        <v>0.12</v>
      </c>
      <c r="Q780" s="345">
        <v>0.93</v>
      </c>
      <c r="R780" s="347">
        <v>0.75</v>
      </c>
      <c r="S780" s="327">
        <v>3.52</v>
      </c>
      <c r="T780" s="302">
        <v>0.14000000000000001</v>
      </c>
      <c r="U780" s="345">
        <v>0.42</v>
      </c>
      <c r="V780" s="345">
        <v>2.25</v>
      </c>
      <c r="W780" s="94">
        <f t="shared" si="63"/>
        <v>100</v>
      </c>
      <c r="X780" s="346"/>
      <c r="Y780" s="346"/>
      <c r="Z780" s="54"/>
      <c r="AA780" s="347"/>
      <c r="AB780" s="54"/>
      <c r="AC780" s="55" t="s">
        <v>144</v>
      </c>
      <c r="AD780" s="56" t="s">
        <v>619</v>
      </c>
    </row>
    <row r="781" spans="2:30" ht="18" customHeight="1" x14ac:dyDescent="0.25">
      <c r="B781" s="343" t="s">
        <v>4098</v>
      </c>
      <c r="C781" s="343" t="s">
        <v>138</v>
      </c>
      <c r="D781" s="50">
        <v>0.39583333333333331</v>
      </c>
      <c r="E781" s="50">
        <v>0.4375</v>
      </c>
      <c r="F781" s="341" t="s">
        <v>4117</v>
      </c>
      <c r="G781" s="343" t="s">
        <v>212</v>
      </c>
      <c r="H781" s="343" t="s">
        <v>4024</v>
      </c>
      <c r="I781" s="347">
        <v>20.350000000000001</v>
      </c>
      <c r="J781" s="347">
        <v>67.86</v>
      </c>
      <c r="K781" s="347">
        <v>2.13</v>
      </c>
      <c r="L781" s="345">
        <v>0.28000000000000003</v>
      </c>
      <c r="M781" s="347">
        <v>1.87</v>
      </c>
      <c r="N781" s="345">
        <v>0.62</v>
      </c>
      <c r="O781" s="257">
        <f t="shared" si="64"/>
        <v>2.4900000000000002</v>
      </c>
      <c r="P781" s="347">
        <v>0.11</v>
      </c>
      <c r="Q781" s="345">
        <v>0.86</v>
      </c>
      <c r="R781" s="347">
        <v>0.74</v>
      </c>
      <c r="S781" s="327">
        <v>2.85</v>
      </c>
      <c r="T781" s="302">
        <v>0.02</v>
      </c>
      <c r="U781" s="345">
        <v>0.26</v>
      </c>
      <c r="V781" s="345">
        <f>100-97.95</f>
        <v>2.0499999999999972</v>
      </c>
      <c r="W781" s="94">
        <f t="shared" si="63"/>
        <v>99.999999999999986</v>
      </c>
      <c r="X781" s="346"/>
      <c r="Y781" s="346"/>
      <c r="Z781" s="54"/>
      <c r="AA781" s="347"/>
      <c r="AB781" s="54"/>
      <c r="AC781" s="55" t="s">
        <v>144</v>
      </c>
      <c r="AD781" s="56" t="s">
        <v>621</v>
      </c>
    </row>
    <row r="782" spans="2:30" ht="18" customHeight="1" x14ac:dyDescent="0.25">
      <c r="B782" s="343" t="s">
        <v>4098</v>
      </c>
      <c r="C782" s="343" t="s">
        <v>137</v>
      </c>
      <c r="D782" s="50">
        <v>0.60763888888888895</v>
      </c>
      <c r="E782" s="50">
        <v>0.65277777777777779</v>
      </c>
      <c r="F782" s="341" t="s">
        <v>4125</v>
      </c>
      <c r="G782" s="343" t="s">
        <v>212</v>
      </c>
      <c r="H782" s="343" t="s">
        <v>4024</v>
      </c>
      <c r="I782" s="347">
        <v>17.39</v>
      </c>
      <c r="J782" s="347">
        <v>69.400000000000006</v>
      </c>
      <c r="K782" s="347">
        <v>2.0099999999999998</v>
      </c>
      <c r="L782" s="345">
        <v>0.28999999999999998</v>
      </c>
      <c r="M782" s="347">
        <v>1.95</v>
      </c>
      <c r="N782" s="345">
        <v>0.6</v>
      </c>
      <c r="O782" s="257">
        <f t="shared" si="64"/>
        <v>2.5499999999999998</v>
      </c>
      <c r="P782" s="347">
        <v>0.13</v>
      </c>
      <c r="Q782" s="345">
        <v>0.92</v>
      </c>
      <c r="R782" s="347">
        <v>0.87</v>
      </c>
      <c r="S782" s="327">
        <v>3.57</v>
      </c>
      <c r="T782" s="302">
        <v>1.4E-2</v>
      </c>
      <c r="U782" s="345">
        <v>0.44</v>
      </c>
      <c r="V782" s="345">
        <f>100-97.58</f>
        <v>2.4200000000000017</v>
      </c>
      <c r="W782" s="94">
        <f t="shared" si="63"/>
        <v>100.004</v>
      </c>
      <c r="X782" s="346"/>
      <c r="Y782" s="346"/>
      <c r="Z782" s="54"/>
      <c r="AA782" s="347"/>
      <c r="AB782" s="54"/>
      <c r="AC782" s="55" t="s">
        <v>144</v>
      </c>
      <c r="AD782" s="56" t="s">
        <v>622</v>
      </c>
    </row>
    <row r="783" spans="2:30" ht="18" customHeight="1" x14ac:dyDescent="0.25">
      <c r="B783" s="343" t="s">
        <v>4098</v>
      </c>
      <c r="C783" s="343" t="s">
        <v>137</v>
      </c>
      <c r="D783" s="50">
        <v>0.81944444444444453</v>
      </c>
      <c r="E783" s="50">
        <v>0.86805555555555547</v>
      </c>
      <c r="F783" s="341" t="s">
        <v>4131</v>
      </c>
      <c r="G783" s="343" t="s">
        <v>212</v>
      </c>
      <c r="H783" s="343" t="s">
        <v>4024</v>
      </c>
      <c r="I783" s="347">
        <v>16.3</v>
      </c>
      <c r="J783" s="347">
        <v>71.010000000000005</v>
      </c>
      <c r="K783" s="347">
        <v>1.91</v>
      </c>
      <c r="L783" s="345">
        <v>0.28000000000000003</v>
      </c>
      <c r="M783" s="347">
        <v>1.92</v>
      </c>
      <c r="N783" s="345">
        <v>0.56000000000000005</v>
      </c>
      <c r="O783" s="257">
        <f t="shared" si="64"/>
        <v>2.48</v>
      </c>
      <c r="P783" s="347">
        <v>0.12</v>
      </c>
      <c r="Q783" s="345">
        <v>0.89</v>
      </c>
      <c r="R783" s="347">
        <v>0.92</v>
      </c>
      <c r="S783" s="327">
        <v>3.28</v>
      </c>
      <c r="T783" s="302">
        <v>0.01</v>
      </c>
      <c r="U783" s="345">
        <v>0.43</v>
      </c>
      <c r="V783" s="345">
        <f>100-97.63</f>
        <v>2.3700000000000045</v>
      </c>
      <c r="W783" s="94">
        <f t="shared" si="63"/>
        <v>100</v>
      </c>
      <c r="X783" s="346"/>
      <c r="Y783" s="346"/>
      <c r="Z783" s="54"/>
      <c r="AA783" s="347"/>
      <c r="AB783" s="54"/>
      <c r="AC783" s="55" t="s">
        <v>144</v>
      </c>
      <c r="AD783" s="56" t="s">
        <v>625</v>
      </c>
    </row>
    <row r="784" spans="2:30" ht="18" customHeight="1" x14ac:dyDescent="0.25">
      <c r="B784" s="343" t="s">
        <v>4139</v>
      </c>
      <c r="C784" s="343" t="s">
        <v>139</v>
      </c>
      <c r="D784" s="50">
        <v>4.8611111111111112E-2</v>
      </c>
      <c r="E784" s="50">
        <v>9.375E-2</v>
      </c>
      <c r="F784" s="341" t="s">
        <v>4140</v>
      </c>
      <c r="G784" s="343" t="s">
        <v>212</v>
      </c>
      <c r="H784" s="343" t="s">
        <v>4024</v>
      </c>
      <c r="I784" s="347">
        <v>15.46</v>
      </c>
      <c r="J784" s="347">
        <v>71.52</v>
      </c>
      <c r="K784" s="347">
        <v>1.81</v>
      </c>
      <c r="L784" s="345">
        <v>0.27</v>
      </c>
      <c r="M784" s="347">
        <v>1.9</v>
      </c>
      <c r="N784" s="345">
        <v>0.53</v>
      </c>
      <c r="O784" s="257">
        <f t="shared" si="64"/>
        <v>2.4299999999999997</v>
      </c>
      <c r="P784" s="347">
        <v>0.12</v>
      </c>
      <c r="Q784" s="345">
        <v>0.96</v>
      </c>
      <c r="R784" s="347">
        <v>0.81</v>
      </c>
      <c r="S784" s="327">
        <v>3.56</v>
      </c>
      <c r="T784" s="302">
        <v>0.03</v>
      </c>
      <c r="U784" s="345">
        <v>0.45</v>
      </c>
      <c r="V784" s="345">
        <f>100-97.42</f>
        <v>2.5799999999999983</v>
      </c>
      <c r="W784" s="94">
        <f t="shared" si="63"/>
        <v>99.999999999999986</v>
      </c>
      <c r="X784" s="346"/>
      <c r="Y784" s="346"/>
      <c r="Z784" s="54"/>
      <c r="AA784" s="347"/>
      <c r="AB784" s="54"/>
      <c r="AC784" s="55" t="s">
        <v>144</v>
      </c>
      <c r="AD784" s="56" t="s">
        <v>637</v>
      </c>
    </row>
    <row r="785" spans="2:30" ht="18" customHeight="1" x14ac:dyDescent="0.25">
      <c r="B785" s="343" t="s">
        <v>4139</v>
      </c>
      <c r="C785" s="343" t="s">
        <v>138</v>
      </c>
      <c r="D785" s="50">
        <v>0.54166666666666663</v>
      </c>
      <c r="E785" s="50">
        <v>0.58333333333333337</v>
      </c>
      <c r="F785" s="341" t="s">
        <v>4156</v>
      </c>
      <c r="G785" s="343" t="s">
        <v>212</v>
      </c>
      <c r="H785" s="343" t="s">
        <v>4024</v>
      </c>
      <c r="I785" s="347">
        <v>15.01</v>
      </c>
      <c r="J785" s="347">
        <v>72.45</v>
      </c>
      <c r="K785" s="347">
        <v>1.81</v>
      </c>
      <c r="L785" s="345">
        <v>0.28000000000000003</v>
      </c>
      <c r="M785" s="347">
        <v>1.89</v>
      </c>
      <c r="N785" s="345">
        <v>0.53</v>
      </c>
      <c r="O785" s="257">
        <f t="shared" si="64"/>
        <v>2.42</v>
      </c>
      <c r="P785" s="347">
        <v>0.13</v>
      </c>
      <c r="Q785" s="345">
        <v>0.88</v>
      </c>
      <c r="R785" s="347">
        <v>0.97</v>
      </c>
      <c r="S785" s="327">
        <v>3.21</v>
      </c>
      <c r="T785" s="302">
        <v>0.01</v>
      </c>
      <c r="U785" s="345">
        <v>0.44</v>
      </c>
      <c r="V785" s="345">
        <v>2.39</v>
      </c>
      <c r="W785" s="94">
        <f t="shared" ref="W785:W811" si="65">(U785+T785+S785+R785+Q785+P785+N785+M785+L785+K785+J785+I785+V785)</f>
        <v>100.00000000000001</v>
      </c>
      <c r="X785" s="346"/>
      <c r="Y785" s="346"/>
      <c r="Z785" s="54"/>
      <c r="AA785" s="347"/>
      <c r="AB785" s="54"/>
      <c r="AC785" s="55" t="s">
        <v>144</v>
      </c>
      <c r="AD785" s="56" t="s">
        <v>234</v>
      </c>
    </row>
    <row r="786" spans="2:30" ht="18" customHeight="1" x14ac:dyDescent="0.25">
      <c r="B786" s="343" t="s">
        <v>4139</v>
      </c>
      <c r="C786" s="78" t="s">
        <v>137</v>
      </c>
      <c r="D786" s="82">
        <v>0.73611111111111116</v>
      </c>
      <c r="E786" s="82">
        <v>0.78472222222222221</v>
      </c>
      <c r="F786" s="341" t="s">
        <v>4164</v>
      </c>
      <c r="G786" s="343" t="s">
        <v>212</v>
      </c>
      <c r="H786" s="343" t="s">
        <v>4024</v>
      </c>
      <c r="I786" s="347">
        <v>5.6</v>
      </c>
      <c r="J786" s="347">
        <v>82.02</v>
      </c>
      <c r="K786" s="347">
        <v>1.92</v>
      </c>
      <c r="L786" s="345">
        <v>0.28999999999999998</v>
      </c>
      <c r="M786" s="347">
        <v>1.63</v>
      </c>
      <c r="N786" s="345">
        <v>0.38</v>
      </c>
      <c r="O786" s="257">
        <f t="shared" si="64"/>
        <v>2.0099999999999998</v>
      </c>
      <c r="P786" s="86">
        <v>0.14000000000000001</v>
      </c>
      <c r="Q786" s="87">
        <v>1.1299999999999999</v>
      </c>
      <c r="R786" s="86">
        <v>0.88</v>
      </c>
      <c r="S786" s="326">
        <v>3.04</v>
      </c>
      <c r="T786" s="302">
        <v>0.02</v>
      </c>
      <c r="U786" s="345">
        <v>0.44</v>
      </c>
      <c r="V786" s="345">
        <f>100-97.49</f>
        <v>2.5100000000000051</v>
      </c>
      <c r="W786" s="94">
        <f t="shared" si="65"/>
        <v>100</v>
      </c>
      <c r="X786" s="346"/>
      <c r="Y786" s="346"/>
      <c r="Z786" s="54"/>
      <c r="AA786" s="347"/>
      <c r="AB786" s="54"/>
      <c r="AC786" s="55" t="s">
        <v>144</v>
      </c>
      <c r="AD786" s="56" t="s">
        <v>234</v>
      </c>
    </row>
    <row r="787" spans="2:30" ht="18" customHeight="1" x14ac:dyDescent="0.25">
      <c r="B787" s="343" t="s">
        <v>4172</v>
      </c>
      <c r="C787" s="78" t="s">
        <v>139</v>
      </c>
      <c r="D787" s="82">
        <v>5.5555555555555552E-2</v>
      </c>
      <c r="E787" s="82">
        <v>9.7222222222222224E-2</v>
      </c>
      <c r="F787" s="341" t="s">
        <v>4173</v>
      </c>
      <c r="G787" s="343" t="s">
        <v>212</v>
      </c>
      <c r="H787" s="343" t="s">
        <v>4024</v>
      </c>
      <c r="I787" s="347">
        <v>3.79</v>
      </c>
      <c r="J787" s="347">
        <v>81.69</v>
      </c>
      <c r="K787" s="347">
        <v>1.93</v>
      </c>
      <c r="L787" s="345">
        <v>0.33</v>
      </c>
      <c r="M787" s="347">
        <v>1.72</v>
      </c>
      <c r="N787" s="345">
        <v>0.35</v>
      </c>
      <c r="O787" s="257">
        <f t="shared" si="64"/>
        <v>2.0699999999999998</v>
      </c>
      <c r="P787" s="86">
        <v>0.18</v>
      </c>
      <c r="Q787" s="87">
        <v>0.91</v>
      </c>
      <c r="R787" s="86">
        <v>1.3</v>
      </c>
      <c r="S787" s="326">
        <v>4.21</v>
      </c>
      <c r="T787" s="302">
        <v>0.01</v>
      </c>
      <c r="U787" s="345">
        <v>0.6</v>
      </c>
      <c r="V787" s="345">
        <f>100-97.02</f>
        <v>2.980000000000004</v>
      </c>
      <c r="W787" s="94">
        <f t="shared" si="65"/>
        <v>100</v>
      </c>
      <c r="X787" s="346"/>
      <c r="Y787" s="346"/>
      <c r="Z787" s="54"/>
      <c r="AA787" s="347"/>
      <c r="AB787" s="54"/>
      <c r="AC787" s="55" t="s">
        <v>144</v>
      </c>
      <c r="AD787" s="56" t="s">
        <v>234</v>
      </c>
    </row>
    <row r="788" spans="2:30" ht="18" customHeight="1" x14ac:dyDescent="0.25">
      <c r="B788" s="343" t="s">
        <v>4172</v>
      </c>
      <c r="C788" s="343" t="s">
        <v>139</v>
      </c>
      <c r="D788" s="50">
        <v>0.22222222222222221</v>
      </c>
      <c r="E788" s="50">
        <v>0.27083333333333331</v>
      </c>
      <c r="F788" s="341" t="s">
        <v>4184</v>
      </c>
      <c r="G788" s="343" t="s">
        <v>212</v>
      </c>
      <c r="H788" s="343" t="s">
        <v>4024</v>
      </c>
      <c r="I788" s="347">
        <v>2.2799999999999998</v>
      </c>
      <c r="J788" s="347">
        <v>83.06</v>
      </c>
      <c r="K788" s="347">
        <v>1.93</v>
      </c>
      <c r="L788" s="345">
        <v>0.35</v>
      </c>
      <c r="M788" s="347">
        <v>1.63</v>
      </c>
      <c r="N788" s="345">
        <v>0.3</v>
      </c>
      <c r="O788" s="257">
        <f t="shared" si="64"/>
        <v>1.93</v>
      </c>
      <c r="P788" s="347">
        <v>0.17</v>
      </c>
      <c r="Q788" s="345">
        <v>1.38</v>
      </c>
      <c r="R788" s="347">
        <v>1.03</v>
      </c>
      <c r="S788" s="327">
        <v>3.99</v>
      </c>
      <c r="T788" s="302">
        <v>0.01</v>
      </c>
      <c r="U788" s="345">
        <v>0.55000000000000004</v>
      </c>
      <c r="V788" s="345">
        <f>100-96.68</f>
        <v>3.3199999999999932</v>
      </c>
      <c r="W788" s="94">
        <f t="shared" si="65"/>
        <v>100</v>
      </c>
      <c r="X788" s="346"/>
      <c r="Y788" s="346"/>
      <c r="Z788" s="54"/>
      <c r="AA788" s="347"/>
      <c r="AB788" s="54"/>
      <c r="AC788" s="55" t="s">
        <v>144</v>
      </c>
      <c r="AD788" s="56" t="s">
        <v>234</v>
      </c>
    </row>
    <row r="789" spans="2:30" ht="18" customHeight="1" x14ac:dyDescent="0.25">
      <c r="B789" s="343" t="s">
        <v>4172</v>
      </c>
      <c r="C789" s="343" t="s">
        <v>138</v>
      </c>
      <c r="D789" s="50">
        <v>0.47916666666666669</v>
      </c>
      <c r="E789" s="50">
        <v>0.52083333333333337</v>
      </c>
      <c r="F789" s="341" t="s">
        <v>4192</v>
      </c>
      <c r="G789" s="343" t="s">
        <v>212</v>
      </c>
      <c r="H789" s="343" t="s">
        <v>4024</v>
      </c>
      <c r="I789" s="347">
        <v>1.46</v>
      </c>
      <c r="J789" s="347">
        <v>84.27</v>
      </c>
      <c r="K789" s="347">
        <v>2.06</v>
      </c>
      <c r="L789" s="345">
        <v>0.38</v>
      </c>
      <c r="M789" s="347">
        <v>1.5409999999999999</v>
      </c>
      <c r="N789" s="345">
        <v>0.25</v>
      </c>
      <c r="O789" s="257">
        <f t="shared" si="64"/>
        <v>1.7909999999999999</v>
      </c>
      <c r="P789" s="347">
        <v>0.19</v>
      </c>
      <c r="Q789" s="345">
        <v>1.45</v>
      </c>
      <c r="R789" s="347">
        <v>1.05</v>
      </c>
      <c r="S789" s="327">
        <v>3.77</v>
      </c>
      <c r="T789" s="302">
        <v>0.01</v>
      </c>
      <c r="U789" s="345">
        <v>0.6</v>
      </c>
      <c r="V789" s="345">
        <f>100-97.03</f>
        <v>2.9699999999999989</v>
      </c>
      <c r="W789" s="94">
        <f t="shared" si="65"/>
        <v>100.00099999999999</v>
      </c>
      <c r="X789" s="346"/>
      <c r="Y789" s="346"/>
      <c r="Z789" s="54"/>
      <c r="AA789" s="347"/>
      <c r="AB789" s="54"/>
      <c r="AC789" s="55" t="s">
        <v>144</v>
      </c>
      <c r="AD789" s="56" t="s">
        <v>234</v>
      </c>
    </row>
    <row r="790" spans="2:30" ht="18" customHeight="1" x14ac:dyDescent="0.25">
      <c r="B790" s="343" t="s">
        <v>4172</v>
      </c>
      <c r="C790" s="343" t="s">
        <v>139</v>
      </c>
      <c r="D790" s="50">
        <v>0.97916666666666663</v>
      </c>
      <c r="E790" s="50">
        <v>0.98611111111111116</v>
      </c>
      <c r="F790" s="341" t="s">
        <v>4209</v>
      </c>
      <c r="G790" s="343" t="s">
        <v>211</v>
      </c>
      <c r="H790" s="343" t="s">
        <v>4024</v>
      </c>
      <c r="I790" s="347"/>
      <c r="J790" s="347"/>
      <c r="K790" s="347"/>
      <c r="L790" s="345"/>
      <c r="M790" s="347"/>
      <c r="N790" s="345"/>
      <c r="O790" s="257"/>
      <c r="P790" s="347"/>
      <c r="Q790" s="345"/>
      <c r="R790" s="347"/>
      <c r="S790" s="327"/>
      <c r="T790" s="302"/>
      <c r="U790" s="345"/>
      <c r="V790" s="345"/>
      <c r="W790" s="94"/>
      <c r="X790" s="346">
        <v>378</v>
      </c>
      <c r="Y790" s="346">
        <v>227</v>
      </c>
      <c r="Z790" s="54"/>
      <c r="AA790" s="347"/>
      <c r="AB790" s="54"/>
      <c r="AC790" s="55" t="s">
        <v>144</v>
      </c>
      <c r="AD790" s="56" t="s">
        <v>213</v>
      </c>
    </row>
    <row r="791" spans="2:30" ht="18" customHeight="1" x14ac:dyDescent="0.25">
      <c r="B791" s="343" t="s">
        <v>4215</v>
      </c>
      <c r="C791" s="343" t="s">
        <v>139</v>
      </c>
      <c r="D791" s="50">
        <v>0.13194444444444445</v>
      </c>
      <c r="E791" s="50">
        <v>0.15277777777777776</v>
      </c>
      <c r="F791" s="341" t="s">
        <v>4223</v>
      </c>
      <c r="G791" s="343" t="s">
        <v>211</v>
      </c>
      <c r="H791" s="343" t="s">
        <v>4024</v>
      </c>
      <c r="I791" s="347"/>
      <c r="J791" s="347"/>
      <c r="K791" s="347"/>
      <c r="L791" s="345"/>
      <c r="M791" s="347"/>
      <c r="N791" s="345"/>
      <c r="O791" s="257"/>
      <c r="P791" s="347"/>
      <c r="Q791" s="345"/>
      <c r="R791" s="347"/>
      <c r="S791" s="327"/>
      <c r="T791" s="302"/>
      <c r="U791" s="345"/>
      <c r="V791" s="345"/>
      <c r="W791" s="94"/>
      <c r="X791" s="346"/>
      <c r="Y791" s="346"/>
      <c r="Z791" s="54">
        <v>8.84</v>
      </c>
      <c r="AA791" s="347"/>
      <c r="AB791" s="54"/>
      <c r="AC791" s="55" t="s">
        <v>144</v>
      </c>
      <c r="AD791" s="56" t="s">
        <v>551</v>
      </c>
    </row>
    <row r="792" spans="2:30" ht="18" customHeight="1" x14ac:dyDescent="0.25">
      <c r="B792" s="343" t="s">
        <v>4215</v>
      </c>
      <c r="C792" s="343" t="s">
        <v>138</v>
      </c>
      <c r="D792" s="50">
        <v>0.29166666666666669</v>
      </c>
      <c r="E792" s="50">
        <v>0.33333333333333331</v>
      </c>
      <c r="F792" s="341" t="s">
        <v>4229</v>
      </c>
      <c r="G792" s="343" t="s">
        <v>211</v>
      </c>
      <c r="H792" s="343" t="s">
        <v>4024</v>
      </c>
      <c r="I792" s="347"/>
      <c r="J792" s="347"/>
      <c r="K792" s="347"/>
      <c r="L792" s="345"/>
      <c r="M792" s="347"/>
      <c r="N792" s="345"/>
      <c r="O792" s="257"/>
      <c r="P792" s="347"/>
      <c r="Q792" s="345"/>
      <c r="R792" s="347"/>
      <c r="S792" s="327"/>
      <c r="T792" s="302"/>
      <c r="U792" s="345"/>
      <c r="V792" s="345"/>
      <c r="W792" s="94"/>
      <c r="X792" s="346"/>
      <c r="Y792" s="346"/>
      <c r="Z792" s="54">
        <v>8.92</v>
      </c>
      <c r="AA792" s="347"/>
      <c r="AB792" s="54"/>
      <c r="AC792" s="55" t="s">
        <v>144</v>
      </c>
      <c r="AD792" s="56" t="s">
        <v>551</v>
      </c>
    </row>
    <row r="793" spans="2:30" ht="18" customHeight="1" x14ac:dyDescent="0.25">
      <c r="B793" s="343" t="s">
        <v>4215</v>
      </c>
      <c r="C793" s="78" t="s">
        <v>138</v>
      </c>
      <c r="D793" s="82">
        <v>0.50694444444444442</v>
      </c>
      <c r="E793" s="82">
        <v>0.54166666666666663</v>
      </c>
      <c r="F793" s="341" t="s">
        <v>4242</v>
      </c>
      <c r="G793" s="343" t="s">
        <v>211</v>
      </c>
      <c r="H793" s="343" t="s">
        <v>4024</v>
      </c>
      <c r="I793" s="347"/>
      <c r="J793" s="347"/>
      <c r="K793" s="347"/>
      <c r="L793" s="345"/>
      <c r="M793" s="347"/>
      <c r="N793" s="345"/>
      <c r="O793" s="257"/>
      <c r="P793" s="86"/>
      <c r="Q793" s="87"/>
      <c r="R793" s="86"/>
      <c r="S793" s="326"/>
      <c r="T793" s="302"/>
      <c r="U793" s="345"/>
      <c r="V793" s="345"/>
      <c r="W793" s="94"/>
      <c r="X793" s="346"/>
      <c r="Y793" s="346"/>
      <c r="Z793" s="54"/>
      <c r="AA793" s="347">
        <v>0.14000000000000001</v>
      </c>
      <c r="AB793" s="54"/>
      <c r="AC793" s="55" t="s">
        <v>144</v>
      </c>
      <c r="AD793" s="56" t="s">
        <v>794</v>
      </c>
    </row>
    <row r="794" spans="2:30" ht="18" customHeight="1" x14ac:dyDescent="0.25">
      <c r="B794" s="343" t="s">
        <v>4215</v>
      </c>
      <c r="C794" s="78" t="s">
        <v>138</v>
      </c>
      <c r="D794" s="82">
        <v>0.56597222222222221</v>
      </c>
      <c r="E794" s="82">
        <v>0.58333333333333337</v>
      </c>
      <c r="F794" s="341" t="s">
        <v>4242</v>
      </c>
      <c r="G794" s="343" t="s">
        <v>211</v>
      </c>
      <c r="H794" s="343" t="s">
        <v>4024</v>
      </c>
      <c r="I794" s="347"/>
      <c r="J794" s="347"/>
      <c r="K794" s="347"/>
      <c r="L794" s="345"/>
      <c r="M794" s="347"/>
      <c r="N794" s="345"/>
      <c r="O794" s="257"/>
      <c r="P794" s="86"/>
      <c r="Q794" s="87"/>
      <c r="R794" s="86"/>
      <c r="S794" s="326"/>
      <c r="T794" s="302"/>
      <c r="U794" s="345"/>
      <c r="V794" s="345"/>
      <c r="W794" s="94"/>
      <c r="X794" s="346"/>
      <c r="Y794" s="346"/>
      <c r="Z794" s="54"/>
      <c r="AA794" s="347">
        <v>0.09</v>
      </c>
      <c r="AB794" s="54"/>
      <c r="AC794" s="55" t="s">
        <v>144</v>
      </c>
      <c r="AD794" s="56" t="s">
        <v>794</v>
      </c>
    </row>
    <row r="795" spans="2:30" ht="18" customHeight="1" x14ac:dyDescent="0.25">
      <c r="B795" s="69"/>
      <c r="C795" s="518"/>
      <c r="D795" s="519"/>
      <c r="E795" s="519"/>
      <c r="F795" s="519"/>
      <c r="G795" s="520"/>
      <c r="H795" s="348" t="s">
        <v>4026</v>
      </c>
      <c r="I795" s="71"/>
      <c r="J795" s="71"/>
      <c r="K795" s="71"/>
      <c r="L795" s="71"/>
      <c r="M795" s="71"/>
      <c r="N795" s="71"/>
      <c r="O795" s="257">
        <f t="shared" ref="O795:O811" si="66">M795+N795</f>
        <v>0</v>
      </c>
      <c r="P795" s="84"/>
      <c r="Q795" s="84"/>
      <c r="R795" s="84"/>
      <c r="S795" s="326"/>
      <c r="T795" s="301"/>
      <c r="U795" s="71"/>
      <c r="V795" s="345"/>
      <c r="W795" s="94">
        <f t="shared" si="65"/>
        <v>0</v>
      </c>
      <c r="X795" s="71"/>
      <c r="Y795" s="71"/>
      <c r="Z795" s="71"/>
      <c r="AA795" s="71"/>
      <c r="AB795" s="71"/>
      <c r="AC795" s="72"/>
      <c r="AD795" s="85"/>
    </row>
    <row r="796" spans="2:30" ht="18" customHeight="1" x14ac:dyDescent="0.25">
      <c r="B796" s="343" t="s">
        <v>4004</v>
      </c>
      <c r="C796" s="343" t="s">
        <v>138</v>
      </c>
      <c r="D796" s="50">
        <v>0.40972222222222227</v>
      </c>
      <c r="E796" s="50">
        <v>4.9999999999999996E-2</v>
      </c>
      <c r="F796" s="341" t="s">
        <v>4027</v>
      </c>
      <c r="G796" s="343" t="s">
        <v>205</v>
      </c>
      <c r="H796" s="343" t="s">
        <v>4026</v>
      </c>
      <c r="I796" s="347">
        <v>38.270000000000003</v>
      </c>
      <c r="J796" s="347">
        <v>50.31</v>
      </c>
      <c r="K796" s="347">
        <v>3.8</v>
      </c>
      <c r="L796" s="345">
        <v>0.33</v>
      </c>
      <c r="M796" s="347">
        <v>1.23</v>
      </c>
      <c r="N796" s="345">
        <v>0.28000000000000003</v>
      </c>
      <c r="O796" s="257">
        <f t="shared" si="66"/>
        <v>1.51</v>
      </c>
      <c r="P796" s="347">
        <v>0.08</v>
      </c>
      <c r="Q796" s="345">
        <v>0.3</v>
      </c>
      <c r="R796" s="347">
        <v>0.47</v>
      </c>
      <c r="S796" s="327">
        <v>2.76</v>
      </c>
      <c r="T796" s="302">
        <v>0.3</v>
      </c>
      <c r="U796" s="345">
        <v>0.22</v>
      </c>
      <c r="V796" s="345">
        <f>100-98.35</f>
        <v>1.6500000000000057</v>
      </c>
      <c r="W796" s="94">
        <f t="shared" si="65"/>
        <v>100</v>
      </c>
      <c r="X796" s="346"/>
      <c r="Y796" s="346"/>
      <c r="Z796" s="54"/>
      <c r="AA796" s="347"/>
      <c r="AB796" s="54"/>
      <c r="AC796" s="55" t="s">
        <v>144</v>
      </c>
      <c r="AD796" s="56" t="s">
        <v>757</v>
      </c>
    </row>
    <row r="797" spans="2:30" ht="18" customHeight="1" x14ac:dyDescent="0.25">
      <c r="B797" s="343" t="s">
        <v>4004</v>
      </c>
      <c r="C797" s="343" t="s">
        <v>137</v>
      </c>
      <c r="D797" s="50">
        <v>0.70138888888888884</v>
      </c>
      <c r="E797" s="50">
        <v>0.76041666666666663</v>
      </c>
      <c r="F797" s="341" t="s">
        <v>4044</v>
      </c>
      <c r="G797" s="343" t="s">
        <v>205</v>
      </c>
      <c r="H797" s="343" t="s">
        <v>4026</v>
      </c>
      <c r="I797" s="347">
        <v>49.69</v>
      </c>
      <c r="J797" s="347">
        <v>40.99</v>
      </c>
      <c r="K797" s="347">
        <v>3.64</v>
      </c>
      <c r="L797" s="345">
        <v>0.31</v>
      </c>
      <c r="M797" s="347">
        <v>1.18</v>
      </c>
      <c r="N797" s="345">
        <v>0.38</v>
      </c>
      <c r="O797" s="257">
        <f t="shared" si="66"/>
        <v>1.56</v>
      </c>
      <c r="P797" s="347">
        <v>0.09</v>
      </c>
      <c r="Q797" s="345">
        <v>0.3</v>
      </c>
      <c r="R797" s="347">
        <v>0.16</v>
      </c>
      <c r="S797" s="327">
        <v>1.55</v>
      </c>
      <c r="T797" s="302">
        <v>0.03</v>
      </c>
      <c r="U797" s="345">
        <v>0.2</v>
      </c>
      <c r="V797" s="345">
        <f>100-98.52</f>
        <v>1.480000000000004</v>
      </c>
      <c r="W797" s="94">
        <f t="shared" si="65"/>
        <v>100</v>
      </c>
      <c r="X797" s="346"/>
      <c r="Y797" s="346"/>
      <c r="Z797" s="54"/>
      <c r="AA797" s="347"/>
      <c r="AB797" s="54"/>
      <c r="AC797" s="55" t="s">
        <v>144</v>
      </c>
      <c r="AD797" s="56" t="s">
        <v>758</v>
      </c>
    </row>
    <row r="798" spans="2:30" ht="18" customHeight="1" x14ac:dyDescent="0.25">
      <c r="B798" s="343" t="s">
        <v>4004</v>
      </c>
      <c r="C798" s="343" t="s">
        <v>139</v>
      </c>
      <c r="D798" s="50">
        <v>0.94444444444444453</v>
      </c>
      <c r="E798" s="50">
        <v>1.3888888888888888E-2</v>
      </c>
      <c r="F798" s="341" t="s">
        <v>4055</v>
      </c>
      <c r="G798" s="343" t="s">
        <v>205</v>
      </c>
      <c r="H798" s="343" t="s">
        <v>4026</v>
      </c>
      <c r="I798" s="347">
        <v>45.92</v>
      </c>
      <c r="J798" s="347">
        <v>43.94</v>
      </c>
      <c r="K798" s="347">
        <v>3.2</v>
      </c>
      <c r="L798" s="345">
        <v>0.32</v>
      </c>
      <c r="M798" s="347">
        <v>1.26</v>
      </c>
      <c r="N798" s="345">
        <v>0.46</v>
      </c>
      <c r="O798" s="257">
        <f t="shared" si="66"/>
        <v>1.72</v>
      </c>
      <c r="P798" s="347">
        <v>0.1</v>
      </c>
      <c r="Q798" s="345">
        <v>0.36</v>
      </c>
      <c r="R798" s="347">
        <v>0.19</v>
      </c>
      <c r="S798" s="327">
        <v>2.21</v>
      </c>
      <c r="T798" s="302">
        <v>0.2</v>
      </c>
      <c r="U798" s="345">
        <v>0.21</v>
      </c>
      <c r="V798" s="345">
        <v>1.63</v>
      </c>
      <c r="W798" s="94">
        <f t="shared" si="65"/>
        <v>100</v>
      </c>
      <c r="X798" s="346"/>
      <c r="Y798" s="346"/>
      <c r="Z798" s="54"/>
      <c r="AA798" s="347"/>
      <c r="AB798" s="54"/>
      <c r="AC798" s="55" t="s">
        <v>144</v>
      </c>
      <c r="AD798" s="56" t="s">
        <v>760</v>
      </c>
    </row>
    <row r="799" spans="2:30" ht="18" customHeight="1" x14ac:dyDescent="0.25">
      <c r="B799" s="343" t="s">
        <v>4004</v>
      </c>
      <c r="C799" s="343" t="s">
        <v>139</v>
      </c>
      <c r="D799" s="50">
        <v>0.18055555555555555</v>
      </c>
      <c r="E799" s="50">
        <v>0.24305555555555555</v>
      </c>
      <c r="F799" s="341" t="s">
        <v>4068</v>
      </c>
      <c r="G799" s="343" t="s">
        <v>205</v>
      </c>
      <c r="H799" s="343" t="s">
        <v>4026</v>
      </c>
      <c r="I799" s="347">
        <v>40.630000000000003</v>
      </c>
      <c r="J799" s="347">
        <v>49.34</v>
      </c>
      <c r="K799" s="347">
        <v>2.62</v>
      </c>
      <c r="L799" s="345">
        <v>0.28000000000000003</v>
      </c>
      <c r="M799" s="347">
        <v>1.42</v>
      </c>
      <c r="N799" s="345">
        <v>0.57999999999999996</v>
      </c>
      <c r="O799" s="257">
        <f t="shared" si="66"/>
        <v>2</v>
      </c>
      <c r="P799" s="347">
        <v>0.1</v>
      </c>
      <c r="Q799" s="345">
        <v>0.48</v>
      </c>
      <c r="R799" s="347">
        <v>0.27</v>
      </c>
      <c r="S799" s="327">
        <v>2.48</v>
      </c>
      <c r="T799" s="302">
        <v>0.02</v>
      </c>
      <c r="U799" s="345">
        <v>0.22</v>
      </c>
      <c r="V799" s="345">
        <v>1.56</v>
      </c>
      <c r="W799" s="94">
        <f t="shared" si="65"/>
        <v>100</v>
      </c>
      <c r="X799" s="346"/>
      <c r="Y799" s="346"/>
      <c r="Z799" s="54"/>
      <c r="AA799" s="347"/>
      <c r="AB799" s="54"/>
      <c r="AC799" s="55" t="s">
        <v>144</v>
      </c>
      <c r="AD799" s="56" t="s">
        <v>643</v>
      </c>
    </row>
    <row r="800" spans="2:30" ht="18" customHeight="1" x14ac:dyDescent="0.25">
      <c r="B800" s="343" t="s">
        <v>4061</v>
      </c>
      <c r="C800" s="343" t="s">
        <v>138</v>
      </c>
      <c r="D800" s="50">
        <v>0.51388888888888895</v>
      </c>
      <c r="E800" s="50">
        <v>0.60763888888888895</v>
      </c>
      <c r="F800" s="341" t="s">
        <v>4077</v>
      </c>
      <c r="G800" s="343" t="s">
        <v>205</v>
      </c>
      <c r="H800" s="343" t="s">
        <v>4026</v>
      </c>
      <c r="I800" s="347">
        <v>22.01</v>
      </c>
      <c r="J800" s="347">
        <v>66.98</v>
      </c>
      <c r="K800" s="347">
        <v>2.0499999999999998</v>
      </c>
      <c r="L800" s="345">
        <v>0.27</v>
      </c>
      <c r="M800" s="347">
        <v>1.5</v>
      </c>
      <c r="N800" s="345">
        <v>0.48</v>
      </c>
      <c r="O800" s="257">
        <f t="shared" si="66"/>
        <v>1.98</v>
      </c>
      <c r="P800" s="347">
        <v>0.12</v>
      </c>
      <c r="Q800" s="345">
        <v>0.6</v>
      </c>
      <c r="R800" s="347">
        <v>0.5</v>
      </c>
      <c r="S800" s="327">
        <v>3.35</v>
      </c>
      <c r="T800" s="302">
        <v>0.02</v>
      </c>
      <c r="U800" s="345">
        <v>0.31</v>
      </c>
      <c r="V800" s="345">
        <f>100-98.19</f>
        <v>1.8100000000000023</v>
      </c>
      <c r="W800" s="94">
        <f t="shared" si="65"/>
        <v>100.00000000000001</v>
      </c>
      <c r="X800" s="346"/>
      <c r="Y800" s="346"/>
      <c r="Z800" s="54"/>
      <c r="AA800" s="347"/>
      <c r="AB800" s="54"/>
      <c r="AC800" s="55" t="s">
        <v>144</v>
      </c>
      <c r="AD800" s="56" t="s">
        <v>644</v>
      </c>
    </row>
    <row r="801" spans="2:30" ht="18" customHeight="1" x14ac:dyDescent="0.25">
      <c r="B801" s="343" t="s">
        <v>4061</v>
      </c>
      <c r="C801" s="343" t="s">
        <v>137</v>
      </c>
      <c r="D801" s="50">
        <v>0.71527777777777779</v>
      </c>
      <c r="E801" s="50">
        <v>0.79166666666666663</v>
      </c>
      <c r="F801" s="341" t="s">
        <v>4082</v>
      </c>
      <c r="G801" s="343" t="s">
        <v>205</v>
      </c>
      <c r="H801" s="343" t="s">
        <v>4026</v>
      </c>
      <c r="I801" s="347">
        <v>20.9</v>
      </c>
      <c r="J801" s="347">
        <v>67.62</v>
      </c>
      <c r="K801" s="347">
        <v>1.92</v>
      </c>
      <c r="L801" s="345">
        <v>0.26</v>
      </c>
      <c r="M801" s="347">
        <v>1.52</v>
      </c>
      <c r="N801" s="345">
        <v>0.46</v>
      </c>
      <c r="O801" s="257">
        <f t="shared" si="66"/>
        <v>1.98</v>
      </c>
      <c r="P801" s="347">
        <v>0.13</v>
      </c>
      <c r="Q801" s="345">
        <v>0.6</v>
      </c>
      <c r="R801" s="347">
        <v>0.51</v>
      </c>
      <c r="S801" s="327">
        <v>3.72</v>
      </c>
      <c r="T801" s="302">
        <v>0.02</v>
      </c>
      <c r="U801" s="345">
        <v>0.34</v>
      </c>
      <c r="V801" s="345">
        <v>2</v>
      </c>
      <c r="W801" s="94">
        <f t="shared" si="65"/>
        <v>100</v>
      </c>
      <c r="X801" s="346"/>
      <c r="Y801" s="346"/>
      <c r="Z801" s="54"/>
      <c r="AA801" s="347"/>
      <c r="AB801" s="54"/>
      <c r="AC801" s="55" t="s">
        <v>144</v>
      </c>
      <c r="AD801" s="56" t="s">
        <v>645</v>
      </c>
    </row>
    <row r="802" spans="2:30" ht="18" customHeight="1" x14ac:dyDescent="0.25">
      <c r="B802" s="343" t="s">
        <v>4061</v>
      </c>
      <c r="C802" s="343" t="s">
        <v>137</v>
      </c>
      <c r="D802" s="50">
        <v>0.90277777777777779</v>
      </c>
      <c r="E802" s="50">
        <v>0.94444444444444453</v>
      </c>
      <c r="F802" s="341" t="s">
        <v>4093</v>
      </c>
      <c r="G802" s="343" t="s">
        <v>205</v>
      </c>
      <c r="H802" s="343" t="s">
        <v>4026</v>
      </c>
      <c r="I802" s="347">
        <v>20.37</v>
      </c>
      <c r="J802" s="347">
        <v>68.66</v>
      </c>
      <c r="K802" s="347">
        <v>1.79</v>
      </c>
      <c r="L802" s="345">
        <v>0.26</v>
      </c>
      <c r="M802" s="347">
        <v>1.51</v>
      </c>
      <c r="N802" s="345">
        <v>0.46</v>
      </c>
      <c r="O802" s="257">
        <f t="shared" si="66"/>
        <v>1.97</v>
      </c>
      <c r="P802" s="347">
        <v>0.14000000000000001</v>
      </c>
      <c r="Q802" s="345">
        <v>0.61</v>
      </c>
      <c r="R802" s="347">
        <v>0.56000000000000005</v>
      </c>
      <c r="S802" s="327">
        <v>3.35</v>
      </c>
      <c r="T802" s="302">
        <v>0.01</v>
      </c>
      <c r="U802" s="345">
        <v>0.34</v>
      </c>
      <c r="V802" s="345">
        <v>1.94</v>
      </c>
      <c r="W802" s="94">
        <f t="shared" si="65"/>
        <v>100</v>
      </c>
      <c r="X802" s="346"/>
      <c r="Y802" s="346"/>
      <c r="Z802" s="54"/>
      <c r="AA802" s="347"/>
      <c r="AB802" s="54"/>
      <c r="AC802" s="55" t="s">
        <v>144</v>
      </c>
      <c r="AD802" s="56" t="s">
        <v>646</v>
      </c>
    </row>
    <row r="803" spans="2:30" ht="18" customHeight="1" x14ac:dyDescent="0.25">
      <c r="B803" s="343" t="s">
        <v>4098</v>
      </c>
      <c r="C803" s="343" t="s">
        <v>138</v>
      </c>
      <c r="D803" s="50">
        <v>0.1875</v>
      </c>
      <c r="E803" s="50">
        <v>0.27083333333333331</v>
      </c>
      <c r="F803" s="341" t="s">
        <v>4107</v>
      </c>
      <c r="G803" s="343" t="s">
        <v>205</v>
      </c>
      <c r="H803" s="343" t="s">
        <v>4026</v>
      </c>
      <c r="I803" s="347">
        <v>15.45</v>
      </c>
      <c r="J803" s="347">
        <v>72.260000000000005</v>
      </c>
      <c r="K803" s="347">
        <v>1.69</v>
      </c>
      <c r="L803" s="345">
        <v>0.27</v>
      </c>
      <c r="M803" s="347">
        <v>1.5</v>
      </c>
      <c r="N803" s="345">
        <v>0.44</v>
      </c>
      <c r="O803" s="257">
        <f t="shared" si="66"/>
        <v>1.94</v>
      </c>
      <c r="P803" s="347">
        <v>0.15</v>
      </c>
      <c r="Q803" s="345">
        <v>0.55000000000000004</v>
      </c>
      <c r="R803" s="347">
        <v>0.45</v>
      </c>
      <c r="S803" s="327">
        <v>4.0199999999999996</v>
      </c>
      <c r="T803" s="302">
        <v>0.1</v>
      </c>
      <c r="U803" s="345">
        <v>0.33</v>
      </c>
      <c r="V803" s="345">
        <v>2.79</v>
      </c>
      <c r="W803" s="94">
        <f t="shared" si="65"/>
        <v>100.00000000000001</v>
      </c>
      <c r="X803" s="346"/>
      <c r="Y803" s="346"/>
      <c r="Z803" s="54"/>
      <c r="AA803" s="347"/>
      <c r="AB803" s="54"/>
      <c r="AC803" s="55" t="s">
        <v>144</v>
      </c>
      <c r="AD803" s="56" t="s">
        <v>619</v>
      </c>
    </row>
    <row r="804" spans="2:30" ht="18" customHeight="1" x14ac:dyDescent="0.25">
      <c r="B804" s="343" t="s">
        <v>4098</v>
      </c>
      <c r="C804" s="343" t="s">
        <v>137</v>
      </c>
      <c r="D804" s="50">
        <v>0.59722222222222221</v>
      </c>
      <c r="E804" s="50">
        <v>0.66666666666666663</v>
      </c>
      <c r="F804" s="341" t="s">
        <v>4124</v>
      </c>
      <c r="G804" s="343" t="s">
        <v>205</v>
      </c>
      <c r="H804" s="343" t="s">
        <v>4026</v>
      </c>
      <c r="I804" s="347">
        <v>15.2</v>
      </c>
      <c r="J804" s="347">
        <v>74.08</v>
      </c>
      <c r="K804" s="347">
        <v>1.68</v>
      </c>
      <c r="L804" s="345">
        <v>0.23</v>
      </c>
      <c r="M804" s="347">
        <v>1.41</v>
      </c>
      <c r="N804" s="345">
        <v>0.36</v>
      </c>
      <c r="O804" s="257">
        <f t="shared" si="66"/>
        <v>1.77</v>
      </c>
      <c r="P804" s="347">
        <v>0.14000000000000001</v>
      </c>
      <c r="Q804" s="345">
        <v>0.57999999999999996</v>
      </c>
      <c r="R804" s="347">
        <v>0.67</v>
      </c>
      <c r="S804" s="327">
        <v>3.02</v>
      </c>
      <c r="T804" s="302">
        <v>0.02</v>
      </c>
      <c r="U804" s="345">
        <v>0.37</v>
      </c>
      <c r="V804" s="345">
        <f>100-97.76</f>
        <v>2.2399999999999949</v>
      </c>
      <c r="W804" s="94">
        <f t="shared" si="65"/>
        <v>100</v>
      </c>
      <c r="X804" s="346"/>
      <c r="Y804" s="346"/>
      <c r="Z804" s="54"/>
      <c r="AA804" s="347"/>
      <c r="AB804" s="54"/>
      <c r="AC804" s="55" t="s">
        <v>144</v>
      </c>
      <c r="AD804" s="56" t="s">
        <v>621</v>
      </c>
    </row>
    <row r="805" spans="2:30" ht="18" customHeight="1" x14ac:dyDescent="0.25">
      <c r="B805" s="343" t="s">
        <v>4098</v>
      </c>
      <c r="C805" s="343" t="s">
        <v>137</v>
      </c>
      <c r="D805" s="50">
        <v>0.75694444444444453</v>
      </c>
      <c r="E805" s="50">
        <v>0.77777777777777779</v>
      </c>
      <c r="F805" s="341" t="s">
        <v>4130</v>
      </c>
      <c r="G805" s="343" t="s">
        <v>205</v>
      </c>
      <c r="H805" s="343" t="s">
        <v>4026</v>
      </c>
      <c r="I805" s="347">
        <v>10.23</v>
      </c>
      <c r="J805" s="347">
        <v>78.87</v>
      </c>
      <c r="K805" s="347">
        <v>1.62</v>
      </c>
      <c r="L805" s="345">
        <v>0.24</v>
      </c>
      <c r="M805" s="347">
        <v>1.3</v>
      </c>
      <c r="N805" s="345">
        <v>0.28999999999999998</v>
      </c>
      <c r="O805" s="257">
        <f t="shared" si="66"/>
        <v>1.59</v>
      </c>
      <c r="P805" s="347">
        <v>0.17</v>
      </c>
      <c r="Q805" s="345">
        <v>0.56000000000000005</v>
      </c>
      <c r="R805" s="347">
        <v>0.84</v>
      </c>
      <c r="S805" s="327">
        <v>3.3</v>
      </c>
      <c r="T805" s="302">
        <v>0.01</v>
      </c>
      <c r="U805" s="345">
        <v>0.42</v>
      </c>
      <c r="V805" s="345">
        <f>100-97.85</f>
        <v>2.1500000000000057</v>
      </c>
      <c r="W805" s="94">
        <f t="shared" si="65"/>
        <v>100.00000000000001</v>
      </c>
      <c r="X805" s="346"/>
      <c r="Y805" s="346"/>
      <c r="Z805" s="54"/>
      <c r="AA805" s="347"/>
      <c r="AB805" s="54"/>
      <c r="AC805" s="55" t="s">
        <v>144</v>
      </c>
      <c r="AD805" s="56" t="s">
        <v>622</v>
      </c>
    </row>
    <row r="806" spans="2:30" ht="18" customHeight="1" x14ac:dyDescent="0.25">
      <c r="B806" s="343" t="s">
        <v>4139</v>
      </c>
      <c r="C806" s="50" t="s">
        <v>139</v>
      </c>
      <c r="D806" s="50">
        <v>4.8611111111111112E-2</v>
      </c>
      <c r="E806" s="50">
        <v>0.125</v>
      </c>
      <c r="F806" s="341" t="s">
        <v>4142</v>
      </c>
      <c r="G806" s="343" t="s">
        <v>205</v>
      </c>
      <c r="H806" s="343" t="s">
        <v>4026</v>
      </c>
      <c r="I806" s="347">
        <v>11.9</v>
      </c>
      <c r="J806" s="347">
        <v>76.38</v>
      </c>
      <c r="K806" s="347">
        <v>1.51</v>
      </c>
      <c r="L806" s="345">
        <v>0.26</v>
      </c>
      <c r="M806" s="347">
        <v>1.37</v>
      </c>
      <c r="N806" s="345">
        <v>0.32</v>
      </c>
      <c r="O806" s="257">
        <f t="shared" si="66"/>
        <v>1.6900000000000002</v>
      </c>
      <c r="P806" s="347">
        <v>0.16</v>
      </c>
      <c r="Q806" s="345">
        <v>0.91</v>
      </c>
      <c r="R806" s="347">
        <v>0.69</v>
      </c>
      <c r="S806" s="327">
        <v>3.79</v>
      </c>
      <c r="T806" s="302">
        <v>0.01</v>
      </c>
      <c r="U806" s="345">
        <v>0.42</v>
      </c>
      <c r="V806" s="345">
        <f>100-97.72</f>
        <v>2.2800000000000011</v>
      </c>
      <c r="W806" s="94">
        <f t="shared" si="65"/>
        <v>100</v>
      </c>
      <c r="X806" s="346"/>
      <c r="Y806" s="346"/>
      <c r="Z806" s="54"/>
      <c r="AA806" s="347"/>
      <c r="AB806" s="54"/>
      <c r="AC806" s="55" t="s">
        <v>144</v>
      </c>
      <c r="AD806" s="56" t="s">
        <v>625</v>
      </c>
    </row>
    <row r="807" spans="2:30" ht="18" customHeight="1" x14ac:dyDescent="0.25">
      <c r="B807" s="343" t="s">
        <v>4139</v>
      </c>
      <c r="C807" s="343" t="s">
        <v>139</v>
      </c>
      <c r="D807" s="50">
        <v>0.22916666666666666</v>
      </c>
      <c r="E807" s="50">
        <v>0.27083333333333331</v>
      </c>
      <c r="F807" s="341" t="s">
        <v>4146</v>
      </c>
      <c r="G807" s="343" t="s">
        <v>205</v>
      </c>
      <c r="H807" s="343" t="s">
        <v>4026</v>
      </c>
      <c r="I807" s="347">
        <v>12.34</v>
      </c>
      <c r="J807" s="347">
        <v>76.81</v>
      </c>
      <c r="K807" s="347">
        <v>1.51</v>
      </c>
      <c r="L807" s="345">
        <v>0.26</v>
      </c>
      <c r="M807" s="347">
        <v>1.32</v>
      </c>
      <c r="N807" s="345">
        <v>0.28000000000000003</v>
      </c>
      <c r="O807" s="257">
        <f t="shared" si="66"/>
        <v>1.6</v>
      </c>
      <c r="P807" s="347">
        <v>0.16</v>
      </c>
      <c r="Q807" s="345">
        <v>0.89</v>
      </c>
      <c r="R807" s="347">
        <v>0.66</v>
      </c>
      <c r="S807" s="327">
        <v>3.29</v>
      </c>
      <c r="T807" s="302">
        <v>0.09</v>
      </c>
      <c r="U807" s="345">
        <v>0.41</v>
      </c>
      <c r="V807" s="345">
        <f>100-98.02</f>
        <v>1.980000000000004</v>
      </c>
      <c r="W807" s="94">
        <f t="shared" si="65"/>
        <v>100.00000000000001</v>
      </c>
      <c r="X807" s="346"/>
      <c r="Y807" s="346"/>
      <c r="Z807" s="54"/>
      <c r="AA807" s="347"/>
      <c r="AB807" s="54"/>
      <c r="AC807" s="55" t="s">
        <v>144</v>
      </c>
      <c r="AD807" s="56" t="s">
        <v>637</v>
      </c>
    </row>
    <row r="808" spans="2:30" ht="18" customHeight="1" x14ac:dyDescent="0.25">
      <c r="B808" s="343" t="s">
        <v>4139</v>
      </c>
      <c r="C808" s="343" t="s">
        <v>137</v>
      </c>
      <c r="D808" s="50">
        <v>0.73611111111111116</v>
      </c>
      <c r="E808" s="50">
        <v>0.80555555555555547</v>
      </c>
      <c r="F808" s="341" t="s">
        <v>4162</v>
      </c>
      <c r="G808" s="343" t="s">
        <v>205</v>
      </c>
      <c r="H808" s="343" t="s">
        <v>4026</v>
      </c>
      <c r="I808" s="347">
        <v>3.75</v>
      </c>
      <c r="J808" s="347">
        <v>85.35</v>
      </c>
      <c r="K808" s="347">
        <v>1.56</v>
      </c>
      <c r="L808" s="345">
        <v>0.26</v>
      </c>
      <c r="M808" s="347">
        <v>1.1399999999999999</v>
      </c>
      <c r="N808" s="345">
        <v>0.22</v>
      </c>
      <c r="O808" s="257">
        <f t="shared" si="66"/>
        <v>1.3599999999999999</v>
      </c>
      <c r="P808" s="347">
        <v>0.18</v>
      </c>
      <c r="Q808" s="345">
        <v>0.53</v>
      </c>
      <c r="R808" s="347">
        <v>1.08</v>
      </c>
      <c r="S808" s="327">
        <v>3.07</v>
      </c>
      <c r="T808" s="302">
        <v>0.02</v>
      </c>
      <c r="U808" s="345">
        <v>0.46</v>
      </c>
      <c r="V808" s="345">
        <f>100-97.62</f>
        <v>2.3799999999999955</v>
      </c>
      <c r="W808" s="94">
        <f t="shared" si="65"/>
        <v>99.999999999999986</v>
      </c>
      <c r="X808" s="346"/>
      <c r="Y808" s="346"/>
      <c r="Z808" s="54"/>
      <c r="AA808" s="347"/>
      <c r="AB808" s="54"/>
      <c r="AC808" s="55" t="s">
        <v>144</v>
      </c>
      <c r="AD808" s="56" t="s">
        <v>4163</v>
      </c>
    </row>
    <row r="809" spans="2:30" ht="18" customHeight="1" x14ac:dyDescent="0.25">
      <c r="B809" s="343" t="s">
        <v>4139</v>
      </c>
      <c r="C809" s="343" t="s">
        <v>139</v>
      </c>
      <c r="D809" s="50">
        <v>0.98611111111111116</v>
      </c>
      <c r="E809" s="50">
        <v>3.125E-2</v>
      </c>
      <c r="F809" s="341" t="s">
        <v>4170</v>
      </c>
      <c r="G809" s="343" t="s">
        <v>205</v>
      </c>
      <c r="H809" s="343" t="s">
        <v>4026</v>
      </c>
      <c r="I809" s="347">
        <v>2.17</v>
      </c>
      <c r="J809" s="347">
        <v>85.38</v>
      </c>
      <c r="K809" s="347">
        <v>1.67</v>
      </c>
      <c r="L809" s="345">
        <v>0.33</v>
      </c>
      <c r="M809" s="347">
        <v>1.1100000000000001</v>
      </c>
      <c r="N809" s="345">
        <v>0.19</v>
      </c>
      <c r="O809" s="257">
        <f t="shared" si="66"/>
        <v>1.3</v>
      </c>
      <c r="P809" s="347">
        <v>0.21</v>
      </c>
      <c r="Q809" s="345">
        <v>0.56999999999999995</v>
      </c>
      <c r="R809" s="347">
        <v>1.19</v>
      </c>
      <c r="S809" s="327">
        <v>4.0199999999999996</v>
      </c>
      <c r="T809" s="302">
        <v>0.01</v>
      </c>
      <c r="U809" s="345">
        <v>0.54</v>
      </c>
      <c r="V809" s="345">
        <f>100-97.39</f>
        <v>2.6099999999999994</v>
      </c>
      <c r="W809" s="94">
        <f t="shared" si="65"/>
        <v>100</v>
      </c>
      <c r="X809" s="346"/>
      <c r="Y809" s="346"/>
      <c r="Z809" s="54"/>
      <c r="AA809" s="347"/>
      <c r="AB809" s="54"/>
      <c r="AC809" s="55" t="s">
        <v>144</v>
      </c>
      <c r="AD809" s="56" t="s">
        <v>4163</v>
      </c>
    </row>
    <row r="810" spans="2:30" ht="18" customHeight="1" x14ac:dyDescent="0.25">
      <c r="B810" s="343" t="s">
        <v>4172</v>
      </c>
      <c r="C810" s="343" t="s">
        <v>139</v>
      </c>
      <c r="D810" s="50">
        <v>0.13194444444444445</v>
      </c>
      <c r="E810" s="50">
        <v>0.16666666666666666</v>
      </c>
      <c r="F810" s="341" t="s">
        <v>4177</v>
      </c>
      <c r="G810" s="343" t="s">
        <v>205</v>
      </c>
      <c r="H810" s="343" t="s">
        <v>4026</v>
      </c>
      <c r="I810" s="347">
        <v>1.96</v>
      </c>
      <c r="J810" s="347">
        <v>84.84</v>
      </c>
      <c r="K810" s="347">
        <v>1.67</v>
      </c>
      <c r="L810" s="345">
        <v>0.34</v>
      </c>
      <c r="M810" s="347">
        <v>1.1100000000000001</v>
      </c>
      <c r="N810" s="345">
        <v>0.17</v>
      </c>
      <c r="O810" s="257">
        <f t="shared" si="66"/>
        <v>1.28</v>
      </c>
      <c r="P810" s="347">
        <v>0.22</v>
      </c>
      <c r="Q810" s="345">
        <v>0.56999999999999995</v>
      </c>
      <c r="R810" s="347">
        <v>1.23</v>
      </c>
      <c r="S810" s="327">
        <v>4.37</v>
      </c>
      <c r="T810" s="302"/>
      <c r="U810" s="345">
        <v>0.56999999999999995</v>
      </c>
      <c r="V810" s="345">
        <f>100-97.05</f>
        <v>2.9500000000000028</v>
      </c>
      <c r="W810" s="94">
        <f t="shared" si="65"/>
        <v>100</v>
      </c>
      <c r="X810" s="346"/>
      <c r="Y810" s="346"/>
      <c r="Z810" s="54"/>
      <c r="AA810" s="347"/>
      <c r="AB810" s="54"/>
      <c r="AC810" s="55" t="s">
        <v>144</v>
      </c>
      <c r="AD810" s="56" t="s">
        <v>4163</v>
      </c>
    </row>
    <row r="811" spans="2:30" ht="18" customHeight="1" x14ac:dyDescent="0.25">
      <c r="B811" s="343" t="s">
        <v>4172</v>
      </c>
      <c r="C811" s="343" t="s">
        <v>139</v>
      </c>
      <c r="D811" s="50">
        <v>0.22222222222222221</v>
      </c>
      <c r="E811" s="50">
        <v>0.27083333333333331</v>
      </c>
      <c r="F811" s="341" t="s">
        <v>4185</v>
      </c>
      <c r="G811" s="343" t="s">
        <v>205</v>
      </c>
      <c r="H811" s="343" t="s">
        <v>4026</v>
      </c>
      <c r="I811" s="347">
        <v>1.49</v>
      </c>
      <c r="J811" s="347">
        <v>86.17</v>
      </c>
      <c r="K811" s="347">
        <v>1.71</v>
      </c>
      <c r="L811" s="345">
        <v>0.35</v>
      </c>
      <c r="M811" s="347">
        <v>1.04</v>
      </c>
      <c r="N811" s="345">
        <v>0.16</v>
      </c>
      <c r="O811" s="257">
        <f t="shared" si="66"/>
        <v>1.2</v>
      </c>
      <c r="P811" s="347">
        <v>0.22</v>
      </c>
      <c r="Q811" s="345">
        <v>1.24</v>
      </c>
      <c r="R811" s="347">
        <v>0.82</v>
      </c>
      <c r="S811" s="327">
        <v>3.73</v>
      </c>
      <c r="T811" s="302">
        <v>0.02</v>
      </c>
      <c r="U811" s="345">
        <v>0.57999999999999996</v>
      </c>
      <c r="V811" s="345">
        <f>100-97.53</f>
        <v>2.4699999999999989</v>
      </c>
      <c r="W811" s="94">
        <f t="shared" si="65"/>
        <v>100</v>
      </c>
      <c r="X811" s="346"/>
      <c r="Y811" s="346"/>
      <c r="Z811" s="54"/>
      <c r="AA811" s="347"/>
      <c r="AB811" s="54"/>
      <c r="AC811" s="55" t="s">
        <v>144</v>
      </c>
      <c r="AD811" s="56" t="s">
        <v>4163</v>
      </c>
    </row>
    <row r="812" spans="2:30" ht="18" customHeight="1" x14ac:dyDescent="0.25">
      <c r="B812" s="343" t="s">
        <v>4172</v>
      </c>
      <c r="C812" s="343" t="s">
        <v>138</v>
      </c>
      <c r="D812" s="50">
        <v>0.77777777777777779</v>
      </c>
      <c r="E812" s="50">
        <v>0.8125</v>
      </c>
      <c r="F812" s="341" t="s">
        <v>4204</v>
      </c>
      <c r="G812" s="343" t="s">
        <v>205</v>
      </c>
      <c r="H812" s="343" t="s">
        <v>4026</v>
      </c>
      <c r="I812" s="347"/>
      <c r="J812" s="347"/>
      <c r="K812" s="347"/>
      <c r="L812" s="345"/>
      <c r="M812" s="347"/>
      <c r="N812" s="345"/>
      <c r="O812" s="257"/>
      <c r="P812" s="347"/>
      <c r="Q812" s="345"/>
      <c r="R812" s="347"/>
      <c r="S812" s="327"/>
      <c r="T812" s="302"/>
      <c r="U812" s="345"/>
      <c r="V812" s="345"/>
      <c r="W812" s="94"/>
      <c r="X812" s="346">
        <v>325</v>
      </c>
      <c r="Y812" s="346">
        <v>283</v>
      </c>
      <c r="Z812" s="54"/>
      <c r="AA812" s="347"/>
      <c r="AB812" s="54"/>
      <c r="AC812" s="55" t="s">
        <v>144</v>
      </c>
      <c r="AD812" s="89" t="s">
        <v>3205</v>
      </c>
    </row>
    <row r="813" spans="2:30" ht="18" customHeight="1" x14ac:dyDescent="0.25">
      <c r="B813" s="343" t="s">
        <v>4172</v>
      </c>
      <c r="C813" s="343" t="s">
        <v>139</v>
      </c>
      <c r="D813" s="50">
        <v>0.9375</v>
      </c>
      <c r="E813" s="50">
        <v>0.96875</v>
      </c>
      <c r="F813" s="341" t="s">
        <v>4210</v>
      </c>
      <c r="G813" s="343" t="s">
        <v>227</v>
      </c>
      <c r="H813" s="343" t="s">
        <v>4026</v>
      </c>
      <c r="I813" s="347"/>
      <c r="J813" s="347"/>
      <c r="K813" s="347"/>
      <c r="L813" s="345"/>
      <c r="M813" s="347"/>
      <c r="N813" s="345"/>
      <c r="O813" s="257"/>
      <c r="P813" s="347"/>
      <c r="Q813" s="345"/>
      <c r="R813" s="347"/>
      <c r="S813" s="327"/>
      <c r="T813" s="302"/>
      <c r="U813" s="345"/>
      <c r="V813" s="345"/>
      <c r="W813" s="94"/>
      <c r="X813" s="346"/>
      <c r="Y813" s="346"/>
      <c r="Z813" s="54">
        <v>8.69</v>
      </c>
      <c r="AA813" s="347"/>
      <c r="AB813" s="54"/>
      <c r="AC813" s="55" t="s">
        <v>144</v>
      </c>
      <c r="AD813" s="56" t="s">
        <v>551</v>
      </c>
    </row>
    <row r="814" spans="2:30" ht="18" customHeight="1" x14ac:dyDescent="0.25">
      <c r="B814" s="343" t="s">
        <v>4215</v>
      </c>
      <c r="C814" s="78" t="s">
        <v>139</v>
      </c>
      <c r="D814" s="82">
        <v>6.5972222222222224E-2</v>
      </c>
      <c r="E814" s="82">
        <v>9.0277777777777776E-2</v>
      </c>
      <c r="F814" s="341" t="s">
        <v>4219</v>
      </c>
      <c r="G814" s="343" t="s">
        <v>227</v>
      </c>
      <c r="H814" s="343" t="s">
        <v>4026</v>
      </c>
      <c r="I814" s="347"/>
      <c r="J814" s="347"/>
      <c r="K814" s="347"/>
      <c r="L814" s="345"/>
      <c r="M814" s="347"/>
      <c r="N814" s="345"/>
      <c r="O814" s="257"/>
      <c r="P814" s="86"/>
      <c r="Q814" s="87"/>
      <c r="R814" s="86"/>
      <c r="S814" s="326"/>
      <c r="T814" s="302"/>
      <c r="U814" s="345"/>
      <c r="V814" s="345"/>
      <c r="W814" s="94"/>
      <c r="X814" s="346"/>
      <c r="Y814" s="346"/>
      <c r="Z814" s="54">
        <v>8.7100000000000009</v>
      </c>
      <c r="AA814" s="347"/>
      <c r="AB814" s="54"/>
      <c r="AC814" s="55" t="s">
        <v>144</v>
      </c>
      <c r="AD814" s="56" t="s">
        <v>551</v>
      </c>
    </row>
    <row r="815" spans="2:30" ht="18" customHeight="1" x14ac:dyDescent="0.25">
      <c r="B815" s="343" t="s">
        <v>4215</v>
      </c>
      <c r="C815" s="78" t="s">
        <v>138</v>
      </c>
      <c r="D815" s="82">
        <v>0.29166666666666669</v>
      </c>
      <c r="E815" s="82">
        <v>0.33333333333333331</v>
      </c>
      <c r="F815" s="341" t="s">
        <v>4230</v>
      </c>
      <c r="G815" s="343" t="s">
        <v>227</v>
      </c>
      <c r="H815" s="343" t="s">
        <v>4026</v>
      </c>
      <c r="I815" s="347"/>
      <c r="J815" s="347"/>
      <c r="K815" s="347"/>
      <c r="L815" s="345"/>
      <c r="M815" s="347"/>
      <c r="N815" s="345"/>
      <c r="O815" s="257"/>
      <c r="P815" s="86"/>
      <c r="Q815" s="87"/>
      <c r="R815" s="86"/>
      <c r="S815" s="326"/>
      <c r="T815" s="302"/>
      <c r="U815" s="345"/>
      <c r="V815" s="345"/>
      <c r="W815" s="94"/>
      <c r="X815" s="346"/>
      <c r="Y815" s="346"/>
      <c r="Z815" s="54"/>
      <c r="AA815" s="347">
        <v>0.12</v>
      </c>
      <c r="AB815" s="54"/>
      <c r="AC815" s="55" t="s">
        <v>144</v>
      </c>
      <c r="AD815" s="89" t="s">
        <v>794</v>
      </c>
    </row>
    <row r="816" spans="2:30" ht="18" customHeight="1" x14ac:dyDescent="0.25">
      <c r="B816" s="343" t="s">
        <v>4215</v>
      </c>
      <c r="C816" s="78" t="s">
        <v>138</v>
      </c>
      <c r="D816" s="82">
        <v>0.35416666666666669</v>
      </c>
      <c r="E816" s="82">
        <v>0.375</v>
      </c>
      <c r="F816" s="341" t="s">
        <v>4235</v>
      </c>
      <c r="G816" s="343" t="s">
        <v>227</v>
      </c>
      <c r="H816" s="343" t="s">
        <v>4026</v>
      </c>
      <c r="I816" s="347"/>
      <c r="J816" s="347"/>
      <c r="K816" s="347"/>
      <c r="L816" s="345"/>
      <c r="M816" s="347"/>
      <c r="N816" s="345"/>
      <c r="O816" s="257"/>
      <c r="P816" s="86"/>
      <c r="Q816" s="87"/>
      <c r="R816" s="86"/>
      <c r="S816" s="326"/>
      <c r="T816" s="302"/>
      <c r="U816" s="345"/>
      <c r="V816" s="345"/>
      <c r="W816" s="94"/>
      <c r="X816" s="346"/>
      <c r="Y816" s="346"/>
      <c r="Z816" s="54"/>
      <c r="AA816" s="347">
        <v>0.08</v>
      </c>
      <c r="AB816" s="54"/>
      <c r="AC816" s="55" t="s">
        <v>144</v>
      </c>
      <c r="AD816" s="89" t="s">
        <v>794</v>
      </c>
    </row>
    <row r="817" spans="2:30" ht="18" customHeight="1" x14ac:dyDescent="0.25">
      <c r="B817" s="69"/>
      <c r="C817" s="523"/>
      <c r="D817" s="524"/>
      <c r="E817" s="524"/>
      <c r="F817" s="524"/>
      <c r="G817" s="525"/>
      <c r="H817" s="348" t="s">
        <v>4143</v>
      </c>
      <c r="I817" s="71"/>
      <c r="J817" s="71"/>
      <c r="K817" s="71"/>
      <c r="L817" s="71"/>
      <c r="M817" s="71"/>
      <c r="N817" s="71"/>
      <c r="O817" s="257">
        <f t="shared" ref="O817:O832" si="67">M817+N817</f>
        <v>0</v>
      </c>
      <c r="P817" s="84"/>
      <c r="Q817" s="84"/>
      <c r="R817" s="84"/>
      <c r="S817" s="326"/>
      <c r="T817" s="301"/>
      <c r="U817" s="71"/>
      <c r="V817" s="345"/>
      <c r="W817" s="94">
        <f t="shared" ref="W817:W832" si="68">(U817+T817+S817+R817+Q817+P817+N817+M817+L817+K817+J817+I817+V817)</f>
        <v>0</v>
      </c>
      <c r="X817" s="71"/>
      <c r="Y817" s="71"/>
      <c r="Z817" s="71"/>
      <c r="AA817" s="71"/>
      <c r="AB817" s="71"/>
      <c r="AC817" s="72"/>
      <c r="AD817" s="85"/>
    </row>
    <row r="818" spans="2:30" ht="18" customHeight="1" x14ac:dyDescent="0.25">
      <c r="B818" s="343" t="s">
        <v>4139</v>
      </c>
      <c r="C818" s="343" t="s">
        <v>139</v>
      </c>
      <c r="D818" s="50">
        <v>6.25E-2</v>
      </c>
      <c r="E818" s="50">
        <v>0.13541666666666666</v>
      </c>
      <c r="F818" s="341" t="s">
        <v>4144</v>
      </c>
      <c r="G818" s="343" t="s">
        <v>143</v>
      </c>
      <c r="H818" s="343" t="s">
        <v>4143</v>
      </c>
      <c r="I818" s="347">
        <v>26.36</v>
      </c>
      <c r="J818" s="347">
        <v>60.32</v>
      </c>
      <c r="K818" s="347">
        <v>4.72</v>
      </c>
      <c r="L818" s="345">
        <v>0.43</v>
      </c>
      <c r="M818" s="347">
        <v>1.45</v>
      </c>
      <c r="N818" s="345">
        <v>0.17</v>
      </c>
      <c r="O818" s="257">
        <f t="shared" si="67"/>
        <v>1.6199999999999999</v>
      </c>
      <c r="P818" s="347">
        <v>0.11</v>
      </c>
      <c r="Q818" s="345">
        <v>0.79</v>
      </c>
      <c r="R818" s="347">
        <v>0.42</v>
      </c>
      <c r="S818" s="327">
        <v>2.1</v>
      </c>
      <c r="T818" s="302">
        <v>7.0000000000000007E-2</v>
      </c>
      <c r="U818" s="345">
        <v>0.2</v>
      </c>
      <c r="V818" s="345">
        <f>100-97.14</f>
        <v>2.8599999999999994</v>
      </c>
      <c r="W818" s="94">
        <f t="shared" si="68"/>
        <v>100</v>
      </c>
      <c r="X818" s="346"/>
      <c r="Y818" s="346"/>
      <c r="Z818" s="54"/>
      <c r="AA818" s="347"/>
      <c r="AB818" s="54"/>
      <c r="AC818" s="55" t="s">
        <v>144</v>
      </c>
      <c r="AD818" s="56" t="s">
        <v>757</v>
      </c>
    </row>
    <row r="819" spans="2:30" ht="18" customHeight="1" x14ac:dyDescent="0.25">
      <c r="B819" s="343" t="s">
        <v>4139</v>
      </c>
      <c r="C819" s="343" t="s">
        <v>138</v>
      </c>
      <c r="D819" s="50">
        <v>0.2986111111111111</v>
      </c>
      <c r="E819" s="50">
        <v>0.34027777777777773</v>
      </c>
      <c r="F819" s="341" t="s">
        <v>4147</v>
      </c>
      <c r="G819" s="343" t="s">
        <v>143</v>
      </c>
      <c r="H819" s="343" t="s">
        <v>4143</v>
      </c>
      <c r="I819" s="347">
        <v>55.87</v>
      </c>
      <c r="J819" s="347">
        <v>32.11</v>
      </c>
      <c r="K819" s="347">
        <v>5.77</v>
      </c>
      <c r="L819" s="345">
        <v>0.47</v>
      </c>
      <c r="M819" s="347">
        <v>1.54</v>
      </c>
      <c r="N819" s="345">
        <v>0.33</v>
      </c>
      <c r="O819" s="257">
        <f t="shared" si="67"/>
        <v>1.87</v>
      </c>
      <c r="P819" s="347">
        <v>0.03</v>
      </c>
      <c r="Q819" s="345">
        <v>0.21</v>
      </c>
      <c r="R819" s="347">
        <v>0.15</v>
      </c>
      <c r="S819" s="327">
        <v>0.77</v>
      </c>
      <c r="T819" s="302">
        <v>0.39</v>
      </c>
      <c r="U819" s="345">
        <v>0.08</v>
      </c>
      <c r="V819" s="345">
        <v>2.2799999999999998</v>
      </c>
      <c r="W819" s="94">
        <f t="shared" si="68"/>
        <v>100</v>
      </c>
      <c r="X819" s="346"/>
      <c r="Y819" s="346"/>
      <c r="Z819" s="54"/>
      <c r="AA819" s="347"/>
      <c r="AB819" s="54"/>
      <c r="AC819" s="55" t="s">
        <v>144</v>
      </c>
      <c r="AD819" s="56" t="s">
        <v>758</v>
      </c>
    </row>
    <row r="820" spans="2:30" ht="18" customHeight="1" x14ac:dyDescent="0.25">
      <c r="B820" s="343" t="s">
        <v>4139</v>
      </c>
      <c r="C820" s="343" t="s">
        <v>138</v>
      </c>
      <c r="D820" s="50">
        <v>0.52430555555555558</v>
      </c>
      <c r="E820" s="50">
        <v>0.60416666666666663</v>
      </c>
      <c r="F820" s="341" t="s">
        <v>4157</v>
      </c>
      <c r="G820" s="343" t="s">
        <v>143</v>
      </c>
      <c r="H820" s="343" t="s">
        <v>4143</v>
      </c>
      <c r="I820" s="347">
        <v>44.33</v>
      </c>
      <c r="J820" s="347">
        <v>44.59</v>
      </c>
      <c r="K820" s="347">
        <v>3.65</v>
      </c>
      <c r="L820" s="345">
        <v>0.36</v>
      </c>
      <c r="M820" s="347">
        <v>1.52</v>
      </c>
      <c r="N820" s="345">
        <v>0.41</v>
      </c>
      <c r="O820" s="257">
        <f t="shared" si="67"/>
        <v>1.93</v>
      </c>
      <c r="P820" s="347">
        <v>0.06</v>
      </c>
      <c r="Q820" s="345">
        <v>0.35</v>
      </c>
      <c r="R820" s="347">
        <v>0.23</v>
      </c>
      <c r="S820" s="327">
        <v>2.2999999999999998</v>
      </c>
      <c r="T820" s="302">
        <v>0.13</v>
      </c>
      <c r="U820" s="345">
        <v>0.13</v>
      </c>
      <c r="V820" s="345">
        <f>100-98.06</f>
        <v>1.9399999999999977</v>
      </c>
      <c r="W820" s="94">
        <f t="shared" si="68"/>
        <v>100</v>
      </c>
      <c r="X820" s="346"/>
      <c r="Y820" s="346"/>
      <c r="Z820" s="54"/>
      <c r="AA820" s="347"/>
      <c r="AB820" s="54"/>
      <c r="AC820" s="55" t="s">
        <v>144</v>
      </c>
      <c r="AD820" s="56" t="s">
        <v>760</v>
      </c>
    </row>
    <row r="821" spans="2:30" ht="18" customHeight="1" x14ac:dyDescent="0.25">
      <c r="B821" s="343" t="s">
        <v>4139</v>
      </c>
      <c r="C821" s="343" t="s">
        <v>137</v>
      </c>
      <c r="D821" s="50">
        <v>0.73611111111111116</v>
      </c>
      <c r="E821" s="50">
        <v>0.82638888888888884</v>
      </c>
      <c r="F821" s="341" t="s">
        <v>4166</v>
      </c>
      <c r="G821" s="343" t="s">
        <v>143</v>
      </c>
      <c r="H821" s="343" t="s">
        <v>4143</v>
      </c>
      <c r="I821" s="347">
        <v>38.56</v>
      </c>
      <c r="J821" s="347">
        <v>51.49</v>
      </c>
      <c r="K821" s="347">
        <v>2.98</v>
      </c>
      <c r="L821" s="345">
        <v>0.28000000000000003</v>
      </c>
      <c r="M821" s="347">
        <v>1.53</v>
      </c>
      <c r="N821" s="345">
        <v>0.4</v>
      </c>
      <c r="O821" s="257">
        <f t="shared" si="67"/>
        <v>1.9300000000000002</v>
      </c>
      <c r="P821" s="347">
        <v>0.06</v>
      </c>
      <c r="Q821" s="345">
        <v>0.4</v>
      </c>
      <c r="R821" s="347">
        <v>0.28999999999999998</v>
      </c>
      <c r="S821" s="327">
        <v>2.0499999999999998</v>
      </c>
      <c r="T821" s="302">
        <v>0.02</v>
      </c>
      <c r="U821" s="345">
        <v>0.15</v>
      </c>
      <c r="V821" s="345">
        <v>1.79</v>
      </c>
      <c r="W821" s="94">
        <f t="shared" si="68"/>
        <v>100.00000000000001</v>
      </c>
      <c r="X821" s="346"/>
      <c r="Y821" s="346"/>
      <c r="Z821" s="54"/>
      <c r="AA821" s="347"/>
      <c r="AB821" s="54"/>
      <c r="AC821" s="55" t="s">
        <v>144</v>
      </c>
      <c r="AD821" s="56" t="s">
        <v>643</v>
      </c>
    </row>
    <row r="822" spans="2:30" ht="18" customHeight="1" x14ac:dyDescent="0.25">
      <c r="B822" s="343" t="s">
        <v>4139</v>
      </c>
      <c r="C822" s="343" t="s">
        <v>139</v>
      </c>
      <c r="D822" s="50">
        <v>0.98611111111111116</v>
      </c>
      <c r="E822" s="50">
        <v>4.1666666666666664E-2</v>
      </c>
      <c r="F822" s="341" t="s">
        <v>4171</v>
      </c>
      <c r="G822" s="343" t="s">
        <v>143</v>
      </c>
      <c r="H822" s="343" t="s">
        <v>4143</v>
      </c>
      <c r="I822" s="347">
        <v>29.48</v>
      </c>
      <c r="J822" s="347">
        <v>59.04</v>
      </c>
      <c r="K822" s="347">
        <v>2.48</v>
      </c>
      <c r="L822" s="345">
        <v>0.28000000000000003</v>
      </c>
      <c r="M822" s="347">
        <v>1.58</v>
      </c>
      <c r="N822" s="345">
        <v>0.42</v>
      </c>
      <c r="O822" s="257">
        <f t="shared" si="67"/>
        <v>2</v>
      </c>
      <c r="P822" s="347">
        <v>0.08</v>
      </c>
      <c r="Q822" s="345">
        <v>0.48</v>
      </c>
      <c r="R822" s="347">
        <v>0.39</v>
      </c>
      <c r="S822" s="327">
        <v>3.5</v>
      </c>
      <c r="T822" s="302">
        <v>0.02</v>
      </c>
      <c r="U822" s="345">
        <v>0.19</v>
      </c>
      <c r="V822" s="345">
        <f>100-97.94</f>
        <v>2.0600000000000023</v>
      </c>
      <c r="W822" s="94">
        <f t="shared" si="68"/>
        <v>100</v>
      </c>
      <c r="X822" s="346"/>
      <c r="Y822" s="346"/>
      <c r="Z822" s="54"/>
      <c r="AA822" s="347"/>
      <c r="AB822" s="54"/>
      <c r="AC822" s="55" t="s">
        <v>144</v>
      </c>
      <c r="AD822" s="56" t="s">
        <v>644</v>
      </c>
    </row>
    <row r="823" spans="2:30" ht="18" customHeight="1" x14ac:dyDescent="0.25">
      <c r="B823" s="343" t="s">
        <v>4172</v>
      </c>
      <c r="C823" s="343" t="s">
        <v>139</v>
      </c>
      <c r="D823" s="50">
        <v>0.13194444444444445</v>
      </c>
      <c r="E823" s="50">
        <v>0.1875</v>
      </c>
      <c r="F823" s="341" t="s">
        <v>4178</v>
      </c>
      <c r="G823" s="343" t="s">
        <v>143</v>
      </c>
      <c r="H823" s="343" t="s">
        <v>4143</v>
      </c>
      <c r="I823" s="347">
        <v>28.07</v>
      </c>
      <c r="J823" s="347">
        <v>60.35</v>
      </c>
      <c r="K823" s="347">
        <v>2.2400000000000002</v>
      </c>
      <c r="L823" s="345">
        <v>0.27</v>
      </c>
      <c r="M823" s="347">
        <v>1.57</v>
      </c>
      <c r="N823" s="345">
        <v>0.41</v>
      </c>
      <c r="O823" s="257">
        <f t="shared" si="67"/>
        <v>1.98</v>
      </c>
      <c r="P823" s="347">
        <v>0.08</v>
      </c>
      <c r="Q823" s="345">
        <v>0.47</v>
      </c>
      <c r="R823" s="347">
        <v>0.41</v>
      </c>
      <c r="S823" s="327">
        <v>3.57</v>
      </c>
      <c r="T823" s="302">
        <v>0.01</v>
      </c>
      <c r="U823" s="345">
        <v>0.21</v>
      </c>
      <c r="V823" s="345">
        <f>100-97.66</f>
        <v>2.3400000000000034</v>
      </c>
      <c r="W823" s="94">
        <f t="shared" si="68"/>
        <v>100</v>
      </c>
      <c r="X823" s="346"/>
      <c r="Y823" s="346"/>
      <c r="Z823" s="54"/>
      <c r="AA823" s="347"/>
      <c r="AB823" s="54"/>
      <c r="AC823" s="55" t="s">
        <v>144</v>
      </c>
      <c r="AD823" s="56" t="s">
        <v>645</v>
      </c>
    </row>
    <row r="824" spans="2:30" ht="18" customHeight="1" x14ac:dyDescent="0.25">
      <c r="B824" s="343" t="s">
        <v>4172</v>
      </c>
      <c r="C824" s="343" t="s">
        <v>138</v>
      </c>
      <c r="D824" s="50">
        <v>0.40972222222222227</v>
      </c>
      <c r="E824" s="50">
        <v>0.45833333333333331</v>
      </c>
      <c r="F824" s="341" t="s">
        <v>4191</v>
      </c>
      <c r="G824" s="343" t="s">
        <v>143</v>
      </c>
      <c r="H824" s="343" t="s">
        <v>4143</v>
      </c>
      <c r="I824" s="347">
        <v>24.12</v>
      </c>
      <c r="J824" s="347">
        <v>65.27</v>
      </c>
      <c r="K824" s="347">
        <v>2.09</v>
      </c>
      <c r="L824" s="345">
        <v>0.23</v>
      </c>
      <c r="M824" s="347">
        <v>1.57</v>
      </c>
      <c r="N824" s="345">
        <v>0.41</v>
      </c>
      <c r="O824" s="257">
        <f t="shared" si="67"/>
        <v>1.98</v>
      </c>
      <c r="P824" s="347">
        <v>0.08</v>
      </c>
      <c r="Q824" s="345">
        <v>0.46</v>
      </c>
      <c r="R824" s="347">
        <v>0.37</v>
      </c>
      <c r="S824" s="327">
        <v>3.27</v>
      </c>
      <c r="T824" s="302">
        <v>0.01</v>
      </c>
      <c r="U824" s="345">
        <v>0.2</v>
      </c>
      <c r="V824" s="345">
        <f>100-98.08</f>
        <v>1.9200000000000017</v>
      </c>
      <c r="W824" s="94">
        <f t="shared" si="68"/>
        <v>100</v>
      </c>
      <c r="X824" s="346"/>
      <c r="Y824" s="346"/>
      <c r="Z824" s="54"/>
      <c r="AA824" s="347"/>
      <c r="AB824" s="54"/>
      <c r="AC824" s="55" t="s">
        <v>144</v>
      </c>
      <c r="AD824" s="56" t="s">
        <v>646</v>
      </c>
    </row>
    <row r="825" spans="2:30" ht="18" customHeight="1" x14ac:dyDescent="0.25">
      <c r="B825" s="343" t="s">
        <v>4172</v>
      </c>
      <c r="C825" s="343" t="s">
        <v>137</v>
      </c>
      <c r="D825" s="50">
        <v>0.60416666666666663</v>
      </c>
      <c r="E825" s="50">
        <v>0.65972222222222221</v>
      </c>
      <c r="F825" s="341" t="s">
        <v>4197</v>
      </c>
      <c r="G825" s="343" t="s">
        <v>143</v>
      </c>
      <c r="H825" s="343" t="s">
        <v>4143</v>
      </c>
      <c r="I825" s="347">
        <v>21.23</v>
      </c>
      <c r="J825" s="347">
        <v>67.44</v>
      </c>
      <c r="K825" s="347">
        <v>1.95</v>
      </c>
      <c r="L825" s="345">
        <v>0.23</v>
      </c>
      <c r="M825" s="347">
        <v>1.61</v>
      </c>
      <c r="N825" s="345">
        <v>0.41</v>
      </c>
      <c r="O825" s="257">
        <f t="shared" si="67"/>
        <v>2.02</v>
      </c>
      <c r="P825" s="347">
        <v>0.09</v>
      </c>
      <c r="Q825" s="345">
        <v>0.54</v>
      </c>
      <c r="R825" s="347">
        <v>0.53</v>
      </c>
      <c r="S825" s="327">
        <v>3.74</v>
      </c>
      <c r="T825" s="302">
        <v>0.03</v>
      </c>
      <c r="U825" s="345">
        <v>0.22</v>
      </c>
      <c r="V825" s="345">
        <v>1.98</v>
      </c>
      <c r="W825" s="94">
        <f t="shared" si="68"/>
        <v>100</v>
      </c>
      <c r="X825" s="346"/>
      <c r="Y825" s="346"/>
      <c r="Z825" s="54"/>
      <c r="AA825" s="347"/>
      <c r="AB825" s="54"/>
      <c r="AC825" s="55" t="s">
        <v>144</v>
      </c>
      <c r="AD825" s="56" t="s">
        <v>619</v>
      </c>
    </row>
    <row r="826" spans="2:30" ht="18" customHeight="1" x14ac:dyDescent="0.25">
      <c r="B826" s="343" t="s">
        <v>4172</v>
      </c>
      <c r="C826" s="343" t="s">
        <v>137</v>
      </c>
      <c r="D826" s="50">
        <v>0.82638888888888884</v>
      </c>
      <c r="E826" s="50">
        <v>0.88194444444444453</v>
      </c>
      <c r="F826" s="341" t="s">
        <v>4206</v>
      </c>
      <c r="G826" s="343" t="s">
        <v>143</v>
      </c>
      <c r="H826" s="343" t="s">
        <v>4143</v>
      </c>
      <c r="I826" s="347">
        <v>17.940000000000001</v>
      </c>
      <c r="J826" s="347">
        <v>70.86</v>
      </c>
      <c r="K826" s="347">
        <v>1.86</v>
      </c>
      <c r="L826" s="345">
        <v>0.21</v>
      </c>
      <c r="M826" s="347">
        <v>1.43</v>
      </c>
      <c r="N826" s="345">
        <v>0.33</v>
      </c>
      <c r="O826" s="257">
        <f t="shared" si="67"/>
        <v>1.76</v>
      </c>
      <c r="P826" s="347">
        <v>0.09</v>
      </c>
      <c r="Q826" s="345">
        <v>0.48</v>
      </c>
      <c r="R826" s="347">
        <v>0.54</v>
      </c>
      <c r="S826" s="327">
        <v>3.07</v>
      </c>
      <c r="T826" s="302">
        <v>0.02</v>
      </c>
      <c r="U826" s="345">
        <v>0.21</v>
      </c>
      <c r="V826" s="345">
        <v>2.96</v>
      </c>
      <c r="W826" s="94">
        <f t="shared" si="68"/>
        <v>99.999999999999986</v>
      </c>
      <c r="X826" s="346"/>
      <c r="Y826" s="346"/>
      <c r="Z826" s="54"/>
      <c r="AA826" s="347"/>
      <c r="AB826" s="54"/>
      <c r="AC826" s="55" t="s">
        <v>144</v>
      </c>
      <c r="AD826" s="56" t="s">
        <v>621</v>
      </c>
    </row>
    <row r="827" spans="2:30" ht="18" customHeight="1" x14ac:dyDescent="0.25">
      <c r="B827" s="343" t="s">
        <v>4215</v>
      </c>
      <c r="C827" s="343" t="s">
        <v>139</v>
      </c>
      <c r="D827" s="50">
        <v>6.5972222222222224E-2</v>
      </c>
      <c r="E827" s="50">
        <v>8.5416666666666655E-2</v>
      </c>
      <c r="F827" s="341" t="s">
        <v>4221</v>
      </c>
      <c r="G827" s="343" t="s">
        <v>143</v>
      </c>
      <c r="H827" s="343" t="s">
        <v>4143</v>
      </c>
      <c r="I827" s="347">
        <v>11.85</v>
      </c>
      <c r="J827" s="347">
        <v>76.819999999999993</v>
      </c>
      <c r="K827" s="347">
        <v>1.75</v>
      </c>
      <c r="L827" s="345">
        <v>0.22</v>
      </c>
      <c r="M827" s="347">
        <v>1.44</v>
      </c>
      <c r="N827" s="345">
        <v>0.28000000000000003</v>
      </c>
      <c r="O827" s="257">
        <f t="shared" si="67"/>
        <v>1.72</v>
      </c>
      <c r="P827" s="347">
        <v>0.11</v>
      </c>
      <c r="Q827" s="345">
        <v>0.5</v>
      </c>
      <c r="R827" s="347">
        <v>0.72</v>
      </c>
      <c r="S827" s="327">
        <v>4</v>
      </c>
      <c r="T827" s="302">
        <v>0.01</v>
      </c>
      <c r="U827" s="345">
        <v>0.25</v>
      </c>
      <c r="V827" s="345">
        <v>2.0499999999999998</v>
      </c>
      <c r="W827" s="94">
        <f t="shared" si="68"/>
        <v>99.999999999999986</v>
      </c>
      <c r="X827" s="346"/>
      <c r="Y827" s="346"/>
      <c r="Z827" s="54"/>
      <c r="AA827" s="347"/>
      <c r="AB827" s="54"/>
      <c r="AC827" s="55" t="s">
        <v>144</v>
      </c>
      <c r="AD827" s="56" t="s">
        <v>622</v>
      </c>
    </row>
    <row r="828" spans="2:30" ht="18" customHeight="1" x14ac:dyDescent="0.25">
      <c r="B828" s="343" t="s">
        <v>4215</v>
      </c>
      <c r="C828" s="343" t="s">
        <v>138</v>
      </c>
      <c r="D828" s="50">
        <v>0.29166666666666669</v>
      </c>
      <c r="E828" s="50">
        <v>0.35416666666666669</v>
      </c>
      <c r="F828" s="341" t="s">
        <v>4232</v>
      </c>
      <c r="G828" s="343" t="s">
        <v>143</v>
      </c>
      <c r="H828" s="343" t="s">
        <v>4143</v>
      </c>
      <c r="I828" s="347">
        <v>10.7</v>
      </c>
      <c r="J828" s="347">
        <v>77.22</v>
      </c>
      <c r="K828" s="347">
        <v>1.7</v>
      </c>
      <c r="L828" s="345">
        <v>0.25</v>
      </c>
      <c r="M828" s="347">
        <v>1.44</v>
      </c>
      <c r="N828" s="345">
        <v>0.27</v>
      </c>
      <c r="O828" s="257">
        <f t="shared" si="67"/>
        <v>1.71</v>
      </c>
      <c r="P828" s="347">
        <v>0.13</v>
      </c>
      <c r="Q828" s="345">
        <v>0.52</v>
      </c>
      <c r="R828" s="347">
        <v>0.84</v>
      </c>
      <c r="S828" s="327">
        <v>4.55</v>
      </c>
      <c r="T828" s="302">
        <v>0.02</v>
      </c>
      <c r="U828" s="345">
        <v>0.27</v>
      </c>
      <c r="V828" s="345">
        <f>100-97.91</f>
        <v>2.0900000000000034</v>
      </c>
      <c r="W828" s="94">
        <f t="shared" si="68"/>
        <v>100</v>
      </c>
      <c r="X828" s="346"/>
      <c r="Y828" s="346"/>
      <c r="Z828" s="54"/>
      <c r="AA828" s="347"/>
      <c r="AB828" s="54"/>
      <c r="AC828" s="55" t="s">
        <v>144</v>
      </c>
      <c r="AD828" s="56" t="s">
        <v>625</v>
      </c>
    </row>
    <row r="829" spans="2:30" ht="18" customHeight="1" x14ac:dyDescent="0.25">
      <c r="B829" s="343" t="s">
        <v>4215</v>
      </c>
      <c r="C829" s="343" t="s">
        <v>138</v>
      </c>
      <c r="D829" s="82">
        <v>0.50694444444444442</v>
      </c>
      <c r="E829" s="82">
        <v>0.5625</v>
      </c>
      <c r="F829" s="341" t="s">
        <v>4243</v>
      </c>
      <c r="G829" s="343" t="s">
        <v>143</v>
      </c>
      <c r="H829" s="343" t="s">
        <v>4143</v>
      </c>
      <c r="I829" s="347">
        <v>10.38</v>
      </c>
      <c r="J829" s="347">
        <v>78.349999999999994</v>
      </c>
      <c r="K829" s="347">
        <v>1.72</v>
      </c>
      <c r="L829" s="345">
        <v>0.23</v>
      </c>
      <c r="M829" s="347">
        <v>1.38</v>
      </c>
      <c r="N829" s="345">
        <v>0.25</v>
      </c>
      <c r="O829" s="257">
        <f t="shared" si="67"/>
        <v>1.63</v>
      </c>
      <c r="P829" s="86">
        <v>0.13</v>
      </c>
      <c r="Q829" s="87">
        <v>0.49</v>
      </c>
      <c r="R829" s="86">
        <v>0.83</v>
      </c>
      <c r="S829" s="326">
        <v>3.85</v>
      </c>
      <c r="T829" s="302">
        <v>0.01</v>
      </c>
      <c r="U829" s="345">
        <v>0.28000000000000003</v>
      </c>
      <c r="V829" s="345">
        <f>100-97.9</f>
        <v>2.0999999999999943</v>
      </c>
      <c r="W829" s="94">
        <f t="shared" si="68"/>
        <v>99.999999999999986</v>
      </c>
      <c r="X829" s="346"/>
      <c r="Y829" s="346"/>
      <c r="Z829" s="54"/>
      <c r="AA829" s="347"/>
      <c r="AB829" s="54"/>
      <c r="AC829" s="55" t="s">
        <v>144</v>
      </c>
      <c r="AD829" s="56" t="s">
        <v>637</v>
      </c>
    </row>
    <row r="830" spans="2:30" ht="18" customHeight="1" x14ac:dyDescent="0.25">
      <c r="B830" s="343" t="s">
        <v>4255</v>
      </c>
      <c r="C830" s="78" t="s">
        <v>139</v>
      </c>
      <c r="D830" s="82">
        <v>0.13541666666666666</v>
      </c>
      <c r="E830" s="82">
        <v>0.19444444444444445</v>
      </c>
      <c r="F830" s="341" t="s">
        <v>4265</v>
      </c>
      <c r="G830" s="343" t="s">
        <v>143</v>
      </c>
      <c r="H830" s="343" t="s">
        <v>4143</v>
      </c>
      <c r="I830" s="347">
        <v>3.03</v>
      </c>
      <c r="J830" s="347">
        <v>85.29</v>
      </c>
      <c r="K830" s="347">
        <v>1.77</v>
      </c>
      <c r="L830" s="345">
        <v>0.27</v>
      </c>
      <c r="M830" s="347">
        <v>1.1299999999999999</v>
      </c>
      <c r="N830" s="345">
        <v>0.15</v>
      </c>
      <c r="O830" s="257">
        <f t="shared" si="67"/>
        <v>1.2799999999999998</v>
      </c>
      <c r="P830" s="86">
        <v>0.15</v>
      </c>
      <c r="Q830" s="87">
        <v>1.06</v>
      </c>
      <c r="R830" s="86">
        <v>0.46</v>
      </c>
      <c r="S830" s="326">
        <v>3.78</v>
      </c>
      <c r="T830" s="302">
        <v>0.02</v>
      </c>
      <c r="U830" s="345">
        <v>0.4</v>
      </c>
      <c r="V830" s="345">
        <v>2.4900000000000002</v>
      </c>
      <c r="W830" s="94">
        <f t="shared" si="68"/>
        <v>100</v>
      </c>
      <c r="X830" s="346"/>
      <c r="Y830" s="346"/>
      <c r="Z830" s="54"/>
      <c r="AA830" s="347"/>
      <c r="AB830" s="54"/>
      <c r="AC830" s="55" t="s">
        <v>144</v>
      </c>
      <c r="AD830" s="56" t="s">
        <v>4163</v>
      </c>
    </row>
    <row r="831" spans="2:30" ht="18" customHeight="1" x14ac:dyDescent="0.25">
      <c r="B831" s="343" t="s">
        <v>4255</v>
      </c>
      <c r="C831" s="78" t="s">
        <v>138</v>
      </c>
      <c r="D831" s="82">
        <v>0.2986111111111111</v>
      </c>
      <c r="E831" s="82">
        <v>0.35416666666666669</v>
      </c>
      <c r="F831" s="341" t="s">
        <v>4269</v>
      </c>
      <c r="G831" s="343" t="s">
        <v>143</v>
      </c>
      <c r="H831" s="343" t="s">
        <v>4143</v>
      </c>
      <c r="I831" s="347">
        <v>1.86</v>
      </c>
      <c r="J831" s="347">
        <v>86.42</v>
      </c>
      <c r="K831" s="347">
        <v>1.81</v>
      </c>
      <c r="L831" s="345">
        <v>0.28000000000000003</v>
      </c>
      <c r="M831" s="347">
        <v>1.04</v>
      </c>
      <c r="N831" s="345">
        <v>0.12</v>
      </c>
      <c r="O831" s="257">
        <f t="shared" si="67"/>
        <v>1.1600000000000001</v>
      </c>
      <c r="P831" s="86">
        <v>0.17</v>
      </c>
      <c r="Q831" s="87">
        <v>0.44</v>
      </c>
      <c r="R831" s="86">
        <v>1.1000000000000001</v>
      </c>
      <c r="S831" s="326">
        <v>3.78</v>
      </c>
      <c r="T831" s="302">
        <v>0.02</v>
      </c>
      <c r="U831" s="345">
        <v>0.43</v>
      </c>
      <c r="V831" s="345">
        <f>100-97.47</f>
        <v>2.5300000000000011</v>
      </c>
      <c r="W831" s="94">
        <f t="shared" si="68"/>
        <v>100</v>
      </c>
      <c r="X831" s="346"/>
      <c r="Y831" s="346"/>
      <c r="Z831" s="54"/>
      <c r="AA831" s="347"/>
      <c r="AB831" s="54"/>
      <c r="AC831" s="55" t="s">
        <v>144</v>
      </c>
      <c r="AD831" s="56" t="s">
        <v>4163</v>
      </c>
    </row>
    <row r="832" spans="2:30" ht="18" customHeight="1" x14ac:dyDescent="0.25">
      <c r="B832" s="343" t="s">
        <v>4255</v>
      </c>
      <c r="C832" s="78" t="s">
        <v>138</v>
      </c>
      <c r="D832" s="82">
        <v>0.47222222222222227</v>
      </c>
      <c r="E832" s="82">
        <v>0.52083333333333337</v>
      </c>
      <c r="F832" s="341" t="s">
        <v>4278</v>
      </c>
      <c r="G832" s="343" t="s">
        <v>143</v>
      </c>
      <c r="H832" s="343" t="s">
        <v>4143</v>
      </c>
      <c r="I832" s="347">
        <v>1.45</v>
      </c>
      <c r="J832" s="347">
        <v>86.19</v>
      </c>
      <c r="K832" s="347">
        <v>1.84</v>
      </c>
      <c r="L832" s="345">
        <v>0.31</v>
      </c>
      <c r="M832" s="347">
        <v>1</v>
      </c>
      <c r="N832" s="345">
        <v>0.12</v>
      </c>
      <c r="O832" s="257">
        <f t="shared" si="67"/>
        <v>1.1200000000000001</v>
      </c>
      <c r="P832" s="86">
        <v>0.19</v>
      </c>
      <c r="Q832" s="87">
        <v>0.45</v>
      </c>
      <c r="R832" s="86">
        <v>1.1499999999999999</v>
      </c>
      <c r="S832" s="326">
        <v>4.18</v>
      </c>
      <c r="T832" s="302">
        <v>0.02</v>
      </c>
      <c r="U832" s="345">
        <v>0.47</v>
      </c>
      <c r="V832" s="345">
        <f>100-97.37</f>
        <v>2.6299999999999955</v>
      </c>
      <c r="W832" s="94">
        <f t="shared" si="68"/>
        <v>100</v>
      </c>
      <c r="X832" s="346"/>
      <c r="Y832" s="346"/>
      <c r="Z832" s="54"/>
      <c r="AA832" s="347"/>
      <c r="AB832" s="54"/>
      <c r="AC832" s="55" t="s">
        <v>144</v>
      </c>
      <c r="AD832" s="56" t="s">
        <v>4163</v>
      </c>
    </row>
    <row r="833" spans="2:30" ht="18" customHeight="1" x14ac:dyDescent="0.25">
      <c r="B833" s="343" t="s">
        <v>4299</v>
      </c>
      <c r="C833" s="78" t="s">
        <v>139</v>
      </c>
      <c r="D833" s="82">
        <v>7.6388888888888895E-2</v>
      </c>
      <c r="E833" s="82">
        <v>0.11805555555555557</v>
      </c>
      <c r="F833" s="90" t="s">
        <v>4308</v>
      </c>
      <c r="G833" s="91" t="s">
        <v>211</v>
      </c>
      <c r="H833" s="343" t="s">
        <v>4143</v>
      </c>
      <c r="I833" s="347"/>
      <c r="J833" s="347"/>
      <c r="K833" s="347"/>
      <c r="L833" s="345"/>
      <c r="M833" s="347"/>
      <c r="N833" s="345"/>
      <c r="O833" s="257"/>
      <c r="P833" s="86"/>
      <c r="Q833" s="87"/>
      <c r="R833" s="86"/>
      <c r="S833" s="326"/>
      <c r="T833" s="302"/>
      <c r="U833" s="345"/>
      <c r="V833" s="345"/>
      <c r="W833" s="94"/>
      <c r="X833" s="346">
        <v>361</v>
      </c>
      <c r="Y833" s="346">
        <v>305</v>
      </c>
      <c r="Z833" s="54"/>
      <c r="AA833" s="347"/>
      <c r="AB833" s="54"/>
      <c r="AC833" s="55" t="s">
        <v>144</v>
      </c>
      <c r="AD833" s="89" t="s">
        <v>3205</v>
      </c>
    </row>
    <row r="834" spans="2:30" ht="18" customHeight="1" x14ac:dyDescent="0.25">
      <c r="B834" s="343" t="s">
        <v>4299</v>
      </c>
      <c r="C834" s="78" t="s">
        <v>138</v>
      </c>
      <c r="D834" s="82">
        <v>0.29166666666666669</v>
      </c>
      <c r="E834" s="82">
        <v>0.3125</v>
      </c>
      <c r="F834" s="90" t="s">
        <v>4311</v>
      </c>
      <c r="G834" s="91" t="s">
        <v>211</v>
      </c>
      <c r="H834" s="343" t="s">
        <v>4143</v>
      </c>
      <c r="I834" s="347"/>
      <c r="J834" s="347"/>
      <c r="K834" s="347"/>
      <c r="L834" s="345"/>
      <c r="M834" s="347"/>
      <c r="N834" s="345"/>
      <c r="O834" s="257"/>
      <c r="P834" s="86"/>
      <c r="Q834" s="87"/>
      <c r="R834" s="86"/>
      <c r="S834" s="326"/>
      <c r="T834" s="302"/>
      <c r="U834" s="345"/>
      <c r="V834" s="345"/>
      <c r="W834" s="94"/>
      <c r="X834" s="346"/>
      <c r="Y834" s="346"/>
      <c r="Z834" s="54">
        <v>8.91</v>
      </c>
      <c r="AA834" s="347"/>
      <c r="AB834" s="54"/>
      <c r="AC834" s="55" t="s">
        <v>144</v>
      </c>
      <c r="AD834" s="89" t="s">
        <v>539</v>
      </c>
    </row>
    <row r="835" spans="2:30" ht="18" customHeight="1" x14ac:dyDescent="0.25">
      <c r="B835" s="343" t="s">
        <v>4299</v>
      </c>
      <c r="C835" s="78" t="s">
        <v>138</v>
      </c>
      <c r="D835" s="82">
        <v>0.44097222222222227</v>
      </c>
      <c r="E835" s="82">
        <v>0.47222222222222227</v>
      </c>
      <c r="F835" s="90" t="s">
        <v>4318</v>
      </c>
      <c r="G835" s="91" t="s">
        <v>211</v>
      </c>
      <c r="H835" s="343" t="s">
        <v>4143</v>
      </c>
      <c r="I835" s="347"/>
      <c r="J835" s="347"/>
      <c r="K835" s="347"/>
      <c r="L835" s="345"/>
      <c r="M835" s="347"/>
      <c r="N835" s="345"/>
      <c r="O835" s="257"/>
      <c r="P835" s="86"/>
      <c r="Q835" s="87"/>
      <c r="R835" s="86"/>
      <c r="S835" s="326"/>
      <c r="T835" s="302"/>
      <c r="U835" s="345"/>
      <c r="V835" s="345"/>
      <c r="W835" s="94"/>
      <c r="X835" s="346"/>
      <c r="Y835" s="346"/>
      <c r="Z835" s="54">
        <v>8.8699999999999992</v>
      </c>
      <c r="AA835" s="347"/>
      <c r="AB835" s="54"/>
      <c r="AC835" s="55" t="s">
        <v>144</v>
      </c>
      <c r="AD835" s="89" t="s">
        <v>539</v>
      </c>
    </row>
    <row r="836" spans="2:30" ht="18" customHeight="1" x14ac:dyDescent="0.25">
      <c r="B836" s="343" t="s">
        <v>4299</v>
      </c>
      <c r="C836" s="78" t="s">
        <v>138</v>
      </c>
      <c r="D836" s="82">
        <v>0.64236111111111105</v>
      </c>
      <c r="E836" s="82">
        <v>0.66666666666666663</v>
      </c>
      <c r="F836" s="90" t="s">
        <v>4324</v>
      </c>
      <c r="G836" s="91" t="s">
        <v>211</v>
      </c>
      <c r="H836" s="343" t="s">
        <v>4143</v>
      </c>
      <c r="I836" s="347"/>
      <c r="J836" s="347"/>
      <c r="K836" s="347"/>
      <c r="L836" s="345"/>
      <c r="M836" s="347"/>
      <c r="N836" s="345"/>
      <c r="O836" s="257"/>
      <c r="P836" s="86"/>
      <c r="Q836" s="87"/>
      <c r="R836" s="86"/>
      <c r="S836" s="326"/>
      <c r="T836" s="302"/>
      <c r="U836" s="345"/>
      <c r="V836" s="345"/>
      <c r="W836" s="94"/>
      <c r="X836" s="346"/>
      <c r="Y836" s="346"/>
      <c r="Z836" s="54"/>
      <c r="AA836" s="347">
        <v>0.12</v>
      </c>
      <c r="AB836" s="54"/>
      <c r="AC836" s="55" t="s">
        <v>144</v>
      </c>
      <c r="AD836" s="89" t="s">
        <v>759</v>
      </c>
    </row>
    <row r="837" spans="2:30" ht="18" customHeight="1" x14ac:dyDescent="0.25">
      <c r="B837" s="343" t="s">
        <v>4299</v>
      </c>
      <c r="C837" s="78" t="s">
        <v>137</v>
      </c>
      <c r="D837" s="82">
        <v>0.75347222222222221</v>
      </c>
      <c r="E837" s="82">
        <v>0.77430555555555547</v>
      </c>
      <c r="F837" s="90" t="s">
        <v>4331</v>
      </c>
      <c r="G837" s="91" t="s">
        <v>211</v>
      </c>
      <c r="H837" s="343" t="s">
        <v>4143</v>
      </c>
      <c r="I837" s="347"/>
      <c r="J837" s="347"/>
      <c r="K837" s="347"/>
      <c r="L837" s="345"/>
      <c r="M837" s="347"/>
      <c r="N837" s="345"/>
      <c r="O837" s="257"/>
      <c r="P837" s="86"/>
      <c r="Q837" s="87"/>
      <c r="R837" s="86"/>
      <c r="S837" s="326"/>
      <c r="T837" s="302"/>
      <c r="U837" s="345"/>
      <c r="V837" s="345"/>
      <c r="W837" s="94"/>
      <c r="X837" s="346"/>
      <c r="Y837" s="346"/>
      <c r="Z837" s="54"/>
      <c r="AA837" s="347">
        <v>0.08</v>
      </c>
      <c r="AB837" s="54"/>
      <c r="AC837" s="55" t="s">
        <v>144</v>
      </c>
      <c r="AD837" s="89" t="s">
        <v>759</v>
      </c>
    </row>
    <row r="838" spans="2:30" ht="18.75" customHeight="1" x14ac:dyDescent="0.25">
      <c r="B838" s="69"/>
      <c r="C838" s="528"/>
      <c r="D838" s="529"/>
      <c r="E838" s="529"/>
      <c r="F838" s="529"/>
      <c r="G838" s="530"/>
      <c r="H838" s="348" t="s">
        <v>4207</v>
      </c>
      <c r="I838" s="71"/>
      <c r="J838" s="71"/>
      <c r="K838" s="71"/>
      <c r="L838" s="71"/>
      <c r="M838" s="71"/>
      <c r="N838" s="71"/>
      <c r="O838" s="257">
        <f t="shared" ref="O838:O849" si="69">M838+N838</f>
        <v>0</v>
      </c>
      <c r="P838" s="84"/>
      <c r="Q838" s="84"/>
      <c r="R838" s="84"/>
      <c r="S838" s="326"/>
      <c r="T838" s="301"/>
      <c r="U838" s="71"/>
      <c r="V838" s="345"/>
      <c r="W838" s="94">
        <f t="shared" ref="W838:W849" si="70">(U838+T838+S838+R838+Q838+P838+N838+M838+L838+K838+J838+I838+V838)</f>
        <v>0</v>
      </c>
      <c r="X838" s="71"/>
      <c r="Y838" s="71"/>
      <c r="Z838" s="71"/>
      <c r="AA838" s="71"/>
      <c r="AB838" s="71"/>
      <c r="AC838" s="72"/>
      <c r="AD838" s="85"/>
    </row>
    <row r="839" spans="2:30" ht="18" customHeight="1" x14ac:dyDescent="0.25">
      <c r="B839" s="343" t="s">
        <v>4172</v>
      </c>
      <c r="C839" s="343" t="s">
        <v>137</v>
      </c>
      <c r="D839" s="50">
        <v>0.85416666666666663</v>
      </c>
      <c r="E839" s="50">
        <v>0.90625</v>
      </c>
      <c r="F839" s="341" t="s">
        <v>4208</v>
      </c>
      <c r="G839" s="343" t="s">
        <v>205</v>
      </c>
      <c r="H839" s="343" t="s">
        <v>4207</v>
      </c>
      <c r="I839" s="347">
        <v>21.45</v>
      </c>
      <c r="J839" s="347">
        <v>64.739999999999995</v>
      </c>
      <c r="K839" s="347">
        <v>7.28</v>
      </c>
      <c r="L839" s="345">
        <v>0.64</v>
      </c>
      <c r="M839" s="347">
        <v>1.02</v>
      </c>
      <c r="N839" s="345">
        <v>0.16</v>
      </c>
      <c r="O839" s="257">
        <f t="shared" si="69"/>
        <v>1.18</v>
      </c>
      <c r="P839" s="347">
        <v>0.09</v>
      </c>
      <c r="Q839" s="345">
        <v>0.28999999999999998</v>
      </c>
      <c r="R839" s="347">
        <v>0.68</v>
      </c>
      <c r="S839" s="327">
        <v>2.12</v>
      </c>
      <c r="T839" s="302">
        <v>0.05</v>
      </c>
      <c r="U839" s="345">
        <v>0.36</v>
      </c>
      <c r="V839" s="345">
        <v>1.1200000000000001</v>
      </c>
      <c r="W839" s="94">
        <f t="shared" si="70"/>
        <v>100</v>
      </c>
      <c r="X839" s="346"/>
      <c r="Y839" s="346"/>
      <c r="Z839" s="54"/>
      <c r="AA839" s="347"/>
      <c r="AB839" s="54"/>
      <c r="AC839" s="55" t="s">
        <v>144</v>
      </c>
      <c r="AD839" s="56" t="s">
        <v>757</v>
      </c>
    </row>
    <row r="840" spans="2:30" ht="18" customHeight="1" x14ac:dyDescent="0.25">
      <c r="B840" s="343" t="s">
        <v>4215</v>
      </c>
      <c r="C840" s="343" t="s">
        <v>139</v>
      </c>
      <c r="D840" s="50">
        <v>6.5972222222222224E-2</v>
      </c>
      <c r="E840" s="50">
        <v>0.1388888888888889</v>
      </c>
      <c r="F840" s="341" t="s">
        <v>4222</v>
      </c>
      <c r="G840" s="343" t="s">
        <v>205</v>
      </c>
      <c r="H840" s="343" t="s">
        <v>4207</v>
      </c>
      <c r="I840" s="347">
        <v>45.18</v>
      </c>
      <c r="J840" s="347">
        <v>40.840000000000003</v>
      </c>
      <c r="K840" s="347">
        <v>9.25</v>
      </c>
      <c r="L840" s="345">
        <v>0.7</v>
      </c>
      <c r="M840" s="347">
        <v>1.1399999999999999</v>
      </c>
      <c r="N840" s="345">
        <v>0.27</v>
      </c>
      <c r="O840" s="257">
        <f t="shared" si="69"/>
        <v>1.41</v>
      </c>
      <c r="P840" s="347">
        <v>0.03</v>
      </c>
      <c r="Q840" s="345">
        <v>0.2</v>
      </c>
      <c r="R840" s="347">
        <v>0.12</v>
      </c>
      <c r="S840" s="327">
        <v>1</v>
      </c>
      <c r="T840" s="302">
        <v>0.12</v>
      </c>
      <c r="U840" s="345">
        <v>0.11</v>
      </c>
      <c r="V840" s="345">
        <v>1.04</v>
      </c>
      <c r="W840" s="94">
        <f t="shared" si="70"/>
        <v>100.00000000000001</v>
      </c>
      <c r="X840" s="346"/>
      <c r="Y840" s="346"/>
      <c r="Z840" s="54"/>
      <c r="AA840" s="347"/>
      <c r="AB840" s="54"/>
      <c r="AC840" s="55" t="s">
        <v>144</v>
      </c>
      <c r="AD840" s="56" t="s">
        <v>758</v>
      </c>
    </row>
    <row r="841" spans="2:30" ht="18" customHeight="1" x14ac:dyDescent="0.25">
      <c r="B841" s="343" t="s">
        <v>4215</v>
      </c>
      <c r="C841" s="343" t="s">
        <v>138</v>
      </c>
      <c r="D841" s="50">
        <v>0.29166666666666669</v>
      </c>
      <c r="E841" s="50">
        <v>0.36805555555555558</v>
      </c>
      <c r="F841" s="341" t="s">
        <v>4233</v>
      </c>
      <c r="G841" s="343" t="s">
        <v>205</v>
      </c>
      <c r="H841" s="343" t="s">
        <v>4207</v>
      </c>
      <c r="I841" s="347">
        <v>39.130000000000003</v>
      </c>
      <c r="J841" s="347">
        <v>46.1</v>
      </c>
      <c r="K841" s="347">
        <v>6.7</v>
      </c>
      <c r="L841" s="345">
        <v>0.62</v>
      </c>
      <c r="M841" s="347">
        <v>1.49</v>
      </c>
      <c r="N841" s="345">
        <v>0.4</v>
      </c>
      <c r="O841" s="257">
        <f t="shared" si="69"/>
        <v>1.8900000000000001</v>
      </c>
      <c r="P841" s="347">
        <v>0.08</v>
      </c>
      <c r="Q841" s="345">
        <v>0.34</v>
      </c>
      <c r="R841" s="347">
        <v>0.22</v>
      </c>
      <c r="S841" s="327">
        <v>2.68</v>
      </c>
      <c r="T841" s="302">
        <v>0.12</v>
      </c>
      <c r="U841" s="345">
        <v>0.14000000000000001</v>
      </c>
      <c r="V841" s="345">
        <f>100-98.02</f>
        <v>1.980000000000004</v>
      </c>
      <c r="W841" s="94">
        <f t="shared" si="70"/>
        <v>100.00000000000001</v>
      </c>
      <c r="X841" s="346"/>
      <c r="Y841" s="346"/>
      <c r="Z841" s="54"/>
      <c r="AA841" s="347"/>
      <c r="AB841" s="54"/>
      <c r="AC841" s="55" t="s">
        <v>144</v>
      </c>
      <c r="AD841" s="56" t="s">
        <v>760</v>
      </c>
    </row>
    <row r="842" spans="2:30" ht="18" customHeight="1" x14ac:dyDescent="0.25">
      <c r="B842" s="343" t="s">
        <v>4215</v>
      </c>
      <c r="C842" s="343" t="s">
        <v>138</v>
      </c>
      <c r="D842" s="50">
        <v>0.50694444444444442</v>
      </c>
      <c r="E842" s="50">
        <v>0.5625</v>
      </c>
      <c r="F842" s="341" t="s">
        <v>4244</v>
      </c>
      <c r="G842" s="343" t="s">
        <v>205</v>
      </c>
      <c r="H842" s="343" t="s">
        <v>4207</v>
      </c>
      <c r="I842" s="347">
        <v>32.08</v>
      </c>
      <c r="J842" s="347">
        <v>54.66</v>
      </c>
      <c r="K842" s="347">
        <v>5.3410000000000002</v>
      </c>
      <c r="L842" s="345">
        <v>0.51</v>
      </c>
      <c r="M842" s="347">
        <v>1.51</v>
      </c>
      <c r="N842" s="345">
        <v>7.0000000000000007E-2</v>
      </c>
      <c r="O842" s="257">
        <f t="shared" si="69"/>
        <v>1.58</v>
      </c>
      <c r="P842" s="347">
        <v>0.38</v>
      </c>
      <c r="Q842" s="345">
        <v>0.3</v>
      </c>
      <c r="R842" s="347">
        <v>0.23</v>
      </c>
      <c r="S842" s="327">
        <v>2.97</v>
      </c>
      <c r="T842" s="302">
        <v>7.0000000000000007E-2</v>
      </c>
      <c r="U842" s="345">
        <v>0.15</v>
      </c>
      <c r="V842" s="345">
        <f>100-98.27</f>
        <v>1.730000000000004</v>
      </c>
      <c r="W842" s="94">
        <f t="shared" si="70"/>
        <v>100.001</v>
      </c>
      <c r="X842" s="346"/>
      <c r="Y842" s="346"/>
      <c r="Z842" s="54"/>
      <c r="AA842" s="347"/>
      <c r="AB842" s="54"/>
      <c r="AC842" s="55" t="s">
        <v>144</v>
      </c>
      <c r="AD842" s="56" t="s">
        <v>643</v>
      </c>
    </row>
    <row r="843" spans="2:30" ht="18" customHeight="1" x14ac:dyDescent="0.25">
      <c r="B843" s="343" t="s">
        <v>4215</v>
      </c>
      <c r="C843" s="343" t="s">
        <v>137</v>
      </c>
      <c r="D843" s="50">
        <v>0.76388888888888884</v>
      </c>
      <c r="E843" s="50">
        <v>0.80555555555555547</v>
      </c>
      <c r="F843" s="341" t="s">
        <v>4250</v>
      </c>
      <c r="G843" s="343" t="s">
        <v>205</v>
      </c>
      <c r="H843" s="343" t="s">
        <v>4207</v>
      </c>
      <c r="I843" s="347">
        <v>31.5</v>
      </c>
      <c r="J843" s="347">
        <v>56.2</v>
      </c>
      <c r="K843" s="347">
        <v>5.35</v>
      </c>
      <c r="L843" s="345">
        <v>0.44</v>
      </c>
      <c r="M843" s="347">
        <v>1.45</v>
      </c>
      <c r="N843" s="345">
        <v>0.36</v>
      </c>
      <c r="O843" s="257">
        <f t="shared" si="69"/>
        <v>1.81</v>
      </c>
      <c r="P843" s="347">
        <v>0.06</v>
      </c>
      <c r="Q843" s="345">
        <v>0.37</v>
      </c>
      <c r="R843" s="347">
        <v>0.28999999999999998</v>
      </c>
      <c r="S843" s="327">
        <v>2.15</v>
      </c>
      <c r="T843" s="302">
        <v>0.02</v>
      </c>
      <c r="U843" s="345">
        <v>0.15</v>
      </c>
      <c r="V843" s="345">
        <v>1.66</v>
      </c>
      <c r="W843" s="94">
        <f t="shared" si="70"/>
        <v>100</v>
      </c>
      <c r="X843" s="346"/>
      <c r="Y843" s="346"/>
      <c r="Z843" s="54"/>
      <c r="AA843" s="347"/>
      <c r="AB843" s="54"/>
      <c r="AC843" s="55" t="s">
        <v>144</v>
      </c>
      <c r="AD843" s="56" t="s">
        <v>644</v>
      </c>
    </row>
    <row r="844" spans="2:30" ht="18" customHeight="1" x14ac:dyDescent="0.25">
      <c r="B844" s="343" t="s">
        <v>4255</v>
      </c>
      <c r="C844" s="343" t="s">
        <v>139</v>
      </c>
      <c r="D844" s="50">
        <v>0.91875000000000007</v>
      </c>
      <c r="E844" s="50">
        <v>0</v>
      </c>
      <c r="F844" s="341" t="s">
        <v>4256</v>
      </c>
      <c r="G844" s="343" t="s">
        <v>205</v>
      </c>
      <c r="H844" s="343" t="s">
        <v>4207</v>
      </c>
      <c r="I844" s="347">
        <v>20.239999999999998</v>
      </c>
      <c r="J844" s="347">
        <v>66.7</v>
      </c>
      <c r="K844" s="347">
        <v>3.98</v>
      </c>
      <c r="L844" s="345">
        <v>0.42</v>
      </c>
      <c r="M844" s="347">
        <v>1.54</v>
      </c>
      <c r="N844" s="345">
        <v>0.4</v>
      </c>
      <c r="O844" s="257">
        <f t="shared" si="69"/>
        <v>1.94</v>
      </c>
      <c r="P844" s="347">
        <v>0.1</v>
      </c>
      <c r="Q844" s="345">
        <v>0.48</v>
      </c>
      <c r="R844" s="347">
        <v>0.49</v>
      </c>
      <c r="S844" s="327">
        <v>3.54</v>
      </c>
      <c r="T844" s="302">
        <v>0.14000000000000001</v>
      </c>
      <c r="U844" s="345">
        <v>0.21</v>
      </c>
      <c r="V844" s="345">
        <v>1.76</v>
      </c>
      <c r="W844" s="94">
        <f t="shared" si="70"/>
        <v>100</v>
      </c>
      <c r="X844" s="346"/>
      <c r="Y844" s="346"/>
      <c r="Z844" s="54"/>
      <c r="AA844" s="347"/>
      <c r="AB844" s="54"/>
      <c r="AC844" s="55" t="s">
        <v>144</v>
      </c>
      <c r="AD844" s="56" t="s">
        <v>645</v>
      </c>
    </row>
    <row r="845" spans="2:30" ht="18" customHeight="1" x14ac:dyDescent="0.25">
      <c r="B845" s="343" t="s">
        <v>4255</v>
      </c>
      <c r="C845" s="343" t="s">
        <v>139</v>
      </c>
      <c r="D845" s="50">
        <v>0.13541666666666666</v>
      </c>
      <c r="E845" s="50">
        <v>0.23611111111111113</v>
      </c>
      <c r="F845" s="341" t="s">
        <v>4267</v>
      </c>
      <c r="G845" s="343" t="s">
        <v>205</v>
      </c>
      <c r="H845" s="343" t="s">
        <v>4207</v>
      </c>
      <c r="I845" s="347">
        <v>17.440000000000001</v>
      </c>
      <c r="J845" s="347">
        <v>69.7</v>
      </c>
      <c r="K845" s="347">
        <v>3.57</v>
      </c>
      <c r="L845" s="345">
        <v>0.35</v>
      </c>
      <c r="M845" s="347">
        <v>1.53</v>
      </c>
      <c r="N845" s="345">
        <v>0.35</v>
      </c>
      <c r="O845" s="257">
        <f t="shared" si="69"/>
        <v>1.88</v>
      </c>
      <c r="P845" s="347">
        <v>0.1</v>
      </c>
      <c r="Q845" s="345">
        <v>0.5</v>
      </c>
      <c r="R845" s="347">
        <v>0.56999999999999995</v>
      </c>
      <c r="S845" s="327">
        <v>3.55</v>
      </c>
      <c r="T845" s="302">
        <v>0.01</v>
      </c>
      <c r="U845" s="345">
        <v>0.24</v>
      </c>
      <c r="V845" s="345">
        <v>2.09</v>
      </c>
      <c r="W845" s="94">
        <f t="shared" si="70"/>
        <v>100</v>
      </c>
      <c r="X845" s="346"/>
      <c r="Y845" s="346"/>
      <c r="Z845" s="54"/>
      <c r="AA845" s="347"/>
      <c r="AB845" s="54"/>
      <c r="AC845" s="55" t="s">
        <v>144</v>
      </c>
      <c r="AD845" s="56" t="s">
        <v>646</v>
      </c>
    </row>
    <row r="846" spans="2:30" ht="25.5" customHeight="1" x14ac:dyDescent="0.25">
      <c r="B846" s="615" t="s">
        <v>4411</v>
      </c>
      <c r="C846" s="616"/>
      <c r="D846" s="616"/>
      <c r="E846" s="616"/>
      <c r="F846" s="616"/>
      <c r="G846" s="616"/>
      <c r="H846" s="616"/>
      <c r="I846" s="616"/>
      <c r="J846" s="616"/>
      <c r="K846" s="616"/>
      <c r="L846" s="616"/>
      <c r="M846" s="616"/>
      <c r="N846" s="616"/>
      <c r="O846" s="616"/>
      <c r="P846" s="616"/>
      <c r="Q846" s="616"/>
      <c r="R846" s="616"/>
      <c r="S846" s="616"/>
      <c r="T846" s="616"/>
      <c r="U846" s="616"/>
      <c r="V846" s="616"/>
      <c r="W846" s="616"/>
      <c r="X846" s="616"/>
      <c r="Y846" s="616"/>
      <c r="Z846" s="616"/>
      <c r="AA846" s="616"/>
      <c r="AB846" s="616"/>
      <c r="AC846" s="616"/>
      <c r="AD846" s="617"/>
    </row>
    <row r="847" spans="2:30" ht="18" customHeight="1" x14ac:dyDescent="0.25">
      <c r="B847" s="343" t="s">
        <v>4255</v>
      </c>
      <c r="C847" s="343" t="s">
        <v>138</v>
      </c>
      <c r="D847" s="50">
        <v>0.53125</v>
      </c>
      <c r="E847" s="50">
        <v>0.57291666666666663</v>
      </c>
      <c r="F847" s="341" t="s">
        <v>4279</v>
      </c>
      <c r="G847" s="343" t="s">
        <v>205</v>
      </c>
      <c r="H847" s="343" t="s">
        <v>4207</v>
      </c>
      <c r="I847" s="347">
        <v>14.25</v>
      </c>
      <c r="J847" s="347">
        <v>72.849999999999994</v>
      </c>
      <c r="K847" s="347">
        <v>3.08</v>
      </c>
      <c r="L847" s="345">
        <v>0.37</v>
      </c>
      <c r="M847" s="347">
        <v>1.52</v>
      </c>
      <c r="N847" s="345">
        <v>0.36</v>
      </c>
      <c r="O847" s="257">
        <f t="shared" si="69"/>
        <v>1.88</v>
      </c>
      <c r="P847" s="347">
        <v>0.13</v>
      </c>
      <c r="Q847" s="345">
        <v>0.56000000000000005</v>
      </c>
      <c r="R847" s="347">
        <v>0.73</v>
      </c>
      <c r="S847" s="327">
        <v>3.88</v>
      </c>
      <c r="T847" s="302">
        <v>0.01</v>
      </c>
      <c r="U847" s="345">
        <v>0.28999999999999998</v>
      </c>
      <c r="V847" s="345">
        <f>100-98.03</f>
        <v>1.9699999999999989</v>
      </c>
      <c r="W847" s="94">
        <f t="shared" si="70"/>
        <v>100</v>
      </c>
      <c r="X847" s="346"/>
      <c r="Y847" s="346"/>
      <c r="Z847" s="54"/>
      <c r="AA847" s="347"/>
      <c r="AB847" s="54"/>
      <c r="AC847" s="55" t="s">
        <v>144</v>
      </c>
      <c r="AD847" s="56" t="s">
        <v>621</v>
      </c>
    </row>
    <row r="848" spans="2:30" ht="18" customHeight="1" x14ac:dyDescent="0.25">
      <c r="B848" s="343" t="s">
        <v>4255</v>
      </c>
      <c r="C848" s="343" t="s">
        <v>137</v>
      </c>
      <c r="D848" s="50">
        <v>0.77083333333333337</v>
      </c>
      <c r="E848" s="50">
        <v>0.79861111111111116</v>
      </c>
      <c r="F848" s="341" t="s">
        <v>4287</v>
      </c>
      <c r="G848" s="343" t="s">
        <v>205</v>
      </c>
      <c r="H848" s="343" t="s">
        <v>4207</v>
      </c>
      <c r="I848" s="347">
        <v>13.16</v>
      </c>
      <c r="J848" s="347">
        <v>74.739999999999995</v>
      </c>
      <c r="K848" s="347">
        <v>2.93</v>
      </c>
      <c r="L848" s="345">
        <v>0.35</v>
      </c>
      <c r="M848" s="347">
        <v>1.43</v>
      </c>
      <c r="N848" s="345">
        <v>0.34</v>
      </c>
      <c r="O848" s="257">
        <f t="shared" si="69"/>
        <v>1.77</v>
      </c>
      <c r="P848" s="347">
        <v>0.12</v>
      </c>
      <c r="Q848" s="345">
        <v>0.53</v>
      </c>
      <c r="R848" s="347">
        <v>0.77</v>
      </c>
      <c r="S848" s="327">
        <v>3.39</v>
      </c>
      <c r="T848" s="302">
        <v>0.02</v>
      </c>
      <c r="U848" s="345">
        <v>0.28999999999999998</v>
      </c>
      <c r="V848" s="345">
        <f>100-98.07</f>
        <v>1.9300000000000068</v>
      </c>
      <c r="W848" s="94">
        <f t="shared" si="70"/>
        <v>100</v>
      </c>
      <c r="X848" s="346"/>
      <c r="Y848" s="346"/>
      <c r="Z848" s="54"/>
      <c r="AA848" s="347"/>
      <c r="AB848" s="54"/>
      <c r="AC848" s="55" t="s">
        <v>144</v>
      </c>
      <c r="AD848" s="56" t="s">
        <v>622</v>
      </c>
    </row>
    <row r="849" spans="2:30" ht="18" customHeight="1" x14ac:dyDescent="0.25">
      <c r="B849" s="343" t="s">
        <v>4255</v>
      </c>
      <c r="C849" s="343" t="s">
        <v>139</v>
      </c>
      <c r="D849" s="50">
        <v>0.99305555555555547</v>
      </c>
      <c r="E849" s="50">
        <v>3.8194444444444441E-2</v>
      </c>
      <c r="F849" s="341" t="s">
        <v>4303</v>
      </c>
      <c r="G849" s="343" t="s">
        <v>205</v>
      </c>
      <c r="H849" s="343" t="s">
        <v>4207</v>
      </c>
      <c r="I849" s="347">
        <v>10.87</v>
      </c>
      <c r="J849" s="347">
        <v>75.95</v>
      </c>
      <c r="K849" s="347">
        <v>2.66</v>
      </c>
      <c r="L849" s="345">
        <v>0.34</v>
      </c>
      <c r="M849" s="347">
        <v>1.48</v>
      </c>
      <c r="N849" s="345">
        <v>0.31</v>
      </c>
      <c r="O849" s="257">
        <f t="shared" si="69"/>
        <v>1.79</v>
      </c>
      <c r="P849" s="347">
        <v>0.14000000000000001</v>
      </c>
      <c r="Q849" s="345">
        <v>0.6</v>
      </c>
      <c r="R849" s="347">
        <v>0.9</v>
      </c>
      <c r="S849" s="327">
        <v>4.09</v>
      </c>
      <c r="T849" s="302">
        <v>0.01</v>
      </c>
      <c r="U849" s="345">
        <v>0.31</v>
      </c>
      <c r="V849" s="345">
        <v>2.34</v>
      </c>
      <c r="W849" s="94">
        <f t="shared" si="70"/>
        <v>100.00000000000001</v>
      </c>
      <c r="X849" s="346"/>
      <c r="Y849" s="346"/>
      <c r="Z849" s="54"/>
      <c r="AA849" s="347"/>
      <c r="AB849" s="54"/>
      <c r="AC849" s="55" t="s">
        <v>144</v>
      </c>
      <c r="AD849" s="56" t="s">
        <v>625</v>
      </c>
    </row>
    <row r="850" spans="2:30" ht="18" customHeight="1" x14ac:dyDescent="0.25">
      <c r="B850" s="343" t="s">
        <v>4299</v>
      </c>
      <c r="C850" s="343" t="s">
        <v>138</v>
      </c>
      <c r="D850" s="50">
        <v>0.25</v>
      </c>
      <c r="E850" s="50">
        <v>0.33333333333333331</v>
      </c>
      <c r="F850" s="341" t="s">
        <v>4314</v>
      </c>
      <c r="G850" s="343" t="s">
        <v>205</v>
      </c>
      <c r="H850" s="343" t="s">
        <v>4207</v>
      </c>
      <c r="I850" s="347">
        <v>7.92</v>
      </c>
      <c r="J850" s="347">
        <v>80.959999999999994</v>
      </c>
      <c r="K850" s="347">
        <v>2.54</v>
      </c>
      <c r="L850" s="345">
        <v>0.26</v>
      </c>
      <c r="M850" s="347">
        <v>1.1299999999999999</v>
      </c>
      <c r="N850" s="345">
        <v>0.21</v>
      </c>
      <c r="O850" s="257">
        <f t="shared" ref="O850:O861" si="71">M850+N850</f>
        <v>1.3399999999999999</v>
      </c>
      <c r="P850" s="347">
        <v>0.13</v>
      </c>
      <c r="Q850" s="345">
        <v>0.92</v>
      </c>
      <c r="R850" s="347">
        <v>0.56999999999999995</v>
      </c>
      <c r="S850" s="327">
        <v>2.83</v>
      </c>
      <c r="T850" s="302">
        <v>0.02</v>
      </c>
      <c r="U850" s="345">
        <v>0.32</v>
      </c>
      <c r="V850" s="345">
        <f>100-97.81</f>
        <v>2.1899999999999977</v>
      </c>
      <c r="W850" s="94">
        <f>(U850+T850+S850+R850+Q850+P850+N850+M850+L850+K850+J850+I850+V850)</f>
        <v>99.999999999999986</v>
      </c>
      <c r="X850" s="346"/>
      <c r="Y850" s="346"/>
      <c r="Z850" s="54"/>
      <c r="AA850" s="347"/>
      <c r="AB850" s="54"/>
      <c r="AC850" s="55" t="s">
        <v>144</v>
      </c>
      <c r="AD850" s="56" t="s">
        <v>637</v>
      </c>
    </row>
    <row r="851" spans="2:30" ht="18" customHeight="1" x14ac:dyDescent="0.25">
      <c r="B851" s="343" t="s">
        <v>4299</v>
      </c>
      <c r="C851" s="343" t="s">
        <v>137</v>
      </c>
      <c r="D851" s="50">
        <v>0.75347222222222221</v>
      </c>
      <c r="E851" s="50">
        <v>0.78472222222222221</v>
      </c>
      <c r="F851" s="341" t="s">
        <v>4329</v>
      </c>
      <c r="G851" s="343" t="s">
        <v>205</v>
      </c>
      <c r="H851" s="343" t="s">
        <v>4207</v>
      </c>
      <c r="I851" s="347">
        <v>3.04</v>
      </c>
      <c r="J851" s="347">
        <v>83.74</v>
      </c>
      <c r="K851" s="347">
        <v>2.5299999999999998</v>
      </c>
      <c r="L851" s="345">
        <v>0.32</v>
      </c>
      <c r="M851" s="347">
        <v>1.29</v>
      </c>
      <c r="N851" s="345">
        <v>0.16</v>
      </c>
      <c r="O851" s="257">
        <f t="shared" si="71"/>
        <v>1.45</v>
      </c>
      <c r="P851" s="347">
        <v>0.17</v>
      </c>
      <c r="Q851" s="345">
        <v>0.51</v>
      </c>
      <c r="R851" s="347">
        <v>1.21</v>
      </c>
      <c r="S851" s="327">
        <v>3.98</v>
      </c>
      <c r="T851" s="302">
        <v>0.05</v>
      </c>
      <c r="U851" s="345">
        <v>0.38</v>
      </c>
      <c r="V851" s="345">
        <f>100-97.38</f>
        <v>2.6200000000000045</v>
      </c>
      <c r="W851" s="94">
        <f>(U851+T851+S851+R851+Q851+P851+N851+M851+L851+K851+J851+I851+V851)</f>
        <v>100</v>
      </c>
      <c r="X851" s="346"/>
      <c r="Y851" s="346"/>
      <c r="Z851" s="54"/>
      <c r="AA851" s="347"/>
      <c r="AB851" s="54"/>
      <c r="AC851" s="55" t="s">
        <v>144</v>
      </c>
      <c r="AD851" s="56" t="s">
        <v>4163</v>
      </c>
    </row>
    <row r="852" spans="2:30" ht="18" customHeight="1" x14ac:dyDescent="0.25">
      <c r="B852" s="343" t="s">
        <v>4338</v>
      </c>
      <c r="C852" s="343" t="s">
        <v>139</v>
      </c>
      <c r="D852" s="50">
        <v>4.1666666666666664E-2</v>
      </c>
      <c r="E852" s="50">
        <v>8.3333333333333329E-2</v>
      </c>
      <c r="F852" s="341" t="s">
        <v>4339</v>
      </c>
      <c r="G852" s="343" t="s">
        <v>205</v>
      </c>
      <c r="H852" s="343" t="s">
        <v>4207</v>
      </c>
      <c r="I852" s="347">
        <v>1.87</v>
      </c>
      <c r="J852" s="347">
        <v>83.53</v>
      </c>
      <c r="K852" s="347">
        <v>2.61</v>
      </c>
      <c r="L852" s="345">
        <v>0.37</v>
      </c>
      <c r="M852" s="347">
        <v>1.26</v>
      </c>
      <c r="N852" s="345">
        <v>0.15</v>
      </c>
      <c r="O852" s="257">
        <f t="shared" si="71"/>
        <v>1.41</v>
      </c>
      <c r="P852" s="347">
        <v>0.2</v>
      </c>
      <c r="Q852" s="345">
        <v>0.52</v>
      </c>
      <c r="R852" s="347">
        <v>1.29</v>
      </c>
      <c r="S852" s="327">
        <v>4.72</v>
      </c>
      <c r="T852" s="302">
        <v>0.02</v>
      </c>
      <c r="U852" s="345">
        <v>0.44</v>
      </c>
      <c r="V852" s="345">
        <v>3.02</v>
      </c>
      <c r="W852" s="94">
        <f t="shared" ref="W852:W873" si="72">(U852+T852+S852+R852+Q852+P852+N852+M852+L852+K852+J852+I852+V852)</f>
        <v>100</v>
      </c>
      <c r="X852" s="346"/>
      <c r="Y852" s="346"/>
      <c r="Z852" s="54"/>
      <c r="AA852" s="347"/>
      <c r="AB852" s="54"/>
      <c r="AC852" s="55" t="s">
        <v>144</v>
      </c>
      <c r="AD852" s="56" t="s">
        <v>4163</v>
      </c>
    </row>
    <row r="853" spans="2:30" ht="18" customHeight="1" x14ac:dyDescent="0.25">
      <c r="B853" s="343" t="s">
        <v>4338</v>
      </c>
      <c r="C853" s="343" t="s">
        <v>139</v>
      </c>
      <c r="D853" s="50">
        <v>0.13194444444444445</v>
      </c>
      <c r="E853" s="50">
        <v>0.17361111111111113</v>
      </c>
      <c r="F853" s="341" t="s">
        <v>4341</v>
      </c>
      <c r="G853" s="343" t="s">
        <v>205</v>
      </c>
      <c r="H853" s="343" t="s">
        <v>4207</v>
      </c>
      <c r="I853" s="347">
        <v>1.38</v>
      </c>
      <c r="J853" s="347">
        <v>83.48</v>
      </c>
      <c r="K853" s="347">
        <v>2.57</v>
      </c>
      <c r="L853" s="345">
        <v>0.37</v>
      </c>
      <c r="M853" s="347">
        <v>1.21</v>
      </c>
      <c r="N853" s="345">
        <v>0.13</v>
      </c>
      <c r="O853" s="257">
        <f t="shared" si="71"/>
        <v>1.3399999999999999</v>
      </c>
      <c r="P853" s="347">
        <v>0.21</v>
      </c>
      <c r="Q853" s="345">
        <v>0.51</v>
      </c>
      <c r="R853" s="347">
        <v>1.32</v>
      </c>
      <c r="S853" s="327">
        <v>4.7</v>
      </c>
      <c r="T853" s="302">
        <v>0.01</v>
      </c>
      <c r="U853" s="345">
        <v>0.48</v>
      </c>
      <c r="V853" s="345">
        <v>3.63</v>
      </c>
      <c r="W853" s="94">
        <f t="shared" si="72"/>
        <v>100</v>
      </c>
      <c r="X853" s="346"/>
      <c r="Y853" s="346"/>
      <c r="Z853" s="54"/>
      <c r="AA853" s="347"/>
      <c r="AB853" s="54"/>
      <c r="AC853" s="55" t="s">
        <v>144</v>
      </c>
      <c r="AD853" s="56" t="s">
        <v>4163</v>
      </c>
    </row>
    <row r="854" spans="2:30" ht="18" customHeight="1" x14ac:dyDescent="0.25">
      <c r="B854" s="343" t="s">
        <v>4338</v>
      </c>
      <c r="C854" s="343" t="s">
        <v>137</v>
      </c>
      <c r="D854" s="50">
        <v>0.71527777777777779</v>
      </c>
      <c r="E854" s="50">
        <v>0.76388888888888884</v>
      </c>
      <c r="F854" s="341" t="s">
        <v>4356</v>
      </c>
      <c r="G854" s="343" t="s">
        <v>227</v>
      </c>
      <c r="H854" s="343" t="s">
        <v>4207</v>
      </c>
      <c r="I854" s="347"/>
      <c r="J854" s="347"/>
      <c r="K854" s="347"/>
      <c r="L854" s="345"/>
      <c r="M854" s="347"/>
      <c r="N854" s="345"/>
      <c r="O854" s="257"/>
      <c r="P854" s="347"/>
      <c r="Q854" s="345"/>
      <c r="R854" s="347"/>
      <c r="S854" s="327"/>
      <c r="T854" s="302"/>
      <c r="U854" s="345"/>
      <c r="V854" s="345"/>
      <c r="W854" s="94"/>
      <c r="X854" s="346">
        <v>325</v>
      </c>
      <c r="Y854" s="346">
        <v>283</v>
      </c>
      <c r="Z854" s="54"/>
      <c r="AA854" s="347"/>
      <c r="AB854" s="54"/>
      <c r="AC854" s="55" t="s">
        <v>144</v>
      </c>
      <c r="AD854" s="56" t="s">
        <v>3205</v>
      </c>
    </row>
    <row r="855" spans="2:30" ht="18" customHeight="1" x14ac:dyDescent="0.25">
      <c r="B855" s="343" t="s">
        <v>4338</v>
      </c>
      <c r="C855" s="343" t="s">
        <v>137</v>
      </c>
      <c r="D855" s="50">
        <v>0.85763888888888884</v>
      </c>
      <c r="E855" s="50">
        <v>0.875</v>
      </c>
      <c r="F855" s="341" t="s">
        <v>4363</v>
      </c>
      <c r="G855" s="343" t="s">
        <v>227</v>
      </c>
      <c r="H855" s="343" t="s">
        <v>4207</v>
      </c>
      <c r="I855" s="347"/>
      <c r="J855" s="347"/>
      <c r="K855" s="347"/>
      <c r="L855" s="345"/>
      <c r="M855" s="347"/>
      <c r="N855" s="345"/>
      <c r="O855" s="257"/>
      <c r="P855" s="347"/>
      <c r="Q855" s="345"/>
      <c r="R855" s="347"/>
      <c r="S855" s="327"/>
      <c r="T855" s="302"/>
      <c r="U855" s="345"/>
      <c r="V855" s="345"/>
      <c r="W855" s="94"/>
      <c r="X855" s="346"/>
      <c r="Y855" s="346"/>
      <c r="Z855" s="54">
        <v>8.9</v>
      </c>
      <c r="AA855" s="347"/>
      <c r="AB855" s="54"/>
      <c r="AC855" s="55" t="s">
        <v>144</v>
      </c>
      <c r="AD855" s="56" t="s">
        <v>2318</v>
      </c>
    </row>
    <row r="856" spans="2:30" ht="18" customHeight="1" x14ac:dyDescent="0.25">
      <c r="B856" s="343" t="s">
        <v>4367</v>
      </c>
      <c r="C856" s="343" t="s">
        <v>139</v>
      </c>
      <c r="D856" s="50">
        <v>6.9444444444444441E-3</v>
      </c>
      <c r="E856" s="50">
        <v>2.0833333333333332E-2</v>
      </c>
      <c r="F856" s="341" t="s">
        <v>4373</v>
      </c>
      <c r="G856" s="343" t="s">
        <v>227</v>
      </c>
      <c r="H856" s="343" t="s">
        <v>4207</v>
      </c>
      <c r="I856" s="347"/>
      <c r="J856" s="347"/>
      <c r="K856" s="347"/>
      <c r="L856" s="345"/>
      <c r="M856" s="347"/>
      <c r="N856" s="345"/>
      <c r="O856" s="257"/>
      <c r="P856" s="347"/>
      <c r="Q856" s="345"/>
      <c r="R856" s="347"/>
      <c r="S856" s="327"/>
      <c r="T856" s="302"/>
      <c r="U856" s="345"/>
      <c r="V856" s="345"/>
      <c r="W856" s="94"/>
      <c r="X856" s="346"/>
      <c r="Y856" s="346"/>
      <c r="Z856" s="54">
        <v>8.8800000000000008</v>
      </c>
      <c r="AA856" s="347"/>
      <c r="AB856" s="54"/>
      <c r="AC856" s="55" t="s">
        <v>144</v>
      </c>
      <c r="AD856" s="56" t="s">
        <v>2318</v>
      </c>
    </row>
    <row r="857" spans="2:30" ht="18" customHeight="1" x14ac:dyDescent="0.25">
      <c r="B857" s="343" t="s">
        <v>4367</v>
      </c>
      <c r="C857" s="343" t="s">
        <v>138</v>
      </c>
      <c r="D857" s="50">
        <v>0.27777777777777779</v>
      </c>
      <c r="E857" s="50">
        <v>0.31944444444444448</v>
      </c>
      <c r="F857" s="341" t="s">
        <v>4378</v>
      </c>
      <c r="G857" s="343" t="s">
        <v>227</v>
      </c>
      <c r="H857" s="343" t="s">
        <v>4207</v>
      </c>
      <c r="I857" s="347"/>
      <c r="J857" s="347"/>
      <c r="K857" s="347"/>
      <c r="L857" s="345"/>
      <c r="M857" s="347"/>
      <c r="N857" s="345"/>
      <c r="O857" s="257"/>
      <c r="P857" s="347"/>
      <c r="Q857" s="345"/>
      <c r="R857" s="347"/>
      <c r="S857" s="327"/>
      <c r="T857" s="302"/>
      <c r="U857" s="345"/>
      <c r="V857" s="345"/>
      <c r="W857" s="94"/>
      <c r="X857" s="346"/>
      <c r="Y857" s="346"/>
      <c r="Z857" s="54"/>
      <c r="AA857" s="347">
        <v>0.15</v>
      </c>
      <c r="AB857" s="54"/>
      <c r="AC857" s="55" t="s">
        <v>144</v>
      </c>
      <c r="AD857" s="89" t="s">
        <v>759</v>
      </c>
    </row>
    <row r="858" spans="2:30" ht="18" customHeight="1" x14ac:dyDescent="0.25">
      <c r="B858" s="343" t="s">
        <v>4367</v>
      </c>
      <c r="C858" s="343" t="s">
        <v>138</v>
      </c>
      <c r="D858" s="50">
        <v>0.33333333333333331</v>
      </c>
      <c r="E858" s="50">
        <v>0.375</v>
      </c>
      <c r="F858" s="341" t="s">
        <v>4380</v>
      </c>
      <c r="G858" s="343" t="s">
        <v>227</v>
      </c>
      <c r="H858" s="343" t="s">
        <v>4207</v>
      </c>
      <c r="I858" s="347"/>
      <c r="J858" s="347"/>
      <c r="K858" s="347"/>
      <c r="L858" s="345"/>
      <c r="M858" s="347"/>
      <c r="N858" s="345"/>
      <c r="O858" s="257"/>
      <c r="P858" s="347"/>
      <c r="Q858" s="345"/>
      <c r="R858" s="347"/>
      <c r="S858" s="327"/>
      <c r="T858" s="302"/>
      <c r="U858" s="345"/>
      <c r="V858" s="345"/>
      <c r="W858" s="94"/>
      <c r="X858" s="346"/>
      <c r="Y858" s="346"/>
      <c r="Z858" s="54"/>
      <c r="AA858" s="347">
        <v>0.08</v>
      </c>
      <c r="AB858" s="54"/>
      <c r="AC858" s="55" t="s">
        <v>144</v>
      </c>
      <c r="AD858" s="56" t="s">
        <v>759</v>
      </c>
    </row>
    <row r="859" spans="2:30" ht="18" customHeight="1" x14ac:dyDescent="0.25">
      <c r="B859" s="69"/>
      <c r="C859" s="531"/>
      <c r="D859" s="532"/>
      <c r="E859" s="532"/>
      <c r="F859" s="532"/>
      <c r="G859" s="533"/>
      <c r="H859" s="348" t="s">
        <v>4224</v>
      </c>
      <c r="I859" s="71"/>
      <c r="J859" s="71"/>
      <c r="K859" s="71"/>
      <c r="L859" s="71"/>
      <c r="M859" s="71"/>
      <c r="N859" s="71"/>
      <c r="O859" s="257">
        <f t="shared" si="71"/>
        <v>0</v>
      </c>
      <c r="P859" s="84"/>
      <c r="Q859" s="84"/>
      <c r="R859" s="84"/>
      <c r="S859" s="326"/>
      <c r="T859" s="301"/>
      <c r="U859" s="71"/>
      <c r="V859" s="345"/>
      <c r="W859" s="94">
        <f t="shared" si="72"/>
        <v>0</v>
      </c>
      <c r="X859" s="71"/>
      <c r="Y859" s="71"/>
      <c r="Z859" s="71"/>
      <c r="AA859" s="71"/>
      <c r="AB859" s="71"/>
      <c r="AC859" s="72"/>
      <c r="AD859" s="85"/>
    </row>
    <row r="860" spans="2:30" ht="18" customHeight="1" x14ac:dyDescent="0.25">
      <c r="B860" s="343" t="s">
        <v>4215</v>
      </c>
      <c r="C860" s="343" t="s">
        <v>138</v>
      </c>
      <c r="D860" s="50">
        <v>0.45833333333333331</v>
      </c>
      <c r="E860" s="50">
        <v>0.5</v>
      </c>
      <c r="F860" s="341" t="s">
        <v>4241</v>
      </c>
      <c r="G860" s="343" t="s">
        <v>212</v>
      </c>
      <c r="H860" s="343" t="s">
        <v>4224</v>
      </c>
      <c r="I860" s="347">
        <v>29.42</v>
      </c>
      <c r="J860" s="347">
        <v>57.08</v>
      </c>
      <c r="K860" s="347">
        <v>5.52</v>
      </c>
      <c r="L860" s="345">
        <v>0.63</v>
      </c>
      <c r="M860" s="347">
        <v>1.41</v>
      </c>
      <c r="N860" s="345">
        <v>0.32</v>
      </c>
      <c r="O860" s="257">
        <f t="shared" si="71"/>
        <v>1.73</v>
      </c>
      <c r="P860" s="347">
        <v>0.14000000000000001</v>
      </c>
      <c r="Q860" s="345">
        <v>0.49</v>
      </c>
      <c r="R860" s="347">
        <v>0.74</v>
      </c>
      <c r="S860" s="327">
        <v>1.71</v>
      </c>
      <c r="T860" s="302">
        <v>0.01</v>
      </c>
      <c r="U860" s="345">
        <v>0.32</v>
      </c>
      <c r="V860" s="345">
        <f>100-97.79</f>
        <v>2.2099999999999937</v>
      </c>
      <c r="W860" s="94">
        <f t="shared" si="72"/>
        <v>100</v>
      </c>
      <c r="X860" s="346"/>
      <c r="Y860" s="346"/>
      <c r="Z860" s="54"/>
      <c r="AA860" s="347"/>
      <c r="AB860" s="54"/>
      <c r="AC860" s="55" t="s">
        <v>144</v>
      </c>
      <c r="AD860" s="56" t="s">
        <v>757</v>
      </c>
    </row>
    <row r="861" spans="2:30" ht="18" customHeight="1" x14ac:dyDescent="0.25">
      <c r="B861" s="343" t="s">
        <v>4215</v>
      </c>
      <c r="C861" s="343" t="s">
        <v>137</v>
      </c>
      <c r="D861" s="50">
        <v>0.75</v>
      </c>
      <c r="E861" s="50">
        <v>0.79166666666666663</v>
      </c>
      <c r="F861" s="341" t="s">
        <v>4249</v>
      </c>
      <c r="G861" s="343" t="s">
        <v>212</v>
      </c>
      <c r="H861" s="343" t="s">
        <v>4224</v>
      </c>
      <c r="I861" s="347">
        <v>51.2</v>
      </c>
      <c r="J861" s="347">
        <v>36.58</v>
      </c>
      <c r="K861" s="347">
        <v>6.56</v>
      </c>
      <c r="L861" s="345">
        <v>0.55000000000000004</v>
      </c>
      <c r="M861" s="347">
        <v>1.17</v>
      </c>
      <c r="N861" s="345">
        <v>0.48</v>
      </c>
      <c r="O861" s="257">
        <f t="shared" si="71"/>
        <v>1.65</v>
      </c>
      <c r="P861" s="347">
        <v>0.05</v>
      </c>
      <c r="Q861" s="345">
        <v>0.38</v>
      </c>
      <c r="R861" s="347">
        <v>0.21</v>
      </c>
      <c r="S861" s="327">
        <v>0.32</v>
      </c>
      <c r="T861" s="302">
        <v>0.4</v>
      </c>
      <c r="U861" s="345">
        <v>0.19</v>
      </c>
      <c r="V861" s="345">
        <v>1.91</v>
      </c>
      <c r="W861" s="94">
        <f t="shared" si="72"/>
        <v>100</v>
      </c>
      <c r="X861" s="346"/>
      <c r="Y861" s="346"/>
      <c r="Z861" s="54"/>
      <c r="AA861" s="347"/>
      <c r="AB861" s="54"/>
      <c r="AC861" s="55" t="s">
        <v>144</v>
      </c>
      <c r="AD861" s="56" t="s">
        <v>758</v>
      </c>
    </row>
    <row r="862" spans="2:30" ht="18" customHeight="1" x14ac:dyDescent="0.25">
      <c r="B862" s="343" t="s">
        <v>4255</v>
      </c>
      <c r="C862" s="343" t="s">
        <v>139</v>
      </c>
      <c r="D862" s="50">
        <v>2.7777777777777776E-2</v>
      </c>
      <c r="E862" s="50">
        <v>7.6388888888888895E-2</v>
      </c>
      <c r="F862" s="341" t="s">
        <v>4263</v>
      </c>
      <c r="G862" s="343" t="s">
        <v>212</v>
      </c>
      <c r="H862" s="343" t="s">
        <v>4224</v>
      </c>
      <c r="I862" s="347">
        <v>38.96</v>
      </c>
      <c r="J862" s="347">
        <v>50.08</v>
      </c>
      <c r="K862" s="347">
        <v>4.12</v>
      </c>
      <c r="L862" s="345">
        <v>0.38</v>
      </c>
      <c r="M862" s="347">
        <v>1.5</v>
      </c>
      <c r="N862" s="345">
        <v>0.57999999999999996</v>
      </c>
      <c r="O862" s="257">
        <v>2.08</v>
      </c>
      <c r="P862" s="347">
        <v>7.0000000000000007E-2</v>
      </c>
      <c r="Q862" s="345">
        <v>0.6</v>
      </c>
      <c r="R862" s="347">
        <v>0.23</v>
      </c>
      <c r="S862" s="327">
        <v>1.25</v>
      </c>
      <c r="T862" s="302">
        <v>0.1</v>
      </c>
      <c r="U862" s="345">
        <v>0.24</v>
      </c>
      <c r="V862" s="345">
        <v>1.89</v>
      </c>
      <c r="W862" s="94">
        <f t="shared" si="72"/>
        <v>100</v>
      </c>
      <c r="X862" s="346"/>
      <c r="Y862" s="346"/>
      <c r="Z862" s="54"/>
      <c r="AA862" s="347"/>
      <c r="AB862" s="54"/>
      <c r="AC862" s="55" t="s">
        <v>144</v>
      </c>
      <c r="AD862" s="56" t="s">
        <v>760</v>
      </c>
    </row>
    <row r="863" spans="2:30" ht="18" customHeight="1" x14ac:dyDescent="0.25">
      <c r="B863" s="343" t="s">
        <v>4255</v>
      </c>
      <c r="C863" s="343" t="s">
        <v>138</v>
      </c>
      <c r="D863" s="50">
        <v>0.2986111111111111</v>
      </c>
      <c r="E863" s="50">
        <v>0.375</v>
      </c>
      <c r="F863" s="341" t="s">
        <v>4270</v>
      </c>
      <c r="G863" s="343" t="s">
        <v>212</v>
      </c>
      <c r="H863" s="343" t="s">
        <v>4224</v>
      </c>
      <c r="I863" s="347">
        <v>35.35</v>
      </c>
      <c r="J863" s="347">
        <v>53.66</v>
      </c>
      <c r="K863" s="347">
        <v>3.35</v>
      </c>
      <c r="L863" s="345">
        <v>0.33</v>
      </c>
      <c r="M863" s="347">
        <v>1.62</v>
      </c>
      <c r="N863" s="345">
        <v>0.02</v>
      </c>
      <c r="O863" s="257">
        <v>2.08</v>
      </c>
      <c r="P863" s="347">
        <v>0.08</v>
      </c>
      <c r="Q863" s="345">
        <v>0.66</v>
      </c>
      <c r="R863" s="347">
        <v>0.32</v>
      </c>
      <c r="S863" s="327">
        <v>1.61</v>
      </c>
      <c r="T863" s="302">
        <v>0.03</v>
      </c>
      <c r="U863" s="345">
        <v>0.27</v>
      </c>
      <c r="V863" s="345">
        <f>100-97.3</f>
        <v>2.7000000000000028</v>
      </c>
      <c r="W863" s="94">
        <f t="shared" si="72"/>
        <v>100</v>
      </c>
      <c r="X863" s="346"/>
      <c r="Y863" s="346"/>
      <c r="Z863" s="54"/>
      <c r="AA863" s="347"/>
      <c r="AB863" s="54"/>
      <c r="AC863" s="55" t="s">
        <v>144</v>
      </c>
      <c r="AD863" s="56" t="s">
        <v>643</v>
      </c>
    </row>
    <row r="864" spans="2:30" ht="18" customHeight="1" x14ac:dyDescent="0.25">
      <c r="B864" s="343" t="s">
        <v>4255</v>
      </c>
      <c r="C864" s="343" t="s">
        <v>138</v>
      </c>
      <c r="D864" s="50">
        <v>0.53125</v>
      </c>
      <c r="E864" s="50">
        <v>0.58333333333333337</v>
      </c>
      <c r="F864" s="341" t="s">
        <v>4282</v>
      </c>
      <c r="G864" s="343" t="s">
        <v>212</v>
      </c>
      <c r="H864" s="343" t="s">
        <v>4224</v>
      </c>
      <c r="I864" s="347">
        <v>31.31</v>
      </c>
      <c r="J864" s="347">
        <v>56.87</v>
      </c>
      <c r="K864" s="347">
        <v>2.96</v>
      </c>
      <c r="L864" s="345">
        <v>0.33</v>
      </c>
      <c r="M864" s="347">
        <v>1.74</v>
      </c>
      <c r="N864" s="345">
        <v>0.68</v>
      </c>
      <c r="O864" s="257">
        <v>2.08</v>
      </c>
      <c r="P864" s="347">
        <v>0.1</v>
      </c>
      <c r="Q864" s="345">
        <v>0.45</v>
      </c>
      <c r="R864" s="347">
        <v>0.43</v>
      </c>
      <c r="S864" s="327">
        <v>2.2200000000000002</v>
      </c>
      <c r="T864" s="302">
        <v>0.01</v>
      </c>
      <c r="U864" s="345">
        <v>0.31</v>
      </c>
      <c r="V864" s="345">
        <f>100-97.41</f>
        <v>2.5900000000000034</v>
      </c>
      <c r="W864" s="94">
        <f t="shared" si="72"/>
        <v>100</v>
      </c>
      <c r="X864" s="346"/>
      <c r="Y864" s="346"/>
      <c r="Z864" s="54"/>
      <c r="AA864" s="347"/>
      <c r="AB864" s="54"/>
      <c r="AC864" s="55" t="s">
        <v>144</v>
      </c>
      <c r="AD864" s="56" t="s">
        <v>644</v>
      </c>
    </row>
    <row r="865" spans="2:30" ht="18" customHeight="1" x14ac:dyDescent="0.25">
      <c r="B865" s="343" t="s">
        <v>4255</v>
      </c>
      <c r="C865" s="343" t="s">
        <v>137</v>
      </c>
      <c r="D865" s="50">
        <v>0.77083333333333337</v>
      </c>
      <c r="E865" s="50">
        <v>0.81944444444444453</v>
      </c>
      <c r="F865" s="341" t="s">
        <v>4285</v>
      </c>
      <c r="G865" s="343" t="s">
        <v>212</v>
      </c>
      <c r="H865" s="343" t="s">
        <v>4224</v>
      </c>
      <c r="I865" s="347">
        <v>27.99</v>
      </c>
      <c r="J865" s="347">
        <v>60.71</v>
      </c>
      <c r="K865" s="347">
        <v>2.54</v>
      </c>
      <c r="L865" s="345">
        <v>0.27</v>
      </c>
      <c r="M865" s="347">
        <v>1.8</v>
      </c>
      <c r="N865" s="345">
        <v>0.64</v>
      </c>
      <c r="O865" s="257">
        <v>2.08</v>
      </c>
      <c r="P865" s="347">
        <v>0.09</v>
      </c>
      <c r="Q865" s="345">
        <v>0.77</v>
      </c>
      <c r="R865" s="347">
        <v>0.51</v>
      </c>
      <c r="S865" s="327">
        <v>2.12</v>
      </c>
      <c r="T865" s="302">
        <v>0.01</v>
      </c>
      <c r="U865" s="345">
        <v>0.32</v>
      </c>
      <c r="V865" s="345">
        <f>100-97.77</f>
        <v>2.230000000000004</v>
      </c>
      <c r="W865" s="94">
        <f t="shared" si="72"/>
        <v>100</v>
      </c>
      <c r="X865" s="346"/>
      <c r="Y865" s="346"/>
      <c r="Z865" s="54"/>
      <c r="AA865" s="347"/>
      <c r="AB865" s="54"/>
      <c r="AC865" s="55" t="s">
        <v>144</v>
      </c>
      <c r="AD865" s="56" t="s">
        <v>645</v>
      </c>
    </row>
    <row r="866" spans="2:30" ht="18" customHeight="1" x14ac:dyDescent="0.25">
      <c r="B866" s="343" t="s">
        <v>4255</v>
      </c>
      <c r="C866" s="343" t="s">
        <v>139</v>
      </c>
      <c r="D866" s="50">
        <v>0.99305555555555547</v>
      </c>
      <c r="E866" s="50">
        <v>3.8194444444444441E-2</v>
      </c>
      <c r="F866" s="341" t="s">
        <v>4304</v>
      </c>
      <c r="G866" s="343" t="s">
        <v>212</v>
      </c>
      <c r="H866" s="343" t="s">
        <v>4224</v>
      </c>
      <c r="I866" s="347">
        <v>22.99</v>
      </c>
      <c r="J866" s="347">
        <v>63.8</v>
      </c>
      <c r="K866" s="347">
        <v>2.27</v>
      </c>
      <c r="L866" s="345">
        <v>0.28000000000000003</v>
      </c>
      <c r="M866" s="347">
        <v>1.92</v>
      </c>
      <c r="N866" s="345">
        <v>0.63</v>
      </c>
      <c r="O866" s="257">
        <f>M866+N866</f>
        <v>2.5499999999999998</v>
      </c>
      <c r="P866" s="347">
        <v>0.11</v>
      </c>
      <c r="Q866" s="345">
        <v>0.86</v>
      </c>
      <c r="R866" s="347">
        <v>0.61</v>
      </c>
      <c r="S866" s="327">
        <v>3.42</v>
      </c>
      <c r="T866" s="302">
        <v>7.0000000000000007E-2</v>
      </c>
      <c r="U866" s="345">
        <v>0.39</v>
      </c>
      <c r="V866" s="345">
        <v>2.65</v>
      </c>
      <c r="W866" s="94">
        <f t="shared" si="72"/>
        <v>100</v>
      </c>
      <c r="X866" s="346"/>
      <c r="Y866" s="346"/>
      <c r="Z866" s="54"/>
      <c r="AA866" s="347"/>
      <c r="AB866" s="54"/>
      <c r="AC866" s="55" t="s">
        <v>144</v>
      </c>
      <c r="AD866" s="56" t="s">
        <v>646</v>
      </c>
    </row>
    <row r="867" spans="2:30" ht="18" customHeight="1" x14ac:dyDescent="0.25">
      <c r="B867" s="343" t="s">
        <v>4299</v>
      </c>
      <c r="C867" s="343" t="s">
        <v>138</v>
      </c>
      <c r="D867" s="50">
        <v>0.25</v>
      </c>
      <c r="E867" s="50">
        <v>0.33333333333333331</v>
      </c>
      <c r="F867" s="341" t="s">
        <v>4315</v>
      </c>
      <c r="G867" s="343" t="s">
        <v>212</v>
      </c>
      <c r="H867" s="343" t="s">
        <v>4224</v>
      </c>
      <c r="I867" s="347">
        <v>19.420000000000002</v>
      </c>
      <c r="J867" s="347">
        <v>69.41</v>
      </c>
      <c r="K867" s="347">
        <v>2.11</v>
      </c>
      <c r="L867" s="345">
        <v>0.22</v>
      </c>
      <c r="M867" s="347">
        <v>1.76</v>
      </c>
      <c r="N867" s="345">
        <v>0.5</v>
      </c>
      <c r="O867" s="257">
        <f>M867+N867</f>
        <v>2.2599999999999998</v>
      </c>
      <c r="P867" s="347">
        <v>0.08</v>
      </c>
      <c r="Q867" s="345">
        <v>0.74</v>
      </c>
      <c r="R867" s="347">
        <v>0.56999999999999995</v>
      </c>
      <c r="S867" s="327">
        <v>2.35</v>
      </c>
      <c r="T867" s="302">
        <v>0.02</v>
      </c>
      <c r="U867" s="345">
        <v>0.32</v>
      </c>
      <c r="V867" s="345">
        <f>100-97.5</f>
        <v>2.5</v>
      </c>
      <c r="W867" s="94">
        <f t="shared" si="72"/>
        <v>100</v>
      </c>
      <c r="X867" s="346"/>
      <c r="Y867" s="346"/>
      <c r="Z867" s="54"/>
      <c r="AA867" s="347"/>
      <c r="AB867" s="54"/>
      <c r="AC867" s="55" t="s">
        <v>144</v>
      </c>
      <c r="AD867" s="56" t="s">
        <v>619</v>
      </c>
    </row>
    <row r="868" spans="2:30" ht="18" customHeight="1" x14ac:dyDescent="0.25">
      <c r="B868" s="343" t="s">
        <v>4299</v>
      </c>
      <c r="C868" s="343" t="s">
        <v>138</v>
      </c>
      <c r="D868" s="50">
        <v>0.4826388888888889</v>
      </c>
      <c r="E868" s="50">
        <v>0.65277777777777779</v>
      </c>
      <c r="F868" s="341" t="s">
        <v>4325</v>
      </c>
      <c r="G868" s="343" t="s">
        <v>212</v>
      </c>
      <c r="H868" s="343" t="s">
        <v>4224</v>
      </c>
      <c r="I868" s="347">
        <v>17.48</v>
      </c>
      <c r="J868" s="347">
        <v>70.66</v>
      </c>
      <c r="K868" s="347">
        <v>1.76</v>
      </c>
      <c r="L868" s="345">
        <v>0.21</v>
      </c>
      <c r="M868" s="347">
        <v>1.72</v>
      </c>
      <c r="N868" s="345">
        <v>0.49</v>
      </c>
      <c r="O868" s="257">
        <f>M868+N868</f>
        <v>2.21</v>
      </c>
      <c r="P868" s="347">
        <v>0.06</v>
      </c>
      <c r="Q868" s="345">
        <v>0.77</v>
      </c>
      <c r="R868" s="347">
        <v>0.7</v>
      </c>
      <c r="S868" s="327">
        <v>3.01</v>
      </c>
      <c r="T868" s="302">
        <v>0.03</v>
      </c>
      <c r="U868" s="345">
        <v>0.37</v>
      </c>
      <c r="V868" s="345">
        <f>100-97.26</f>
        <v>2.7399999999999949</v>
      </c>
      <c r="W868" s="94">
        <f t="shared" si="72"/>
        <v>100</v>
      </c>
      <c r="X868" s="346"/>
      <c r="Y868" s="346"/>
      <c r="Z868" s="54"/>
      <c r="AA868" s="347"/>
      <c r="AB868" s="54"/>
      <c r="AC868" s="55" t="s">
        <v>144</v>
      </c>
      <c r="AD868" s="56" t="s">
        <v>621</v>
      </c>
    </row>
    <row r="869" spans="2:30" ht="18" customHeight="1" x14ac:dyDescent="0.25">
      <c r="B869" s="343" t="s">
        <v>4299</v>
      </c>
      <c r="C869" s="343" t="s">
        <v>137</v>
      </c>
      <c r="D869" s="50">
        <v>0.75347222222222221</v>
      </c>
      <c r="E869" s="50">
        <v>0.83333333333333337</v>
      </c>
      <c r="F869" s="341" t="s">
        <v>4328</v>
      </c>
      <c r="G869" s="343" t="s">
        <v>212</v>
      </c>
      <c r="H869" s="343" t="s">
        <v>4224</v>
      </c>
      <c r="I869" s="347">
        <v>16.7</v>
      </c>
      <c r="J869" s="347">
        <v>71.069999999999993</v>
      </c>
      <c r="K869" s="347">
        <v>1.66</v>
      </c>
      <c r="L869" s="345">
        <v>0.19</v>
      </c>
      <c r="M869" s="347">
        <v>1.74</v>
      </c>
      <c r="N869" s="345">
        <v>0.48</v>
      </c>
      <c r="O869" s="257">
        <v>2.2200000000000002</v>
      </c>
      <c r="P869" s="347">
        <v>0.06</v>
      </c>
      <c r="Q869" s="345">
        <v>0.78</v>
      </c>
      <c r="R869" s="347">
        <v>0.85</v>
      </c>
      <c r="S869" s="327">
        <v>3.08</v>
      </c>
      <c r="T869" s="302">
        <v>0.04</v>
      </c>
      <c r="U869" s="345">
        <v>0.39</v>
      </c>
      <c r="V869" s="345">
        <f>100-97.04</f>
        <v>2.9599999999999937</v>
      </c>
      <c r="W869" s="94">
        <f t="shared" si="72"/>
        <v>99.999999999999986</v>
      </c>
      <c r="X869" s="346"/>
      <c r="Y869" s="346"/>
      <c r="Z869" s="54"/>
      <c r="AA869" s="347"/>
      <c r="AB869" s="54"/>
      <c r="AC869" s="55" t="s">
        <v>144</v>
      </c>
      <c r="AD869" s="56" t="s">
        <v>622</v>
      </c>
    </row>
    <row r="870" spans="2:30" ht="18" customHeight="1" x14ac:dyDescent="0.25">
      <c r="B870" s="343" t="s">
        <v>4299</v>
      </c>
      <c r="C870" s="343" t="s">
        <v>139</v>
      </c>
      <c r="D870" s="50">
        <v>0.97916666666666663</v>
      </c>
      <c r="E870" s="50">
        <v>2.0833333333333332E-2</v>
      </c>
      <c r="F870" s="341" t="s">
        <v>4333</v>
      </c>
      <c r="G870" s="343" t="s">
        <v>212</v>
      </c>
      <c r="H870" s="343" t="s">
        <v>4224</v>
      </c>
      <c r="I870" s="347">
        <v>14.47</v>
      </c>
      <c r="J870" s="347">
        <v>72.180000000000007</v>
      </c>
      <c r="K870" s="347">
        <v>1.72</v>
      </c>
      <c r="L870" s="345">
        <v>0.24</v>
      </c>
      <c r="M870" s="347">
        <v>1.99</v>
      </c>
      <c r="N870" s="345">
        <v>0.49</v>
      </c>
      <c r="O870" s="257">
        <f t="shared" ref="O870:O884" si="73">M870+N870</f>
        <v>2.48</v>
      </c>
      <c r="P870" s="347">
        <v>0.12</v>
      </c>
      <c r="Q870" s="345">
        <v>0.86</v>
      </c>
      <c r="R870" s="347">
        <v>0.95</v>
      </c>
      <c r="S870" s="327">
        <v>3.89</v>
      </c>
      <c r="T870" s="302">
        <v>0.03</v>
      </c>
      <c r="U870" s="345">
        <v>0.43</v>
      </c>
      <c r="V870" s="345">
        <v>2.63</v>
      </c>
      <c r="W870" s="94">
        <f>(U870+T870+S870+R870+Q870+P870+N870+M870+L870+K870+J870+I870+V870)</f>
        <v>100</v>
      </c>
      <c r="X870" s="346"/>
      <c r="Y870" s="346"/>
      <c r="Z870" s="54"/>
      <c r="AA870" s="347"/>
      <c r="AB870" s="54"/>
      <c r="AC870" s="55" t="s">
        <v>144</v>
      </c>
      <c r="AD870" s="56" t="s">
        <v>625</v>
      </c>
    </row>
    <row r="871" spans="2:30" ht="18" customHeight="1" x14ac:dyDescent="0.25">
      <c r="B871" s="343" t="s">
        <v>4338</v>
      </c>
      <c r="C871" s="343" t="s">
        <v>138</v>
      </c>
      <c r="D871" s="50">
        <v>0.25347222222222221</v>
      </c>
      <c r="E871" s="50">
        <v>0.3611111111111111</v>
      </c>
      <c r="F871" s="341" t="s">
        <v>4345</v>
      </c>
      <c r="G871" s="343" t="s">
        <v>212</v>
      </c>
      <c r="H871" s="343" t="s">
        <v>4224</v>
      </c>
      <c r="I871" s="347">
        <v>12.07</v>
      </c>
      <c r="J871" s="347">
        <v>75.38</v>
      </c>
      <c r="K871" s="347">
        <v>1.63</v>
      </c>
      <c r="L871" s="345">
        <v>0.2</v>
      </c>
      <c r="M871" s="347">
        <v>1.87</v>
      </c>
      <c r="N871" s="345">
        <v>0.01</v>
      </c>
      <c r="O871" s="257">
        <f t="shared" si="73"/>
        <v>1.8800000000000001</v>
      </c>
      <c r="P871" s="347">
        <v>0.41</v>
      </c>
      <c r="Q871" s="345">
        <v>0.81</v>
      </c>
      <c r="R871" s="347">
        <v>1</v>
      </c>
      <c r="S871" s="327">
        <v>3.31</v>
      </c>
      <c r="T871" s="302">
        <v>0.01</v>
      </c>
      <c r="U871" s="345">
        <v>0.28000000000000003</v>
      </c>
      <c r="V871" s="345">
        <f>100-96.98</f>
        <v>3.019999999999996</v>
      </c>
      <c r="W871" s="94">
        <f t="shared" si="72"/>
        <v>99.999999999999986</v>
      </c>
      <c r="X871" s="346"/>
      <c r="Y871" s="346"/>
      <c r="Z871" s="54"/>
      <c r="AA871" s="347"/>
      <c r="AB871" s="54"/>
      <c r="AC871" s="55" t="s">
        <v>144</v>
      </c>
      <c r="AD871" s="56" t="s">
        <v>637</v>
      </c>
    </row>
    <row r="872" spans="2:30" ht="18" customHeight="1" x14ac:dyDescent="0.25">
      <c r="B872" s="343" t="s">
        <v>4338</v>
      </c>
      <c r="C872" s="343" t="s">
        <v>137</v>
      </c>
      <c r="D872" s="50">
        <v>0.80555555555555547</v>
      </c>
      <c r="E872" s="50">
        <v>0.88194444444444453</v>
      </c>
      <c r="F872" s="341" t="s">
        <v>4364</v>
      </c>
      <c r="G872" s="343" t="s">
        <v>212</v>
      </c>
      <c r="H872" s="343" t="s">
        <v>4224</v>
      </c>
      <c r="I872" s="347">
        <v>8.1300000000000008</v>
      </c>
      <c r="J872" s="347">
        <v>79.489999999999995</v>
      </c>
      <c r="K872" s="347">
        <v>1.65</v>
      </c>
      <c r="L872" s="345">
        <v>0.19</v>
      </c>
      <c r="M872" s="347">
        <v>1.55</v>
      </c>
      <c r="N872" s="345">
        <v>0.31</v>
      </c>
      <c r="O872" s="257">
        <f t="shared" si="73"/>
        <v>1.86</v>
      </c>
      <c r="P872" s="86">
        <v>0.09</v>
      </c>
      <c r="Q872" s="87">
        <v>0.78</v>
      </c>
      <c r="R872" s="86">
        <v>0.99</v>
      </c>
      <c r="S872" s="326">
        <v>3.13</v>
      </c>
      <c r="T872" s="302">
        <v>0.02</v>
      </c>
      <c r="U872" s="345">
        <v>0.44</v>
      </c>
      <c r="V872" s="345">
        <f>100-96.77</f>
        <v>3.230000000000004</v>
      </c>
      <c r="W872" s="94">
        <f t="shared" si="72"/>
        <v>100</v>
      </c>
      <c r="X872" s="346"/>
      <c r="Y872" s="346"/>
      <c r="Z872" s="54"/>
      <c r="AA872" s="347"/>
      <c r="AB872" s="54"/>
      <c r="AC872" s="55" t="s">
        <v>144</v>
      </c>
      <c r="AD872" s="89" t="s">
        <v>4365</v>
      </c>
    </row>
    <row r="873" spans="2:30" ht="18" customHeight="1" x14ac:dyDescent="0.25">
      <c r="B873" s="343" t="s">
        <v>4367</v>
      </c>
      <c r="C873" s="343" t="s">
        <v>139</v>
      </c>
      <c r="D873" s="50">
        <v>0.19444444444444445</v>
      </c>
      <c r="E873" s="50">
        <v>0.23611111111111113</v>
      </c>
      <c r="F873" s="341" t="s">
        <v>4375</v>
      </c>
      <c r="G873" s="343" t="s">
        <v>212</v>
      </c>
      <c r="H873" s="343" t="s">
        <v>4224</v>
      </c>
      <c r="I873" s="347">
        <v>3.47</v>
      </c>
      <c r="J873" s="347">
        <v>82.52</v>
      </c>
      <c r="K873" s="347">
        <v>1.8</v>
      </c>
      <c r="L873" s="345">
        <v>0.28000000000000003</v>
      </c>
      <c r="M873" s="347">
        <v>1.7</v>
      </c>
      <c r="N873" s="345">
        <v>0.28999999999999998</v>
      </c>
      <c r="O873" s="257">
        <f t="shared" si="73"/>
        <v>1.99</v>
      </c>
      <c r="P873" s="86">
        <v>0.16</v>
      </c>
      <c r="Q873" s="87">
        <v>1.3</v>
      </c>
      <c r="R873" s="86">
        <v>0.9</v>
      </c>
      <c r="S873" s="326">
        <v>3.92</v>
      </c>
      <c r="T873" s="302">
        <v>0.01</v>
      </c>
      <c r="U873" s="345">
        <v>0.55000000000000004</v>
      </c>
      <c r="V873" s="345">
        <f>100-96.9</f>
        <v>3.0999999999999943</v>
      </c>
      <c r="W873" s="94">
        <f t="shared" si="72"/>
        <v>99.999999999999986</v>
      </c>
      <c r="X873" s="346"/>
      <c r="Y873" s="346"/>
      <c r="Z873" s="54"/>
      <c r="AA873" s="347"/>
      <c r="AB873" s="54"/>
      <c r="AC873" s="55" t="s">
        <v>144</v>
      </c>
      <c r="AD873" s="89" t="s">
        <v>4365</v>
      </c>
    </row>
    <row r="874" spans="2:30" ht="18" customHeight="1" x14ac:dyDescent="0.25">
      <c r="B874" s="343" t="s">
        <v>4367</v>
      </c>
      <c r="C874" s="343" t="s">
        <v>138</v>
      </c>
      <c r="D874" s="50">
        <v>0.45833333333333331</v>
      </c>
      <c r="E874" s="50">
        <v>0.5</v>
      </c>
      <c r="F874" s="341" t="s">
        <v>4400</v>
      </c>
      <c r="G874" s="343" t="s">
        <v>212</v>
      </c>
      <c r="H874" s="343" t="s">
        <v>4224</v>
      </c>
      <c r="I874" s="347">
        <v>1.98</v>
      </c>
      <c r="J874" s="347">
        <v>81.84</v>
      </c>
      <c r="K874" s="347">
        <v>1.8</v>
      </c>
      <c r="L874" s="345">
        <v>0.3</v>
      </c>
      <c r="M874" s="347">
        <v>1.56</v>
      </c>
      <c r="N874" s="345">
        <v>0.24</v>
      </c>
      <c r="O874" s="257">
        <f t="shared" si="73"/>
        <v>1.8</v>
      </c>
      <c r="P874" s="86">
        <v>0.17</v>
      </c>
      <c r="Q874" s="87">
        <v>0.74</v>
      </c>
      <c r="R874" s="86">
        <v>1.38</v>
      </c>
      <c r="S874" s="326">
        <v>3.9</v>
      </c>
      <c r="T874" s="302">
        <v>0.05</v>
      </c>
      <c r="U874" s="345">
        <v>0.8</v>
      </c>
      <c r="V874" s="345">
        <v>5.24</v>
      </c>
      <c r="W874" s="94">
        <f t="shared" ref="W874:W885" si="74">(U874+T874+S874+R874+Q874+P874+N874+M874+L874+K874+J874+I874+V874)</f>
        <v>100</v>
      </c>
      <c r="X874" s="346"/>
      <c r="Y874" s="346"/>
      <c r="Z874" s="54"/>
      <c r="AA874" s="347"/>
      <c r="AB874" s="54"/>
      <c r="AC874" s="55" t="s">
        <v>144</v>
      </c>
      <c r="AD874" s="89" t="s">
        <v>4365</v>
      </c>
    </row>
    <row r="875" spans="2:30" ht="18" customHeight="1" x14ac:dyDescent="0.25">
      <c r="B875" s="343" t="s">
        <v>4367</v>
      </c>
      <c r="C875" s="343" t="s">
        <v>137</v>
      </c>
      <c r="D875" s="50">
        <v>0.62847222222222221</v>
      </c>
      <c r="E875" s="50">
        <v>0.67013888888888884</v>
      </c>
      <c r="F875" s="341" t="s">
        <v>4405</v>
      </c>
      <c r="G875" s="343" t="s">
        <v>212</v>
      </c>
      <c r="H875" s="343" t="s">
        <v>4224</v>
      </c>
      <c r="I875" s="347">
        <v>1.65</v>
      </c>
      <c r="J875" s="347">
        <v>84.56</v>
      </c>
      <c r="K875" s="347">
        <v>1.88</v>
      </c>
      <c r="L875" s="345">
        <v>0.31</v>
      </c>
      <c r="M875" s="347">
        <v>1.54</v>
      </c>
      <c r="N875" s="345">
        <v>0.18</v>
      </c>
      <c r="O875" s="257">
        <f t="shared" si="73"/>
        <v>1.72</v>
      </c>
      <c r="P875" s="86">
        <v>0.17</v>
      </c>
      <c r="Q875" s="87">
        <v>0.74</v>
      </c>
      <c r="R875" s="86">
        <v>1.42</v>
      </c>
      <c r="S875" s="326">
        <v>3.63</v>
      </c>
      <c r="T875" s="302">
        <v>0.01</v>
      </c>
      <c r="U875" s="345">
        <v>0.55000000000000004</v>
      </c>
      <c r="V875" s="345">
        <f>100-96.64</f>
        <v>3.3599999999999994</v>
      </c>
      <c r="W875" s="94">
        <f t="shared" si="74"/>
        <v>100.00000000000001</v>
      </c>
      <c r="X875" s="346"/>
      <c r="Y875" s="346"/>
      <c r="Z875" s="54"/>
      <c r="AA875" s="347"/>
      <c r="AB875" s="54"/>
      <c r="AC875" s="55" t="s">
        <v>144</v>
      </c>
      <c r="AD875" s="89" t="s">
        <v>4365</v>
      </c>
    </row>
    <row r="876" spans="2:30" ht="18" customHeight="1" x14ac:dyDescent="0.25">
      <c r="B876" s="343" t="s">
        <v>4367</v>
      </c>
      <c r="C876" s="343" t="s">
        <v>137</v>
      </c>
      <c r="D876" s="50">
        <v>0.78472222222222221</v>
      </c>
      <c r="E876" s="50">
        <v>0.8125</v>
      </c>
      <c r="F876" s="341" t="s">
        <v>4418</v>
      </c>
      <c r="G876" s="343" t="s">
        <v>212</v>
      </c>
      <c r="H876" s="343" t="s">
        <v>4224</v>
      </c>
      <c r="I876" s="347">
        <v>1.22</v>
      </c>
      <c r="J876" s="347">
        <v>85.04</v>
      </c>
      <c r="K876" s="347">
        <v>1.88</v>
      </c>
      <c r="L876" s="345">
        <v>0.28999999999999998</v>
      </c>
      <c r="M876" s="347">
        <v>1.29</v>
      </c>
      <c r="N876" s="345">
        <v>0.16</v>
      </c>
      <c r="O876" s="257">
        <f t="shared" si="73"/>
        <v>1.45</v>
      </c>
      <c r="P876" s="86">
        <v>0.16</v>
      </c>
      <c r="Q876" s="87">
        <v>0.7</v>
      </c>
      <c r="R876" s="86">
        <v>1.45</v>
      </c>
      <c r="S876" s="326">
        <v>3.43</v>
      </c>
      <c r="T876" s="302">
        <v>0.01</v>
      </c>
      <c r="U876" s="345">
        <v>0.44</v>
      </c>
      <c r="V876" s="345">
        <f>100-96.07</f>
        <v>3.9300000000000068</v>
      </c>
      <c r="W876" s="94">
        <f t="shared" si="74"/>
        <v>100.00000000000001</v>
      </c>
      <c r="X876" s="346"/>
      <c r="Y876" s="346"/>
      <c r="Z876" s="54"/>
      <c r="AA876" s="347"/>
      <c r="AB876" s="54"/>
      <c r="AC876" s="55" t="s">
        <v>144</v>
      </c>
      <c r="AD876" s="89" t="s">
        <v>4365</v>
      </c>
    </row>
    <row r="877" spans="2:30" ht="18" customHeight="1" x14ac:dyDescent="0.25">
      <c r="B877" s="343" t="s">
        <v>4430</v>
      </c>
      <c r="C877" s="343" t="s">
        <v>139</v>
      </c>
      <c r="D877" s="50">
        <v>0.22222222222222221</v>
      </c>
      <c r="E877" s="50">
        <v>0.25</v>
      </c>
      <c r="F877" s="341" t="s">
        <v>4437</v>
      </c>
      <c r="G877" s="343" t="s">
        <v>211</v>
      </c>
      <c r="H877" s="343" t="s">
        <v>4438</v>
      </c>
      <c r="I877" s="347"/>
      <c r="J877" s="347"/>
      <c r="K877" s="347"/>
      <c r="L877" s="345"/>
      <c r="M877" s="347"/>
      <c r="N877" s="345"/>
      <c r="O877" s="257"/>
      <c r="P877" s="86"/>
      <c r="Q877" s="87"/>
      <c r="R877" s="86"/>
      <c r="S877" s="326"/>
      <c r="T877" s="302"/>
      <c r="U877" s="345"/>
      <c r="V877" s="345"/>
      <c r="W877" s="94"/>
      <c r="X877" s="346">
        <v>310</v>
      </c>
      <c r="Y877" s="346">
        <v>230</v>
      </c>
      <c r="Z877" s="54"/>
      <c r="AA877" s="347"/>
      <c r="AB877" s="54"/>
      <c r="AC877" s="55" t="s">
        <v>144</v>
      </c>
      <c r="AD877" s="89" t="s">
        <v>213</v>
      </c>
    </row>
    <row r="878" spans="2:30" ht="18" customHeight="1" x14ac:dyDescent="0.25">
      <c r="B878" s="343" t="s">
        <v>4430</v>
      </c>
      <c r="C878" s="343" t="s">
        <v>138</v>
      </c>
      <c r="D878" s="50">
        <v>0.47222222222222227</v>
      </c>
      <c r="E878" s="50">
        <v>0.51388888888888895</v>
      </c>
      <c r="F878" s="341" t="s">
        <v>4445</v>
      </c>
      <c r="G878" s="343" t="s">
        <v>211</v>
      </c>
      <c r="H878" s="343" t="s">
        <v>4438</v>
      </c>
      <c r="I878" s="347"/>
      <c r="J878" s="347"/>
      <c r="K878" s="347"/>
      <c r="L878" s="345"/>
      <c r="M878" s="347"/>
      <c r="N878" s="345"/>
      <c r="O878" s="257"/>
      <c r="P878" s="86"/>
      <c r="Q878" s="87"/>
      <c r="R878" s="86"/>
      <c r="S878" s="326"/>
      <c r="T878" s="302"/>
      <c r="U878" s="345"/>
      <c r="V878" s="345"/>
      <c r="W878" s="94"/>
      <c r="X878" s="346"/>
      <c r="Y878" s="346"/>
      <c r="Z878" s="54">
        <v>8.25</v>
      </c>
      <c r="AA878" s="347"/>
      <c r="AB878" s="54"/>
      <c r="AC878" s="55" t="s">
        <v>144</v>
      </c>
      <c r="AD878" s="89" t="s">
        <v>2318</v>
      </c>
    </row>
    <row r="879" spans="2:30" ht="18" customHeight="1" x14ac:dyDescent="0.25">
      <c r="B879" s="343" t="s">
        <v>4430</v>
      </c>
      <c r="C879" s="343" t="s">
        <v>137</v>
      </c>
      <c r="D879" s="50">
        <v>0.59027777777777779</v>
      </c>
      <c r="E879" s="50">
        <v>0.625</v>
      </c>
      <c r="F879" s="341" t="s">
        <v>4450</v>
      </c>
      <c r="G879" s="343" t="s">
        <v>211</v>
      </c>
      <c r="H879" s="343" t="s">
        <v>4224</v>
      </c>
      <c r="I879" s="347"/>
      <c r="J879" s="347"/>
      <c r="K879" s="347"/>
      <c r="L879" s="345"/>
      <c r="M879" s="347"/>
      <c r="N879" s="345"/>
      <c r="O879" s="257"/>
      <c r="P879" s="86"/>
      <c r="Q879" s="87"/>
      <c r="R879" s="86"/>
      <c r="S879" s="326"/>
      <c r="T879" s="302"/>
      <c r="U879" s="345"/>
      <c r="V879" s="345"/>
      <c r="W879" s="94"/>
      <c r="X879" s="346"/>
      <c r="Y879" s="346"/>
      <c r="Z879" s="54">
        <v>8.84</v>
      </c>
      <c r="AA879" s="347"/>
      <c r="AB879" s="54"/>
      <c r="AC879" s="55" t="s">
        <v>144</v>
      </c>
      <c r="AD879" s="89" t="s">
        <v>2318</v>
      </c>
    </row>
    <row r="880" spans="2:30" ht="18" customHeight="1" x14ac:dyDescent="0.25">
      <c r="B880" s="343" t="s">
        <v>4430</v>
      </c>
      <c r="C880" s="343" t="s">
        <v>137</v>
      </c>
      <c r="D880" s="50">
        <v>0.79861111111111116</v>
      </c>
      <c r="E880" s="50">
        <v>0.83333333333333337</v>
      </c>
      <c r="F880" s="341" t="s">
        <v>4455</v>
      </c>
      <c r="G880" s="343" t="s">
        <v>211</v>
      </c>
      <c r="H880" s="343" t="s">
        <v>4224</v>
      </c>
      <c r="I880" s="347"/>
      <c r="J880" s="347"/>
      <c r="K880" s="347"/>
      <c r="L880" s="345"/>
      <c r="M880" s="347"/>
      <c r="N880" s="345"/>
      <c r="O880" s="257"/>
      <c r="P880" s="86"/>
      <c r="Q880" s="87"/>
      <c r="R880" s="86"/>
      <c r="S880" s="326"/>
      <c r="T880" s="302"/>
      <c r="U880" s="345"/>
      <c r="V880" s="345"/>
      <c r="W880" s="94"/>
      <c r="X880" s="346"/>
      <c r="Y880" s="346"/>
      <c r="Z880" s="54"/>
      <c r="AA880" s="347">
        <v>0.15</v>
      </c>
      <c r="AB880" s="54"/>
      <c r="AC880" s="55" t="s">
        <v>144</v>
      </c>
      <c r="AD880" s="89" t="s">
        <v>29</v>
      </c>
    </row>
    <row r="881" spans="2:30" ht="18" customHeight="1" x14ac:dyDescent="0.25">
      <c r="B881" s="343" t="s">
        <v>4430</v>
      </c>
      <c r="C881" s="343" t="s">
        <v>139</v>
      </c>
      <c r="D881" s="50">
        <v>0.94444444444444453</v>
      </c>
      <c r="E881" s="50">
        <v>0.97916666666666663</v>
      </c>
      <c r="F881" s="341" t="s">
        <v>4464</v>
      </c>
      <c r="G881" s="343" t="s">
        <v>211</v>
      </c>
      <c r="H881" s="343" t="s">
        <v>4224</v>
      </c>
      <c r="I881" s="347"/>
      <c r="J881" s="347"/>
      <c r="K881" s="347"/>
      <c r="L881" s="345"/>
      <c r="M881" s="347"/>
      <c r="N881" s="345"/>
      <c r="O881" s="257"/>
      <c r="P881" s="86"/>
      <c r="Q881" s="87"/>
      <c r="R881" s="86"/>
      <c r="S881" s="326"/>
      <c r="T881" s="302"/>
      <c r="U881" s="345"/>
      <c r="V881" s="345"/>
      <c r="W881" s="94"/>
      <c r="X881" s="346"/>
      <c r="Y881" s="346"/>
      <c r="Z881" s="54"/>
      <c r="AA881" s="347">
        <v>0.09</v>
      </c>
      <c r="AB881" s="54"/>
      <c r="AC881" s="55" t="s">
        <v>144</v>
      </c>
      <c r="AD881" s="89" t="s">
        <v>29</v>
      </c>
    </row>
    <row r="882" spans="2:30" ht="18" customHeight="1" x14ac:dyDescent="0.25">
      <c r="B882" s="69"/>
      <c r="C882" s="536"/>
      <c r="D882" s="537"/>
      <c r="E882" s="537"/>
      <c r="F882" s="537"/>
      <c r="G882" s="538"/>
      <c r="H882" s="348" t="s">
        <v>4289</v>
      </c>
      <c r="I882" s="71"/>
      <c r="J882" s="71"/>
      <c r="K882" s="71"/>
      <c r="L882" s="71"/>
      <c r="M882" s="71"/>
      <c r="N882" s="71"/>
      <c r="O882" s="257">
        <f t="shared" si="73"/>
        <v>0</v>
      </c>
      <c r="P882" s="84"/>
      <c r="Q882" s="84"/>
      <c r="R882" s="84"/>
      <c r="S882" s="326"/>
      <c r="T882" s="301"/>
      <c r="U882" s="71"/>
      <c r="V882" s="345"/>
      <c r="W882" s="94">
        <f t="shared" si="74"/>
        <v>0</v>
      </c>
      <c r="X882" s="71"/>
      <c r="Y882" s="71"/>
      <c r="Z882" s="71"/>
      <c r="AA882" s="71"/>
      <c r="AB882" s="71"/>
      <c r="AC882" s="72"/>
      <c r="AD882" s="85"/>
    </row>
    <row r="883" spans="2:30" ht="18" customHeight="1" x14ac:dyDescent="0.25">
      <c r="B883" s="343" t="s">
        <v>4299</v>
      </c>
      <c r="C883" s="343" t="s">
        <v>138</v>
      </c>
      <c r="D883" s="50">
        <v>0.25</v>
      </c>
      <c r="E883" s="50">
        <v>0.3125</v>
      </c>
      <c r="F883" s="341" t="s">
        <v>4316</v>
      </c>
      <c r="G883" s="343" t="s">
        <v>143</v>
      </c>
      <c r="H883" s="343" t="s">
        <v>4289</v>
      </c>
      <c r="I883" s="347">
        <v>39.81</v>
      </c>
      <c r="J883" s="347">
        <v>40.03</v>
      </c>
      <c r="K883" s="347">
        <v>15.78</v>
      </c>
      <c r="L883" s="345">
        <v>1.1000000000000001</v>
      </c>
      <c r="M883" s="347">
        <v>0.76</v>
      </c>
      <c r="N883" s="345">
        <v>0.12</v>
      </c>
      <c r="O883" s="257">
        <f t="shared" si="73"/>
        <v>0.88</v>
      </c>
      <c r="P883" s="347">
        <v>0.09</v>
      </c>
      <c r="Q883" s="345">
        <v>0.13</v>
      </c>
      <c r="R883" s="347">
        <v>0.13</v>
      </c>
      <c r="S883" s="327">
        <v>0.24</v>
      </c>
      <c r="T883" s="302">
        <v>0.06</v>
      </c>
      <c r="U883" s="345">
        <v>0.32</v>
      </c>
      <c r="V883" s="345">
        <f>100-98.57</f>
        <v>1.4300000000000068</v>
      </c>
      <c r="W883" s="94">
        <f t="shared" si="74"/>
        <v>100.00000000000001</v>
      </c>
      <c r="X883" s="346"/>
      <c r="Y883" s="346"/>
      <c r="Z883" s="54"/>
      <c r="AA883" s="347"/>
      <c r="AB883" s="54"/>
      <c r="AC883" s="55" t="s">
        <v>144</v>
      </c>
      <c r="AD883" s="56" t="s">
        <v>757</v>
      </c>
    </row>
    <row r="884" spans="2:30" ht="18" customHeight="1" x14ac:dyDescent="0.25">
      <c r="B884" s="343" t="s">
        <v>4299</v>
      </c>
      <c r="C884" s="343" t="s">
        <v>138</v>
      </c>
      <c r="D884" s="50">
        <v>0.4826388888888889</v>
      </c>
      <c r="E884" s="50">
        <v>0.61805555555555558</v>
      </c>
      <c r="F884" s="341" t="s">
        <v>4322</v>
      </c>
      <c r="G884" s="343" t="s">
        <v>143</v>
      </c>
      <c r="H884" s="343" t="s">
        <v>4289</v>
      </c>
      <c r="I884" s="347">
        <v>42.08</v>
      </c>
      <c r="J884" s="347">
        <v>40.93</v>
      </c>
      <c r="K884" s="347">
        <v>10.039999999999999</v>
      </c>
      <c r="L884" s="345">
        <v>0.64</v>
      </c>
      <c r="M884" s="347">
        <v>0.72</v>
      </c>
      <c r="N884" s="345">
        <v>0.12</v>
      </c>
      <c r="O884" s="257">
        <f t="shared" si="73"/>
        <v>0.84</v>
      </c>
      <c r="P884" s="347">
        <v>0.06</v>
      </c>
      <c r="Q884" s="345">
        <v>0.14000000000000001</v>
      </c>
      <c r="R884" s="347">
        <v>0.2</v>
      </c>
      <c r="S884" s="327">
        <v>1.35</v>
      </c>
      <c r="T884" s="302">
        <v>0.08</v>
      </c>
      <c r="U884" s="345">
        <v>0.09</v>
      </c>
      <c r="V884" s="345">
        <f>100-96.45</f>
        <v>3.5499999999999972</v>
      </c>
      <c r="W884" s="94">
        <f t="shared" si="74"/>
        <v>99.999999999999986</v>
      </c>
      <c r="X884" s="346"/>
      <c r="Y884" s="346"/>
      <c r="Z884" s="54"/>
      <c r="AA884" s="347"/>
      <c r="AB884" s="54"/>
      <c r="AC884" s="55" t="s">
        <v>144</v>
      </c>
      <c r="AD884" s="56" t="s">
        <v>758</v>
      </c>
    </row>
    <row r="885" spans="2:30" ht="18" customHeight="1" x14ac:dyDescent="0.25">
      <c r="B885" s="343" t="s">
        <v>4299</v>
      </c>
      <c r="C885" s="343" t="s">
        <v>137</v>
      </c>
      <c r="D885" s="50">
        <v>0.75347222222222221</v>
      </c>
      <c r="E885" s="50">
        <v>0.83333333333333337</v>
      </c>
      <c r="F885" s="341" t="s">
        <v>4327</v>
      </c>
      <c r="G885" s="343" t="s">
        <v>143</v>
      </c>
      <c r="H885" s="343" t="s">
        <v>4289</v>
      </c>
      <c r="I885" s="347">
        <v>38.03</v>
      </c>
      <c r="J885" s="347">
        <v>46.65</v>
      </c>
      <c r="K885" s="347">
        <v>8.49</v>
      </c>
      <c r="L885" s="345">
        <v>0.65</v>
      </c>
      <c r="M885" s="347">
        <v>1.0900000000000001</v>
      </c>
      <c r="N885" s="345">
        <v>0.25</v>
      </c>
      <c r="O885" s="257">
        <v>1.34</v>
      </c>
      <c r="P885" s="347">
        <v>0.03</v>
      </c>
      <c r="Q885" s="345">
        <v>0.23</v>
      </c>
      <c r="R885" s="347">
        <v>0.27</v>
      </c>
      <c r="S885" s="327">
        <v>2.23</v>
      </c>
      <c r="T885" s="302">
        <v>0.02</v>
      </c>
      <c r="U885" s="345">
        <v>0.15</v>
      </c>
      <c r="V885" s="345">
        <f>100-98.09</f>
        <v>1.9099999999999966</v>
      </c>
      <c r="W885" s="94">
        <f t="shared" si="74"/>
        <v>100</v>
      </c>
      <c r="X885" s="346"/>
      <c r="Y885" s="346"/>
      <c r="Z885" s="54"/>
      <c r="AA885" s="347"/>
      <c r="AB885" s="54"/>
      <c r="AC885" s="55" t="s">
        <v>144</v>
      </c>
      <c r="AD885" s="56" t="s">
        <v>760</v>
      </c>
    </row>
    <row r="886" spans="2:30" ht="25.5" customHeight="1" x14ac:dyDescent="0.25">
      <c r="B886" s="615" t="s">
        <v>4410</v>
      </c>
      <c r="C886" s="616"/>
      <c r="D886" s="616"/>
      <c r="E886" s="616"/>
      <c r="F886" s="616"/>
      <c r="G886" s="616"/>
      <c r="H886" s="616"/>
      <c r="I886" s="616"/>
      <c r="J886" s="616"/>
      <c r="K886" s="616"/>
      <c r="L886" s="616"/>
      <c r="M886" s="616"/>
      <c r="N886" s="616"/>
      <c r="O886" s="616"/>
      <c r="P886" s="616"/>
      <c r="Q886" s="616"/>
      <c r="R886" s="616"/>
      <c r="S886" s="616"/>
      <c r="T886" s="616"/>
      <c r="U886" s="616"/>
      <c r="V886" s="616"/>
      <c r="W886" s="616"/>
      <c r="X886" s="616"/>
      <c r="Y886" s="616"/>
      <c r="Z886" s="616"/>
      <c r="AA886" s="616"/>
      <c r="AB886" s="616"/>
      <c r="AC886" s="616"/>
      <c r="AD886" s="617"/>
    </row>
    <row r="887" spans="2:30" ht="18" customHeight="1" x14ac:dyDescent="0.25">
      <c r="B887" s="343" t="s">
        <v>4338</v>
      </c>
      <c r="C887" s="343" t="s">
        <v>139</v>
      </c>
      <c r="D887" s="50">
        <v>0.13194444444444445</v>
      </c>
      <c r="E887" s="50">
        <v>0.17361111111111113</v>
      </c>
      <c r="F887" s="341" t="s">
        <v>4342</v>
      </c>
      <c r="G887" s="343" t="s">
        <v>143</v>
      </c>
      <c r="H887" s="343" t="s">
        <v>4289</v>
      </c>
      <c r="I887" s="347">
        <v>22.45</v>
      </c>
      <c r="J887" s="347">
        <v>62.48</v>
      </c>
      <c r="K887" s="347">
        <v>5.18</v>
      </c>
      <c r="L887" s="345">
        <v>0.48</v>
      </c>
      <c r="M887" s="347">
        <v>1.38</v>
      </c>
      <c r="N887" s="345">
        <v>0.31</v>
      </c>
      <c r="O887" s="257">
        <f t="shared" ref="O887:O897" si="75">M887+N887</f>
        <v>1.69</v>
      </c>
      <c r="P887" s="347">
        <v>0.1</v>
      </c>
      <c r="Q887" s="345">
        <v>0.38</v>
      </c>
      <c r="R887" s="347">
        <v>0.42</v>
      </c>
      <c r="S887" s="327">
        <v>4.25</v>
      </c>
      <c r="T887" s="302">
        <v>0.01</v>
      </c>
      <c r="U887" s="345">
        <v>0.2</v>
      </c>
      <c r="V887" s="345">
        <v>2.36</v>
      </c>
      <c r="W887" s="94">
        <f t="shared" ref="W887:W897" si="76">(U887+T887+S887+R887+Q887+P887+N887+M887+L887+K887+J887+I887+V887)</f>
        <v>100</v>
      </c>
      <c r="X887" s="346"/>
      <c r="Y887" s="346"/>
      <c r="Z887" s="54"/>
      <c r="AA887" s="347"/>
      <c r="AB887" s="54"/>
      <c r="AC887" s="55" t="s">
        <v>144</v>
      </c>
      <c r="AD887" s="56" t="s">
        <v>644</v>
      </c>
    </row>
    <row r="888" spans="2:30" ht="18" customHeight="1" x14ac:dyDescent="0.25">
      <c r="B888" s="343" t="s">
        <v>4338</v>
      </c>
      <c r="C888" s="343" t="s">
        <v>138</v>
      </c>
      <c r="D888" s="50">
        <v>0.43055555555555558</v>
      </c>
      <c r="E888" s="50">
        <v>0.46527777777777773</v>
      </c>
      <c r="F888" s="341" t="s">
        <v>4349</v>
      </c>
      <c r="G888" s="343" t="s">
        <v>143</v>
      </c>
      <c r="H888" s="343" t="s">
        <v>4289</v>
      </c>
      <c r="I888" s="347">
        <v>19.48</v>
      </c>
      <c r="J888" s="347">
        <v>68.349999999999994</v>
      </c>
      <c r="K888" s="347">
        <v>3.96</v>
      </c>
      <c r="L888" s="345">
        <v>0.28000000000000003</v>
      </c>
      <c r="M888" s="347">
        <v>0.9</v>
      </c>
      <c r="N888" s="345">
        <v>0.16</v>
      </c>
      <c r="O888" s="257">
        <f t="shared" si="75"/>
        <v>1.06</v>
      </c>
      <c r="P888" s="347">
        <v>0.05</v>
      </c>
      <c r="Q888" s="345">
        <v>0.33</v>
      </c>
      <c r="R888" s="347">
        <v>0.52</v>
      </c>
      <c r="S888" s="327">
        <v>2.9</v>
      </c>
      <c r="T888" s="302">
        <v>0.04</v>
      </c>
      <c r="U888" s="345">
        <v>0.22</v>
      </c>
      <c r="V888" s="345">
        <f>100-97.19</f>
        <v>2.8100000000000023</v>
      </c>
      <c r="W888" s="94">
        <f t="shared" si="76"/>
        <v>100</v>
      </c>
      <c r="X888" s="346"/>
      <c r="Y888" s="346"/>
      <c r="Z888" s="54"/>
      <c r="AA888" s="347"/>
      <c r="AB888" s="54"/>
      <c r="AC888" s="55" t="s">
        <v>144</v>
      </c>
      <c r="AD888" s="56" t="s">
        <v>645</v>
      </c>
    </row>
    <row r="889" spans="2:30" ht="18" customHeight="1" x14ac:dyDescent="0.25">
      <c r="B889" s="343" t="s">
        <v>4338</v>
      </c>
      <c r="C889" s="343" t="s">
        <v>137</v>
      </c>
      <c r="D889" s="50">
        <v>0.63194444444444442</v>
      </c>
      <c r="E889" s="50">
        <v>0.66666666666666663</v>
      </c>
      <c r="F889" s="341" t="s">
        <v>4355</v>
      </c>
      <c r="G889" s="343" t="s">
        <v>143</v>
      </c>
      <c r="H889" s="343" t="s">
        <v>4289</v>
      </c>
      <c r="I889" s="347">
        <v>17.079999999999998</v>
      </c>
      <c r="J889" s="347">
        <v>69.59</v>
      </c>
      <c r="K889" s="347">
        <v>3.97</v>
      </c>
      <c r="L889" s="345">
        <v>0.34</v>
      </c>
      <c r="M889" s="347">
        <v>1.23</v>
      </c>
      <c r="N889" s="345">
        <v>0.28000000000000003</v>
      </c>
      <c r="O889" s="257">
        <f t="shared" si="75"/>
        <v>1.51</v>
      </c>
      <c r="P889" s="347">
        <v>0.1</v>
      </c>
      <c r="Q889" s="345">
        <v>0.4</v>
      </c>
      <c r="R889" s="347">
        <v>0.49</v>
      </c>
      <c r="S889" s="327">
        <v>3.82</v>
      </c>
      <c r="T889" s="302">
        <v>0.01</v>
      </c>
      <c r="U889" s="345">
        <v>0.24</v>
      </c>
      <c r="V889" s="345">
        <f>100-97.55</f>
        <v>2.4500000000000028</v>
      </c>
      <c r="W889" s="94">
        <f t="shared" si="76"/>
        <v>100</v>
      </c>
      <c r="X889" s="346"/>
      <c r="Y889" s="346"/>
      <c r="Z889" s="54"/>
      <c r="AA889" s="347"/>
      <c r="AB889" s="54"/>
      <c r="AC889" s="55" t="s">
        <v>144</v>
      </c>
      <c r="AD889" s="56" t="s">
        <v>646</v>
      </c>
    </row>
    <row r="890" spans="2:30" ht="18" customHeight="1" x14ac:dyDescent="0.25">
      <c r="B890" s="343" t="s">
        <v>4338</v>
      </c>
      <c r="C890" s="343" t="s">
        <v>137</v>
      </c>
      <c r="D890" s="50">
        <v>0.80555555555555547</v>
      </c>
      <c r="E890" s="50">
        <v>0.88194444444444453</v>
      </c>
      <c r="F890" s="341" t="s">
        <v>4366</v>
      </c>
      <c r="G890" s="343" t="s">
        <v>143</v>
      </c>
      <c r="H890" s="343" t="s">
        <v>4289</v>
      </c>
      <c r="I890" s="347">
        <v>17.21</v>
      </c>
      <c r="J890" s="347">
        <v>70.02</v>
      </c>
      <c r="K890" s="347">
        <v>3.63</v>
      </c>
      <c r="L890" s="345">
        <v>0.31</v>
      </c>
      <c r="M890" s="347">
        <v>1.19</v>
      </c>
      <c r="N890" s="345">
        <v>0.28999999999999998</v>
      </c>
      <c r="O890" s="257">
        <f t="shared" si="75"/>
        <v>1.48</v>
      </c>
      <c r="P890" s="347">
        <v>0.1</v>
      </c>
      <c r="Q890" s="345">
        <v>0.41</v>
      </c>
      <c r="R890" s="347">
        <v>0.52</v>
      </c>
      <c r="S890" s="327">
        <v>3.8</v>
      </c>
      <c r="T890" s="302">
        <v>0.01</v>
      </c>
      <c r="U890" s="345">
        <v>0.24</v>
      </c>
      <c r="V890" s="345">
        <f>100-97.73</f>
        <v>2.269999999999996</v>
      </c>
      <c r="W890" s="94">
        <f t="shared" si="76"/>
        <v>99.999999999999986</v>
      </c>
      <c r="X890" s="346"/>
      <c r="Y890" s="346"/>
      <c r="Z890" s="54"/>
      <c r="AA890" s="347"/>
      <c r="AB890" s="54"/>
      <c r="AC890" s="55" t="s">
        <v>144</v>
      </c>
      <c r="AD890" s="56" t="s">
        <v>619</v>
      </c>
    </row>
    <row r="891" spans="2:30" ht="18" customHeight="1" x14ac:dyDescent="0.25">
      <c r="B891" s="343" t="s">
        <v>4367</v>
      </c>
      <c r="C891" s="343" t="s">
        <v>139</v>
      </c>
      <c r="D891" s="50">
        <v>6.25E-2</v>
      </c>
      <c r="E891" s="50">
        <v>0.10416666666666667</v>
      </c>
      <c r="F891" s="341" t="s">
        <v>4374</v>
      </c>
      <c r="G891" s="343" t="s">
        <v>143</v>
      </c>
      <c r="H891" s="343" t="s">
        <v>4289</v>
      </c>
      <c r="I891" s="347">
        <v>13.31</v>
      </c>
      <c r="J891" s="347">
        <v>73.87</v>
      </c>
      <c r="K891" s="347">
        <v>3.26</v>
      </c>
      <c r="L891" s="345">
        <v>0.28999999999999998</v>
      </c>
      <c r="M891" s="347">
        <v>1.21</v>
      </c>
      <c r="N891" s="345">
        <v>0.25</v>
      </c>
      <c r="O891" s="257">
        <f t="shared" si="75"/>
        <v>1.46</v>
      </c>
      <c r="P891" s="347">
        <v>0.11</v>
      </c>
      <c r="Q891" s="345">
        <v>0.61</v>
      </c>
      <c r="R891" s="347">
        <v>0.42</v>
      </c>
      <c r="S891" s="327">
        <v>4.09</v>
      </c>
      <c r="T891" s="302">
        <v>0.01</v>
      </c>
      <c r="U891" s="345">
        <v>0.25</v>
      </c>
      <c r="V891" s="345">
        <f>100-97.68</f>
        <v>2.3199999999999932</v>
      </c>
      <c r="W891" s="94">
        <f t="shared" si="76"/>
        <v>100</v>
      </c>
      <c r="X891" s="346"/>
      <c r="Y891" s="346"/>
      <c r="Z891" s="54"/>
      <c r="AA891" s="347"/>
      <c r="AB891" s="54"/>
      <c r="AC891" s="55" t="s">
        <v>144</v>
      </c>
      <c r="AD891" s="56" t="s">
        <v>621</v>
      </c>
    </row>
    <row r="892" spans="2:30" ht="18" customHeight="1" x14ac:dyDescent="0.25">
      <c r="B892" s="343" t="s">
        <v>4367</v>
      </c>
      <c r="C892" s="343" t="s">
        <v>139</v>
      </c>
      <c r="D892" s="50">
        <v>0.19444444444444445</v>
      </c>
      <c r="E892" s="50">
        <v>0.24305555555555555</v>
      </c>
      <c r="F892" s="341" t="s">
        <v>4377</v>
      </c>
      <c r="G892" s="343" t="s">
        <v>143</v>
      </c>
      <c r="H892" s="343" t="s">
        <v>4289</v>
      </c>
      <c r="I892" s="347">
        <v>11.16</v>
      </c>
      <c r="J892" s="347">
        <v>75.27</v>
      </c>
      <c r="K892" s="347">
        <v>3.12</v>
      </c>
      <c r="L892" s="345">
        <v>0.3</v>
      </c>
      <c r="M892" s="347">
        <v>1.33</v>
      </c>
      <c r="N892" s="345">
        <v>0.23</v>
      </c>
      <c r="O892" s="257">
        <f t="shared" si="75"/>
        <v>1.56</v>
      </c>
      <c r="P892" s="347">
        <v>0.12</v>
      </c>
      <c r="Q892" s="345">
        <v>0.74</v>
      </c>
      <c r="R892" s="347">
        <v>0.46</v>
      </c>
      <c r="S892" s="327">
        <v>4.5</v>
      </c>
      <c r="T892" s="302">
        <v>0.01</v>
      </c>
      <c r="U892" s="345">
        <v>0.26</v>
      </c>
      <c r="V892" s="345">
        <v>2.5</v>
      </c>
      <c r="W892" s="94">
        <f t="shared" si="76"/>
        <v>100</v>
      </c>
      <c r="X892" s="346"/>
      <c r="Y892" s="346"/>
      <c r="Z892" s="54"/>
      <c r="AA892" s="347"/>
      <c r="AB892" s="54"/>
      <c r="AC892" s="55" t="s">
        <v>144</v>
      </c>
      <c r="AD892" s="56" t="s">
        <v>622</v>
      </c>
    </row>
    <row r="893" spans="2:30" ht="18" customHeight="1" x14ac:dyDescent="0.25">
      <c r="B893" s="343" t="s">
        <v>4367</v>
      </c>
      <c r="C893" s="343" t="s">
        <v>138</v>
      </c>
      <c r="D893" s="50">
        <v>0.40972222222222227</v>
      </c>
      <c r="E893" s="50">
        <v>0.45833333333333331</v>
      </c>
      <c r="F893" s="341" t="s">
        <v>4399</v>
      </c>
      <c r="G893" s="343" t="s">
        <v>143</v>
      </c>
      <c r="H893" s="343" t="s">
        <v>4289</v>
      </c>
      <c r="I893" s="347">
        <v>9.7200000000000006</v>
      </c>
      <c r="J893" s="347">
        <v>76.03</v>
      </c>
      <c r="K893" s="347">
        <v>3.07</v>
      </c>
      <c r="L893" s="345">
        <v>0.36</v>
      </c>
      <c r="M893" s="347">
        <v>1.32</v>
      </c>
      <c r="N893" s="345">
        <v>0.23</v>
      </c>
      <c r="O893" s="257">
        <f t="shared" si="75"/>
        <v>1.55</v>
      </c>
      <c r="P893" s="347">
        <v>0.16</v>
      </c>
      <c r="Q893" s="345">
        <v>0.48</v>
      </c>
      <c r="R893" s="347">
        <v>0.85</v>
      </c>
      <c r="S893" s="327">
        <v>4.9400000000000004</v>
      </c>
      <c r="T893" s="302">
        <v>0.06</v>
      </c>
      <c r="U893" s="345">
        <v>0.31</v>
      </c>
      <c r="V893" s="345">
        <f>100-97.53</f>
        <v>2.4699999999999989</v>
      </c>
      <c r="W893" s="94">
        <f t="shared" si="76"/>
        <v>100</v>
      </c>
      <c r="X893" s="346"/>
      <c r="Y893" s="346"/>
      <c r="Z893" s="54"/>
      <c r="AA893" s="347"/>
      <c r="AB893" s="54"/>
      <c r="AC893" s="55" t="s">
        <v>144</v>
      </c>
      <c r="AD893" s="56" t="s">
        <v>625</v>
      </c>
    </row>
    <row r="894" spans="2:30" ht="18" customHeight="1" x14ac:dyDescent="0.25">
      <c r="B894" s="343" t="s">
        <v>4367</v>
      </c>
      <c r="C894" s="343" t="s">
        <v>137</v>
      </c>
      <c r="D894" s="50">
        <v>0.62847222222222221</v>
      </c>
      <c r="E894" s="50">
        <v>0.67708333333333337</v>
      </c>
      <c r="F894" s="341" t="s">
        <v>4406</v>
      </c>
      <c r="G894" s="343" t="s">
        <v>143</v>
      </c>
      <c r="H894" s="343" t="s">
        <v>4289</v>
      </c>
      <c r="I894" s="347">
        <v>7.75</v>
      </c>
      <c r="J894" s="347">
        <v>79.37</v>
      </c>
      <c r="K894" s="347">
        <v>2.75</v>
      </c>
      <c r="L894" s="345">
        <v>0.27</v>
      </c>
      <c r="M894" s="347">
        <v>1.03</v>
      </c>
      <c r="N894" s="345">
        <v>0.15</v>
      </c>
      <c r="O894" s="257">
        <f t="shared" si="75"/>
        <v>1.18</v>
      </c>
      <c r="P894" s="347">
        <v>0.16</v>
      </c>
      <c r="Q894" s="345">
        <v>0.41</v>
      </c>
      <c r="R894" s="347">
        <v>0.92</v>
      </c>
      <c r="S894" s="327">
        <v>4.2300000000000004</v>
      </c>
      <c r="T894" s="302">
        <v>0.01</v>
      </c>
      <c r="U894" s="345">
        <v>0.31</v>
      </c>
      <c r="V894" s="345">
        <f>100-97.36</f>
        <v>2.6400000000000006</v>
      </c>
      <c r="W894" s="94">
        <f t="shared" si="76"/>
        <v>100.00000000000001</v>
      </c>
      <c r="X894" s="346"/>
      <c r="Y894" s="346"/>
      <c r="Z894" s="54"/>
      <c r="AA894" s="347"/>
      <c r="AB894" s="54"/>
      <c r="AC894" s="55" t="s">
        <v>144</v>
      </c>
      <c r="AD894" s="56" t="s">
        <v>637</v>
      </c>
    </row>
    <row r="895" spans="2:30" ht="18" customHeight="1" x14ac:dyDescent="0.25">
      <c r="B895" s="343" t="s">
        <v>4430</v>
      </c>
      <c r="C895" s="343" t="s">
        <v>139</v>
      </c>
      <c r="D895" s="50">
        <v>0.11458333333333333</v>
      </c>
      <c r="E895" s="50">
        <v>0.15625</v>
      </c>
      <c r="F895" s="341" t="s">
        <v>4436</v>
      </c>
      <c r="G895" s="343" t="s">
        <v>143</v>
      </c>
      <c r="H895" s="343" t="s">
        <v>4289</v>
      </c>
      <c r="I895" s="347">
        <v>3.59</v>
      </c>
      <c r="J895" s="347">
        <v>82.55</v>
      </c>
      <c r="K895" s="347">
        <v>2.95</v>
      </c>
      <c r="L895" s="345">
        <v>0.33</v>
      </c>
      <c r="M895" s="347">
        <v>1.01</v>
      </c>
      <c r="N895" s="345">
        <v>0.12</v>
      </c>
      <c r="O895" s="257">
        <f t="shared" si="75"/>
        <v>1.1299999999999999</v>
      </c>
      <c r="P895" s="347">
        <v>0.18</v>
      </c>
      <c r="Q895" s="345">
        <v>1.07</v>
      </c>
      <c r="R895" s="347">
        <v>0.57999999999999996</v>
      </c>
      <c r="S895" s="327">
        <v>4.6100000000000003</v>
      </c>
      <c r="T895" s="302">
        <v>0</v>
      </c>
      <c r="U895" s="345">
        <v>0.36</v>
      </c>
      <c r="V895" s="345">
        <f>100-97.35</f>
        <v>2.6500000000000057</v>
      </c>
      <c r="W895" s="94">
        <f t="shared" si="76"/>
        <v>100</v>
      </c>
      <c r="X895" s="346"/>
      <c r="Y895" s="346"/>
      <c r="Z895" s="54"/>
      <c r="AA895" s="347"/>
      <c r="AB895" s="54"/>
      <c r="AC895" s="55" t="s">
        <v>144</v>
      </c>
      <c r="AD895" s="56" t="s">
        <v>2278</v>
      </c>
    </row>
    <row r="896" spans="2:30" ht="18" customHeight="1" x14ac:dyDescent="0.25">
      <c r="B896" s="343" t="s">
        <v>4430</v>
      </c>
      <c r="C896" s="343" t="s">
        <v>138</v>
      </c>
      <c r="D896" s="50">
        <v>0.375</v>
      </c>
      <c r="E896" s="50">
        <v>0.4236111111111111</v>
      </c>
      <c r="F896" s="341" t="s">
        <v>4444</v>
      </c>
      <c r="G896" s="343" t="s">
        <v>143</v>
      </c>
      <c r="H896" s="343" t="s">
        <v>4289</v>
      </c>
      <c r="I896" s="347">
        <v>1.69</v>
      </c>
      <c r="J896" s="347">
        <v>84.85</v>
      </c>
      <c r="K896" s="347">
        <v>2.89</v>
      </c>
      <c r="L896" s="345">
        <v>0.33</v>
      </c>
      <c r="M896" s="347">
        <v>0.85</v>
      </c>
      <c r="N896" s="345">
        <v>7.0000000000000007E-2</v>
      </c>
      <c r="O896" s="257">
        <f t="shared" si="75"/>
        <v>0.91999999999999993</v>
      </c>
      <c r="P896" s="347">
        <v>0.21</v>
      </c>
      <c r="Q896" s="345">
        <v>0.37</v>
      </c>
      <c r="R896" s="347">
        <v>1.1299999999999999</v>
      </c>
      <c r="S896" s="327">
        <v>4.26</v>
      </c>
      <c r="T896" s="302">
        <v>0.01</v>
      </c>
      <c r="U896" s="345">
        <v>0.43</v>
      </c>
      <c r="V896" s="345">
        <f>100-97.09</f>
        <v>2.9099999999999966</v>
      </c>
      <c r="W896" s="94">
        <f t="shared" si="76"/>
        <v>99.999999999999986</v>
      </c>
      <c r="X896" s="346"/>
      <c r="Y896" s="346"/>
      <c r="Z896" s="54"/>
      <c r="AA896" s="347"/>
      <c r="AB896" s="54"/>
      <c r="AC896" s="55" t="s">
        <v>144</v>
      </c>
      <c r="AD896" s="56" t="s">
        <v>2278</v>
      </c>
    </row>
    <row r="897" spans="2:30" ht="18" customHeight="1" x14ac:dyDescent="0.25">
      <c r="B897" s="343" t="s">
        <v>4430</v>
      </c>
      <c r="C897" s="343" t="s">
        <v>138</v>
      </c>
      <c r="D897" s="50">
        <v>0.46527777777777773</v>
      </c>
      <c r="E897" s="50">
        <v>0.50694444444444442</v>
      </c>
      <c r="F897" s="341" t="s">
        <v>4446</v>
      </c>
      <c r="G897" s="343" t="s">
        <v>143</v>
      </c>
      <c r="H897" s="343" t="s">
        <v>4289</v>
      </c>
      <c r="I897" s="347">
        <v>1.2</v>
      </c>
      <c r="J897" s="347">
        <v>85.19</v>
      </c>
      <c r="K897" s="347">
        <v>2.91</v>
      </c>
      <c r="L897" s="345">
        <v>0.34</v>
      </c>
      <c r="M897" s="347">
        <v>0.82</v>
      </c>
      <c r="N897" s="345">
        <v>7.0000000000000007E-2</v>
      </c>
      <c r="O897" s="257">
        <f t="shared" si="75"/>
        <v>0.8899999999999999</v>
      </c>
      <c r="P897" s="347">
        <v>0.21</v>
      </c>
      <c r="Q897" s="345">
        <v>1.1399999999999999</v>
      </c>
      <c r="R897" s="347">
        <v>0.57999999999999996</v>
      </c>
      <c r="S897" s="327">
        <v>4.2</v>
      </c>
      <c r="T897" s="302">
        <v>0.01</v>
      </c>
      <c r="U897" s="345">
        <v>0.43</v>
      </c>
      <c r="V897" s="345">
        <f>100-97.1</f>
        <v>2.9000000000000057</v>
      </c>
      <c r="W897" s="94">
        <f t="shared" si="76"/>
        <v>100.00000000000001</v>
      </c>
      <c r="X897" s="346"/>
      <c r="Y897" s="346"/>
      <c r="Z897" s="54"/>
      <c r="AA897" s="347"/>
      <c r="AB897" s="54"/>
      <c r="AC897" s="55" t="s">
        <v>144</v>
      </c>
      <c r="AD897" s="56" t="s">
        <v>2278</v>
      </c>
    </row>
    <row r="898" spans="2:30" ht="18" customHeight="1" x14ac:dyDescent="0.25">
      <c r="B898" s="343" t="s">
        <v>4430</v>
      </c>
      <c r="C898" s="343" t="s">
        <v>139</v>
      </c>
      <c r="D898" s="50">
        <v>0.94444444444444453</v>
      </c>
      <c r="E898" s="50">
        <v>0.97916666666666663</v>
      </c>
      <c r="F898" s="341" t="s">
        <v>4463</v>
      </c>
      <c r="G898" s="343" t="s">
        <v>227</v>
      </c>
      <c r="H898" s="343" t="s">
        <v>4289</v>
      </c>
      <c r="I898" s="347"/>
      <c r="J898" s="347"/>
      <c r="K898" s="347"/>
      <c r="L898" s="345"/>
      <c r="M898" s="347"/>
      <c r="N898" s="345"/>
      <c r="O898" s="257"/>
      <c r="P898" s="347"/>
      <c r="Q898" s="345"/>
      <c r="R898" s="347"/>
      <c r="S898" s="327"/>
      <c r="T898" s="302"/>
      <c r="U898" s="345"/>
      <c r="V898" s="345"/>
      <c r="W898" s="94"/>
      <c r="X898" s="346">
        <v>326</v>
      </c>
      <c r="Y898" s="346">
        <v>293</v>
      </c>
      <c r="Z898" s="54"/>
      <c r="AA898" s="347"/>
      <c r="AB898" s="54"/>
      <c r="AC898" s="55" t="s">
        <v>144</v>
      </c>
      <c r="AD898" s="56" t="s">
        <v>3205</v>
      </c>
    </row>
    <row r="899" spans="2:30" ht="18" customHeight="1" x14ac:dyDescent="0.25">
      <c r="B899" s="343" t="s">
        <v>4489</v>
      </c>
      <c r="C899" s="343" t="s">
        <v>139</v>
      </c>
      <c r="D899" s="50">
        <v>9.0277777777777776E-2</v>
      </c>
      <c r="E899" s="50">
        <v>0.10416666666666667</v>
      </c>
      <c r="F899" s="341" t="s">
        <v>4492</v>
      </c>
      <c r="G899" s="343" t="s">
        <v>227</v>
      </c>
      <c r="H899" s="343" t="s">
        <v>4289</v>
      </c>
      <c r="I899" s="347"/>
      <c r="J899" s="347"/>
      <c r="K899" s="347"/>
      <c r="L899" s="345"/>
      <c r="M899" s="347"/>
      <c r="N899" s="345"/>
      <c r="O899" s="257"/>
      <c r="P899" s="347"/>
      <c r="Q899" s="345"/>
      <c r="R899" s="347"/>
      <c r="S899" s="327"/>
      <c r="T899" s="302"/>
      <c r="U899" s="345"/>
      <c r="V899" s="345"/>
      <c r="W899" s="94"/>
      <c r="X899" s="346"/>
      <c r="Y899" s="346"/>
      <c r="Z899" s="54">
        <v>8.89</v>
      </c>
      <c r="AA899" s="347"/>
      <c r="AB899" s="54"/>
      <c r="AC899" s="55" t="s">
        <v>144</v>
      </c>
      <c r="AD899" s="56" t="s">
        <v>2318</v>
      </c>
    </row>
    <row r="900" spans="2:30" ht="18" customHeight="1" x14ac:dyDescent="0.25">
      <c r="B900" s="343" t="s">
        <v>4489</v>
      </c>
      <c r="C900" s="343" t="s">
        <v>139</v>
      </c>
      <c r="D900" s="82">
        <v>0.21527777777777779</v>
      </c>
      <c r="E900" s="82">
        <v>0.22916666666666666</v>
      </c>
      <c r="F900" s="341" t="s">
        <v>4495</v>
      </c>
      <c r="G900" s="343" t="s">
        <v>227</v>
      </c>
      <c r="H900" s="343" t="s">
        <v>4289</v>
      </c>
      <c r="I900" s="347"/>
      <c r="J900" s="347"/>
      <c r="K900" s="347"/>
      <c r="L900" s="345"/>
      <c r="M900" s="347"/>
      <c r="N900" s="345"/>
      <c r="O900" s="257"/>
      <c r="P900" s="86"/>
      <c r="Q900" s="87"/>
      <c r="R900" s="86"/>
      <c r="S900" s="326"/>
      <c r="T900" s="302"/>
      <c r="U900" s="345"/>
      <c r="V900" s="345"/>
      <c r="W900" s="94"/>
      <c r="X900" s="346"/>
      <c r="Y900" s="346"/>
      <c r="Z900" s="54">
        <v>8.92</v>
      </c>
      <c r="AA900" s="347"/>
      <c r="AB900" s="54"/>
      <c r="AC900" s="55" t="s">
        <v>144</v>
      </c>
      <c r="AD900" s="56" t="s">
        <v>2318</v>
      </c>
    </row>
    <row r="901" spans="2:30" ht="18" customHeight="1" x14ac:dyDescent="0.25">
      <c r="B901" s="343" t="s">
        <v>4489</v>
      </c>
      <c r="C901" s="343" t="s">
        <v>138</v>
      </c>
      <c r="D901" s="50">
        <v>0.43055555555555558</v>
      </c>
      <c r="E901" s="50">
        <v>0.45833333333333331</v>
      </c>
      <c r="F901" s="341" t="s">
        <v>4508</v>
      </c>
      <c r="G901" s="343" t="s">
        <v>227</v>
      </c>
      <c r="H901" s="343" t="s">
        <v>4289</v>
      </c>
      <c r="I901" s="347"/>
      <c r="J901" s="347"/>
      <c r="K901" s="347"/>
      <c r="L901" s="345"/>
      <c r="M901" s="347"/>
      <c r="N901" s="345"/>
      <c r="O901" s="257"/>
      <c r="P901" s="347"/>
      <c r="Q901" s="345"/>
      <c r="R901" s="347"/>
      <c r="S901" s="327"/>
      <c r="T901" s="302"/>
      <c r="U901" s="345"/>
      <c r="V901" s="345"/>
      <c r="W901" s="94"/>
      <c r="X901" s="346"/>
      <c r="Y901" s="346"/>
      <c r="Z901" s="54"/>
      <c r="AA901" s="347">
        <v>0.15</v>
      </c>
      <c r="AB901" s="54"/>
      <c r="AC901" s="55" t="s">
        <v>144</v>
      </c>
      <c r="AD901" s="56" t="s">
        <v>759</v>
      </c>
    </row>
    <row r="902" spans="2:30" ht="18" customHeight="1" x14ac:dyDescent="0.25">
      <c r="B902" s="343" t="s">
        <v>4489</v>
      </c>
      <c r="C902" s="343" t="s">
        <v>138</v>
      </c>
      <c r="D902" s="50">
        <v>0.47916666666666669</v>
      </c>
      <c r="E902" s="50">
        <v>0.5</v>
      </c>
      <c r="F902" s="341" t="s">
        <v>4510</v>
      </c>
      <c r="G902" s="343" t="s">
        <v>227</v>
      </c>
      <c r="H902" s="343" t="s">
        <v>4289</v>
      </c>
      <c r="I902" s="347"/>
      <c r="J902" s="347"/>
      <c r="K902" s="347"/>
      <c r="L902" s="345"/>
      <c r="M902" s="347"/>
      <c r="N902" s="345"/>
      <c r="O902" s="257"/>
      <c r="P902" s="347"/>
      <c r="Q902" s="345"/>
      <c r="R902" s="347"/>
      <c r="S902" s="327"/>
      <c r="T902" s="302"/>
      <c r="U902" s="345"/>
      <c r="V902" s="345"/>
      <c r="W902" s="94"/>
      <c r="X902" s="346"/>
      <c r="Y902" s="346"/>
      <c r="Z902" s="54"/>
      <c r="AA902" s="347">
        <v>0.08</v>
      </c>
      <c r="AB902" s="54"/>
      <c r="AC902" s="55" t="s">
        <v>144</v>
      </c>
      <c r="AD902" s="56" t="s">
        <v>759</v>
      </c>
    </row>
    <row r="903" spans="2:30" ht="18" customHeight="1" x14ac:dyDescent="0.25">
      <c r="B903" s="69"/>
      <c r="C903" s="544"/>
      <c r="D903" s="545"/>
      <c r="E903" s="545"/>
      <c r="F903" s="545"/>
      <c r="G903" s="546"/>
      <c r="H903" s="348" t="s">
        <v>4382</v>
      </c>
      <c r="I903" s="71"/>
      <c r="J903" s="71"/>
      <c r="K903" s="71"/>
      <c r="L903" s="71"/>
      <c r="M903" s="71"/>
      <c r="N903" s="71"/>
      <c r="O903" s="257">
        <f t="shared" ref="O903:O919" si="77">M903+N903</f>
        <v>0</v>
      </c>
      <c r="P903" s="84"/>
      <c r="Q903" s="84"/>
      <c r="R903" s="84"/>
      <c r="S903" s="326"/>
      <c r="T903" s="301"/>
      <c r="U903" s="71"/>
      <c r="V903" s="345"/>
      <c r="W903" s="94">
        <f t="shared" ref="W903:W913" si="78">(U903+T903+S903+R903+Q903+P903+N903+M903+L903+K903+J903+I903+V903)</f>
        <v>0</v>
      </c>
      <c r="X903" s="71"/>
      <c r="Y903" s="71"/>
      <c r="Z903" s="71"/>
      <c r="AA903" s="71"/>
      <c r="AB903" s="71"/>
      <c r="AC903" s="72"/>
      <c r="AD903" s="85"/>
    </row>
    <row r="904" spans="2:30" ht="18" customHeight="1" x14ac:dyDescent="0.25">
      <c r="B904" s="343" t="s">
        <v>4367</v>
      </c>
      <c r="C904" s="343" t="s">
        <v>139</v>
      </c>
      <c r="D904" s="50">
        <v>0.19444444444444445</v>
      </c>
      <c r="E904" s="50">
        <v>0.2986111111111111</v>
      </c>
      <c r="F904" s="341" t="s">
        <v>4381</v>
      </c>
      <c r="G904" s="343" t="s">
        <v>205</v>
      </c>
      <c r="H904" s="343" t="s">
        <v>4382</v>
      </c>
      <c r="I904" s="347">
        <v>37.04</v>
      </c>
      <c r="J904" s="347">
        <v>42.7</v>
      </c>
      <c r="K904" s="347">
        <v>13.42</v>
      </c>
      <c r="L904" s="345">
        <v>1.17</v>
      </c>
      <c r="M904" s="347">
        <v>1.31</v>
      </c>
      <c r="N904" s="345">
        <v>0.2</v>
      </c>
      <c r="O904" s="257">
        <f t="shared" si="77"/>
        <v>1.51</v>
      </c>
      <c r="P904" s="347">
        <v>7.0000000000000007E-2</v>
      </c>
      <c r="Q904" s="345">
        <v>0.17</v>
      </c>
      <c r="R904" s="347">
        <v>0.28999999999999998</v>
      </c>
      <c r="S904" s="327">
        <v>1.1100000000000001</v>
      </c>
      <c r="T904" s="302">
        <v>0.01</v>
      </c>
      <c r="U904" s="345">
        <v>0.14000000000000001</v>
      </c>
      <c r="V904" s="345">
        <v>2.37</v>
      </c>
      <c r="W904" s="94">
        <f t="shared" si="78"/>
        <v>100</v>
      </c>
      <c r="X904" s="346"/>
      <c r="Y904" s="346"/>
      <c r="Z904" s="54"/>
      <c r="AA904" s="347"/>
      <c r="AB904" s="54"/>
      <c r="AC904" s="55" t="s">
        <v>144</v>
      </c>
      <c r="AD904" s="56" t="s">
        <v>757</v>
      </c>
    </row>
    <row r="905" spans="2:30" ht="18" customHeight="1" x14ac:dyDescent="0.25">
      <c r="B905" s="343" t="s">
        <v>4367</v>
      </c>
      <c r="C905" s="343" t="s">
        <v>138</v>
      </c>
      <c r="D905" s="50">
        <v>0.45833333333333331</v>
      </c>
      <c r="E905" s="50">
        <v>0.5</v>
      </c>
      <c r="F905" s="341" t="s">
        <v>4401</v>
      </c>
      <c r="G905" s="343" t="s">
        <v>205</v>
      </c>
      <c r="H905" s="343" t="s">
        <v>4382</v>
      </c>
      <c r="I905" s="347">
        <v>38.520000000000003</v>
      </c>
      <c r="J905" s="347">
        <v>45.29</v>
      </c>
      <c r="K905" s="347">
        <v>9.06</v>
      </c>
      <c r="L905" s="345">
        <v>0.73</v>
      </c>
      <c r="M905" s="347">
        <v>1.2</v>
      </c>
      <c r="N905" s="345">
        <v>0.28999999999999998</v>
      </c>
      <c r="O905" s="257">
        <f t="shared" si="77"/>
        <v>1.49</v>
      </c>
      <c r="P905" s="347">
        <v>0.05</v>
      </c>
      <c r="Q905" s="345">
        <v>0.25</v>
      </c>
      <c r="R905" s="347">
        <v>0.27</v>
      </c>
      <c r="S905" s="327">
        <v>1.69</v>
      </c>
      <c r="T905" s="302">
        <v>0.15</v>
      </c>
      <c r="U905" s="345">
        <v>0.17</v>
      </c>
      <c r="V905" s="345">
        <v>2.33</v>
      </c>
      <c r="W905" s="94">
        <f t="shared" si="78"/>
        <v>100</v>
      </c>
      <c r="X905" s="346"/>
      <c r="Y905" s="346"/>
      <c r="Z905" s="54"/>
      <c r="AA905" s="347"/>
      <c r="AB905" s="54"/>
      <c r="AC905" s="55" t="s">
        <v>144</v>
      </c>
      <c r="AD905" s="56" t="s">
        <v>758</v>
      </c>
    </row>
    <row r="906" spans="2:30" ht="18" customHeight="1" x14ac:dyDescent="0.25">
      <c r="B906" s="343" t="s">
        <v>4367</v>
      </c>
      <c r="C906" s="343" t="s">
        <v>137</v>
      </c>
      <c r="D906" s="50">
        <v>0.62847222222222221</v>
      </c>
      <c r="E906" s="50">
        <v>0.70833333333333337</v>
      </c>
      <c r="F906" s="341" t="s">
        <v>4409</v>
      </c>
      <c r="G906" s="343" t="s">
        <v>205</v>
      </c>
      <c r="H906" s="343" t="s">
        <v>4382</v>
      </c>
      <c r="I906" s="347">
        <v>36.61</v>
      </c>
      <c r="J906" s="347">
        <v>50.71</v>
      </c>
      <c r="K906" s="347">
        <v>7.14</v>
      </c>
      <c r="L906" s="345">
        <v>0.56000000000000005</v>
      </c>
      <c r="M906" s="347">
        <v>1.21</v>
      </c>
      <c r="N906" s="345">
        <v>0.31</v>
      </c>
      <c r="O906" s="257">
        <f t="shared" si="77"/>
        <v>1.52</v>
      </c>
      <c r="P906" s="347">
        <v>7.0000000000000007E-2</v>
      </c>
      <c r="Q906" s="345">
        <v>0.3</v>
      </c>
      <c r="R906" s="347">
        <v>0.31</v>
      </c>
      <c r="S906" s="327">
        <v>2.41</v>
      </c>
      <c r="T906" s="302">
        <v>0.01</v>
      </c>
      <c r="U906" s="345">
        <v>0.16</v>
      </c>
      <c r="V906" s="345">
        <v>0.2</v>
      </c>
      <c r="W906" s="94">
        <f t="shared" si="78"/>
        <v>100</v>
      </c>
      <c r="X906" s="346"/>
      <c r="Y906" s="346"/>
      <c r="Z906" s="54"/>
      <c r="AA906" s="347"/>
      <c r="AB906" s="54"/>
      <c r="AC906" s="55" t="s">
        <v>144</v>
      </c>
      <c r="AD906" s="56" t="s">
        <v>760</v>
      </c>
    </row>
    <row r="907" spans="2:30" ht="18" customHeight="1" x14ac:dyDescent="0.25">
      <c r="B907" s="343" t="s">
        <v>4367</v>
      </c>
      <c r="C907" s="343" t="s">
        <v>137</v>
      </c>
      <c r="D907" s="50">
        <v>0.88194444444444453</v>
      </c>
      <c r="E907" s="50">
        <v>0.90625</v>
      </c>
      <c r="F907" s="341" t="s">
        <v>4426</v>
      </c>
      <c r="G907" s="343" t="s">
        <v>205</v>
      </c>
      <c r="H907" s="343" t="s">
        <v>4382</v>
      </c>
      <c r="I907" s="347">
        <v>27.59</v>
      </c>
      <c r="J907" s="347">
        <v>59.19</v>
      </c>
      <c r="K907" s="347">
        <v>5.34</v>
      </c>
      <c r="L907" s="345">
        <v>0.39</v>
      </c>
      <c r="M907" s="347">
        <v>1.1299999999999999</v>
      </c>
      <c r="N907" s="345">
        <v>0.32</v>
      </c>
      <c r="O907" s="257">
        <f t="shared" si="77"/>
        <v>1.45</v>
      </c>
      <c r="P907" s="347">
        <v>0.06</v>
      </c>
      <c r="Q907" s="345">
        <v>0.34</v>
      </c>
      <c r="R907" s="347">
        <v>0.4</v>
      </c>
      <c r="S907" s="327">
        <v>2.77</v>
      </c>
      <c r="T907" s="302">
        <v>0.04</v>
      </c>
      <c r="U907" s="345">
        <v>0.17</v>
      </c>
      <c r="V907" s="345">
        <f>100-97.74</f>
        <v>2.2600000000000051</v>
      </c>
      <c r="W907" s="94">
        <f t="shared" si="78"/>
        <v>100</v>
      </c>
      <c r="X907" s="346"/>
      <c r="Y907" s="346"/>
      <c r="Z907" s="54"/>
      <c r="AA907" s="347"/>
      <c r="AB907" s="54"/>
      <c r="AC907" s="55" t="s">
        <v>144</v>
      </c>
      <c r="AD907" s="56" t="s">
        <v>643</v>
      </c>
    </row>
    <row r="908" spans="2:30" ht="18" customHeight="1" x14ac:dyDescent="0.25">
      <c r="B908" s="343" t="s">
        <v>4430</v>
      </c>
      <c r="C908" s="343" t="s">
        <v>139</v>
      </c>
      <c r="D908" s="50">
        <v>0.11805555555555557</v>
      </c>
      <c r="E908" s="50">
        <v>0.16666666666666666</v>
      </c>
      <c r="F908" s="341" t="s">
        <v>4435</v>
      </c>
      <c r="G908" s="343" t="s">
        <v>205</v>
      </c>
      <c r="H908" s="343" t="s">
        <v>4382</v>
      </c>
      <c r="I908" s="347">
        <v>25.03</v>
      </c>
      <c r="J908" s="347">
        <v>60.6</v>
      </c>
      <c r="K908" s="347">
        <v>4.6399999999999997</v>
      </c>
      <c r="L908" s="345">
        <v>0.47</v>
      </c>
      <c r="M908" s="347">
        <v>1.59</v>
      </c>
      <c r="N908" s="345">
        <v>0.4</v>
      </c>
      <c r="O908" s="257">
        <f t="shared" si="77"/>
        <v>1.9900000000000002</v>
      </c>
      <c r="P908" s="347">
        <v>0.09</v>
      </c>
      <c r="Q908" s="345">
        <v>0.45</v>
      </c>
      <c r="R908" s="347">
        <v>0.3</v>
      </c>
      <c r="S908" s="327">
        <v>3.71</v>
      </c>
      <c r="T908" s="302">
        <v>0.01</v>
      </c>
      <c r="U908" s="345">
        <v>0.21</v>
      </c>
      <c r="V908" s="345">
        <v>2.5</v>
      </c>
      <c r="W908" s="94">
        <f t="shared" si="78"/>
        <v>100</v>
      </c>
      <c r="X908" s="346"/>
      <c r="Y908" s="346"/>
      <c r="Z908" s="54"/>
      <c r="AA908" s="347"/>
      <c r="AB908" s="54"/>
      <c r="AC908" s="55" t="s">
        <v>144</v>
      </c>
      <c r="AD908" s="56" t="s">
        <v>644</v>
      </c>
    </row>
    <row r="909" spans="2:30" ht="18" customHeight="1" x14ac:dyDescent="0.25">
      <c r="B909" s="343" t="s">
        <v>4430</v>
      </c>
      <c r="C909" s="343" t="s">
        <v>138</v>
      </c>
      <c r="D909" s="50">
        <v>0.29166666666666669</v>
      </c>
      <c r="E909" s="50">
        <v>0.36805555555555558</v>
      </c>
      <c r="F909" s="341" t="s">
        <v>4443</v>
      </c>
      <c r="G909" s="343" t="s">
        <v>205</v>
      </c>
      <c r="H909" s="343" t="s">
        <v>4382</v>
      </c>
      <c r="I909" s="347">
        <v>23.09</v>
      </c>
      <c r="J909" s="347">
        <v>63.7</v>
      </c>
      <c r="K909" s="347">
        <v>4.12</v>
      </c>
      <c r="L909" s="345">
        <v>0.36</v>
      </c>
      <c r="M909" s="347">
        <v>1.46</v>
      </c>
      <c r="N909" s="345">
        <v>0.41</v>
      </c>
      <c r="O909" s="257">
        <f t="shared" si="77"/>
        <v>1.8699999999999999</v>
      </c>
      <c r="P909" s="347">
        <v>0.1</v>
      </c>
      <c r="Q909" s="345">
        <v>0.49</v>
      </c>
      <c r="R909" s="347">
        <v>0.42</v>
      </c>
      <c r="S909" s="327">
        <v>3.36</v>
      </c>
      <c r="T909" s="302">
        <v>0.14000000000000001</v>
      </c>
      <c r="U909" s="345">
        <v>0.19</v>
      </c>
      <c r="V909" s="345">
        <v>2.16</v>
      </c>
      <c r="W909" s="94">
        <f t="shared" si="78"/>
        <v>100</v>
      </c>
      <c r="X909" s="346"/>
      <c r="Y909" s="346"/>
      <c r="Z909" s="54"/>
      <c r="AA909" s="347"/>
      <c r="AB909" s="54"/>
      <c r="AC909" s="55" t="s">
        <v>144</v>
      </c>
      <c r="AD909" s="56" t="s">
        <v>645</v>
      </c>
    </row>
    <row r="910" spans="2:30" ht="18" customHeight="1" x14ac:dyDescent="0.25">
      <c r="B910" s="343" t="s">
        <v>4430</v>
      </c>
      <c r="C910" s="343" t="s">
        <v>138</v>
      </c>
      <c r="D910" s="50">
        <v>0.47222222222222227</v>
      </c>
      <c r="E910" s="50">
        <v>0.52083333333333337</v>
      </c>
      <c r="F910" s="341" t="s">
        <v>4447</v>
      </c>
      <c r="G910" s="343" t="s">
        <v>205</v>
      </c>
      <c r="H910" s="343" t="s">
        <v>4382</v>
      </c>
      <c r="I910" s="347">
        <v>19.52</v>
      </c>
      <c r="J910" s="347">
        <v>66.44</v>
      </c>
      <c r="K910" s="347">
        <v>3.77</v>
      </c>
      <c r="L910" s="345">
        <v>0.36</v>
      </c>
      <c r="M910" s="347">
        <v>1.67</v>
      </c>
      <c r="N910" s="345">
        <v>0.41</v>
      </c>
      <c r="O910" s="257">
        <f t="shared" si="77"/>
        <v>2.08</v>
      </c>
      <c r="P910" s="347">
        <v>0.1</v>
      </c>
      <c r="Q910" s="345">
        <v>0.55000000000000004</v>
      </c>
      <c r="R910" s="347">
        <v>0.43</v>
      </c>
      <c r="S910" s="327">
        <v>4.05</v>
      </c>
      <c r="T910" s="302">
        <v>0.09</v>
      </c>
      <c r="U910" s="345">
        <v>0.22</v>
      </c>
      <c r="V910" s="345">
        <v>2.39</v>
      </c>
      <c r="W910" s="94">
        <f t="shared" si="78"/>
        <v>100</v>
      </c>
      <c r="X910" s="346"/>
      <c r="Y910" s="346"/>
      <c r="Z910" s="54"/>
      <c r="AA910" s="347"/>
      <c r="AB910" s="54"/>
      <c r="AC910" s="55" t="s">
        <v>144</v>
      </c>
      <c r="AD910" s="56" t="s">
        <v>646</v>
      </c>
    </row>
    <row r="911" spans="2:30" ht="18" customHeight="1" x14ac:dyDescent="0.25">
      <c r="B911" s="343" t="s">
        <v>4430</v>
      </c>
      <c r="C911" s="343" t="s">
        <v>137</v>
      </c>
      <c r="D911" s="50">
        <v>0.76388888888888884</v>
      </c>
      <c r="E911" s="50">
        <v>0.83333333333333337</v>
      </c>
      <c r="F911" s="341" t="s">
        <v>4458</v>
      </c>
      <c r="G911" s="343" t="s">
        <v>205</v>
      </c>
      <c r="H911" s="343" t="s">
        <v>4382</v>
      </c>
      <c r="I911" s="347">
        <v>17.22</v>
      </c>
      <c r="J911" s="347">
        <v>69.36</v>
      </c>
      <c r="K911" s="347">
        <v>3.42</v>
      </c>
      <c r="L911" s="345">
        <v>0.31</v>
      </c>
      <c r="M911" s="347">
        <v>1.62</v>
      </c>
      <c r="N911" s="345">
        <v>0.37</v>
      </c>
      <c r="O911" s="257">
        <f t="shared" si="77"/>
        <v>1.9900000000000002</v>
      </c>
      <c r="P911" s="347">
        <v>0.06</v>
      </c>
      <c r="Q911" s="345">
        <v>0.55000000000000004</v>
      </c>
      <c r="R911" s="347">
        <v>0.46</v>
      </c>
      <c r="S911" s="327">
        <v>3.93</v>
      </c>
      <c r="T911" s="302">
        <v>0.12</v>
      </c>
      <c r="U911" s="345">
        <v>0.22</v>
      </c>
      <c r="V911" s="345">
        <v>2.36</v>
      </c>
      <c r="W911" s="94">
        <f t="shared" si="78"/>
        <v>100</v>
      </c>
      <c r="X911" s="346"/>
      <c r="Y911" s="346"/>
      <c r="Z911" s="54"/>
      <c r="AA911" s="347"/>
      <c r="AB911" s="54"/>
      <c r="AC911" s="55" t="s">
        <v>144</v>
      </c>
      <c r="AD911" s="56" t="s">
        <v>619</v>
      </c>
    </row>
    <row r="912" spans="2:30" ht="18" customHeight="1" x14ac:dyDescent="0.25">
      <c r="B912" s="343" t="s">
        <v>4489</v>
      </c>
      <c r="C912" s="343" t="s">
        <v>139</v>
      </c>
      <c r="D912" s="50">
        <v>2.0833333333333332E-2</v>
      </c>
      <c r="E912" s="50">
        <v>6.25E-2</v>
      </c>
      <c r="F912" s="341" t="s">
        <v>4490</v>
      </c>
      <c r="G912" s="343" t="s">
        <v>205</v>
      </c>
      <c r="H912" s="343" t="s">
        <v>4382</v>
      </c>
      <c r="I912" s="347">
        <v>15.81</v>
      </c>
      <c r="J912" s="347">
        <v>71.59</v>
      </c>
      <c r="K912" s="347">
        <v>3.12</v>
      </c>
      <c r="L912" s="345">
        <v>0.27</v>
      </c>
      <c r="M912" s="347">
        <v>1.41</v>
      </c>
      <c r="N912" s="345">
        <v>0.34</v>
      </c>
      <c r="O912" s="257">
        <f t="shared" si="77"/>
        <v>1.75</v>
      </c>
      <c r="P912" s="347">
        <v>0.1</v>
      </c>
      <c r="Q912" s="345">
        <v>0.57999999999999996</v>
      </c>
      <c r="R912" s="347">
        <v>0.45</v>
      </c>
      <c r="S912" s="327">
        <v>3.74</v>
      </c>
      <c r="T912" s="302">
        <v>0.01</v>
      </c>
      <c r="U912" s="345">
        <v>0.23</v>
      </c>
      <c r="V912" s="345">
        <f>100-97.65</f>
        <v>2.3499999999999943</v>
      </c>
      <c r="W912" s="94">
        <f t="shared" si="78"/>
        <v>100</v>
      </c>
      <c r="X912" s="346"/>
      <c r="Y912" s="346"/>
      <c r="Z912" s="54"/>
      <c r="AA912" s="347"/>
      <c r="AB912" s="54"/>
      <c r="AC912" s="55" t="s">
        <v>144</v>
      </c>
      <c r="AD912" s="56" t="s">
        <v>621</v>
      </c>
    </row>
    <row r="913" spans="2:30" ht="18" customHeight="1" x14ac:dyDescent="0.25">
      <c r="B913" s="343" t="s">
        <v>4489</v>
      </c>
      <c r="C913" s="343" t="s">
        <v>139</v>
      </c>
      <c r="D913" s="50">
        <v>0.21527777777777779</v>
      </c>
      <c r="E913" s="50">
        <v>0.23958333333333334</v>
      </c>
      <c r="F913" s="341" t="s">
        <v>4496</v>
      </c>
      <c r="G913" s="343" t="s">
        <v>205</v>
      </c>
      <c r="H913" s="343" t="s">
        <v>4382</v>
      </c>
      <c r="I913" s="347">
        <v>14.74</v>
      </c>
      <c r="J913" s="347">
        <v>72.55</v>
      </c>
      <c r="K913" s="347">
        <v>2.89</v>
      </c>
      <c r="L913" s="345">
        <v>0.26</v>
      </c>
      <c r="M913" s="347">
        <v>1.42</v>
      </c>
      <c r="N913" s="345">
        <v>0.3</v>
      </c>
      <c r="O913" s="257">
        <f t="shared" si="77"/>
        <v>1.72</v>
      </c>
      <c r="P913" s="347">
        <v>0.1</v>
      </c>
      <c r="Q913" s="345">
        <v>0.65</v>
      </c>
      <c r="R913" s="347">
        <v>0.49</v>
      </c>
      <c r="S913" s="327">
        <v>3.75</v>
      </c>
      <c r="T913" s="302">
        <v>0.01</v>
      </c>
      <c r="U913" s="345">
        <v>0.25</v>
      </c>
      <c r="V913" s="345">
        <f>100-97.41</f>
        <v>2.5900000000000034</v>
      </c>
      <c r="W913" s="94">
        <f t="shared" si="78"/>
        <v>100</v>
      </c>
      <c r="X913" s="346"/>
      <c r="Y913" s="346"/>
      <c r="Z913" s="54"/>
      <c r="AA913" s="347"/>
      <c r="AB913" s="54"/>
      <c r="AC913" s="55" t="s">
        <v>144</v>
      </c>
      <c r="AD913" s="56" t="s">
        <v>622</v>
      </c>
    </row>
    <row r="914" spans="2:30" ht="18" customHeight="1" x14ac:dyDescent="0.25">
      <c r="B914" s="343" t="s">
        <v>4489</v>
      </c>
      <c r="C914" s="343" t="s">
        <v>138</v>
      </c>
      <c r="D914" s="50">
        <v>0.36805555555555558</v>
      </c>
      <c r="E914" s="50">
        <v>0.46527777777777773</v>
      </c>
      <c r="F914" s="341" t="s">
        <v>4506</v>
      </c>
      <c r="G914" s="343" t="s">
        <v>205</v>
      </c>
      <c r="H914" s="343" t="s">
        <v>4382</v>
      </c>
      <c r="I914" s="347">
        <v>14.42</v>
      </c>
      <c r="J914" s="347">
        <v>72.67</v>
      </c>
      <c r="K914" s="347">
        <v>2.69</v>
      </c>
      <c r="L914" s="345">
        <v>0.25</v>
      </c>
      <c r="M914" s="347">
        <v>1.49</v>
      </c>
      <c r="N914" s="345">
        <v>0.32</v>
      </c>
      <c r="O914" s="257">
        <f t="shared" si="77"/>
        <v>1.81</v>
      </c>
      <c r="P914" s="86">
        <v>0.11</v>
      </c>
      <c r="Q914" s="87">
        <v>0.72</v>
      </c>
      <c r="R914" s="86">
        <v>0.54</v>
      </c>
      <c r="S914" s="326">
        <v>3.77</v>
      </c>
      <c r="T914" s="302">
        <v>0.1</v>
      </c>
      <c r="U914" s="345">
        <v>0.24</v>
      </c>
      <c r="V914" s="345">
        <v>2.68</v>
      </c>
      <c r="W914" s="94">
        <f t="shared" ref="W914:W932" si="79">(U914+T914+S914+R914+Q914+P914+N914+M914+L914+K914+J914+I914+V914)</f>
        <v>100.00000000000001</v>
      </c>
      <c r="X914" s="346"/>
      <c r="Y914" s="346"/>
      <c r="Z914" s="54"/>
      <c r="AA914" s="347"/>
      <c r="AB914" s="54"/>
      <c r="AC914" s="55" t="s">
        <v>144</v>
      </c>
      <c r="AD914" s="56" t="s">
        <v>625</v>
      </c>
    </row>
    <row r="915" spans="2:30" ht="18" customHeight="1" x14ac:dyDescent="0.25">
      <c r="B915" s="343" t="s">
        <v>4489</v>
      </c>
      <c r="C915" s="343" t="s">
        <v>137</v>
      </c>
      <c r="D915" s="50">
        <v>0.61458333333333337</v>
      </c>
      <c r="E915" s="50">
        <v>0.63888888888888895</v>
      </c>
      <c r="F915" s="341" t="s">
        <v>4514</v>
      </c>
      <c r="G915" s="343" t="s">
        <v>205</v>
      </c>
      <c r="H915" s="343" t="s">
        <v>4382</v>
      </c>
      <c r="I915" s="347">
        <v>11.61</v>
      </c>
      <c r="J915" s="347">
        <v>75.58</v>
      </c>
      <c r="K915" s="347">
        <v>2.5</v>
      </c>
      <c r="L915" s="345">
        <v>0.23</v>
      </c>
      <c r="M915" s="347">
        <v>1.4</v>
      </c>
      <c r="N915" s="345">
        <v>0.27</v>
      </c>
      <c r="O915" s="257">
        <f t="shared" si="77"/>
        <v>1.67</v>
      </c>
      <c r="P915" s="86">
        <v>0.1</v>
      </c>
      <c r="Q915" s="87">
        <v>0.77</v>
      </c>
      <c r="R915" s="86">
        <v>0.56000000000000005</v>
      </c>
      <c r="S915" s="326">
        <v>3.7</v>
      </c>
      <c r="T915" s="302">
        <v>0.01</v>
      </c>
      <c r="U915" s="345">
        <v>0.28999999999999998</v>
      </c>
      <c r="V915" s="345">
        <f>100-97.02</f>
        <v>2.980000000000004</v>
      </c>
      <c r="W915" s="94">
        <f t="shared" si="79"/>
        <v>100</v>
      </c>
      <c r="X915" s="346"/>
      <c r="Y915" s="346"/>
      <c r="Z915" s="54"/>
      <c r="AA915" s="347"/>
      <c r="AB915" s="54"/>
      <c r="AC915" s="55" t="s">
        <v>144</v>
      </c>
      <c r="AD915" s="56" t="s">
        <v>637</v>
      </c>
    </row>
    <row r="916" spans="2:30" ht="18" customHeight="1" x14ac:dyDescent="0.25">
      <c r="B916" s="343" t="s">
        <v>4528</v>
      </c>
      <c r="C916" s="343" t="s">
        <v>139</v>
      </c>
      <c r="D916" s="50">
        <v>4.1666666666666664E-2</v>
      </c>
      <c r="E916" s="50">
        <v>8.3333333333333329E-2</v>
      </c>
      <c r="F916" s="341" t="s">
        <v>4531</v>
      </c>
      <c r="G916" s="343" t="s">
        <v>205</v>
      </c>
      <c r="H916" s="343" t="s">
        <v>4382</v>
      </c>
      <c r="I916" s="347">
        <v>5.37</v>
      </c>
      <c r="J916" s="347">
        <v>80.58</v>
      </c>
      <c r="K916" s="347">
        <v>2.65</v>
      </c>
      <c r="L916" s="345">
        <v>0.3</v>
      </c>
      <c r="M916" s="347">
        <v>1.56</v>
      </c>
      <c r="N916" s="345">
        <v>0.24</v>
      </c>
      <c r="O916" s="257">
        <f t="shared" si="77"/>
        <v>1.8</v>
      </c>
      <c r="P916" s="347">
        <v>0.12</v>
      </c>
      <c r="Q916" s="345">
        <v>1.07</v>
      </c>
      <c r="R916" s="347">
        <v>0.68</v>
      </c>
      <c r="S916" s="327">
        <v>4.46</v>
      </c>
      <c r="T916" s="302">
        <v>0.01</v>
      </c>
      <c r="U916" s="345">
        <v>0.24</v>
      </c>
      <c r="V916" s="345">
        <v>2.72</v>
      </c>
      <c r="W916" s="94">
        <f t="shared" si="79"/>
        <v>100</v>
      </c>
      <c r="X916" s="346"/>
      <c r="Y916" s="346"/>
      <c r="Z916" s="54"/>
      <c r="AA916" s="347"/>
      <c r="AB916" s="54"/>
      <c r="AC916" s="55" t="s">
        <v>144</v>
      </c>
      <c r="AD916" s="56" t="s">
        <v>2278</v>
      </c>
    </row>
    <row r="917" spans="2:30" ht="18" customHeight="1" x14ac:dyDescent="0.25">
      <c r="B917" s="343" t="s">
        <v>4528</v>
      </c>
      <c r="C917" s="343" t="s">
        <v>138</v>
      </c>
      <c r="D917" s="50">
        <v>0.31597222222222221</v>
      </c>
      <c r="E917" s="50">
        <v>0.3923611111111111</v>
      </c>
      <c r="F917" s="341" t="s">
        <v>4536</v>
      </c>
      <c r="G917" s="343" t="s">
        <v>205</v>
      </c>
      <c r="H917" s="343" t="s">
        <v>4382</v>
      </c>
      <c r="I917" s="347">
        <v>2.83</v>
      </c>
      <c r="J917" s="347">
        <v>84.03</v>
      </c>
      <c r="K917" s="347">
        <v>2.6</v>
      </c>
      <c r="L917" s="345">
        <v>0.24</v>
      </c>
      <c r="M917" s="347">
        <v>1.1299999999999999</v>
      </c>
      <c r="N917" s="345">
        <v>0.15</v>
      </c>
      <c r="O917" s="257">
        <f t="shared" si="77"/>
        <v>1.2799999999999998</v>
      </c>
      <c r="P917" s="347">
        <v>0.15</v>
      </c>
      <c r="Q917" s="345">
        <v>1.01</v>
      </c>
      <c r="R917" s="347">
        <v>0.66</v>
      </c>
      <c r="S917" s="327">
        <v>3.66</v>
      </c>
      <c r="T917" s="302">
        <v>0.01</v>
      </c>
      <c r="U917" s="345">
        <v>0.32</v>
      </c>
      <c r="V917" s="345">
        <f>100-96.79</f>
        <v>3.2099999999999937</v>
      </c>
      <c r="W917" s="94">
        <f t="shared" si="79"/>
        <v>100</v>
      </c>
      <c r="X917" s="346"/>
      <c r="Y917" s="346"/>
      <c r="Z917" s="54"/>
      <c r="AA917" s="347"/>
      <c r="AB917" s="54"/>
      <c r="AC917" s="55" t="s">
        <v>144</v>
      </c>
      <c r="AD917" s="56" t="s">
        <v>2278</v>
      </c>
    </row>
    <row r="918" spans="2:30" ht="18" customHeight="1" x14ac:dyDescent="0.25">
      <c r="B918" s="343" t="s">
        <v>4528</v>
      </c>
      <c r="C918" s="343" t="s">
        <v>138</v>
      </c>
      <c r="D918" s="50">
        <v>0.49305555555555558</v>
      </c>
      <c r="E918" s="50">
        <v>0.5625</v>
      </c>
      <c r="F918" s="341" t="s">
        <v>4547</v>
      </c>
      <c r="G918" s="343" t="s">
        <v>205</v>
      </c>
      <c r="H918" s="343" t="s">
        <v>4382</v>
      </c>
      <c r="I918" s="347">
        <v>2.13</v>
      </c>
      <c r="J918" s="347">
        <v>83.69</v>
      </c>
      <c r="K918" s="347">
        <v>2.71</v>
      </c>
      <c r="L918" s="345">
        <v>0.31</v>
      </c>
      <c r="M918" s="347">
        <v>1.25</v>
      </c>
      <c r="N918" s="345">
        <v>0.16</v>
      </c>
      <c r="O918" s="257">
        <f t="shared" si="77"/>
        <v>1.41</v>
      </c>
      <c r="P918" s="347">
        <v>0.17</v>
      </c>
      <c r="Q918" s="345">
        <v>1.25</v>
      </c>
      <c r="R918" s="347">
        <v>0.74</v>
      </c>
      <c r="S918" s="327">
        <v>4.5599999999999996</v>
      </c>
      <c r="T918" s="302">
        <v>0.01</v>
      </c>
      <c r="U918" s="345">
        <v>0.43</v>
      </c>
      <c r="V918" s="345">
        <f>100-97.41</f>
        <v>2.5900000000000034</v>
      </c>
      <c r="W918" s="94">
        <f t="shared" si="79"/>
        <v>100</v>
      </c>
      <c r="X918" s="346"/>
      <c r="Y918" s="346"/>
      <c r="Z918" s="54"/>
      <c r="AA918" s="347"/>
      <c r="AB918" s="54"/>
      <c r="AC918" s="55" t="s">
        <v>144</v>
      </c>
      <c r="AD918" s="56" t="s">
        <v>2278</v>
      </c>
    </row>
    <row r="919" spans="2:30" ht="18" customHeight="1" x14ac:dyDescent="0.25">
      <c r="B919" s="343" t="s">
        <v>4528</v>
      </c>
      <c r="C919" s="343" t="s">
        <v>137</v>
      </c>
      <c r="D919" s="50">
        <v>0.62847222222222221</v>
      </c>
      <c r="E919" s="50">
        <v>0.66666666666666663</v>
      </c>
      <c r="F919" s="341" t="s">
        <v>4555</v>
      </c>
      <c r="G919" s="343" t="s">
        <v>205</v>
      </c>
      <c r="H919" s="343" t="s">
        <v>4382</v>
      </c>
      <c r="I919" s="347">
        <v>1.4</v>
      </c>
      <c r="J919" s="347">
        <v>84.57</v>
      </c>
      <c r="K919" s="347">
        <v>2.66</v>
      </c>
      <c r="L919" s="345">
        <v>0.28000000000000003</v>
      </c>
      <c r="M919" s="347">
        <v>1.07</v>
      </c>
      <c r="N919" s="345">
        <v>0.11</v>
      </c>
      <c r="O919" s="257">
        <f t="shared" si="77"/>
        <v>1.1800000000000002</v>
      </c>
      <c r="P919" s="86">
        <v>0.17</v>
      </c>
      <c r="Q919" s="87">
        <v>0.52</v>
      </c>
      <c r="R919" s="86">
        <v>1.1200000000000001</v>
      </c>
      <c r="S919" s="326">
        <v>3.94</v>
      </c>
      <c r="T919" s="302">
        <v>0.01</v>
      </c>
      <c r="U919" s="345">
        <v>0.32</v>
      </c>
      <c r="V919" s="345">
        <v>3.83</v>
      </c>
      <c r="W919" s="94">
        <f t="shared" si="79"/>
        <v>100</v>
      </c>
      <c r="X919" s="346"/>
      <c r="Y919" s="346"/>
      <c r="Z919" s="54"/>
      <c r="AA919" s="347"/>
      <c r="AB919" s="54"/>
      <c r="AC919" s="55" t="s">
        <v>144</v>
      </c>
      <c r="AD919" s="89" t="s">
        <v>2278</v>
      </c>
    </row>
    <row r="920" spans="2:30" ht="18" customHeight="1" x14ac:dyDescent="0.25">
      <c r="B920" s="343" t="s">
        <v>4565</v>
      </c>
      <c r="C920" s="343" t="s">
        <v>139</v>
      </c>
      <c r="D920" s="50">
        <v>8.3333333333333329E-2</v>
      </c>
      <c r="E920" s="50">
        <v>0.125</v>
      </c>
      <c r="F920" s="341" t="s">
        <v>4575</v>
      </c>
      <c r="G920" s="343" t="s">
        <v>205</v>
      </c>
      <c r="H920" s="343" t="s">
        <v>4382</v>
      </c>
      <c r="I920" s="347"/>
      <c r="J920" s="347"/>
      <c r="K920" s="347"/>
      <c r="L920" s="345"/>
      <c r="M920" s="347"/>
      <c r="N920" s="345"/>
      <c r="O920" s="257"/>
      <c r="P920" s="86"/>
      <c r="Q920" s="87"/>
      <c r="R920" s="86"/>
      <c r="S920" s="326"/>
      <c r="T920" s="302"/>
      <c r="U920" s="345"/>
      <c r="V920" s="345"/>
      <c r="W920" s="94"/>
      <c r="X920" s="346">
        <v>387</v>
      </c>
      <c r="Y920" s="346">
        <v>289</v>
      </c>
      <c r="Z920" s="54"/>
      <c r="AA920" s="347"/>
      <c r="AB920" s="54"/>
      <c r="AC920" s="55" t="s">
        <v>144</v>
      </c>
      <c r="AD920" s="56" t="s">
        <v>3205</v>
      </c>
    </row>
    <row r="921" spans="2:30" ht="18" customHeight="1" x14ac:dyDescent="0.25">
      <c r="B921" s="343" t="s">
        <v>4565</v>
      </c>
      <c r="C921" s="343" t="s">
        <v>138</v>
      </c>
      <c r="D921" s="50">
        <v>0.29166666666666669</v>
      </c>
      <c r="E921" s="50">
        <v>0.3125</v>
      </c>
      <c r="F921" s="341" t="s">
        <v>4582</v>
      </c>
      <c r="G921" s="343" t="s">
        <v>227</v>
      </c>
      <c r="H921" s="343" t="s">
        <v>4382</v>
      </c>
      <c r="I921" s="347"/>
      <c r="J921" s="347"/>
      <c r="K921" s="347"/>
      <c r="L921" s="345"/>
      <c r="M921" s="347"/>
      <c r="N921" s="345"/>
      <c r="O921" s="257"/>
      <c r="P921" s="86"/>
      <c r="Q921" s="87"/>
      <c r="R921" s="86"/>
      <c r="S921" s="326"/>
      <c r="T921" s="302"/>
      <c r="U921" s="345"/>
      <c r="V921" s="345"/>
      <c r="W921" s="94"/>
      <c r="X921" s="346"/>
      <c r="Y921" s="346"/>
      <c r="Z921" s="54">
        <v>8.8800000000000008</v>
      </c>
      <c r="AA921" s="347"/>
      <c r="AB921" s="54"/>
      <c r="AC921" s="55" t="s">
        <v>144</v>
      </c>
      <c r="AD921" s="89" t="s">
        <v>2318</v>
      </c>
    </row>
    <row r="922" spans="2:30" ht="18" customHeight="1" x14ac:dyDescent="0.25">
      <c r="B922" s="343" t="s">
        <v>4565</v>
      </c>
      <c r="C922" s="343" t="s">
        <v>138</v>
      </c>
      <c r="D922" s="50">
        <v>0.3611111111111111</v>
      </c>
      <c r="E922" s="50">
        <v>0.38541666666666669</v>
      </c>
      <c r="F922" s="341" t="s">
        <v>4587</v>
      </c>
      <c r="G922" s="343" t="s">
        <v>227</v>
      </c>
      <c r="H922" s="343" t="s">
        <v>4382</v>
      </c>
      <c r="I922" s="347"/>
      <c r="J922" s="347"/>
      <c r="K922" s="347"/>
      <c r="L922" s="345"/>
      <c r="M922" s="347"/>
      <c r="N922" s="345"/>
      <c r="O922" s="257"/>
      <c r="P922" s="86"/>
      <c r="Q922" s="87"/>
      <c r="R922" s="86"/>
      <c r="S922" s="326"/>
      <c r="T922" s="302"/>
      <c r="U922" s="345"/>
      <c r="V922" s="345"/>
      <c r="W922" s="94"/>
      <c r="X922" s="346"/>
      <c r="Y922" s="346"/>
      <c r="Z922" s="54">
        <v>8.9</v>
      </c>
      <c r="AA922" s="347"/>
      <c r="AB922" s="54"/>
      <c r="AC922" s="55" t="s">
        <v>144</v>
      </c>
      <c r="AD922" s="89" t="s">
        <v>2318</v>
      </c>
    </row>
    <row r="923" spans="2:30" ht="18" customHeight="1" x14ac:dyDescent="0.25">
      <c r="B923" s="343" t="s">
        <v>4565</v>
      </c>
      <c r="C923" s="343" t="s">
        <v>137</v>
      </c>
      <c r="D923" s="50">
        <v>0.58333333333333337</v>
      </c>
      <c r="E923" s="50">
        <v>0.61458333333333337</v>
      </c>
      <c r="F923" s="341" t="s">
        <v>4599</v>
      </c>
      <c r="G923" s="343" t="s">
        <v>227</v>
      </c>
      <c r="H923" s="343" t="s">
        <v>4382</v>
      </c>
      <c r="I923" s="347"/>
      <c r="J923" s="347"/>
      <c r="K923" s="347"/>
      <c r="L923" s="345"/>
      <c r="M923" s="347"/>
      <c r="N923" s="345"/>
      <c r="O923" s="257"/>
      <c r="P923" s="86"/>
      <c r="Q923" s="87"/>
      <c r="R923" s="86"/>
      <c r="S923" s="326"/>
      <c r="T923" s="302"/>
      <c r="U923" s="345"/>
      <c r="V923" s="345"/>
      <c r="W923" s="94"/>
      <c r="X923" s="346"/>
      <c r="Y923" s="346"/>
      <c r="Z923" s="54"/>
      <c r="AA923" s="347">
        <v>0.18</v>
      </c>
      <c r="AB923" s="54"/>
      <c r="AC923" s="55" t="s">
        <v>144</v>
      </c>
      <c r="AD923" s="89" t="s">
        <v>2536</v>
      </c>
    </row>
    <row r="924" spans="2:30" ht="18" customHeight="1" x14ac:dyDescent="0.25">
      <c r="B924" s="343" t="s">
        <v>4565</v>
      </c>
      <c r="C924" s="343" t="s">
        <v>137</v>
      </c>
      <c r="D924" s="50">
        <v>0.69791666666666663</v>
      </c>
      <c r="E924" s="50">
        <v>0.73263888888888884</v>
      </c>
      <c r="F924" s="341" t="s">
        <v>4603</v>
      </c>
      <c r="G924" s="343" t="s">
        <v>227</v>
      </c>
      <c r="H924" s="343" t="s">
        <v>4382</v>
      </c>
      <c r="I924" s="347"/>
      <c r="J924" s="347"/>
      <c r="K924" s="347"/>
      <c r="L924" s="345"/>
      <c r="M924" s="347"/>
      <c r="N924" s="345"/>
      <c r="O924" s="257"/>
      <c r="P924" s="86"/>
      <c r="Q924" s="87"/>
      <c r="R924" s="86"/>
      <c r="S924" s="326"/>
      <c r="T924" s="302"/>
      <c r="U924" s="345"/>
      <c r="V924" s="345"/>
      <c r="W924" s="94"/>
      <c r="X924" s="346"/>
      <c r="Y924" s="346"/>
      <c r="Z924" s="54"/>
      <c r="AA924" s="347">
        <v>0.09</v>
      </c>
      <c r="AB924" s="54"/>
      <c r="AC924" s="55" t="s">
        <v>144</v>
      </c>
      <c r="AD924" s="89" t="s">
        <v>2536</v>
      </c>
    </row>
    <row r="925" spans="2:30" ht="18" customHeight="1" x14ac:dyDescent="0.25">
      <c r="B925" s="69"/>
      <c r="C925" s="551"/>
      <c r="D925" s="552"/>
      <c r="E925" s="552"/>
      <c r="F925" s="552"/>
      <c r="G925" s="553"/>
      <c r="H925" s="348" t="s">
        <v>4459</v>
      </c>
      <c r="I925" s="71"/>
      <c r="J925" s="71"/>
      <c r="K925" s="71"/>
      <c r="L925" s="71"/>
      <c r="M925" s="71"/>
      <c r="N925" s="71"/>
      <c r="O925" s="257">
        <f t="shared" ref="O925:O941" si="80">M925+N925</f>
        <v>0</v>
      </c>
      <c r="P925" s="84"/>
      <c r="Q925" s="84"/>
      <c r="R925" s="84"/>
      <c r="S925" s="326"/>
      <c r="T925" s="301"/>
      <c r="U925" s="71"/>
      <c r="V925" s="345"/>
      <c r="W925" s="94">
        <f t="shared" si="79"/>
        <v>0</v>
      </c>
      <c r="X925" s="71"/>
      <c r="Y925" s="71"/>
      <c r="Z925" s="71"/>
      <c r="AA925" s="71"/>
      <c r="AB925" s="71"/>
      <c r="AC925" s="72"/>
      <c r="AD925" s="85"/>
    </row>
    <row r="926" spans="2:30" ht="18" customHeight="1" x14ac:dyDescent="0.25">
      <c r="B926" s="343" t="s">
        <v>4430</v>
      </c>
      <c r="C926" s="343" t="s">
        <v>137</v>
      </c>
      <c r="D926" s="50">
        <v>0.86805555555555547</v>
      </c>
      <c r="E926" s="50">
        <v>0.9375</v>
      </c>
      <c r="F926" s="341" t="s">
        <v>4460</v>
      </c>
      <c r="G926" s="343" t="s">
        <v>212</v>
      </c>
      <c r="H926" s="343" t="s">
        <v>4459</v>
      </c>
      <c r="I926" s="347">
        <v>27.29</v>
      </c>
      <c r="J926" s="347">
        <v>56.61</v>
      </c>
      <c r="K926" s="347">
        <v>7.89</v>
      </c>
      <c r="L926" s="345">
        <v>0.64</v>
      </c>
      <c r="M926" s="347">
        <v>1.1399999999999999</v>
      </c>
      <c r="N926" s="345">
        <v>0.12</v>
      </c>
      <c r="O926" s="257">
        <f t="shared" si="80"/>
        <v>1.2599999999999998</v>
      </c>
      <c r="P926" s="347">
        <v>0.06</v>
      </c>
      <c r="Q926" s="345">
        <v>0.51</v>
      </c>
      <c r="R926" s="347">
        <v>0.33</v>
      </c>
      <c r="S926" s="327">
        <v>1.9</v>
      </c>
      <c r="T926" s="302">
        <v>0.05</v>
      </c>
      <c r="U926" s="345">
        <v>0.27</v>
      </c>
      <c r="V926" s="345">
        <f>100-96.81</f>
        <v>3.1899999999999977</v>
      </c>
      <c r="W926" s="94">
        <f t="shared" si="79"/>
        <v>100</v>
      </c>
      <c r="X926" s="346"/>
      <c r="Y926" s="346"/>
      <c r="Z926" s="54"/>
      <c r="AA926" s="347"/>
      <c r="AB926" s="54"/>
      <c r="AC926" s="55" t="s">
        <v>144</v>
      </c>
      <c r="AD926" s="56" t="s">
        <v>757</v>
      </c>
    </row>
    <row r="927" spans="2:30" ht="18" customHeight="1" x14ac:dyDescent="0.25">
      <c r="B927" s="343" t="s">
        <v>4489</v>
      </c>
      <c r="C927" s="343" t="s">
        <v>139</v>
      </c>
      <c r="D927" s="50">
        <v>0.21527777777777779</v>
      </c>
      <c r="E927" s="50">
        <v>0.29930555555555555</v>
      </c>
      <c r="F927" s="341" t="s">
        <v>4497</v>
      </c>
      <c r="G927" s="343" t="s">
        <v>212</v>
      </c>
      <c r="H927" s="343" t="s">
        <v>4459</v>
      </c>
      <c r="I927" s="347">
        <v>44.42</v>
      </c>
      <c r="J927" s="347">
        <v>41.1</v>
      </c>
      <c r="K927" s="347">
        <v>7.03</v>
      </c>
      <c r="L927" s="345">
        <v>0.53</v>
      </c>
      <c r="M927" s="347">
        <v>1.29</v>
      </c>
      <c r="N927" s="345">
        <v>0.4</v>
      </c>
      <c r="O927" s="257">
        <f t="shared" si="80"/>
        <v>1.69</v>
      </c>
      <c r="P927" s="347">
        <v>0.04</v>
      </c>
      <c r="Q927" s="345">
        <v>0.32</v>
      </c>
      <c r="R927" s="347">
        <v>0.16</v>
      </c>
      <c r="S927" s="327">
        <v>1.77</v>
      </c>
      <c r="T927" s="302">
        <v>0.01</v>
      </c>
      <c r="U927" s="345">
        <v>0.23</v>
      </c>
      <c r="V927" s="345">
        <v>2.7</v>
      </c>
      <c r="W927" s="94">
        <f t="shared" si="79"/>
        <v>100.00000000000001</v>
      </c>
      <c r="X927" s="346"/>
      <c r="Y927" s="346"/>
      <c r="Z927" s="54"/>
      <c r="AA927" s="347"/>
      <c r="AB927" s="54"/>
      <c r="AC927" s="55" t="s">
        <v>144</v>
      </c>
      <c r="AD927" s="56" t="s">
        <v>758</v>
      </c>
    </row>
    <row r="928" spans="2:30" ht="18" customHeight="1" x14ac:dyDescent="0.25">
      <c r="B928" s="343" t="s">
        <v>4489</v>
      </c>
      <c r="C928" s="343" t="s">
        <v>138</v>
      </c>
      <c r="D928" s="50">
        <v>0.36805555555555558</v>
      </c>
      <c r="E928" s="50">
        <v>0.45833333333333331</v>
      </c>
      <c r="F928" s="341" t="s">
        <v>4505</v>
      </c>
      <c r="G928" s="343" t="s">
        <v>212</v>
      </c>
      <c r="H928" s="343" t="s">
        <v>4459</v>
      </c>
      <c r="I928" s="347">
        <v>46.98</v>
      </c>
      <c r="J928" s="347">
        <v>39.619999999999997</v>
      </c>
      <c r="K928" s="347">
        <v>5.26</v>
      </c>
      <c r="L928" s="345">
        <v>0.36</v>
      </c>
      <c r="M928" s="347">
        <v>1.43</v>
      </c>
      <c r="N928" s="345">
        <v>0.63</v>
      </c>
      <c r="O928" s="257">
        <f t="shared" si="80"/>
        <v>2.06</v>
      </c>
      <c r="P928" s="347">
        <v>0.01</v>
      </c>
      <c r="Q928" s="345">
        <v>0.45</v>
      </c>
      <c r="R928" s="347">
        <v>0.17</v>
      </c>
      <c r="S928" s="327">
        <v>1.76</v>
      </c>
      <c r="T928" s="302">
        <v>0.2</v>
      </c>
      <c r="U928" s="345">
        <v>0.14000000000000001</v>
      </c>
      <c r="V928" s="345">
        <v>2.99</v>
      </c>
      <c r="W928" s="94">
        <f t="shared" si="79"/>
        <v>99.999999999999986</v>
      </c>
      <c r="X928" s="346"/>
      <c r="Y928" s="346"/>
      <c r="Z928" s="54"/>
      <c r="AA928" s="347"/>
      <c r="AB928" s="54"/>
      <c r="AC928" s="55" t="s">
        <v>144</v>
      </c>
      <c r="AD928" s="56" t="s">
        <v>760</v>
      </c>
    </row>
    <row r="929" spans="2:30" ht="18" customHeight="1" x14ac:dyDescent="0.25">
      <c r="B929" s="343" t="s">
        <v>4489</v>
      </c>
      <c r="C929" s="343" t="s">
        <v>137</v>
      </c>
      <c r="D929" s="50">
        <v>0.74305555555555547</v>
      </c>
      <c r="E929" s="50">
        <v>0.79166666666666663</v>
      </c>
      <c r="F929" s="341" t="s">
        <v>4521</v>
      </c>
      <c r="G929" s="343" t="s">
        <v>212</v>
      </c>
      <c r="H929" s="343" t="s">
        <v>4459</v>
      </c>
      <c r="I929" s="347">
        <v>40.26</v>
      </c>
      <c r="J929" s="347">
        <v>46.16</v>
      </c>
      <c r="K929" s="347">
        <v>4.33</v>
      </c>
      <c r="L929" s="345">
        <v>0.34</v>
      </c>
      <c r="M929" s="347">
        <v>1.78</v>
      </c>
      <c r="N929" s="345">
        <v>0.71</v>
      </c>
      <c r="O929" s="257">
        <f t="shared" si="80"/>
        <v>2.4900000000000002</v>
      </c>
      <c r="P929" s="347">
        <v>0.02</v>
      </c>
      <c r="Q929" s="345">
        <v>0.63</v>
      </c>
      <c r="R929" s="347">
        <v>0.27</v>
      </c>
      <c r="S929" s="327">
        <v>2.69</v>
      </c>
      <c r="T929" s="302">
        <v>0.28000000000000003</v>
      </c>
      <c r="U929" s="345">
        <v>0.21</v>
      </c>
      <c r="V929" s="345">
        <f>100-97.68</f>
        <v>2.3199999999999932</v>
      </c>
      <c r="W929" s="94">
        <f t="shared" si="79"/>
        <v>99.999999999999986</v>
      </c>
      <c r="X929" s="346"/>
      <c r="Y929" s="346"/>
      <c r="Z929" s="54"/>
      <c r="AA929" s="347"/>
      <c r="AB929" s="54"/>
      <c r="AC929" s="55" t="s">
        <v>144</v>
      </c>
      <c r="AD929" s="56" t="s">
        <v>643</v>
      </c>
    </row>
    <row r="930" spans="2:30" ht="18" customHeight="1" x14ac:dyDescent="0.25">
      <c r="B930" s="343" t="s">
        <v>4528</v>
      </c>
      <c r="C930" s="343" t="s">
        <v>139</v>
      </c>
      <c r="D930" s="50">
        <v>4.1666666666666664E-2</v>
      </c>
      <c r="E930" s="50">
        <v>0.125</v>
      </c>
      <c r="F930" s="557" t="s">
        <v>4534</v>
      </c>
      <c r="G930" s="343" t="s">
        <v>212</v>
      </c>
      <c r="H930" s="343" t="s">
        <v>4459</v>
      </c>
      <c r="I930" s="347">
        <v>33.47</v>
      </c>
      <c r="J930" s="347">
        <v>52.02</v>
      </c>
      <c r="K930" s="347">
        <v>3.83</v>
      </c>
      <c r="L930" s="345">
        <v>0.35</v>
      </c>
      <c r="M930" s="347">
        <v>2.21</v>
      </c>
      <c r="N930" s="345">
        <v>0.75</v>
      </c>
      <c r="O930" s="257">
        <f t="shared" si="80"/>
        <v>2.96</v>
      </c>
      <c r="P930" s="347">
        <v>0.05</v>
      </c>
      <c r="Q930" s="345">
        <v>0.78</v>
      </c>
      <c r="R930" s="347">
        <v>0.38</v>
      </c>
      <c r="S930" s="327">
        <v>3.77</v>
      </c>
      <c r="T930" s="302">
        <v>0.08</v>
      </c>
      <c r="U930" s="345">
        <v>0.24</v>
      </c>
      <c r="V930" s="345">
        <v>2.0699999999999998</v>
      </c>
      <c r="W930" s="94">
        <f t="shared" si="79"/>
        <v>100</v>
      </c>
      <c r="X930" s="346"/>
      <c r="Y930" s="346"/>
      <c r="Z930" s="54"/>
      <c r="AA930" s="347"/>
      <c r="AB930" s="54"/>
      <c r="AC930" s="55" t="s">
        <v>144</v>
      </c>
      <c r="AD930" s="56" t="s">
        <v>644</v>
      </c>
    </row>
    <row r="931" spans="2:30" ht="18" customHeight="1" x14ac:dyDescent="0.25">
      <c r="B931" s="343" t="s">
        <v>4528</v>
      </c>
      <c r="C931" s="343" t="s">
        <v>138</v>
      </c>
      <c r="D931" s="50">
        <v>0.34027777777777773</v>
      </c>
      <c r="E931" s="50">
        <v>0.4236111111111111</v>
      </c>
      <c r="F931" s="557" t="s">
        <v>4537</v>
      </c>
      <c r="G931" s="343" t="s">
        <v>212</v>
      </c>
      <c r="H931" s="343" t="s">
        <v>4459</v>
      </c>
      <c r="I931" s="347">
        <v>30.57</v>
      </c>
      <c r="J931" s="347">
        <v>55.73</v>
      </c>
      <c r="K931" s="347">
        <v>3.15</v>
      </c>
      <c r="L931" s="345">
        <v>0.21</v>
      </c>
      <c r="M931" s="347">
        <v>1.86</v>
      </c>
      <c r="N931" s="345">
        <v>0.76</v>
      </c>
      <c r="O931" s="257">
        <f t="shared" si="80"/>
        <v>2.62</v>
      </c>
      <c r="P931" s="347">
        <v>0.04</v>
      </c>
      <c r="Q931" s="345">
        <v>0.8</v>
      </c>
      <c r="R931" s="347">
        <v>0.4</v>
      </c>
      <c r="S931" s="327">
        <v>3.09</v>
      </c>
      <c r="T931" s="302">
        <v>0.01</v>
      </c>
      <c r="U931" s="345">
        <v>0.28999999999999998</v>
      </c>
      <c r="V931" s="345">
        <f>100-96.91</f>
        <v>3.0900000000000034</v>
      </c>
      <c r="W931" s="94">
        <f t="shared" si="79"/>
        <v>100</v>
      </c>
      <c r="X931" s="346"/>
      <c r="Y931" s="346"/>
      <c r="Z931" s="54"/>
      <c r="AA931" s="347"/>
      <c r="AB931" s="54"/>
      <c r="AC931" s="55" t="s">
        <v>144</v>
      </c>
      <c r="AD931" s="56" t="s">
        <v>645</v>
      </c>
    </row>
    <row r="932" spans="2:30" ht="18" customHeight="1" x14ac:dyDescent="0.25">
      <c r="B932" s="343" t="s">
        <v>4528</v>
      </c>
      <c r="C932" s="343" t="s">
        <v>137</v>
      </c>
      <c r="D932" s="50">
        <v>0.59722222222222221</v>
      </c>
      <c r="E932" s="50">
        <v>0.65972222222222221</v>
      </c>
      <c r="F932" s="557" t="s">
        <v>4554</v>
      </c>
      <c r="G932" s="343" t="s">
        <v>212</v>
      </c>
      <c r="H932" s="343" t="s">
        <v>4459</v>
      </c>
      <c r="I932" s="347">
        <v>26.13</v>
      </c>
      <c r="J932" s="347">
        <v>60.39</v>
      </c>
      <c r="K932" s="347">
        <v>2.83</v>
      </c>
      <c r="L932" s="345">
        <v>0.19</v>
      </c>
      <c r="M932" s="347">
        <v>1.88</v>
      </c>
      <c r="N932" s="345">
        <v>0.71</v>
      </c>
      <c r="O932" s="257">
        <f t="shared" si="80"/>
        <v>2.59</v>
      </c>
      <c r="P932" s="347">
        <v>0.02</v>
      </c>
      <c r="Q932" s="345">
        <v>0.84</v>
      </c>
      <c r="R932" s="347">
        <v>0.45</v>
      </c>
      <c r="S932" s="327">
        <v>3.12</v>
      </c>
      <c r="T932" s="302">
        <v>0.01</v>
      </c>
      <c r="U932" s="345">
        <v>0.3</v>
      </c>
      <c r="V932" s="345">
        <v>3.13</v>
      </c>
      <c r="W932" s="94">
        <f t="shared" si="79"/>
        <v>100</v>
      </c>
      <c r="X932" s="346"/>
      <c r="Y932" s="346"/>
      <c r="Z932" s="54"/>
      <c r="AA932" s="347"/>
      <c r="AB932" s="54"/>
      <c r="AC932" s="55" t="s">
        <v>144</v>
      </c>
      <c r="AD932" s="56" t="s">
        <v>646</v>
      </c>
    </row>
    <row r="933" spans="2:30" ht="18" customHeight="1" x14ac:dyDescent="0.25">
      <c r="B933" s="343" t="s">
        <v>4528</v>
      </c>
      <c r="C933" s="343" t="s">
        <v>137</v>
      </c>
      <c r="D933" s="50">
        <v>0.85416666666666663</v>
      </c>
      <c r="E933" s="50">
        <v>0.90277777777777779</v>
      </c>
      <c r="F933" s="341" t="s">
        <v>4562</v>
      </c>
      <c r="G933" s="343" t="s">
        <v>212</v>
      </c>
      <c r="H933" s="343" t="s">
        <v>4459</v>
      </c>
      <c r="I933" s="347">
        <v>21.66</v>
      </c>
      <c r="J933" s="347">
        <v>64.55</v>
      </c>
      <c r="K933" s="347">
        <v>2.66</v>
      </c>
      <c r="L933" s="345">
        <v>0.2</v>
      </c>
      <c r="M933" s="347">
        <v>1.95</v>
      </c>
      <c r="N933" s="345">
        <v>0.67</v>
      </c>
      <c r="O933" s="257">
        <f t="shared" si="80"/>
        <v>2.62</v>
      </c>
      <c r="P933" s="347">
        <v>0.03</v>
      </c>
      <c r="Q933" s="345">
        <v>0.88</v>
      </c>
      <c r="R933" s="347">
        <v>0.56000000000000005</v>
      </c>
      <c r="S933" s="327">
        <v>3.43</v>
      </c>
      <c r="T933" s="302">
        <v>0.03</v>
      </c>
      <c r="U933" s="345">
        <v>0.34</v>
      </c>
      <c r="V933" s="345">
        <v>3.04</v>
      </c>
      <c r="W933" s="94">
        <f t="shared" ref="W933:W962" si="81">(U933+T933+S933+R933+Q933+P933+N933+M933+L933+K933+J933+I933+V933)</f>
        <v>100</v>
      </c>
      <c r="X933" s="346"/>
      <c r="Y933" s="346"/>
      <c r="Z933" s="54"/>
      <c r="AA933" s="347"/>
      <c r="AB933" s="54"/>
      <c r="AC933" s="55" t="s">
        <v>144</v>
      </c>
      <c r="AD933" s="56" t="s">
        <v>619</v>
      </c>
    </row>
    <row r="934" spans="2:30" ht="18" customHeight="1" x14ac:dyDescent="0.25">
      <c r="B934" s="343" t="s">
        <v>4565</v>
      </c>
      <c r="C934" s="343" t="s">
        <v>139</v>
      </c>
      <c r="D934" s="50">
        <v>2.4305555555555556E-2</v>
      </c>
      <c r="E934" s="50">
        <v>8.3333333333333329E-2</v>
      </c>
      <c r="F934" s="557" t="s">
        <v>4574</v>
      </c>
      <c r="G934" s="343" t="s">
        <v>212</v>
      </c>
      <c r="H934" s="343" t="s">
        <v>4459</v>
      </c>
      <c r="I934" s="347">
        <v>18.3</v>
      </c>
      <c r="J934" s="347">
        <v>67.56</v>
      </c>
      <c r="K934" s="347">
        <v>2.4500000000000002</v>
      </c>
      <c r="L934" s="345">
        <v>0.22</v>
      </c>
      <c r="M934" s="347">
        <v>2.02</v>
      </c>
      <c r="N934" s="345">
        <v>0.6</v>
      </c>
      <c r="O934" s="257">
        <f t="shared" si="80"/>
        <v>2.62</v>
      </c>
      <c r="P934" s="347">
        <v>7.0000000000000007E-2</v>
      </c>
      <c r="Q934" s="345">
        <v>0.9</v>
      </c>
      <c r="R934" s="347">
        <v>0.65</v>
      </c>
      <c r="S934" s="327">
        <v>3.89</v>
      </c>
      <c r="T934" s="302">
        <v>0.06</v>
      </c>
      <c r="U934" s="345">
        <v>0.36</v>
      </c>
      <c r="V934" s="345">
        <v>2.92</v>
      </c>
      <c r="W934" s="94">
        <f t="shared" si="81"/>
        <v>100</v>
      </c>
      <c r="X934" s="346"/>
      <c r="Y934" s="346"/>
      <c r="Z934" s="54"/>
      <c r="AA934" s="347"/>
      <c r="AB934" s="54"/>
      <c r="AC934" s="55" t="s">
        <v>144</v>
      </c>
      <c r="AD934" s="56" t="s">
        <v>621</v>
      </c>
    </row>
    <row r="935" spans="2:30" ht="18" customHeight="1" x14ac:dyDescent="0.25">
      <c r="B935" s="343" t="s">
        <v>4565</v>
      </c>
      <c r="C935" s="343" t="s">
        <v>138</v>
      </c>
      <c r="D935" s="50">
        <v>0.29166666666666669</v>
      </c>
      <c r="E935" s="50">
        <v>0.375</v>
      </c>
      <c r="F935" s="557" t="s">
        <v>4588</v>
      </c>
      <c r="G935" s="343" t="s">
        <v>212</v>
      </c>
      <c r="H935" s="343" t="s">
        <v>4459</v>
      </c>
      <c r="I935" s="347">
        <v>13.62</v>
      </c>
      <c r="J935" s="347">
        <v>74.930000000000007</v>
      </c>
      <c r="K935" s="347">
        <v>1.97</v>
      </c>
      <c r="L935" s="345">
        <v>0.18</v>
      </c>
      <c r="M935" s="347">
        <v>1.1399999999999999</v>
      </c>
      <c r="N935" s="345">
        <v>0.23</v>
      </c>
      <c r="O935" s="257">
        <f t="shared" si="80"/>
        <v>1.3699999999999999</v>
      </c>
      <c r="P935" s="347">
        <v>0.11</v>
      </c>
      <c r="Q935" s="345">
        <v>0.55000000000000004</v>
      </c>
      <c r="R935" s="347">
        <v>0.42</v>
      </c>
      <c r="S935" s="327">
        <v>3.95</v>
      </c>
      <c r="T935" s="302">
        <v>0.01</v>
      </c>
      <c r="U935" s="345">
        <v>0.24</v>
      </c>
      <c r="V935" s="345">
        <f>100-97.35</f>
        <v>2.6500000000000057</v>
      </c>
      <c r="W935" s="94">
        <f t="shared" si="81"/>
        <v>100.00000000000001</v>
      </c>
      <c r="X935" s="346"/>
      <c r="Y935" s="346"/>
      <c r="Z935" s="54"/>
      <c r="AA935" s="347"/>
      <c r="AB935" s="54"/>
      <c r="AC935" s="55" t="s">
        <v>144</v>
      </c>
      <c r="AD935" s="56" t="s">
        <v>622</v>
      </c>
    </row>
    <row r="936" spans="2:30" ht="18" customHeight="1" x14ac:dyDescent="0.25">
      <c r="B936" s="343" t="s">
        <v>4565</v>
      </c>
      <c r="C936" s="343" t="s">
        <v>137</v>
      </c>
      <c r="D936" s="50">
        <v>0.60763888888888895</v>
      </c>
      <c r="E936" s="50">
        <v>0.64583333333333337</v>
      </c>
      <c r="F936" s="557" t="s">
        <v>4601</v>
      </c>
      <c r="G936" s="343" t="s">
        <v>212</v>
      </c>
      <c r="H936" s="343" t="s">
        <v>4459</v>
      </c>
      <c r="I936" s="347">
        <v>15.49</v>
      </c>
      <c r="J936" s="347">
        <v>70.459999999999994</v>
      </c>
      <c r="K936" s="347">
        <v>2.1</v>
      </c>
      <c r="L936" s="345">
        <v>0.21</v>
      </c>
      <c r="M936" s="347">
        <v>2.2000000000000002</v>
      </c>
      <c r="N936" s="345">
        <v>0.54</v>
      </c>
      <c r="O936" s="257">
        <f t="shared" si="80"/>
        <v>2.74</v>
      </c>
      <c r="P936" s="347">
        <v>0.08</v>
      </c>
      <c r="Q936" s="345">
        <v>0.92</v>
      </c>
      <c r="R936" s="347">
        <v>0.81</v>
      </c>
      <c r="S936" s="327">
        <v>3.74</v>
      </c>
      <c r="T936" s="302">
        <v>7.0000000000000007E-2</v>
      </c>
      <c r="U936" s="345">
        <v>0.12</v>
      </c>
      <c r="V936" s="345">
        <f>100-96.74</f>
        <v>3.2600000000000051</v>
      </c>
      <c r="W936" s="94">
        <f t="shared" si="81"/>
        <v>100</v>
      </c>
      <c r="X936" s="346"/>
      <c r="Y936" s="346"/>
      <c r="Z936" s="54"/>
      <c r="AA936" s="347"/>
      <c r="AB936" s="54"/>
      <c r="AC936" s="55" t="s">
        <v>144</v>
      </c>
      <c r="AD936" s="56" t="s">
        <v>625</v>
      </c>
    </row>
    <row r="937" spans="2:30" ht="18" customHeight="1" x14ac:dyDescent="0.25">
      <c r="B937" s="343" t="s">
        <v>4565</v>
      </c>
      <c r="C937" s="343" t="s">
        <v>137</v>
      </c>
      <c r="D937" s="50">
        <v>0.87847222222222221</v>
      </c>
      <c r="E937" s="50">
        <v>0.91666666666666663</v>
      </c>
      <c r="F937" s="557" t="s">
        <v>4609</v>
      </c>
      <c r="G937" s="343" t="s">
        <v>212</v>
      </c>
      <c r="H937" s="343" t="s">
        <v>4459</v>
      </c>
      <c r="I937" s="347">
        <v>12.26</v>
      </c>
      <c r="J937" s="347">
        <v>73.8</v>
      </c>
      <c r="K937" s="347">
        <v>1.99</v>
      </c>
      <c r="L937" s="345">
        <v>0.2</v>
      </c>
      <c r="M937" s="347">
        <v>1.91</v>
      </c>
      <c r="N937" s="345">
        <v>0.42</v>
      </c>
      <c r="O937" s="257">
        <f t="shared" si="80"/>
        <v>2.33</v>
      </c>
      <c r="P937" s="347">
        <v>0.09</v>
      </c>
      <c r="Q937" s="345">
        <v>0.96</v>
      </c>
      <c r="R937" s="347">
        <v>0.85</v>
      </c>
      <c r="S937" s="327">
        <v>3.85</v>
      </c>
      <c r="T937" s="302">
        <v>0.01</v>
      </c>
      <c r="U937" s="345">
        <v>0.43</v>
      </c>
      <c r="V937" s="345">
        <f>100-96.77</f>
        <v>3.230000000000004</v>
      </c>
      <c r="W937" s="94">
        <f t="shared" si="81"/>
        <v>100</v>
      </c>
      <c r="X937" s="346"/>
      <c r="Y937" s="346"/>
      <c r="Z937" s="54"/>
      <c r="AA937" s="347"/>
      <c r="AB937" s="54"/>
      <c r="AC937" s="55" t="s">
        <v>144</v>
      </c>
      <c r="AD937" s="56" t="s">
        <v>637</v>
      </c>
    </row>
    <row r="938" spans="2:30" ht="18" customHeight="1" x14ac:dyDescent="0.25">
      <c r="B938" s="343" t="s">
        <v>4664</v>
      </c>
      <c r="C938" s="343" t="s">
        <v>139</v>
      </c>
      <c r="D938" s="50">
        <v>0.17361111111111113</v>
      </c>
      <c r="E938" s="50">
        <v>0.22916666666666666</v>
      </c>
      <c r="F938" s="557" t="s">
        <v>4674</v>
      </c>
      <c r="G938" s="343" t="s">
        <v>212</v>
      </c>
      <c r="H938" s="343" t="s">
        <v>4459</v>
      </c>
      <c r="I938" s="347">
        <v>8.51</v>
      </c>
      <c r="J938" s="347">
        <v>77.33</v>
      </c>
      <c r="K938" s="347">
        <v>2.0299999999999998</v>
      </c>
      <c r="L938" s="345">
        <v>0.19</v>
      </c>
      <c r="M938" s="347">
        <v>1.87</v>
      </c>
      <c r="N938" s="345">
        <v>0.33</v>
      </c>
      <c r="O938" s="257">
        <f t="shared" si="80"/>
        <v>2.2000000000000002</v>
      </c>
      <c r="P938" s="347">
        <v>0.11</v>
      </c>
      <c r="Q938" s="345">
        <v>1.08</v>
      </c>
      <c r="R938" s="347">
        <v>0.9</v>
      </c>
      <c r="S938" s="327">
        <v>3.71</v>
      </c>
      <c r="T938" s="302">
        <v>0.01</v>
      </c>
      <c r="U938" s="345">
        <v>0.46</v>
      </c>
      <c r="V938" s="345">
        <f>100-96.53</f>
        <v>3.4699999999999989</v>
      </c>
      <c r="W938" s="94">
        <f t="shared" si="81"/>
        <v>100</v>
      </c>
      <c r="X938" s="346"/>
      <c r="Y938" s="346"/>
      <c r="Z938" s="54"/>
      <c r="AA938" s="347"/>
      <c r="AB938" s="54"/>
      <c r="AC938" s="55" t="s">
        <v>144</v>
      </c>
      <c r="AD938" s="56" t="s">
        <v>2278</v>
      </c>
    </row>
    <row r="939" spans="2:30" ht="18" customHeight="1" x14ac:dyDescent="0.25">
      <c r="B939" s="343" t="s">
        <v>4664</v>
      </c>
      <c r="C939" s="343" t="s">
        <v>137</v>
      </c>
      <c r="D939" s="50">
        <v>0.61458333333333337</v>
      </c>
      <c r="E939" s="50">
        <v>0.63888888888888895</v>
      </c>
      <c r="F939" s="557" t="s">
        <v>4690</v>
      </c>
      <c r="G939" s="343" t="s">
        <v>212</v>
      </c>
      <c r="H939" s="343" t="s">
        <v>4459</v>
      </c>
      <c r="I939" s="347">
        <v>3.44</v>
      </c>
      <c r="J939" s="347">
        <v>81.48</v>
      </c>
      <c r="K939" s="347">
        <v>2.11</v>
      </c>
      <c r="L939" s="345">
        <v>0.24</v>
      </c>
      <c r="M939" s="347">
        <v>1.77</v>
      </c>
      <c r="N939" s="345">
        <v>0.25</v>
      </c>
      <c r="O939" s="257">
        <f t="shared" si="80"/>
        <v>2.02</v>
      </c>
      <c r="P939" s="347">
        <v>0.13</v>
      </c>
      <c r="Q939" s="345">
        <v>1.27</v>
      </c>
      <c r="R939" s="347">
        <v>0.99</v>
      </c>
      <c r="S939" s="327">
        <v>4.33</v>
      </c>
      <c r="T939" s="302">
        <v>0.01</v>
      </c>
      <c r="U939" s="345">
        <v>0.49</v>
      </c>
      <c r="V939" s="345">
        <f>100-96.51</f>
        <v>3.4899999999999949</v>
      </c>
      <c r="W939" s="94">
        <f t="shared" si="81"/>
        <v>100</v>
      </c>
      <c r="X939" s="346"/>
      <c r="Y939" s="346"/>
      <c r="Z939" s="54"/>
      <c r="AA939" s="347"/>
      <c r="AB939" s="54"/>
      <c r="AC939" s="55" t="s">
        <v>144</v>
      </c>
      <c r="AD939" s="56" t="s">
        <v>2278</v>
      </c>
    </row>
    <row r="940" spans="2:30" ht="18" customHeight="1" x14ac:dyDescent="0.25">
      <c r="B940" s="343" t="s">
        <v>4664</v>
      </c>
      <c r="C940" s="343" t="s">
        <v>139</v>
      </c>
      <c r="D940" s="50">
        <v>0.96180555555555547</v>
      </c>
      <c r="E940" s="50">
        <v>2.0833333333333332E-2</v>
      </c>
      <c r="F940" s="557" t="s">
        <v>4704</v>
      </c>
      <c r="G940" s="343" t="s">
        <v>212</v>
      </c>
      <c r="H940" s="343" t="s">
        <v>4459</v>
      </c>
      <c r="I940" s="347">
        <v>1.64</v>
      </c>
      <c r="J940" s="347">
        <v>84.39</v>
      </c>
      <c r="K940" s="347">
        <v>2.16</v>
      </c>
      <c r="L940" s="345">
        <v>0.18</v>
      </c>
      <c r="M940" s="347">
        <v>1.34</v>
      </c>
      <c r="N940" s="345">
        <v>0.18</v>
      </c>
      <c r="O940" s="257">
        <f t="shared" si="80"/>
        <v>1.52</v>
      </c>
      <c r="P940" s="347">
        <v>0.12</v>
      </c>
      <c r="Q940" s="345">
        <v>1.2</v>
      </c>
      <c r="R940" s="347">
        <v>0.98</v>
      </c>
      <c r="S940" s="327">
        <v>3.29</v>
      </c>
      <c r="T940" s="302">
        <v>0.02</v>
      </c>
      <c r="U940" s="345">
        <v>0.47</v>
      </c>
      <c r="V940" s="345">
        <f>100-95.97</f>
        <v>4.0300000000000011</v>
      </c>
      <c r="W940" s="94">
        <f t="shared" si="81"/>
        <v>100</v>
      </c>
      <c r="X940" s="346"/>
      <c r="Y940" s="346"/>
      <c r="Z940" s="54"/>
      <c r="AA940" s="347"/>
      <c r="AB940" s="54"/>
      <c r="AC940" s="55" t="s">
        <v>144</v>
      </c>
      <c r="AD940" s="56" t="s">
        <v>2278</v>
      </c>
    </row>
    <row r="941" spans="2:30" ht="18" customHeight="1" x14ac:dyDescent="0.25">
      <c r="B941" s="343" t="s">
        <v>4705</v>
      </c>
      <c r="C941" s="343" t="s">
        <v>139</v>
      </c>
      <c r="D941" s="50">
        <v>6.5972222222222224E-2</v>
      </c>
      <c r="E941" s="50">
        <v>0.10416666666666667</v>
      </c>
      <c r="F941" s="557" t="s">
        <v>4710</v>
      </c>
      <c r="G941" s="343" t="s">
        <v>212</v>
      </c>
      <c r="H941" s="343" t="s">
        <v>4459</v>
      </c>
      <c r="I941" s="347">
        <v>1.49</v>
      </c>
      <c r="J941" s="347">
        <v>82.48</v>
      </c>
      <c r="K941" s="347">
        <v>2.2999999999999998</v>
      </c>
      <c r="L941" s="345">
        <v>0.34</v>
      </c>
      <c r="M941" s="347">
        <v>1.94</v>
      </c>
      <c r="N941" s="345">
        <v>0.22</v>
      </c>
      <c r="O941" s="257">
        <f t="shared" si="80"/>
        <v>2.16</v>
      </c>
      <c r="P941" s="347">
        <v>0.18</v>
      </c>
      <c r="Q941" s="345">
        <v>1.57</v>
      </c>
      <c r="R941" s="347">
        <v>1.06</v>
      </c>
      <c r="S941" s="327">
        <v>4.66</v>
      </c>
      <c r="T941" s="302">
        <v>0</v>
      </c>
      <c r="U941" s="345">
        <v>0.56999999999999995</v>
      </c>
      <c r="V941" s="345">
        <f>100-96.81</f>
        <v>3.1899999999999977</v>
      </c>
      <c r="W941" s="94">
        <f t="shared" si="81"/>
        <v>100</v>
      </c>
      <c r="X941" s="346"/>
      <c r="Y941" s="346"/>
      <c r="Z941" s="54"/>
      <c r="AA941" s="347"/>
      <c r="AB941" s="54"/>
      <c r="AC941" s="55" t="s">
        <v>144</v>
      </c>
      <c r="AD941" s="56" t="s">
        <v>2278</v>
      </c>
    </row>
    <row r="942" spans="2:30" ht="18" customHeight="1" x14ac:dyDescent="0.25">
      <c r="B942" s="343" t="s">
        <v>4705</v>
      </c>
      <c r="C942" s="343" t="s">
        <v>137</v>
      </c>
      <c r="D942" s="50">
        <v>0.60416666666666663</v>
      </c>
      <c r="E942" s="50">
        <v>0.63194444444444442</v>
      </c>
      <c r="F942" s="557" t="s">
        <v>4734</v>
      </c>
      <c r="G942" s="343" t="s">
        <v>227</v>
      </c>
      <c r="H942" s="343" t="s">
        <v>4459</v>
      </c>
      <c r="I942" s="347"/>
      <c r="J942" s="347"/>
      <c r="K942" s="347"/>
      <c r="L942" s="345"/>
      <c r="M942" s="347"/>
      <c r="N942" s="345"/>
      <c r="O942" s="257"/>
      <c r="P942" s="347"/>
      <c r="Q942" s="345"/>
      <c r="R942" s="347"/>
      <c r="S942" s="327"/>
      <c r="T942" s="302"/>
      <c r="U942" s="345"/>
      <c r="V942" s="345"/>
      <c r="W942" s="94"/>
      <c r="X942" s="346">
        <v>397</v>
      </c>
      <c r="Y942" s="346">
        <v>281</v>
      </c>
      <c r="Z942" s="54"/>
      <c r="AA942" s="347"/>
      <c r="AB942" s="54"/>
      <c r="AC942" s="55" t="s">
        <v>144</v>
      </c>
      <c r="AD942" s="56" t="s">
        <v>3205</v>
      </c>
    </row>
    <row r="943" spans="2:30" ht="18" customHeight="1" x14ac:dyDescent="0.25">
      <c r="B943" s="343" t="s">
        <v>4705</v>
      </c>
      <c r="C943" s="343" t="s">
        <v>137</v>
      </c>
      <c r="D943" s="50">
        <v>0.73263888888888884</v>
      </c>
      <c r="E943" s="50">
        <v>0.75</v>
      </c>
      <c r="F943" s="557" t="s">
        <v>4737</v>
      </c>
      <c r="G943" s="343" t="s">
        <v>227</v>
      </c>
      <c r="H943" s="343" t="s">
        <v>4459</v>
      </c>
      <c r="I943" s="347"/>
      <c r="J943" s="347"/>
      <c r="K943" s="347"/>
      <c r="L943" s="345"/>
      <c r="M943" s="347"/>
      <c r="N943" s="345"/>
      <c r="O943" s="257"/>
      <c r="P943" s="347"/>
      <c r="Q943" s="345"/>
      <c r="R943" s="347"/>
      <c r="S943" s="327"/>
      <c r="T943" s="302"/>
      <c r="U943" s="345"/>
      <c r="V943" s="345"/>
      <c r="W943" s="94"/>
      <c r="X943" s="346"/>
      <c r="Y943" s="346"/>
      <c r="Z943" s="54">
        <v>8.69</v>
      </c>
      <c r="AA943" s="347"/>
      <c r="AB943" s="54"/>
      <c r="AC943" s="55" t="s">
        <v>144</v>
      </c>
      <c r="AD943" s="56" t="s">
        <v>551</v>
      </c>
    </row>
    <row r="944" spans="2:30" ht="18" customHeight="1" x14ac:dyDescent="0.25">
      <c r="B944" s="343" t="s">
        <v>4705</v>
      </c>
      <c r="C944" s="343" t="s">
        <v>137</v>
      </c>
      <c r="D944" s="50">
        <v>0.81597222222222221</v>
      </c>
      <c r="E944" s="50">
        <v>0.83333333333333337</v>
      </c>
      <c r="F944" s="557" t="s">
        <v>4742</v>
      </c>
      <c r="G944" s="343" t="s">
        <v>227</v>
      </c>
      <c r="H944" s="343" t="s">
        <v>4459</v>
      </c>
      <c r="I944" s="347"/>
      <c r="J944" s="347"/>
      <c r="K944" s="347"/>
      <c r="L944" s="345"/>
      <c r="M944" s="347"/>
      <c r="N944" s="345"/>
      <c r="O944" s="257"/>
      <c r="P944" s="347"/>
      <c r="Q944" s="345"/>
      <c r="R944" s="347"/>
      <c r="S944" s="327"/>
      <c r="T944" s="302"/>
      <c r="U944" s="345"/>
      <c r="V944" s="345"/>
      <c r="W944" s="94"/>
      <c r="X944" s="346"/>
      <c r="Y944" s="346"/>
      <c r="Z944" s="54">
        <v>8.81</v>
      </c>
      <c r="AA944" s="347"/>
      <c r="AB944" s="54"/>
      <c r="AC944" s="55" t="s">
        <v>144</v>
      </c>
      <c r="AD944" s="56" t="s">
        <v>551</v>
      </c>
    </row>
    <row r="945" spans="2:30" ht="18" customHeight="1" x14ac:dyDescent="0.25">
      <c r="B945" s="343" t="s">
        <v>4753</v>
      </c>
      <c r="C945" s="343" t="s">
        <v>139</v>
      </c>
      <c r="D945" s="50">
        <v>6.9444444444444441E-3</v>
      </c>
      <c r="E945" s="50">
        <v>2.7777777777777776E-2</v>
      </c>
      <c r="F945" s="557" t="s">
        <v>4754</v>
      </c>
      <c r="G945" s="343" t="s">
        <v>227</v>
      </c>
      <c r="H945" s="343" t="s">
        <v>4459</v>
      </c>
      <c r="I945" s="347"/>
      <c r="J945" s="347"/>
      <c r="K945" s="347"/>
      <c r="L945" s="345"/>
      <c r="M945" s="347"/>
      <c r="N945" s="345"/>
      <c r="O945" s="257"/>
      <c r="P945" s="347"/>
      <c r="Q945" s="345"/>
      <c r="R945" s="347"/>
      <c r="S945" s="327"/>
      <c r="T945" s="302"/>
      <c r="U945" s="345"/>
      <c r="V945" s="345"/>
      <c r="W945" s="94"/>
      <c r="X945" s="346"/>
      <c r="Y945" s="346"/>
      <c r="Z945" s="54"/>
      <c r="AA945" s="347">
        <v>0.13</v>
      </c>
      <c r="AB945" s="54"/>
      <c r="AC945" s="55" t="s">
        <v>144</v>
      </c>
      <c r="AD945" s="56" t="s">
        <v>2124</v>
      </c>
    </row>
    <row r="946" spans="2:30" ht="18" customHeight="1" x14ac:dyDescent="0.25">
      <c r="B946" s="343" t="s">
        <v>4753</v>
      </c>
      <c r="C946" s="343" t="s">
        <v>139</v>
      </c>
      <c r="D946" s="82">
        <v>9.0277777777777776E-2</v>
      </c>
      <c r="E946" s="82">
        <v>0.1111111111111111</v>
      </c>
      <c r="F946" s="557" t="s">
        <v>4757</v>
      </c>
      <c r="G946" s="343" t="s">
        <v>227</v>
      </c>
      <c r="H946" s="343" t="s">
        <v>4459</v>
      </c>
      <c r="I946" s="347"/>
      <c r="J946" s="347"/>
      <c r="K946" s="347"/>
      <c r="L946" s="345"/>
      <c r="M946" s="347"/>
      <c r="N946" s="345"/>
      <c r="O946" s="257"/>
      <c r="P946" s="86"/>
      <c r="Q946" s="87"/>
      <c r="R946" s="86"/>
      <c r="S946" s="326"/>
      <c r="T946" s="302"/>
      <c r="U946" s="345"/>
      <c r="V946" s="345"/>
      <c r="W946" s="94"/>
      <c r="X946" s="346"/>
      <c r="Y946" s="346"/>
      <c r="Z946" s="54"/>
      <c r="AA946" s="347">
        <v>7.0000000000000007E-2</v>
      </c>
      <c r="AB946" s="54"/>
      <c r="AC946" s="55" t="s">
        <v>144</v>
      </c>
      <c r="AD946" s="56" t="s">
        <v>2124</v>
      </c>
    </row>
    <row r="947" spans="2:30" ht="18" customHeight="1" x14ac:dyDescent="0.25">
      <c r="B947" s="69"/>
      <c r="C947" s="551"/>
      <c r="D947" s="552"/>
      <c r="E947" s="552"/>
      <c r="F947" s="552"/>
      <c r="G947" s="553"/>
      <c r="H947" s="348" t="s">
        <v>4498</v>
      </c>
      <c r="I947" s="71"/>
      <c r="J947" s="71"/>
      <c r="K947" s="71"/>
      <c r="L947" s="71"/>
      <c r="M947" s="71"/>
      <c r="N947" s="71"/>
      <c r="O947" s="257">
        <f t="shared" ref="O947:O950" si="82">M947+N947</f>
        <v>0</v>
      </c>
      <c r="P947" s="84"/>
      <c r="Q947" s="84"/>
      <c r="R947" s="84"/>
      <c r="S947" s="326"/>
      <c r="T947" s="301"/>
      <c r="U947" s="71"/>
      <c r="V947" s="345"/>
      <c r="W947" s="94">
        <f t="shared" si="81"/>
        <v>0</v>
      </c>
      <c r="X947" s="71"/>
      <c r="Y947" s="71"/>
      <c r="Z947" s="71"/>
      <c r="AA947" s="71"/>
      <c r="AB947" s="71"/>
      <c r="AC947" s="72"/>
      <c r="AD947" s="85"/>
    </row>
    <row r="948" spans="2:30" ht="18" customHeight="1" x14ac:dyDescent="0.25">
      <c r="B948" s="343" t="s">
        <v>4489</v>
      </c>
      <c r="C948" s="343" t="s">
        <v>139</v>
      </c>
      <c r="D948" s="50">
        <v>0.21527777777777779</v>
      </c>
      <c r="E948" s="50">
        <v>0.30208333333333331</v>
      </c>
      <c r="F948" s="341" t="s">
        <v>4499</v>
      </c>
      <c r="G948" s="343" t="s">
        <v>143</v>
      </c>
      <c r="H948" s="343" t="s">
        <v>4498</v>
      </c>
      <c r="I948" s="347">
        <v>32.130000000000003</v>
      </c>
      <c r="J948" s="347">
        <v>54.78</v>
      </c>
      <c r="K948" s="347">
        <v>6.2</v>
      </c>
      <c r="L948" s="345">
        <v>0.52</v>
      </c>
      <c r="M948" s="347">
        <v>0.83</v>
      </c>
      <c r="N948" s="345">
        <v>0.17</v>
      </c>
      <c r="O948" s="257">
        <f t="shared" si="82"/>
        <v>1</v>
      </c>
      <c r="P948" s="347">
        <v>0.09</v>
      </c>
      <c r="Q948" s="345">
        <v>0.18</v>
      </c>
      <c r="R948" s="347">
        <v>0.47</v>
      </c>
      <c r="S948" s="327">
        <v>1.93</v>
      </c>
      <c r="T948" s="302">
        <v>0.03</v>
      </c>
      <c r="U948" s="345">
        <v>0.2</v>
      </c>
      <c r="V948" s="345">
        <v>2.4700000000000002</v>
      </c>
      <c r="W948" s="94">
        <f t="shared" si="81"/>
        <v>100</v>
      </c>
      <c r="X948" s="346"/>
      <c r="Y948" s="346"/>
      <c r="Z948" s="54"/>
      <c r="AA948" s="347"/>
      <c r="AB948" s="54"/>
      <c r="AC948" s="55" t="s">
        <v>144</v>
      </c>
      <c r="AD948" s="56" t="s">
        <v>757</v>
      </c>
    </row>
    <row r="949" spans="2:30" ht="18" customHeight="1" x14ac:dyDescent="0.25">
      <c r="B949" s="343" t="s">
        <v>4489</v>
      </c>
      <c r="C949" s="343" t="s">
        <v>138</v>
      </c>
      <c r="D949" s="50">
        <v>0.36805555555555558</v>
      </c>
      <c r="E949" s="50">
        <v>0.45833333333333331</v>
      </c>
      <c r="F949" s="341" t="s">
        <v>4504</v>
      </c>
      <c r="G949" s="343" t="s">
        <v>143</v>
      </c>
      <c r="H949" s="343" t="s">
        <v>4498</v>
      </c>
      <c r="I949" s="347">
        <v>46.46</v>
      </c>
      <c r="J949" s="347">
        <v>41.57</v>
      </c>
      <c r="K949" s="347">
        <v>5.61</v>
      </c>
      <c r="L949" s="345">
        <v>0.52</v>
      </c>
      <c r="M949" s="347">
        <v>1.17</v>
      </c>
      <c r="N949" s="345">
        <v>0.3</v>
      </c>
      <c r="O949" s="257">
        <f t="shared" si="82"/>
        <v>1.47</v>
      </c>
      <c r="P949" s="347">
        <v>7.0000000000000007E-2</v>
      </c>
      <c r="Q949" s="345">
        <v>0.21</v>
      </c>
      <c r="R949" s="347">
        <v>0.24</v>
      </c>
      <c r="S949" s="327">
        <v>1.32</v>
      </c>
      <c r="T949" s="302">
        <v>0.01</v>
      </c>
      <c r="U949" s="345">
        <v>0.1</v>
      </c>
      <c r="V949" s="345">
        <v>2.42</v>
      </c>
      <c r="W949" s="94">
        <f t="shared" si="81"/>
        <v>100.00000000000001</v>
      </c>
      <c r="X949" s="346"/>
      <c r="Y949" s="346"/>
      <c r="Z949" s="54"/>
      <c r="AA949" s="347"/>
      <c r="AB949" s="54"/>
      <c r="AC949" s="55" t="s">
        <v>144</v>
      </c>
      <c r="AD949" s="56" t="s">
        <v>758</v>
      </c>
    </row>
    <row r="950" spans="2:30" ht="18" customHeight="1" x14ac:dyDescent="0.25">
      <c r="B950" s="343" t="s">
        <v>4489</v>
      </c>
      <c r="C950" s="343" t="s">
        <v>137</v>
      </c>
      <c r="D950" s="50">
        <v>0.74652777777777779</v>
      </c>
      <c r="E950" s="50">
        <v>0.82638888888888884</v>
      </c>
      <c r="F950" s="557" t="s">
        <v>4522</v>
      </c>
      <c r="G950" s="343" t="s">
        <v>143</v>
      </c>
      <c r="H950" s="343" t="s">
        <v>4498</v>
      </c>
      <c r="I950" s="347">
        <v>41.44</v>
      </c>
      <c r="J950" s="347">
        <v>46.62</v>
      </c>
      <c r="K950" s="347">
        <v>4.34</v>
      </c>
      <c r="L950" s="345">
        <v>0.4</v>
      </c>
      <c r="M950" s="347">
        <v>1.27</v>
      </c>
      <c r="N950" s="345">
        <v>0.41</v>
      </c>
      <c r="O950" s="257">
        <f t="shared" si="82"/>
        <v>1.68</v>
      </c>
      <c r="P950" s="347">
        <v>0.06</v>
      </c>
      <c r="Q950" s="345">
        <v>0.33</v>
      </c>
      <c r="R950" s="347">
        <v>0.17</v>
      </c>
      <c r="S950" s="327">
        <v>2.36</v>
      </c>
      <c r="T950" s="302">
        <v>0.01</v>
      </c>
      <c r="U950" s="345">
        <v>0.12</v>
      </c>
      <c r="V950" s="345">
        <f>100-97.53</f>
        <v>2.4699999999999989</v>
      </c>
      <c r="W950" s="94">
        <f t="shared" si="81"/>
        <v>100</v>
      </c>
      <c r="X950" s="346"/>
      <c r="Y950" s="346"/>
      <c r="Z950" s="54"/>
      <c r="AA950" s="347"/>
      <c r="AB950" s="54"/>
      <c r="AC950" s="55" t="s">
        <v>144</v>
      </c>
      <c r="AD950" s="56" t="s">
        <v>760</v>
      </c>
    </row>
    <row r="951" spans="2:30" ht="18" customHeight="1" x14ac:dyDescent="0.25">
      <c r="B951" s="343" t="s">
        <v>4528</v>
      </c>
      <c r="C951" s="343" t="s">
        <v>139</v>
      </c>
      <c r="D951" s="50">
        <v>4.1666666666666664E-2</v>
      </c>
      <c r="E951" s="50">
        <v>0.125</v>
      </c>
      <c r="F951" s="557" t="s">
        <v>4533</v>
      </c>
      <c r="G951" s="343" t="s">
        <v>143</v>
      </c>
      <c r="H951" s="343" t="s">
        <v>4498</v>
      </c>
      <c r="I951" s="347">
        <v>31.57</v>
      </c>
      <c r="J951" s="347">
        <v>54.84</v>
      </c>
      <c r="K951" s="347">
        <v>3.61</v>
      </c>
      <c r="L951" s="345">
        <v>0.4</v>
      </c>
      <c r="M951" s="347">
        <v>1.62</v>
      </c>
      <c r="N951" s="345">
        <v>0.4</v>
      </c>
      <c r="O951" s="257">
        <v>2.02</v>
      </c>
      <c r="P951" s="347">
        <v>0.1</v>
      </c>
      <c r="Q951" s="345">
        <v>0.41</v>
      </c>
      <c r="R951" s="347">
        <v>0.22</v>
      </c>
      <c r="S951" s="327">
        <v>4.3499999999999996</v>
      </c>
      <c r="T951" s="302">
        <v>0.12</v>
      </c>
      <c r="U951" s="345">
        <v>0.15</v>
      </c>
      <c r="V951" s="345">
        <v>2.21</v>
      </c>
      <c r="W951" s="94">
        <f t="shared" si="81"/>
        <v>99.999999999999986</v>
      </c>
      <c r="X951" s="346"/>
      <c r="Y951" s="346"/>
      <c r="Z951" s="54"/>
      <c r="AA951" s="347"/>
      <c r="AB951" s="54"/>
      <c r="AC951" s="55" t="s">
        <v>144</v>
      </c>
      <c r="AD951" s="56" t="s">
        <v>643</v>
      </c>
    </row>
    <row r="952" spans="2:30" ht="18" customHeight="1" x14ac:dyDescent="0.25">
      <c r="B952" s="343" t="s">
        <v>4528</v>
      </c>
      <c r="C952" s="343" t="s">
        <v>138</v>
      </c>
      <c r="D952" s="50">
        <v>0.34027777777777773</v>
      </c>
      <c r="E952" s="50">
        <v>0.44791666666666669</v>
      </c>
      <c r="F952" s="557" t="s">
        <v>4538</v>
      </c>
      <c r="G952" s="343" t="s">
        <v>143</v>
      </c>
      <c r="H952" s="343" t="s">
        <v>4498</v>
      </c>
      <c r="I952" s="347">
        <v>27.6</v>
      </c>
      <c r="J952" s="347">
        <v>60.18</v>
      </c>
      <c r="K952" s="347">
        <v>2.93</v>
      </c>
      <c r="L952" s="345">
        <v>0.28000000000000003</v>
      </c>
      <c r="M952" s="347">
        <v>1.3</v>
      </c>
      <c r="N952" s="345">
        <v>0.38</v>
      </c>
      <c r="O952" s="257">
        <f>M952+N952</f>
        <v>1.6800000000000002</v>
      </c>
      <c r="P952" s="347">
        <v>0.08</v>
      </c>
      <c r="Q952" s="345">
        <v>0.42</v>
      </c>
      <c r="R952" s="347">
        <v>0.25</v>
      </c>
      <c r="S952" s="327">
        <v>3.86</v>
      </c>
      <c r="T952" s="302">
        <v>0.01</v>
      </c>
      <c r="U952" s="345">
        <v>0.16</v>
      </c>
      <c r="V952" s="345">
        <f>100-97.45</f>
        <v>2.5499999999999972</v>
      </c>
      <c r="W952" s="94">
        <f t="shared" si="81"/>
        <v>99.999999999999986</v>
      </c>
      <c r="X952" s="346"/>
      <c r="Y952" s="346"/>
      <c r="Z952" s="54"/>
      <c r="AA952" s="347"/>
      <c r="AB952" s="54"/>
      <c r="AC952" s="55" t="s">
        <v>144</v>
      </c>
      <c r="AD952" s="56" t="s">
        <v>644</v>
      </c>
    </row>
    <row r="953" spans="2:30" ht="18" customHeight="1" x14ac:dyDescent="0.25">
      <c r="B953" s="343" t="s">
        <v>4528</v>
      </c>
      <c r="C953" s="343" t="s">
        <v>137</v>
      </c>
      <c r="D953" s="50">
        <v>0.59722222222222221</v>
      </c>
      <c r="E953" s="50">
        <v>0</v>
      </c>
      <c r="F953" s="341" t="s">
        <v>4553</v>
      </c>
      <c r="G953" s="343" t="s">
        <v>143</v>
      </c>
      <c r="H953" s="343" t="s">
        <v>4498</v>
      </c>
      <c r="I953" s="347">
        <v>26.1</v>
      </c>
      <c r="J953" s="347">
        <v>62.98</v>
      </c>
      <c r="K953" s="347">
        <v>2.72</v>
      </c>
      <c r="L953" s="345">
        <v>0.06</v>
      </c>
      <c r="M953" s="347">
        <v>0.6</v>
      </c>
      <c r="N953" s="345">
        <v>0.35</v>
      </c>
      <c r="O953" s="257">
        <f t="shared" ref="O953:O962" si="83">M953+N953</f>
        <v>0.95</v>
      </c>
      <c r="P953" s="347">
        <v>0.06</v>
      </c>
      <c r="Q953" s="345">
        <v>0.4</v>
      </c>
      <c r="R953" s="347">
        <v>0.27</v>
      </c>
      <c r="S953" s="327">
        <v>3.28</v>
      </c>
      <c r="T953" s="302">
        <v>0.03</v>
      </c>
      <c r="U953" s="345">
        <v>0.15</v>
      </c>
      <c r="V953" s="345">
        <v>3</v>
      </c>
      <c r="W953" s="94">
        <f t="shared" si="81"/>
        <v>100</v>
      </c>
      <c r="X953" s="346"/>
      <c r="Y953" s="346"/>
      <c r="Z953" s="54"/>
      <c r="AA953" s="347"/>
      <c r="AB953" s="54"/>
      <c r="AC953" s="55" t="s">
        <v>144</v>
      </c>
      <c r="AD953" s="56" t="s">
        <v>645</v>
      </c>
    </row>
    <row r="954" spans="2:30" ht="18" customHeight="1" x14ac:dyDescent="0.25">
      <c r="B954" s="343" t="s">
        <v>4528</v>
      </c>
      <c r="C954" s="343" t="s">
        <v>137</v>
      </c>
      <c r="D954" s="50">
        <v>0.85416666666666663</v>
      </c>
      <c r="E954" s="50">
        <v>0.91319444444444453</v>
      </c>
      <c r="F954" s="341" t="s">
        <v>4563</v>
      </c>
      <c r="G954" s="343" t="s">
        <v>143</v>
      </c>
      <c r="H954" s="343" t="s">
        <v>4498</v>
      </c>
      <c r="I954" s="347">
        <v>19.62</v>
      </c>
      <c r="J954" s="347">
        <v>68.69</v>
      </c>
      <c r="K954" s="347">
        <v>2.33</v>
      </c>
      <c r="L954" s="345">
        <v>0.21</v>
      </c>
      <c r="M954" s="347">
        <v>1.2</v>
      </c>
      <c r="N954" s="345">
        <v>0.33</v>
      </c>
      <c r="O954" s="257">
        <f t="shared" si="83"/>
        <v>1.53</v>
      </c>
      <c r="P954" s="347">
        <v>0.09</v>
      </c>
      <c r="Q954" s="345">
        <v>0.46</v>
      </c>
      <c r="R954" s="347">
        <v>0.34</v>
      </c>
      <c r="S954" s="327">
        <v>3.92</v>
      </c>
      <c r="T954" s="302">
        <v>0.01</v>
      </c>
      <c r="U954" s="345">
        <v>0.18</v>
      </c>
      <c r="V954" s="345">
        <v>2.62</v>
      </c>
      <c r="W954" s="94">
        <f t="shared" si="81"/>
        <v>100</v>
      </c>
      <c r="X954" s="346"/>
      <c r="Y954" s="346"/>
      <c r="Z954" s="54"/>
      <c r="AA954" s="347"/>
      <c r="AB954" s="54"/>
      <c r="AC954" s="55" t="s">
        <v>144</v>
      </c>
      <c r="AD954" s="56" t="s">
        <v>646</v>
      </c>
    </row>
    <row r="955" spans="2:30" ht="18" customHeight="1" x14ac:dyDescent="0.25">
      <c r="B955" s="343" t="s">
        <v>3408</v>
      </c>
      <c r="C955" s="343" t="s">
        <v>139</v>
      </c>
      <c r="D955" s="50">
        <v>2.4305555555555556E-2</v>
      </c>
      <c r="E955" s="50">
        <v>7.6388888888888895E-2</v>
      </c>
      <c r="F955" s="341" t="s">
        <v>4573</v>
      </c>
      <c r="G955" s="343" t="s">
        <v>143</v>
      </c>
      <c r="H955" s="343" t="s">
        <v>4498</v>
      </c>
      <c r="I955" s="347">
        <v>17.489999999999998</v>
      </c>
      <c r="J955" s="347">
        <v>70.19</v>
      </c>
      <c r="K955" s="347">
        <v>2.14</v>
      </c>
      <c r="L955" s="345">
        <v>0.24</v>
      </c>
      <c r="M955" s="347">
        <v>1.35</v>
      </c>
      <c r="N955" s="345">
        <v>0.3</v>
      </c>
      <c r="O955" s="257">
        <f t="shared" si="83"/>
        <v>1.6500000000000001</v>
      </c>
      <c r="P955" s="347">
        <v>0.11</v>
      </c>
      <c r="Q955" s="345">
        <v>0.47</v>
      </c>
      <c r="R955" s="347">
        <v>0.51</v>
      </c>
      <c r="S955" s="327">
        <v>4.4400000000000004</v>
      </c>
      <c r="T955" s="302">
        <v>0.01</v>
      </c>
      <c r="U955" s="345">
        <v>0.2</v>
      </c>
      <c r="V955" s="345">
        <v>2.5499999999999998</v>
      </c>
      <c r="W955" s="94">
        <f t="shared" si="81"/>
        <v>99.999999999999986</v>
      </c>
      <c r="X955" s="346"/>
      <c r="Y955" s="346"/>
      <c r="Z955" s="54"/>
      <c r="AA955" s="347"/>
      <c r="AB955" s="54"/>
      <c r="AC955" s="55" t="s">
        <v>144</v>
      </c>
      <c r="AD955" s="56" t="s">
        <v>619</v>
      </c>
    </row>
    <row r="956" spans="2:30" ht="18" customHeight="1" x14ac:dyDescent="0.25">
      <c r="B956" s="343" t="s">
        <v>3408</v>
      </c>
      <c r="C956" s="343" t="s">
        <v>138</v>
      </c>
      <c r="D956" s="50">
        <v>0.29166666666666669</v>
      </c>
      <c r="E956" s="50">
        <v>0.39583333333333331</v>
      </c>
      <c r="F956" s="341" t="s">
        <v>4590</v>
      </c>
      <c r="G956" s="343" t="s">
        <v>143</v>
      </c>
      <c r="H956" s="343" t="s">
        <v>4498</v>
      </c>
      <c r="I956" s="347">
        <v>16.649999999999999</v>
      </c>
      <c r="J956" s="347">
        <v>69.56</v>
      </c>
      <c r="K956" s="347">
        <v>2.23</v>
      </c>
      <c r="L956" s="345">
        <v>0.13</v>
      </c>
      <c r="M956" s="347">
        <v>1.89</v>
      </c>
      <c r="N956" s="345">
        <v>0.51</v>
      </c>
      <c r="O956" s="257">
        <f t="shared" si="83"/>
        <v>2.4</v>
      </c>
      <c r="P956" s="347">
        <v>7.0000000000000007E-2</v>
      </c>
      <c r="Q956" s="345">
        <v>0.73</v>
      </c>
      <c r="R956" s="347">
        <v>0.68</v>
      </c>
      <c r="S956" s="327">
        <v>3.72</v>
      </c>
      <c r="T956" s="302">
        <v>0.01</v>
      </c>
      <c r="U956" s="345">
        <v>0.38</v>
      </c>
      <c r="V956" s="345">
        <f>100-96.56</f>
        <v>3.4399999999999977</v>
      </c>
      <c r="W956" s="94">
        <f t="shared" si="81"/>
        <v>100</v>
      </c>
      <c r="X956" s="346"/>
      <c r="Y956" s="346"/>
      <c r="Z956" s="54"/>
      <c r="AA956" s="347"/>
      <c r="AB956" s="54"/>
      <c r="AC956" s="55" t="s">
        <v>144</v>
      </c>
      <c r="AD956" s="56" t="s">
        <v>621</v>
      </c>
    </row>
    <row r="957" spans="2:30" ht="18" customHeight="1" x14ac:dyDescent="0.25">
      <c r="B957" s="343" t="s">
        <v>3408</v>
      </c>
      <c r="C957" s="343" t="s">
        <v>138</v>
      </c>
      <c r="D957" s="50">
        <v>0.44444444444444442</v>
      </c>
      <c r="E957" s="50">
        <v>0.5</v>
      </c>
      <c r="F957" s="341" t="s">
        <v>4594</v>
      </c>
      <c r="G957" s="343" t="s">
        <v>143</v>
      </c>
      <c r="H957" s="343" t="s">
        <v>4498</v>
      </c>
      <c r="I957" s="347">
        <v>14.03</v>
      </c>
      <c r="J957" s="347">
        <v>74.08</v>
      </c>
      <c r="K957" s="347">
        <v>1.89</v>
      </c>
      <c r="L957" s="345">
        <v>0.21</v>
      </c>
      <c r="M957" s="347">
        <v>1.26</v>
      </c>
      <c r="N957" s="345">
        <v>0.24</v>
      </c>
      <c r="O957" s="257">
        <f t="shared" si="83"/>
        <v>1.5</v>
      </c>
      <c r="P957" s="347">
        <v>0.12</v>
      </c>
      <c r="Q957" s="345">
        <v>0.65</v>
      </c>
      <c r="R957" s="347">
        <v>0.48</v>
      </c>
      <c r="S957" s="327">
        <v>4.1900000000000004</v>
      </c>
      <c r="T957" s="302">
        <v>0.01</v>
      </c>
      <c r="U957" s="345">
        <v>0.24</v>
      </c>
      <c r="V957" s="345">
        <f>100-97.4</f>
        <v>2.5999999999999943</v>
      </c>
      <c r="W957" s="94">
        <f t="shared" si="81"/>
        <v>100</v>
      </c>
      <c r="X957" s="346"/>
      <c r="Y957" s="346"/>
      <c r="Z957" s="54"/>
      <c r="AA957" s="347"/>
      <c r="AB957" s="54"/>
      <c r="AC957" s="55" t="s">
        <v>144</v>
      </c>
      <c r="AD957" s="56" t="s">
        <v>622</v>
      </c>
    </row>
    <row r="958" spans="2:30" ht="18" customHeight="1" x14ac:dyDescent="0.25">
      <c r="B958" s="343" t="s">
        <v>3408</v>
      </c>
      <c r="C958" s="343" t="s">
        <v>137</v>
      </c>
      <c r="D958" s="50">
        <v>0.69791666666666663</v>
      </c>
      <c r="E958" s="50">
        <v>0.77083333333333337</v>
      </c>
      <c r="F958" s="341" t="s">
        <v>4604</v>
      </c>
      <c r="G958" s="343" t="s">
        <v>143</v>
      </c>
      <c r="H958" s="343" t="s">
        <v>4498</v>
      </c>
      <c r="I958" s="347">
        <v>11.27</v>
      </c>
      <c r="J958" s="347">
        <v>76.94</v>
      </c>
      <c r="K958" s="347">
        <v>1.78</v>
      </c>
      <c r="L958" s="345">
        <v>0.21</v>
      </c>
      <c r="M958" s="347">
        <v>1.17</v>
      </c>
      <c r="N958" s="345">
        <v>0.27</v>
      </c>
      <c r="O958" s="257">
        <f t="shared" si="83"/>
        <v>1.44</v>
      </c>
      <c r="P958" s="347">
        <v>0.13</v>
      </c>
      <c r="Q958" s="345">
        <v>0.74</v>
      </c>
      <c r="R958" s="347">
        <v>0.51</v>
      </c>
      <c r="S958" s="327">
        <v>4.05</v>
      </c>
      <c r="T958" s="302">
        <v>0.01</v>
      </c>
      <c r="U958" s="345">
        <v>0.28000000000000003</v>
      </c>
      <c r="V958" s="345">
        <f>100-97.36</f>
        <v>2.6400000000000006</v>
      </c>
      <c r="W958" s="94">
        <f t="shared" si="81"/>
        <v>100</v>
      </c>
      <c r="X958" s="346"/>
      <c r="Y958" s="346"/>
      <c r="Z958" s="54"/>
      <c r="AA958" s="347"/>
      <c r="AB958" s="54"/>
      <c r="AC958" s="55" t="s">
        <v>144</v>
      </c>
      <c r="AD958" s="56" t="s">
        <v>625</v>
      </c>
    </row>
    <row r="959" spans="2:30" ht="18" customHeight="1" x14ac:dyDescent="0.25">
      <c r="B959" s="343" t="s">
        <v>3408</v>
      </c>
      <c r="C959" s="343" t="s">
        <v>139</v>
      </c>
      <c r="D959" s="50">
        <v>0.96180555555555547</v>
      </c>
      <c r="E959" s="50">
        <v>0.99305555555555547</v>
      </c>
      <c r="F959" s="341" t="s">
        <v>4612</v>
      </c>
      <c r="G959" s="343" t="s">
        <v>143</v>
      </c>
      <c r="H959" s="343" t="s">
        <v>4498</v>
      </c>
      <c r="I959" s="347">
        <v>7.94</v>
      </c>
      <c r="J959" s="347">
        <v>79.069999999999993</v>
      </c>
      <c r="K959" s="347">
        <v>1.82</v>
      </c>
      <c r="L959" s="345">
        <v>0.27</v>
      </c>
      <c r="M959" s="347">
        <v>1.4</v>
      </c>
      <c r="N959" s="345">
        <v>0.21</v>
      </c>
      <c r="O959" s="257">
        <f t="shared" si="83"/>
        <v>1.6099999999999999</v>
      </c>
      <c r="P959" s="347">
        <v>0.16</v>
      </c>
      <c r="Q959" s="345">
        <v>1.03</v>
      </c>
      <c r="R959" s="347">
        <v>0.62</v>
      </c>
      <c r="S959" s="327">
        <v>4.76</v>
      </c>
      <c r="T959" s="302">
        <v>0.01</v>
      </c>
      <c r="U959" s="345">
        <v>0.34</v>
      </c>
      <c r="V959" s="345">
        <v>2.37</v>
      </c>
      <c r="W959" s="94">
        <f t="shared" si="81"/>
        <v>100</v>
      </c>
      <c r="X959" s="346"/>
      <c r="Y959" s="346"/>
      <c r="Z959" s="54"/>
      <c r="AA959" s="347"/>
      <c r="AB959" s="54"/>
      <c r="AC959" s="55" t="s">
        <v>144</v>
      </c>
      <c r="AD959" s="56" t="s">
        <v>637</v>
      </c>
    </row>
    <row r="960" spans="2:30" ht="18" customHeight="1" x14ac:dyDescent="0.25">
      <c r="B960" s="343" t="s">
        <v>4664</v>
      </c>
      <c r="C960" s="343" t="s">
        <v>139</v>
      </c>
      <c r="D960" s="50">
        <v>0.17361111111111113</v>
      </c>
      <c r="E960" s="50">
        <v>0.22916666666666666</v>
      </c>
      <c r="F960" s="341" t="s">
        <v>4673</v>
      </c>
      <c r="G960" s="343" t="s">
        <v>143</v>
      </c>
      <c r="H960" s="343" t="s">
        <v>4498</v>
      </c>
      <c r="I960" s="347">
        <v>3.73</v>
      </c>
      <c r="J960" s="347">
        <v>83.79</v>
      </c>
      <c r="K960" s="347">
        <v>1.79</v>
      </c>
      <c r="L960" s="345">
        <v>0.19</v>
      </c>
      <c r="M960" s="347">
        <v>1.04</v>
      </c>
      <c r="N960" s="345">
        <v>0.11</v>
      </c>
      <c r="O960" s="257">
        <f t="shared" si="83"/>
        <v>1.1500000000000001</v>
      </c>
      <c r="P960" s="347">
        <v>0.17</v>
      </c>
      <c r="Q960" s="345">
        <v>0.95</v>
      </c>
      <c r="R960" s="347">
        <v>0.6</v>
      </c>
      <c r="S960" s="327">
        <v>4.22</v>
      </c>
      <c r="T960" s="302">
        <v>0.01</v>
      </c>
      <c r="U960" s="345">
        <v>0.31</v>
      </c>
      <c r="V960" s="345">
        <f>100-96.91</f>
        <v>3.0900000000000034</v>
      </c>
      <c r="W960" s="94">
        <f t="shared" si="81"/>
        <v>100.00000000000001</v>
      </c>
      <c r="X960" s="346"/>
      <c r="Y960" s="346"/>
      <c r="Z960" s="54"/>
      <c r="AA960" s="347"/>
      <c r="AB960" s="54"/>
      <c r="AC960" s="55" t="s">
        <v>144</v>
      </c>
      <c r="AD960" s="56" t="s">
        <v>2278</v>
      </c>
    </row>
    <row r="961" spans="2:30" ht="18" customHeight="1" x14ac:dyDescent="0.25">
      <c r="B961" s="343" t="s">
        <v>4664</v>
      </c>
      <c r="C961" s="343" t="s">
        <v>137</v>
      </c>
      <c r="D961" s="50">
        <v>0.61458333333333337</v>
      </c>
      <c r="E961" s="50">
        <v>0.66666666666666663</v>
      </c>
      <c r="F961" s="341" t="s">
        <v>4692</v>
      </c>
      <c r="G961" s="343" t="s">
        <v>143</v>
      </c>
      <c r="H961" s="343" t="s">
        <v>4498</v>
      </c>
      <c r="I961" s="347">
        <v>1.59</v>
      </c>
      <c r="J961" s="347">
        <v>85.22</v>
      </c>
      <c r="K961" s="347">
        <v>1.87</v>
      </c>
      <c r="L961" s="345">
        <v>0.24</v>
      </c>
      <c r="M961" s="347">
        <v>0.95</v>
      </c>
      <c r="N961" s="345">
        <v>0.08</v>
      </c>
      <c r="O961" s="257">
        <f t="shared" si="83"/>
        <v>1.03</v>
      </c>
      <c r="P961" s="347">
        <v>0.19</v>
      </c>
      <c r="Q961" s="345">
        <v>1.08</v>
      </c>
      <c r="R961" s="347">
        <v>0.64</v>
      </c>
      <c r="S961" s="327">
        <v>4.38</v>
      </c>
      <c r="T961" s="302">
        <v>0.01</v>
      </c>
      <c r="U961" s="345">
        <v>0.35</v>
      </c>
      <c r="V961" s="345">
        <v>3.4</v>
      </c>
      <c r="W961" s="94">
        <f t="shared" si="81"/>
        <v>100.00000000000001</v>
      </c>
      <c r="X961" s="346"/>
      <c r="Y961" s="346"/>
      <c r="Z961" s="54"/>
      <c r="AA961" s="347"/>
      <c r="AB961" s="54"/>
      <c r="AC961" s="55" t="s">
        <v>144</v>
      </c>
      <c r="AD961" s="56" t="s">
        <v>2278</v>
      </c>
    </row>
    <row r="962" spans="2:30" ht="18" customHeight="1" x14ac:dyDescent="0.25">
      <c r="B962" s="343" t="s">
        <v>4664</v>
      </c>
      <c r="C962" s="343" t="s">
        <v>137</v>
      </c>
      <c r="D962" s="50">
        <v>0.73958333333333337</v>
      </c>
      <c r="E962" s="50">
        <v>0.78125</v>
      </c>
      <c r="F962" s="341" t="s">
        <v>4698</v>
      </c>
      <c r="G962" s="343" t="s">
        <v>143</v>
      </c>
      <c r="H962" s="343" t="s">
        <v>4498</v>
      </c>
      <c r="I962" s="347">
        <v>1.21</v>
      </c>
      <c r="J962" s="347">
        <v>86.18</v>
      </c>
      <c r="K962" s="347">
        <v>1.89</v>
      </c>
      <c r="L962" s="345">
        <v>0.25</v>
      </c>
      <c r="M962" s="347">
        <v>0.85</v>
      </c>
      <c r="N962" s="345">
        <v>7.0000000000000007E-2</v>
      </c>
      <c r="O962" s="257">
        <f t="shared" si="83"/>
        <v>0.91999999999999993</v>
      </c>
      <c r="P962" s="347">
        <v>0.2</v>
      </c>
      <c r="Q962" s="345">
        <v>1.08</v>
      </c>
      <c r="R962" s="347">
        <v>0.64</v>
      </c>
      <c r="S962" s="327">
        <v>4.25</v>
      </c>
      <c r="T962" s="302">
        <v>0.01</v>
      </c>
      <c r="U962" s="345">
        <v>0.37</v>
      </c>
      <c r="V962" s="345">
        <v>3</v>
      </c>
      <c r="W962" s="94">
        <f t="shared" si="81"/>
        <v>100</v>
      </c>
      <c r="X962" s="346"/>
      <c r="Y962" s="346"/>
      <c r="Z962" s="54"/>
      <c r="AA962" s="347"/>
      <c r="AB962" s="54"/>
      <c r="AC962" s="55" t="s">
        <v>144</v>
      </c>
      <c r="AD962" s="56" t="s">
        <v>2278</v>
      </c>
    </row>
    <row r="963" spans="2:30" ht="18" customHeight="1" x14ac:dyDescent="0.25">
      <c r="B963" s="343" t="s">
        <v>4705</v>
      </c>
      <c r="C963" s="343" t="s">
        <v>139</v>
      </c>
      <c r="D963" s="50">
        <v>0.21180555555555555</v>
      </c>
      <c r="E963" s="50">
        <v>0.24305555555555555</v>
      </c>
      <c r="F963" s="341" t="s">
        <v>4715</v>
      </c>
      <c r="G963" s="343" t="s">
        <v>211</v>
      </c>
      <c r="H963" s="343" t="s">
        <v>4498</v>
      </c>
      <c r="I963" s="347"/>
      <c r="J963" s="347"/>
      <c r="K963" s="347"/>
      <c r="L963" s="345"/>
      <c r="M963" s="347"/>
      <c r="N963" s="345"/>
      <c r="O963" s="257"/>
      <c r="P963" s="347"/>
      <c r="Q963" s="345"/>
      <c r="R963" s="347"/>
      <c r="S963" s="327"/>
      <c r="T963" s="302"/>
      <c r="U963" s="345"/>
      <c r="V963" s="345"/>
      <c r="W963" s="94"/>
      <c r="X963" s="346">
        <v>293</v>
      </c>
      <c r="Y963" s="346">
        <v>289</v>
      </c>
      <c r="Z963" s="54"/>
      <c r="AA963" s="347"/>
      <c r="AB963" s="54"/>
      <c r="AC963" s="55" t="s">
        <v>144</v>
      </c>
      <c r="AD963" s="56" t="s">
        <v>213</v>
      </c>
    </row>
    <row r="964" spans="2:30" ht="18" customHeight="1" x14ac:dyDescent="0.25">
      <c r="B964" s="343" t="s">
        <v>4705</v>
      </c>
      <c r="C964" s="343" t="s">
        <v>138</v>
      </c>
      <c r="D964" s="50">
        <v>0.38541666666666669</v>
      </c>
      <c r="E964" s="50">
        <v>0.42708333333333331</v>
      </c>
      <c r="F964" s="341" t="s">
        <v>4723</v>
      </c>
      <c r="G964" s="343" t="s">
        <v>211</v>
      </c>
      <c r="H964" s="343" t="s">
        <v>4498</v>
      </c>
      <c r="I964" s="347"/>
      <c r="J964" s="347"/>
      <c r="K964" s="347"/>
      <c r="L964" s="345"/>
      <c r="M964" s="347"/>
      <c r="N964" s="345"/>
      <c r="O964" s="257"/>
      <c r="P964" s="347"/>
      <c r="Q964" s="345"/>
      <c r="R964" s="347"/>
      <c r="S964" s="327"/>
      <c r="T964" s="302"/>
      <c r="U964" s="345"/>
      <c r="V964" s="345"/>
      <c r="W964" s="94"/>
      <c r="X964" s="346"/>
      <c r="Y964" s="346"/>
      <c r="Z964" s="54">
        <v>8.26</v>
      </c>
      <c r="AA964" s="347"/>
      <c r="AB964" s="54"/>
      <c r="AC964" s="55" t="s">
        <v>144</v>
      </c>
      <c r="AD964" s="89" t="s">
        <v>2318</v>
      </c>
    </row>
    <row r="965" spans="2:30" ht="18" customHeight="1" x14ac:dyDescent="0.25">
      <c r="B965" s="343" t="s">
        <v>4705</v>
      </c>
      <c r="C965" s="343" t="s">
        <v>138</v>
      </c>
      <c r="D965" s="50">
        <v>0.43055555555555558</v>
      </c>
      <c r="E965" s="50">
        <v>0.47222222222222227</v>
      </c>
      <c r="F965" s="341" t="s">
        <v>4725</v>
      </c>
      <c r="G965" s="343" t="s">
        <v>211</v>
      </c>
      <c r="H965" s="343" t="s">
        <v>4498</v>
      </c>
      <c r="I965" s="347"/>
      <c r="J965" s="347"/>
      <c r="K965" s="347"/>
      <c r="L965" s="345"/>
      <c r="M965" s="347"/>
      <c r="N965" s="345"/>
      <c r="O965" s="257"/>
      <c r="P965" s="347"/>
      <c r="Q965" s="345"/>
      <c r="R965" s="347"/>
      <c r="S965" s="327"/>
      <c r="T965" s="302"/>
      <c r="U965" s="345"/>
      <c r="V965" s="345"/>
      <c r="W965" s="94"/>
      <c r="X965" s="346"/>
      <c r="Y965" s="346"/>
      <c r="Z965" s="54">
        <v>8.31</v>
      </c>
      <c r="AA965" s="347"/>
      <c r="AB965" s="54"/>
      <c r="AC965" s="55" t="s">
        <v>144</v>
      </c>
      <c r="AD965" s="56" t="s">
        <v>2318</v>
      </c>
    </row>
    <row r="966" spans="2:30" ht="18" customHeight="1" x14ac:dyDescent="0.25">
      <c r="B966" s="343" t="s">
        <v>4705</v>
      </c>
      <c r="C966" s="343" t="s">
        <v>137</v>
      </c>
      <c r="D966" s="50">
        <v>0.73263888888888884</v>
      </c>
      <c r="E966" s="50">
        <v>0.75694444444444453</v>
      </c>
      <c r="F966" s="341" t="s">
        <v>4739</v>
      </c>
      <c r="G966" s="343" t="s">
        <v>211</v>
      </c>
      <c r="H966" s="343" t="s">
        <v>4498</v>
      </c>
      <c r="I966" s="347"/>
      <c r="J966" s="347"/>
      <c r="K966" s="347"/>
      <c r="L966" s="345"/>
      <c r="M966" s="347"/>
      <c r="N966" s="345"/>
      <c r="O966" s="257"/>
      <c r="P966" s="347"/>
      <c r="Q966" s="345"/>
      <c r="R966" s="347"/>
      <c r="S966" s="327"/>
      <c r="T966" s="302"/>
      <c r="U966" s="345"/>
      <c r="V966" s="345"/>
      <c r="W966" s="94"/>
      <c r="X966" s="346"/>
      <c r="Y966" s="346"/>
      <c r="Z966" s="54"/>
      <c r="AA966" s="347">
        <v>0.15</v>
      </c>
      <c r="AB966" s="54"/>
      <c r="AC966" s="55" t="s">
        <v>144</v>
      </c>
      <c r="AD966" s="56" t="s">
        <v>29</v>
      </c>
    </row>
    <row r="967" spans="2:30" ht="18" customHeight="1" x14ac:dyDescent="0.25">
      <c r="B967" s="343" t="s">
        <v>4705</v>
      </c>
      <c r="C967" s="343" t="s">
        <v>137</v>
      </c>
      <c r="D967" s="82">
        <v>0.8125</v>
      </c>
      <c r="E967" s="82">
        <v>0.85416666666666663</v>
      </c>
      <c r="F967" s="341" t="s">
        <v>4741</v>
      </c>
      <c r="G967" s="343" t="s">
        <v>211</v>
      </c>
      <c r="H967" s="343" t="s">
        <v>4498</v>
      </c>
      <c r="I967" s="347"/>
      <c r="J967" s="347"/>
      <c r="K967" s="347"/>
      <c r="L967" s="345"/>
      <c r="M967" s="347"/>
      <c r="N967" s="345"/>
      <c r="O967" s="257"/>
      <c r="P967" s="86"/>
      <c r="Q967" s="87"/>
      <c r="R967" s="86"/>
      <c r="S967" s="326"/>
      <c r="T967" s="302"/>
      <c r="U967" s="345"/>
      <c r="V967" s="345"/>
      <c r="W967" s="94"/>
      <c r="X967" s="346"/>
      <c r="Y967" s="346"/>
      <c r="Z967" s="54"/>
      <c r="AA967" s="347">
        <v>0.09</v>
      </c>
      <c r="AB967" s="54"/>
      <c r="AC967" s="55" t="s">
        <v>144</v>
      </c>
      <c r="AD967" s="56" t="s">
        <v>29</v>
      </c>
    </row>
    <row r="968" spans="2:30" ht="18" customHeight="1" x14ac:dyDescent="0.25">
      <c r="B968" s="69"/>
      <c r="C968" s="560"/>
      <c r="D968" s="561"/>
      <c r="E968" s="561"/>
      <c r="F968" s="561"/>
      <c r="G968" s="562"/>
      <c r="H968" s="348" t="s">
        <v>4580</v>
      </c>
      <c r="I968" s="71"/>
      <c r="J968" s="71"/>
      <c r="K968" s="71"/>
      <c r="L968" s="71"/>
      <c r="M968" s="71"/>
      <c r="N968" s="71"/>
      <c r="O968" s="257">
        <f t="shared" ref="O968:O984" si="84">M968+N968</f>
        <v>0</v>
      </c>
      <c r="P968" s="84"/>
      <c r="Q968" s="84"/>
      <c r="R968" s="84"/>
      <c r="S968" s="326"/>
      <c r="T968" s="301"/>
      <c r="U968" s="71"/>
      <c r="V968" s="345"/>
      <c r="W968" s="94">
        <f t="shared" ref="W968:W982" si="85">(U968+T968+S968+R968+Q968+P968+N968+M968+L968+K968+J968+I968+V968)</f>
        <v>0</v>
      </c>
      <c r="X968" s="71"/>
      <c r="Y968" s="71"/>
      <c r="Z968" s="71"/>
      <c r="AA968" s="71"/>
      <c r="AB968" s="71"/>
      <c r="AC968" s="72"/>
      <c r="AD968" s="85"/>
    </row>
    <row r="969" spans="2:30" ht="18" customHeight="1" x14ac:dyDescent="0.25">
      <c r="B969" s="343" t="s">
        <v>4565</v>
      </c>
      <c r="C969" s="343" t="s">
        <v>139</v>
      </c>
      <c r="D969" s="50">
        <v>0.16666666666666666</v>
      </c>
      <c r="E969" s="50">
        <v>0.24652777777777779</v>
      </c>
      <c r="F969" s="341" t="s">
        <v>4581</v>
      </c>
      <c r="G969" s="343" t="s">
        <v>205</v>
      </c>
      <c r="H969" s="343" t="s">
        <v>4580</v>
      </c>
      <c r="I969" s="347">
        <v>43.56</v>
      </c>
      <c r="J969" s="347">
        <v>42.5</v>
      </c>
      <c r="K969" s="347">
        <v>7.01</v>
      </c>
      <c r="L969" s="345">
        <v>0.5</v>
      </c>
      <c r="M969" s="347">
        <v>0.87</v>
      </c>
      <c r="N969" s="345">
        <v>0.2</v>
      </c>
      <c r="O969" s="257">
        <f t="shared" si="84"/>
        <v>1.07</v>
      </c>
      <c r="P969" s="347">
        <v>0.03</v>
      </c>
      <c r="Q969" s="345">
        <v>0.18</v>
      </c>
      <c r="R969" s="347">
        <v>0.19</v>
      </c>
      <c r="S969" s="327">
        <v>0.65</v>
      </c>
      <c r="T969" s="302">
        <v>0.14000000000000001</v>
      </c>
      <c r="U969" s="345">
        <v>0.14000000000000001</v>
      </c>
      <c r="V969" s="345">
        <f>100-95.97</f>
        <v>4.0300000000000011</v>
      </c>
      <c r="W969" s="94">
        <f t="shared" si="85"/>
        <v>100</v>
      </c>
      <c r="X969" s="346"/>
      <c r="Y969" s="346"/>
      <c r="Z969" s="54"/>
      <c r="AA969" s="347"/>
      <c r="AB969" s="54"/>
      <c r="AC969" s="55" t="s">
        <v>144</v>
      </c>
      <c r="AD969" s="56" t="s">
        <v>757</v>
      </c>
    </row>
    <row r="970" spans="2:30" ht="18" customHeight="1" x14ac:dyDescent="0.25">
      <c r="B970" s="343" t="s">
        <v>4565</v>
      </c>
      <c r="C970" s="343" t="s">
        <v>138</v>
      </c>
      <c r="D970" s="50">
        <v>0.44444444444444442</v>
      </c>
      <c r="E970" s="50">
        <v>0.53125</v>
      </c>
      <c r="F970" s="341" t="s">
        <v>4596</v>
      </c>
      <c r="G970" s="343" t="s">
        <v>205</v>
      </c>
      <c r="H970" s="343" t="s">
        <v>4580</v>
      </c>
      <c r="I970" s="347">
        <v>49.35</v>
      </c>
      <c r="J970" s="347">
        <v>39.630000000000003</v>
      </c>
      <c r="K970" s="347">
        <v>4.75</v>
      </c>
      <c r="L970" s="345">
        <v>0.42</v>
      </c>
      <c r="M970" s="347">
        <v>1.17</v>
      </c>
      <c r="N970" s="345">
        <v>0.51</v>
      </c>
      <c r="O970" s="257">
        <f t="shared" si="84"/>
        <v>1.68</v>
      </c>
      <c r="P970" s="347">
        <v>0.06</v>
      </c>
      <c r="Q970" s="345">
        <v>0.36</v>
      </c>
      <c r="R970" s="347">
        <v>0.15</v>
      </c>
      <c r="S970" s="327">
        <v>1.1000000000000001</v>
      </c>
      <c r="T970" s="302">
        <v>0.01</v>
      </c>
      <c r="U970" s="345">
        <v>0.12</v>
      </c>
      <c r="V970" s="345">
        <f>100-97.63</f>
        <v>2.3700000000000045</v>
      </c>
      <c r="W970" s="94">
        <f t="shared" si="85"/>
        <v>100</v>
      </c>
      <c r="X970" s="346"/>
      <c r="Y970" s="346"/>
      <c r="Z970" s="54"/>
      <c r="AA970" s="347"/>
      <c r="AB970" s="54"/>
      <c r="AC970" s="55" t="s">
        <v>144</v>
      </c>
      <c r="AD970" s="56" t="s">
        <v>758</v>
      </c>
    </row>
    <row r="971" spans="2:30" ht="18" customHeight="1" x14ac:dyDescent="0.25">
      <c r="B971" s="343" t="s">
        <v>4565</v>
      </c>
      <c r="C971" s="343" t="s">
        <v>137</v>
      </c>
      <c r="D971" s="50">
        <v>0.69791666666666663</v>
      </c>
      <c r="E971" s="50">
        <v>0.79513888888888884</v>
      </c>
      <c r="F971" s="341" t="s">
        <v>4605</v>
      </c>
      <c r="G971" s="343" t="s">
        <v>205</v>
      </c>
      <c r="H971" s="343" t="s">
        <v>4580</v>
      </c>
      <c r="I971" s="347">
        <v>42.86</v>
      </c>
      <c r="J971" s="347">
        <v>47.37</v>
      </c>
      <c r="K971" s="347">
        <v>2.75</v>
      </c>
      <c r="L971" s="345">
        <v>0.09</v>
      </c>
      <c r="M971" s="347">
        <v>0.93</v>
      </c>
      <c r="N971" s="345">
        <v>0.66</v>
      </c>
      <c r="O971" s="257">
        <f t="shared" si="84"/>
        <v>1.59</v>
      </c>
      <c r="P971" s="347">
        <v>0.02</v>
      </c>
      <c r="Q971" s="345">
        <v>0.5</v>
      </c>
      <c r="R971" s="347">
        <v>0.33</v>
      </c>
      <c r="S971" s="327">
        <v>1.41</v>
      </c>
      <c r="T971" s="302">
        <v>0.03</v>
      </c>
      <c r="U971" s="345">
        <v>0.17</v>
      </c>
      <c r="V971" s="345">
        <f>100-97.12</f>
        <v>2.8799999999999955</v>
      </c>
      <c r="W971" s="94">
        <f t="shared" si="85"/>
        <v>100</v>
      </c>
      <c r="X971" s="346"/>
      <c r="Y971" s="346"/>
      <c r="Z971" s="54"/>
      <c r="AA971" s="347"/>
      <c r="AB971" s="54"/>
      <c r="AC971" s="55" t="s">
        <v>144</v>
      </c>
      <c r="AD971" s="56" t="s">
        <v>760</v>
      </c>
    </row>
    <row r="972" spans="2:30" ht="18" customHeight="1" x14ac:dyDescent="0.25">
      <c r="B972" s="343" t="s">
        <v>4565</v>
      </c>
      <c r="C972" s="343" t="s">
        <v>137</v>
      </c>
      <c r="D972" s="50">
        <v>0.87847222222222221</v>
      </c>
      <c r="E972" s="50">
        <v>0.96527777777777779</v>
      </c>
      <c r="F972" s="341" t="s">
        <v>4610</v>
      </c>
      <c r="G972" s="343" t="s">
        <v>205</v>
      </c>
      <c r="H972" s="343" t="s">
        <v>4580</v>
      </c>
      <c r="I972" s="347">
        <v>37.42</v>
      </c>
      <c r="J972" s="347">
        <v>52.27</v>
      </c>
      <c r="K972" s="347">
        <v>2.02</v>
      </c>
      <c r="L972" s="345">
        <v>0.13</v>
      </c>
      <c r="M972" s="347">
        <v>1.29</v>
      </c>
      <c r="N972" s="345">
        <v>0.64</v>
      </c>
      <c r="O972" s="257">
        <f t="shared" si="84"/>
        <v>1.9300000000000002</v>
      </c>
      <c r="P972" s="347">
        <v>0.04</v>
      </c>
      <c r="Q972" s="345">
        <v>0.57999999999999996</v>
      </c>
      <c r="R972" s="347">
        <v>0.28999999999999998</v>
      </c>
      <c r="S972" s="327">
        <v>2.2000000000000002</v>
      </c>
      <c r="T972" s="302">
        <v>0.02</v>
      </c>
      <c r="U972" s="345">
        <v>0.19</v>
      </c>
      <c r="V972" s="345">
        <v>2.91</v>
      </c>
      <c r="W972" s="94">
        <f t="shared" si="85"/>
        <v>100</v>
      </c>
      <c r="X972" s="346"/>
      <c r="Y972" s="346"/>
      <c r="Z972" s="54"/>
      <c r="AA972" s="347"/>
      <c r="AB972" s="54"/>
      <c r="AC972" s="55" t="s">
        <v>144</v>
      </c>
      <c r="AD972" s="56" t="s">
        <v>4611</v>
      </c>
    </row>
    <row r="973" spans="2:30" ht="18" customHeight="1" x14ac:dyDescent="0.25">
      <c r="B973" s="343" t="s">
        <v>4618</v>
      </c>
      <c r="C973" s="343" t="s">
        <v>139</v>
      </c>
      <c r="D973" s="50">
        <v>6.9444444444444434E-2</v>
      </c>
      <c r="E973" s="50">
        <v>0.10416666666666667</v>
      </c>
      <c r="F973" s="341" t="s">
        <v>4620</v>
      </c>
      <c r="G973" s="343" t="s">
        <v>205</v>
      </c>
      <c r="H973" s="343" t="s">
        <v>4580</v>
      </c>
      <c r="I973" s="347">
        <v>35.76</v>
      </c>
      <c r="J973" s="347">
        <v>52.89</v>
      </c>
      <c r="K973" s="347">
        <v>2</v>
      </c>
      <c r="L973" s="345">
        <v>0.12</v>
      </c>
      <c r="M973" s="347">
        <v>1.55</v>
      </c>
      <c r="N973" s="345">
        <v>0.63</v>
      </c>
      <c r="O973" s="257">
        <f t="shared" si="84"/>
        <v>2.1800000000000002</v>
      </c>
      <c r="P973" s="347">
        <v>0.04</v>
      </c>
      <c r="Q973" s="345">
        <v>0.59</v>
      </c>
      <c r="R973" s="347">
        <v>0.31</v>
      </c>
      <c r="S973" s="327">
        <v>2.72</v>
      </c>
      <c r="T973" s="302">
        <v>0.79</v>
      </c>
      <c r="U973" s="345">
        <v>0.19</v>
      </c>
      <c r="V973" s="345">
        <v>2.41</v>
      </c>
      <c r="W973" s="94">
        <f t="shared" si="85"/>
        <v>100</v>
      </c>
      <c r="X973" s="346"/>
      <c r="Y973" s="346"/>
      <c r="Z973" s="54"/>
      <c r="AA973" s="347"/>
      <c r="AB973" s="54"/>
      <c r="AC973" s="55" t="s">
        <v>144</v>
      </c>
      <c r="AD973" s="56" t="s">
        <v>644</v>
      </c>
    </row>
    <row r="974" spans="2:30" ht="18" customHeight="1" x14ac:dyDescent="0.25">
      <c r="B974" s="343" t="s">
        <v>4664</v>
      </c>
      <c r="C974" s="343" t="s">
        <v>139</v>
      </c>
      <c r="D974" s="50">
        <v>0.17361111111111113</v>
      </c>
      <c r="E974" s="50">
        <v>0.2638888888888889</v>
      </c>
      <c r="F974" s="341" t="s">
        <v>4675</v>
      </c>
      <c r="G974" s="343" t="s">
        <v>205</v>
      </c>
      <c r="H974" s="343" t="s">
        <v>4580</v>
      </c>
      <c r="I974" s="347">
        <v>35.08</v>
      </c>
      <c r="J974" s="347">
        <v>52.2</v>
      </c>
      <c r="K974" s="347">
        <v>2</v>
      </c>
      <c r="L974" s="345">
        <v>0.17</v>
      </c>
      <c r="M974" s="347">
        <v>2.02</v>
      </c>
      <c r="N974" s="345">
        <v>0.68</v>
      </c>
      <c r="O974" s="257">
        <f t="shared" si="84"/>
        <v>2.7</v>
      </c>
      <c r="P974" s="347">
        <v>0.06</v>
      </c>
      <c r="Q974" s="345">
        <v>0.65</v>
      </c>
      <c r="R974" s="347">
        <v>0.35</v>
      </c>
      <c r="S974" s="327">
        <v>4.0199999999999996</v>
      </c>
      <c r="T974" s="302">
        <v>0.01</v>
      </c>
      <c r="U974" s="345">
        <v>0.2</v>
      </c>
      <c r="V974" s="345">
        <v>2.56</v>
      </c>
      <c r="W974" s="94">
        <f t="shared" si="85"/>
        <v>100</v>
      </c>
      <c r="X974" s="346"/>
      <c r="Y974" s="346"/>
      <c r="Z974" s="54"/>
      <c r="AA974" s="347"/>
      <c r="AB974" s="54"/>
      <c r="AC974" s="55" t="s">
        <v>144</v>
      </c>
      <c r="AD974" s="56" t="s">
        <v>4676</v>
      </c>
    </row>
    <row r="975" spans="2:30" ht="18" customHeight="1" x14ac:dyDescent="0.25">
      <c r="B975" s="343" t="s">
        <v>4664</v>
      </c>
      <c r="C975" s="343" t="s">
        <v>138</v>
      </c>
      <c r="D975" s="50">
        <v>0.35416666666666669</v>
      </c>
      <c r="E975" s="50">
        <v>0.3888888888888889</v>
      </c>
      <c r="F975" s="341" t="s">
        <v>4680</v>
      </c>
      <c r="G975" s="343" t="s">
        <v>205</v>
      </c>
      <c r="H975" s="343" t="s">
        <v>4580</v>
      </c>
      <c r="I975" s="347">
        <v>30.73</v>
      </c>
      <c r="J975" s="347">
        <v>57.93</v>
      </c>
      <c r="K975" s="347">
        <v>1.79</v>
      </c>
      <c r="L975" s="345">
        <v>0.18</v>
      </c>
      <c r="M975" s="347">
        <v>1.69</v>
      </c>
      <c r="N975" s="345">
        <v>0.6</v>
      </c>
      <c r="O975" s="257">
        <f t="shared" si="84"/>
        <v>2.29</v>
      </c>
      <c r="P975" s="347">
        <v>0.03</v>
      </c>
      <c r="Q975" s="345">
        <v>0.59</v>
      </c>
      <c r="R975" s="347">
        <v>0.33</v>
      </c>
      <c r="S975" s="327">
        <v>3.41</v>
      </c>
      <c r="T975" s="302">
        <v>0.01</v>
      </c>
      <c r="U975" s="345">
        <v>0.19</v>
      </c>
      <c r="V975" s="345">
        <f>100-97.48</f>
        <v>2.519999999999996</v>
      </c>
      <c r="W975" s="94">
        <f t="shared" si="85"/>
        <v>100</v>
      </c>
      <c r="X975" s="346"/>
      <c r="Y975" s="346"/>
      <c r="Z975" s="54"/>
      <c r="AA975" s="347"/>
      <c r="AB975" s="54"/>
      <c r="AC975" s="55" t="s">
        <v>144</v>
      </c>
      <c r="AD975" s="56" t="s">
        <v>645</v>
      </c>
    </row>
    <row r="976" spans="2:30" ht="18" customHeight="1" x14ac:dyDescent="0.25">
      <c r="B976" s="343" t="s">
        <v>4664</v>
      </c>
      <c r="C976" s="343" t="s">
        <v>138</v>
      </c>
      <c r="D976" s="50">
        <v>0.52777777777777779</v>
      </c>
      <c r="E976" s="50">
        <v>0.5625</v>
      </c>
      <c r="F976" s="341" t="s">
        <v>4687</v>
      </c>
      <c r="G976" s="343" t="s">
        <v>205</v>
      </c>
      <c r="H976" s="343" t="s">
        <v>4580</v>
      </c>
      <c r="I976" s="347">
        <v>25.43</v>
      </c>
      <c r="J976" s="347">
        <v>62.28</v>
      </c>
      <c r="K976" s="347">
        <v>1.67</v>
      </c>
      <c r="L976" s="345">
        <v>0.09</v>
      </c>
      <c r="M976" s="347">
        <v>1.81</v>
      </c>
      <c r="N976" s="345">
        <v>0.55000000000000004</v>
      </c>
      <c r="O976" s="257">
        <f t="shared" si="84"/>
        <v>2.3600000000000003</v>
      </c>
      <c r="P976" s="347">
        <v>0.03</v>
      </c>
      <c r="Q976" s="345">
        <v>0.61</v>
      </c>
      <c r="R976" s="347">
        <v>0.4</v>
      </c>
      <c r="S976" s="327">
        <v>4.3</v>
      </c>
      <c r="T976" s="302">
        <v>0.01</v>
      </c>
      <c r="U976" s="345">
        <v>0.15</v>
      </c>
      <c r="V976" s="345">
        <f>100-97.33</f>
        <v>2.6700000000000017</v>
      </c>
      <c r="W976" s="94">
        <f t="shared" si="85"/>
        <v>100.00000000000001</v>
      </c>
      <c r="X976" s="346"/>
      <c r="Y976" s="346"/>
      <c r="Z976" s="54"/>
      <c r="AA976" s="347"/>
      <c r="AB976" s="54"/>
      <c r="AC976" s="55" t="s">
        <v>144</v>
      </c>
      <c r="AD976" s="56" t="s">
        <v>646</v>
      </c>
    </row>
    <row r="977" spans="2:30" ht="18" customHeight="1" x14ac:dyDescent="0.25">
      <c r="B977" s="343" t="s">
        <v>4664</v>
      </c>
      <c r="C977" s="343" t="s">
        <v>137</v>
      </c>
      <c r="D977" s="50">
        <v>0.73958333333333337</v>
      </c>
      <c r="E977" s="50">
        <v>0.8125</v>
      </c>
      <c r="F977" s="341" t="s">
        <v>4701</v>
      </c>
      <c r="G977" s="343" t="s">
        <v>205</v>
      </c>
      <c r="H977" s="343" t="s">
        <v>4580</v>
      </c>
      <c r="I977" s="347">
        <v>21.95</v>
      </c>
      <c r="J977" s="347">
        <v>65.09</v>
      </c>
      <c r="K977" s="347">
        <v>1.55</v>
      </c>
      <c r="L977" s="345">
        <v>0.11</v>
      </c>
      <c r="M977" s="347">
        <v>1.84</v>
      </c>
      <c r="N977" s="345">
        <v>0.48</v>
      </c>
      <c r="O977" s="257">
        <f t="shared" si="84"/>
        <v>2.3200000000000003</v>
      </c>
      <c r="P977" s="347">
        <v>0.06</v>
      </c>
      <c r="Q977" s="345">
        <v>0.6</v>
      </c>
      <c r="R977" s="347">
        <v>0.47</v>
      </c>
      <c r="S977" s="327">
        <v>4.91</v>
      </c>
      <c r="T977" s="302">
        <v>0.1</v>
      </c>
      <c r="U977" s="345">
        <v>0.21</v>
      </c>
      <c r="V977" s="345">
        <f>100-97.37</f>
        <v>2.6299999999999955</v>
      </c>
      <c r="W977" s="94">
        <f t="shared" si="85"/>
        <v>100</v>
      </c>
      <c r="X977" s="346"/>
      <c r="Y977" s="346"/>
      <c r="Z977" s="54"/>
      <c r="AA977" s="347"/>
      <c r="AB977" s="54"/>
      <c r="AC977" s="55" t="s">
        <v>144</v>
      </c>
      <c r="AD977" s="56" t="s">
        <v>619</v>
      </c>
    </row>
    <row r="978" spans="2:30" ht="18" customHeight="1" x14ac:dyDescent="0.25">
      <c r="B978" s="343" t="s">
        <v>4664</v>
      </c>
      <c r="C978" s="343" t="s">
        <v>139</v>
      </c>
      <c r="D978" s="50">
        <v>0.96180555555555547</v>
      </c>
      <c r="E978" s="50">
        <v>2.0833333333333332E-2</v>
      </c>
      <c r="F978" s="341" t="s">
        <v>4703</v>
      </c>
      <c r="G978" s="343" t="s">
        <v>205</v>
      </c>
      <c r="H978" s="343" t="s">
        <v>4580</v>
      </c>
      <c r="I978" s="347">
        <v>18.559999999999999</v>
      </c>
      <c r="J978" s="347">
        <v>69.41</v>
      </c>
      <c r="K978" s="347">
        <v>1.44</v>
      </c>
      <c r="L978" s="345">
        <v>0.04</v>
      </c>
      <c r="M978" s="347">
        <v>1.56</v>
      </c>
      <c r="N978" s="345">
        <v>0.43</v>
      </c>
      <c r="O978" s="257">
        <f t="shared" si="84"/>
        <v>1.99</v>
      </c>
      <c r="P978" s="347">
        <v>0.04</v>
      </c>
      <c r="Q978" s="345">
        <v>0.57999999999999996</v>
      </c>
      <c r="R978" s="347">
        <v>0.48</v>
      </c>
      <c r="S978" s="327">
        <v>4.54</v>
      </c>
      <c r="T978" s="302">
        <v>0.01</v>
      </c>
      <c r="U978" s="345">
        <v>0.22</v>
      </c>
      <c r="V978" s="345">
        <f>100-97.31</f>
        <v>2.6899999999999977</v>
      </c>
      <c r="W978" s="94">
        <f t="shared" si="85"/>
        <v>100</v>
      </c>
      <c r="X978" s="346"/>
      <c r="Y978" s="346"/>
      <c r="Z978" s="54"/>
      <c r="AA978" s="347"/>
      <c r="AB978" s="54"/>
      <c r="AC978" s="55" t="s">
        <v>144</v>
      </c>
      <c r="AD978" s="56" t="s">
        <v>621</v>
      </c>
    </row>
    <row r="979" spans="2:30" ht="18" customHeight="1" x14ac:dyDescent="0.25">
      <c r="B979" s="343" t="s">
        <v>4705</v>
      </c>
      <c r="C979" s="343" t="s">
        <v>138</v>
      </c>
      <c r="D979" s="50">
        <v>0.2638888888888889</v>
      </c>
      <c r="E979" s="50">
        <v>0.3263888888888889</v>
      </c>
      <c r="F979" s="341" t="s">
        <v>4721</v>
      </c>
      <c r="G979" s="343" t="s">
        <v>205</v>
      </c>
      <c r="H979" s="343" t="s">
        <v>4580</v>
      </c>
      <c r="I979" s="347">
        <v>16.350000000000001</v>
      </c>
      <c r="J979" s="347">
        <v>70.28</v>
      </c>
      <c r="K979" s="347">
        <v>1.45</v>
      </c>
      <c r="L979" s="345">
        <v>0.15</v>
      </c>
      <c r="M979" s="347">
        <v>1.84</v>
      </c>
      <c r="N979" s="345">
        <v>0.37</v>
      </c>
      <c r="O979" s="257">
        <f t="shared" si="84"/>
        <v>2.21</v>
      </c>
      <c r="P979" s="347">
        <v>0.08</v>
      </c>
      <c r="Q979" s="345">
        <v>0.63</v>
      </c>
      <c r="R979" s="347">
        <v>0.55000000000000004</v>
      </c>
      <c r="S979" s="327">
        <v>5.24</v>
      </c>
      <c r="T979" s="302">
        <v>0.01</v>
      </c>
      <c r="U979" s="345">
        <v>0.19</v>
      </c>
      <c r="V979" s="345">
        <v>2.86</v>
      </c>
      <c r="W979" s="94">
        <f t="shared" si="85"/>
        <v>100.00000000000001</v>
      </c>
      <c r="X979" s="346"/>
      <c r="Y979" s="346"/>
      <c r="Z979" s="54"/>
      <c r="AA979" s="347"/>
      <c r="AB979" s="54"/>
      <c r="AC979" s="55" t="s">
        <v>144</v>
      </c>
      <c r="AD979" s="56" t="s">
        <v>622</v>
      </c>
    </row>
    <row r="980" spans="2:30" ht="18" customHeight="1" x14ac:dyDescent="0.25">
      <c r="B980" s="343" t="s">
        <v>4705</v>
      </c>
      <c r="C980" s="343" t="s">
        <v>138</v>
      </c>
      <c r="D980" s="50">
        <v>0.49305555555555558</v>
      </c>
      <c r="E980" s="50">
        <v>0.53819444444444442</v>
      </c>
      <c r="F980" s="341" t="s">
        <v>4729</v>
      </c>
      <c r="G980" s="343" t="s">
        <v>205</v>
      </c>
      <c r="H980" s="343" t="s">
        <v>4580</v>
      </c>
      <c r="I980" s="347">
        <v>12.67</v>
      </c>
      <c r="J980" s="347">
        <v>73.62</v>
      </c>
      <c r="K980" s="347">
        <v>1.37</v>
      </c>
      <c r="L980" s="345">
        <v>0.16</v>
      </c>
      <c r="M980" s="347">
        <v>1.94</v>
      </c>
      <c r="N980" s="345">
        <v>0.31</v>
      </c>
      <c r="O980" s="257">
        <f t="shared" si="84"/>
        <v>2.25</v>
      </c>
      <c r="P980" s="347">
        <v>0.09</v>
      </c>
      <c r="Q980" s="345">
        <v>0.8</v>
      </c>
      <c r="R980" s="347">
        <v>0.66</v>
      </c>
      <c r="S980" s="327">
        <v>5.54</v>
      </c>
      <c r="T980" s="302">
        <v>0.05</v>
      </c>
      <c r="U980" s="345">
        <v>0.22</v>
      </c>
      <c r="V980" s="345">
        <v>2.57</v>
      </c>
      <c r="W980" s="94">
        <f t="shared" si="85"/>
        <v>100</v>
      </c>
      <c r="X980" s="346"/>
      <c r="Y980" s="346"/>
      <c r="Z980" s="54"/>
      <c r="AA980" s="347"/>
      <c r="AB980" s="54"/>
      <c r="AC980" s="55" t="s">
        <v>144</v>
      </c>
      <c r="AD980" s="56" t="s">
        <v>625</v>
      </c>
    </row>
    <row r="981" spans="2:30" ht="18" customHeight="1" x14ac:dyDescent="0.25">
      <c r="B981" s="343" t="s">
        <v>4705</v>
      </c>
      <c r="C981" s="343" t="s">
        <v>137</v>
      </c>
      <c r="D981" s="50">
        <v>0.69444444444444453</v>
      </c>
      <c r="E981" s="50">
        <v>0.74305555555555547</v>
      </c>
      <c r="F981" s="341" t="s">
        <v>4738</v>
      </c>
      <c r="G981" s="343" t="s">
        <v>205</v>
      </c>
      <c r="H981" s="343" t="s">
        <v>4580</v>
      </c>
      <c r="I981" s="347">
        <v>11.73</v>
      </c>
      <c r="J981" s="347">
        <v>76.08</v>
      </c>
      <c r="K981" s="347">
        <v>1.29</v>
      </c>
      <c r="L981" s="345">
        <v>0.08</v>
      </c>
      <c r="M981" s="347">
        <v>1.47</v>
      </c>
      <c r="N981" s="345">
        <v>0.31</v>
      </c>
      <c r="O981" s="257">
        <f t="shared" si="84"/>
        <v>1.78</v>
      </c>
      <c r="P981" s="347">
        <v>7.0000000000000007E-2</v>
      </c>
      <c r="Q981" s="345">
        <v>0.56000000000000005</v>
      </c>
      <c r="R981" s="347">
        <v>0.74</v>
      </c>
      <c r="S981" s="327">
        <v>4.6500000000000004</v>
      </c>
      <c r="T981" s="302">
        <v>0.01</v>
      </c>
      <c r="U981" s="345">
        <v>0.24</v>
      </c>
      <c r="V981" s="345">
        <v>2.77</v>
      </c>
      <c r="W981" s="94">
        <f t="shared" si="85"/>
        <v>100</v>
      </c>
      <c r="X981" s="346"/>
      <c r="Y981" s="346"/>
      <c r="Z981" s="54"/>
      <c r="AA981" s="347"/>
      <c r="AB981" s="54"/>
      <c r="AC981" s="55" t="s">
        <v>144</v>
      </c>
      <c r="AD981" s="56" t="s">
        <v>637</v>
      </c>
    </row>
    <row r="982" spans="2:30" ht="18" customHeight="1" x14ac:dyDescent="0.25">
      <c r="B982" s="343" t="s">
        <v>4753</v>
      </c>
      <c r="C982" s="343" t="s">
        <v>138</v>
      </c>
      <c r="D982" s="50">
        <v>0.75347222222222221</v>
      </c>
      <c r="E982" s="50">
        <v>0.38541666666666669</v>
      </c>
      <c r="F982" s="341" t="s">
        <v>4766</v>
      </c>
      <c r="G982" s="343" t="s">
        <v>205</v>
      </c>
      <c r="H982" s="343" t="s">
        <v>4580</v>
      </c>
      <c r="I982" s="347">
        <v>3.72</v>
      </c>
      <c r="J982" s="347">
        <v>82.52</v>
      </c>
      <c r="K982" s="347">
        <v>1.33</v>
      </c>
      <c r="L982" s="345">
        <v>0.2</v>
      </c>
      <c r="M982" s="347">
        <v>1.55</v>
      </c>
      <c r="N982" s="345">
        <v>0.13</v>
      </c>
      <c r="O982" s="257">
        <f t="shared" si="84"/>
        <v>1.6800000000000002</v>
      </c>
      <c r="P982" s="347">
        <v>0.05</v>
      </c>
      <c r="Q982" s="345">
        <v>0.97</v>
      </c>
      <c r="R982" s="347">
        <v>0.38</v>
      </c>
      <c r="S982" s="327">
        <v>3.77</v>
      </c>
      <c r="T982" s="302">
        <v>0</v>
      </c>
      <c r="U982" s="345">
        <v>0.23</v>
      </c>
      <c r="V982" s="345">
        <f>100-94.85</f>
        <v>5.1500000000000057</v>
      </c>
      <c r="W982" s="94">
        <f t="shared" si="85"/>
        <v>100</v>
      </c>
      <c r="X982" s="346"/>
      <c r="Y982" s="346"/>
      <c r="Z982" s="54"/>
      <c r="AA982" s="347"/>
      <c r="AB982" s="54"/>
      <c r="AC982" s="55" t="s">
        <v>144</v>
      </c>
      <c r="AD982" s="56" t="s">
        <v>2278</v>
      </c>
    </row>
    <row r="983" spans="2:30" ht="18" customHeight="1" x14ac:dyDescent="0.25">
      <c r="B983" s="343" t="s">
        <v>4753</v>
      </c>
      <c r="C983" s="343" t="s">
        <v>138</v>
      </c>
      <c r="D983" s="50">
        <v>0.53472222222222221</v>
      </c>
      <c r="E983" s="50">
        <v>0.57986111111111105</v>
      </c>
      <c r="F983" s="341" t="s">
        <v>4777</v>
      </c>
      <c r="G983" s="343" t="s">
        <v>205</v>
      </c>
      <c r="H983" s="343" t="s">
        <v>4580</v>
      </c>
      <c r="I983" s="347">
        <v>2.2200000000000002</v>
      </c>
      <c r="J983" s="347">
        <v>80.69</v>
      </c>
      <c r="K983" s="347">
        <v>1.51</v>
      </c>
      <c r="L983" s="345">
        <v>0.31</v>
      </c>
      <c r="M983" s="347">
        <v>1.64</v>
      </c>
      <c r="N983" s="345">
        <v>0.23</v>
      </c>
      <c r="O983" s="257">
        <f t="shared" si="84"/>
        <v>1.8699999999999999</v>
      </c>
      <c r="P983" s="347">
        <v>0.18</v>
      </c>
      <c r="Q983" s="345">
        <v>1.32</v>
      </c>
      <c r="R983" s="347">
        <v>0.84</v>
      </c>
      <c r="S983" s="327">
        <v>7.92</v>
      </c>
      <c r="T983" s="302">
        <v>0.01</v>
      </c>
      <c r="U983" s="345">
        <v>0.19</v>
      </c>
      <c r="V983" s="345">
        <f>100-97.06</f>
        <v>2.9399999999999977</v>
      </c>
      <c r="W983" s="94">
        <f>(U983+T983+S983+R983+Q983+P983+N983+M983+L983+K983+J983+I983+V983)</f>
        <v>100</v>
      </c>
      <c r="X983" s="346"/>
      <c r="Y983" s="346"/>
      <c r="Z983" s="54"/>
      <c r="AA983" s="347"/>
      <c r="AB983" s="54"/>
      <c r="AC983" s="55" t="s">
        <v>144</v>
      </c>
      <c r="AD983" s="56" t="s">
        <v>2278</v>
      </c>
    </row>
    <row r="984" spans="2:30" ht="18" customHeight="1" x14ac:dyDescent="0.25">
      <c r="B984" s="343" t="s">
        <v>4753</v>
      </c>
      <c r="C984" s="343" t="s">
        <v>137</v>
      </c>
      <c r="D984" s="50">
        <v>0.76388888888888884</v>
      </c>
      <c r="E984" s="50">
        <v>0.80555555555555547</v>
      </c>
      <c r="F984" s="341" t="s">
        <v>4782</v>
      </c>
      <c r="G984" s="343" t="s">
        <v>205</v>
      </c>
      <c r="H984" s="343" t="s">
        <v>4580</v>
      </c>
      <c r="I984" s="347">
        <v>1.23</v>
      </c>
      <c r="J984" s="347">
        <v>81.45</v>
      </c>
      <c r="K984" s="347">
        <v>1.51</v>
      </c>
      <c r="L984" s="345">
        <v>0.34</v>
      </c>
      <c r="M984" s="347">
        <v>1.53</v>
      </c>
      <c r="N984" s="345">
        <v>0.19</v>
      </c>
      <c r="O984" s="257">
        <f t="shared" si="84"/>
        <v>1.72</v>
      </c>
      <c r="P984" s="347">
        <v>0.18</v>
      </c>
      <c r="Q984" s="345">
        <v>1.38</v>
      </c>
      <c r="R984" s="347">
        <v>0.85</v>
      </c>
      <c r="S984" s="327">
        <v>5.38</v>
      </c>
      <c r="T984" s="302">
        <v>0.02</v>
      </c>
      <c r="U984" s="345">
        <v>0.34</v>
      </c>
      <c r="V984" s="345">
        <f>100-94.4</f>
        <v>5.5999999999999943</v>
      </c>
      <c r="W984" s="94">
        <f>(U984+T984+S984+R984+Q984+P984+N984+M984+L984+K984+J984+I984+V984)</f>
        <v>100</v>
      </c>
      <c r="X984" s="346"/>
      <c r="Y984" s="346"/>
      <c r="Z984" s="54"/>
      <c r="AA984" s="347"/>
      <c r="AB984" s="54"/>
      <c r="AC984" s="55" t="s">
        <v>144</v>
      </c>
      <c r="AD984" s="56" t="s">
        <v>2278</v>
      </c>
    </row>
    <row r="985" spans="2:30" ht="18" customHeight="1" x14ac:dyDescent="0.25">
      <c r="B985" s="343" t="s">
        <v>4791</v>
      </c>
      <c r="C985" s="343" t="s">
        <v>139</v>
      </c>
      <c r="D985" s="50">
        <v>0.16666666666666666</v>
      </c>
      <c r="E985" s="50">
        <v>0.20833333333333334</v>
      </c>
      <c r="F985" s="341" t="s">
        <v>4801</v>
      </c>
      <c r="G985" s="343" t="s">
        <v>227</v>
      </c>
      <c r="H985" s="343" t="s">
        <v>4580</v>
      </c>
      <c r="I985" s="347"/>
      <c r="J985" s="347"/>
      <c r="K985" s="347"/>
      <c r="L985" s="345"/>
      <c r="M985" s="347"/>
      <c r="N985" s="345"/>
      <c r="O985" s="257"/>
      <c r="P985" s="86"/>
      <c r="Q985" s="87"/>
      <c r="R985" s="86"/>
      <c r="S985" s="326"/>
      <c r="T985" s="302"/>
      <c r="U985" s="345"/>
      <c r="V985" s="345"/>
      <c r="W985" s="94"/>
      <c r="X985" s="346">
        <v>391</v>
      </c>
      <c r="Y985" s="346">
        <v>287</v>
      </c>
      <c r="Z985" s="54"/>
      <c r="AA985" s="347"/>
      <c r="AB985" s="54"/>
      <c r="AC985" s="55" t="s">
        <v>144</v>
      </c>
      <c r="AD985" s="56" t="s">
        <v>213</v>
      </c>
    </row>
    <row r="986" spans="2:30" ht="18" customHeight="1" x14ac:dyDescent="0.25">
      <c r="B986" s="343" t="s">
        <v>4791</v>
      </c>
      <c r="C986" s="343" t="s">
        <v>138</v>
      </c>
      <c r="D986" s="50">
        <v>0.3576388888888889</v>
      </c>
      <c r="E986" s="50">
        <v>0.38541666666666669</v>
      </c>
      <c r="F986" s="341" t="s">
        <v>4808</v>
      </c>
      <c r="G986" s="343" t="s">
        <v>227</v>
      </c>
      <c r="H986" s="343" t="s">
        <v>4580</v>
      </c>
      <c r="I986" s="347"/>
      <c r="J986" s="347"/>
      <c r="K986" s="347"/>
      <c r="L986" s="345"/>
      <c r="M986" s="347"/>
      <c r="N986" s="345"/>
      <c r="O986" s="257"/>
      <c r="P986" s="86"/>
      <c r="Q986" s="87"/>
      <c r="R986" s="86"/>
      <c r="S986" s="326"/>
      <c r="T986" s="302"/>
      <c r="U986" s="345"/>
      <c r="V986" s="345"/>
      <c r="W986" s="94"/>
      <c r="X986" s="346"/>
      <c r="Y986" s="346"/>
      <c r="Z986" s="54">
        <v>8.9600000000000009</v>
      </c>
      <c r="AA986" s="347"/>
      <c r="AB986" s="54"/>
      <c r="AC986" s="55" t="s">
        <v>144</v>
      </c>
      <c r="AD986" s="89" t="s">
        <v>2911</v>
      </c>
    </row>
    <row r="987" spans="2:30" ht="18" customHeight="1" x14ac:dyDescent="0.25">
      <c r="B987" s="343" t="s">
        <v>4791</v>
      </c>
      <c r="C987" s="343" t="s">
        <v>138</v>
      </c>
      <c r="D987" s="50">
        <v>0.45833333333333331</v>
      </c>
      <c r="E987" s="50">
        <v>0.5</v>
      </c>
      <c r="F987" s="341" t="s">
        <v>4814</v>
      </c>
      <c r="G987" s="343" t="s">
        <v>227</v>
      </c>
      <c r="H987" s="343" t="s">
        <v>4580</v>
      </c>
      <c r="I987" s="347"/>
      <c r="J987" s="347"/>
      <c r="K987" s="347"/>
      <c r="L987" s="345"/>
      <c r="M987" s="347"/>
      <c r="N987" s="345"/>
      <c r="O987" s="257"/>
      <c r="P987" s="86"/>
      <c r="Q987" s="87"/>
      <c r="R987" s="86"/>
      <c r="S987" s="326"/>
      <c r="T987" s="302"/>
      <c r="U987" s="345"/>
      <c r="V987" s="345"/>
      <c r="W987" s="94"/>
      <c r="X987" s="346"/>
      <c r="Y987" s="346"/>
      <c r="Z987" s="54">
        <v>8.91</v>
      </c>
      <c r="AA987" s="347"/>
      <c r="AB987" s="54"/>
      <c r="AC987" s="55" t="s">
        <v>144</v>
      </c>
      <c r="AD987" s="89" t="s">
        <v>2911</v>
      </c>
    </row>
    <row r="988" spans="2:30" ht="18" customHeight="1" x14ac:dyDescent="0.25">
      <c r="B988" s="343" t="s">
        <v>4791</v>
      </c>
      <c r="C988" s="343" t="s">
        <v>137</v>
      </c>
      <c r="D988" s="50">
        <v>0.63541666666666663</v>
      </c>
      <c r="E988" s="50">
        <v>0.65277777777777779</v>
      </c>
      <c r="F988" s="341" t="s">
        <v>4823</v>
      </c>
      <c r="G988" s="343" t="s">
        <v>227</v>
      </c>
      <c r="H988" s="343" t="s">
        <v>4580</v>
      </c>
      <c r="I988" s="347"/>
      <c r="J988" s="347"/>
      <c r="K988" s="347"/>
      <c r="L988" s="345"/>
      <c r="M988" s="347"/>
      <c r="N988" s="345"/>
      <c r="O988" s="257"/>
      <c r="P988" s="86"/>
      <c r="Q988" s="87"/>
      <c r="R988" s="86"/>
      <c r="S988" s="326"/>
      <c r="T988" s="302"/>
      <c r="U988" s="345"/>
      <c r="V988" s="345"/>
      <c r="W988" s="94"/>
      <c r="X988" s="346"/>
      <c r="Y988" s="346"/>
      <c r="Z988" s="54"/>
      <c r="AA988" s="347">
        <v>0.09</v>
      </c>
      <c r="AB988" s="54"/>
      <c r="AC988" s="55" t="s">
        <v>144</v>
      </c>
      <c r="AD988" s="89" t="s">
        <v>29</v>
      </c>
    </row>
    <row r="989" spans="2:30" ht="18" customHeight="1" x14ac:dyDescent="0.25">
      <c r="B989" s="69"/>
      <c r="C989" s="570"/>
      <c r="D989" s="571"/>
      <c r="E989" s="571"/>
      <c r="F989" s="571"/>
      <c r="G989" s="572"/>
      <c r="H989" s="348" t="s">
        <v>4730</v>
      </c>
      <c r="I989" s="71"/>
      <c r="J989" s="71"/>
      <c r="K989" s="71"/>
      <c r="L989" s="71"/>
      <c r="M989" s="71"/>
      <c r="N989" s="71"/>
      <c r="O989" s="257">
        <f t="shared" ref="O989:O1002" si="86">M989+N989</f>
        <v>0</v>
      </c>
      <c r="P989" s="84"/>
      <c r="Q989" s="84"/>
      <c r="R989" s="84"/>
      <c r="S989" s="326"/>
      <c r="T989" s="301"/>
      <c r="U989" s="71"/>
      <c r="V989" s="345"/>
      <c r="W989" s="94">
        <f t="shared" ref="W989:W997" si="87">(U989+T989+S989+R989+Q989+P989+N989+M989+L989+K989+J989+I989+V989)</f>
        <v>0</v>
      </c>
      <c r="X989" s="71"/>
      <c r="Y989" s="71"/>
      <c r="Z989" s="71"/>
      <c r="AA989" s="71"/>
      <c r="AB989" s="71"/>
      <c r="AC989" s="72"/>
      <c r="AD989" s="85"/>
    </row>
    <row r="990" spans="2:30" ht="18" customHeight="1" x14ac:dyDescent="0.25">
      <c r="B990" s="343" t="s">
        <v>4705</v>
      </c>
      <c r="C990" s="343" t="s">
        <v>138</v>
      </c>
      <c r="D990" s="50">
        <v>0.49305555555555558</v>
      </c>
      <c r="E990" s="50">
        <v>0.54166666666666663</v>
      </c>
      <c r="F990" s="341" t="s">
        <v>4731</v>
      </c>
      <c r="G990" s="343" t="s">
        <v>143</v>
      </c>
      <c r="H990" s="343" t="s">
        <v>4730</v>
      </c>
      <c r="I990" s="347">
        <v>28.42</v>
      </c>
      <c r="J990" s="347">
        <v>54.47</v>
      </c>
      <c r="K990" s="347">
        <v>9.1300000000000008</v>
      </c>
      <c r="L990" s="345">
        <v>0.61</v>
      </c>
      <c r="M990" s="347">
        <v>0.89</v>
      </c>
      <c r="N990" s="345">
        <v>0.12</v>
      </c>
      <c r="O990" s="257">
        <f t="shared" si="86"/>
        <v>1.01</v>
      </c>
      <c r="P990" s="347">
        <v>0.06</v>
      </c>
      <c r="Q990" s="345">
        <v>0.43</v>
      </c>
      <c r="R990" s="347">
        <v>0.28000000000000003</v>
      </c>
      <c r="S990" s="327">
        <v>2.15</v>
      </c>
      <c r="T990" s="302">
        <v>0.06</v>
      </c>
      <c r="U990" s="345">
        <v>0.19</v>
      </c>
      <c r="V990" s="345">
        <v>3.19</v>
      </c>
      <c r="W990" s="94">
        <f t="shared" si="87"/>
        <v>100</v>
      </c>
      <c r="X990" s="346"/>
      <c r="Y990" s="346"/>
      <c r="Z990" s="54"/>
      <c r="AA990" s="347"/>
      <c r="AB990" s="54"/>
      <c r="AC990" s="55" t="s">
        <v>144</v>
      </c>
      <c r="AD990" s="56" t="s">
        <v>757</v>
      </c>
    </row>
    <row r="991" spans="2:30" ht="18" customHeight="1" x14ac:dyDescent="0.25">
      <c r="B991" s="343" t="s">
        <v>4705</v>
      </c>
      <c r="C991" s="343" t="s">
        <v>137</v>
      </c>
      <c r="D991" s="50">
        <v>0.69444444444444453</v>
      </c>
      <c r="E991" s="50">
        <v>0.77083333333333337</v>
      </c>
      <c r="F991" s="341" t="s">
        <v>4740</v>
      </c>
      <c r="G991" s="343" t="s">
        <v>143</v>
      </c>
      <c r="H991" s="343" t="s">
        <v>4730</v>
      </c>
      <c r="I991" s="347">
        <v>49.89</v>
      </c>
      <c r="J991" s="347">
        <v>34.06</v>
      </c>
      <c r="K991" s="347">
        <v>9.5399999999999991</v>
      </c>
      <c r="L991" s="345">
        <v>0.41</v>
      </c>
      <c r="M991" s="347">
        <v>0.5</v>
      </c>
      <c r="N991" s="345">
        <v>0.32</v>
      </c>
      <c r="O991" s="257">
        <f t="shared" si="86"/>
        <v>0.82000000000000006</v>
      </c>
      <c r="P991" s="347">
        <v>0.03</v>
      </c>
      <c r="Q991" s="345">
        <v>0.18</v>
      </c>
      <c r="R991" s="347">
        <v>0.17</v>
      </c>
      <c r="S991" s="327">
        <v>2.1</v>
      </c>
      <c r="T991" s="302">
        <v>0.02</v>
      </c>
      <c r="U991" s="345">
        <v>0.03</v>
      </c>
      <c r="V991" s="345">
        <v>2.75</v>
      </c>
      <c r="W991" s="94">
        <f t="shared" si="87"/>
        <v>100</v>
      </c>
      <c r="X991" s="346"/>
      <c r="Y991" s="346"/>
      <c r="Z991" s="54"/>
      <c r="AA991" s="347"/>
      <c r="AB991" s="54"/>
      <c r="AC991" s="55" t="s">
        <v>144</v>
      </c>
      <c r="AD991" s="56" t="s">
        <v>758</v>
      </c>
    </row>
    <row r="992" spans="2:30" ht="18" customHeight="1" x14ac:dyDescent="0.25">
      <c r="B992" s="343" t="s">
        <v>4705</v>
      </c>
      <c r="C992" s="343" t="s">
        <v>139</v>
      </c>
      <c r="D992" s="50">
        <v>0.96527777777777779</v>
      </c>
      <c r="E992" s="50">
        <v>2.0833333333333332E-2</v>
      </c>
      <c r="F992" s="341" t="s">
        <v>4756</v>
      </c>
      <c r="G992" s="343" t="s">
        <v>143</v>
      </c>
      <c r="H992" s="343" t="s">
        <v>4730</v>
      </c>
      <c r="I992" s="347">
        <v>44.11</v>
      </c>
      <c r="J992" s="347">
        <v>41.7</v>
      </c>
      <c r="K992" s="347">
        <v>7.96</v>
      </c>
      <c r="L992" s="345">
        <v>0.41</v>
      </c>
      <c r="M992" s="347">
        <v>0.89</v>
      </c>
      <c r="N992" s="345">
        <v>0.41</v>
      </c>
      <c r="O992" s="257">
        <f t="shared" si="86"/>
        <v>1.3</v>
      </c>
      <c r="P992" s="347">
        <v>0.02</v>
      </c>
      <c r="Q992" s="345">
        <v>0.3</v>
      </c>
      <c r="R992" s="347">
        <v>0.16</v>
      </c>
      <c r="S992" s="327">
        <v>1.46</v>
      </c>
      <c r="T992" s="302">
        <v>0.02</v>
      </c>
      <c r="U992" s="345">
        <v>0.09</v>
      </c>
      <c r="V992" s="345">
        <f>100-97.53</f>
        <v>2.4699999999999989</v>
      </c>
      <c r="W992" s="94">
        <f t="shared" si="87"/>
        <v>100</v>
      </c>
      <c r="X992" s="346"/>
      <c r="Y992" s="346"/>
      <c r="Z992" s="54"/>
      <c r="AA992" s="347"/>
      <c r="AB992" s="54"/>
      <c r="AC992" s="55" t="s">
        <v>144</v>
      </c>
      <c r="AD992" s="56" t="s">
        <v>760</v>
      </c>
    </row>
    <row r="993" spans="2:30" ht="18" customHeight="1" x14ac:dyDescent="0.25">
      <c r="B993" s="343" t="s">
        <v>4753</v>
      </c>
      <c r="C993" s="343" t="s">
        <v>138</v>
      </c>
      <c r="D993" s="50">
        <v>0.25347222222222221</v>
      </c>
      <c r="E993" s="50">
        <v>0.47916666666666669</v>
      </c>
      <c r="F993" s="341" t="s">
        <v>4774</v>
      </c>
      <c r="G993" s="343" t="s">
        <v>143</v>
      </c>
      <c r="H993" s="343" t="s">
        <v>4730</v>
      </c>
      <c r="I993" s="347">
        <v>35.159999999999997</v>
      </c>
      <c r="J993" s="347">
        <v>48.58</v>
      </c>
      <c r="K993" s="347">
        <v>5.67</v>
      </c>
      <c r="L993" s="345">
        <v>0.54</v>
      </c>
      <c r="M993" s="347">
        <v>1.68</v>
      </c>
      <c r="N993" s="345">
        <v>0.57999999999999996</v>
      </c>
      <c r="O993" s="257">
        <f t="shared" si="86"/>
        <v>2.2599999999999998</v>
      </c>
      <c r="P993" s="347">
        <v>0.09</v>
      </c>
      <c r="Q993" s="345">
        <v>0.55000000000000004</v>
      </c>
      <c r="R993" s="347">
        <v>0.26</v>
      </c>
      <c r="S993" s="327">
        <v>4.29</v>
      </c>
      <c r="T993" s="302">
        <v>0.02</v>
      </c>
      <c r="U993" s="345">
        <v>0.18</v>
      </c>
      <c r="V993" s="345">
        <f>100-97.6</f>
        <v>2.4000000000000057</v>
      </c>
      <c r="W993" s="94">
        <f t="shared" si="87"/>
        <v>100</v>
      </c>
      <c r="X993" s="346"/>
      <c r="Y993" s="346"/>
      <c r="Z993" s="54"/>
      <c r="AA993" s="347"/>
      <c r="AB993" s="54"/>
      <c r="AC993" s="55" t="s">
        <v>144</v>
      </c>
      <c r="AD993" s="56" t="s">
        <v>643</v>
      </c>
    </row>
    <row r="994" spans="2:30" ht="18" customHeight="1" x14ac:dyDescent="0.25">
      <c r="B994" s="343" t="s">
        <v>4753</v>
      </c>
      <c r="C994" s="343" t="s">
        <v>138</v>
      </c>
      <c r="D994" s="50">
        <v>0.53472222222222221</v>
      </c>
      <c r="E994" s="50">
        <v>0.61111111111111105</v>
      </c>
      <c r="F994" s="341" t="s">
        <v>4778</v>
      </c>
      <c r="G994" s="343" t="s">
        <v>143</v>
      </c>
      <c r="H994" s="343" t="s">
        <v>4730</v>
      </c>
      <c r="I994" s="347">
        <v>23.73</v>
      </c>
      <c r="J994" s="347">
        <v>57.34</v>
      </c>
      <c r="K994" s="347">
        <v>4.62</v>
      </c>
      <c r="L994" s="345">
        <v>0.47</v>
      </c>
      <c r="M994" s="347">
        <v>1.62</v>
      </c>
      <c r="N994" s="345">
        <v>0.5</v>
      </c>
      <c r="O994" s="257">
        <f t="shared" si="86"/>
        <v>2.12</v>
      </c>
      <c r="P994" s="347">
        <v>0.1</v>
      </c>
      <c r="Q994" s="345">
        <v>0.6</v>
      </c>
      <c r="R994" s="347">
        <v>0.37</v>
      </c>
      <c r="S994" s="327">
        <v>3.54</v>
      </c>
      <c r="T994" s="302">
        <v>0.1</v>
      </c>
      <c r="U994" s="345">
        <v>0.22</v>
      </c>
      <c r="V994" s="345">
        <f>100-93.21</f>
        <v>6.7900000000000063</v>
      </c>
      <c r="W994" s="94">
        <f t="shared" si="87"/>
        <v>100.00000000000001</v>
      </c>
      <c r="X994" s="346"/>
      <c r="Y994" s="346"/>
      <c r="Z994" s="54"/>
      <c r="AA994" s="347"/>
      <c r="AB994" s="54"/>
      <c r="AC994" s="55" t="s">
        <v>144</v>
      </c>
      <c r="AD994" s="56" t="s">
        <v>644</v>
      </c>
    </row>
    <row r="995" spans="2:30" ht="18" customHeight="1" x14ac:dyDescent="0.25">
      <c r="B995" s="343" t="s">
        <v>4753</v>
      </c>
      <c r="C995" s="343" t="s">
        <v>137</v>
      </c>
      <c r="D995" s="50">
        <v>0.76388888888888884</v>
      </c>
      <c r="E995" s="50">
        <v>0.80555555555555547</v>
      </c>
      <c r="F995" s="341" t="s">
        <v>4783</v>
      </c>
      <c r="G995" s="343" t="s">
        <v>143</v>
      </c>
      <c r="H995" s="343" t="s">
        <v>4730</v>
      </c>
      <c r="I995" s="347">
        <v>20.63</v>
      </c>
      <c r="J995" s="347">
        <v>61.77</v>
      </c>
      <c r="K995" s="347">
        <v>4.12</v>
      </c>
      <c r="L995" s="345">
        <v>0.45</v>
      </c>
      <c r="M995" s="347">
        <v>1.59</v>
      </c>
      <c r="N995" s="345">
        <v>0.48</v>
      </c>
      <c r="O995" s="257">
        <f t="shared" si="86"/>
        <v>2.0700000000000003</v>
      </c>
      <c r="P995" s="347">
        <v>0.11</v>
      </c>
      <c r="Q995" s="345">
        <v>0.62</v>
      </c>
      <c r="R995" s="347">
        <v>0.44</v>
      </c>
      <c r="S995" s="327">
        <v>4.7699999999999996</v>
      </c>
      <c r="T995" s="302">
        <v>0.11</v>
      </c>
      <c r="U995" s="345">
        <v>0.25</v>
      </c>
      <c r="V995" s="345">
        <f>100-95.34</f>
        <v>4.6599999999999966</v>
      </c>
      <c r="W995" s="94">
        <f t="shared" si="87"/>
        <v>100</v>
      </c>
      <c r="X995" s="346"/>
      <c r="Y995" s="346"/>
      <c r="Z995" s="54"/>
      <c r="AA995" s="347"/>
      <c r="AB995" s="54"/>
      <c r="AC995" s="55" t="s">
        <v>144</v>
      </c>
      <c r="AD995" s="56" t="s">
        <v>645</v>
      </c>
    </row>
    <row r="996" spans="2:30" ht="18" customHeight="1" x14ac:dyDescent="0.25">
      <c r="B996" s="343" t="s">
        <v>4791</v>
      </c>
      <c r="C996" s="343" t="s">
        <v>139</v>
      </c>
      <c r="D996" s="50">
        <v>2.0833333333333332E-2</v>
      </c>
      <c r="E996" s="50">
        <v>0.125</v>
      </c>
      <c r="F996" s="341" t="s">
        <v>4797</v>
      </c>
      <c r="G996" s="343" t="s">
        <v>143</v>
      </c>
      <c r="H996" s="343" t="s">
        <v>4730</v>
      </c>
      <c r="I996" s="347">
        <v>17.02</v>
      </c>
      <c r="J996" s="347">
        <v>66.59</v>
      </c>
      <c r="K996" s="347">
        <v>3.79</v>
      </c>
      <c r="L996" s="345">
        <v>0.42</v>
      </c>
      <c r="M996" s="347">
        <v>1.6</v>
      </c>
      <c r="N996" s="345">
        <v>0.43</v>
      </c>
      <c r="O996" s="257">
        <f t="shared" si="86"/>
        <v>2.0300000000000002</v>
      </c>
      <c r="P996" s="347">
        <v>0.12</v>
      </c>
      <c r="Q996" s="345">
        <v>0.64</v>
      </c>
      <c r="R996" s="347">
        <v>0.59</v>
      </c>
      <c r="S996" s="327">
        <v>5.0599999999999996</v>
      </c>
      <c r="T996" s="302">
        <v>0.01</v>
      </c>
      <c r="U996" s="345">
        <v>0.28000000000000003</v>
      </c>
      <c r="V996" s="345">
        <v>3.45</v>
      </c>
      <c r="W996" s="94">
        <f t="shared" si="87"/>
        <v>100</v>
      </c>
      <c r="X996" s="346"/>
      <c r="Y996" s="346"/>
      <c r="Z996" s="54"/>
      <c r="AA996" s="347"/>
      <c r="AB996" s="54"/>
      <c r="AC996" s="55" t="s">
        <v>144</v>
      </c>
      <c r="AD996" s="56" t="s">
        <v>646</v>
      </c>
    </row>
    <row r="997" spans="2:30" ht="18" customHeight="1" x14ac:dyDescent="0.25">
      <c r="B997" s="343" t="s">
        <v>4791</v>
      </c>
      <c r="C997" s="343" t="s">
        <v>138</v>
      </c>
      <c r="D997" s="50">
        <v>0.25694444444444448</v>
      </c>
      <c r="E997" s="50">
        <v>0.36805555555555558</v>
      </c>
      <c r="F997" s="341" t="s">
        <v>4809</v>
      </c>
      <c r="G997" s="343" t="s">
        <v>143</v>
      </c>
      <c r="H997" s="343" t="s">
        <v>4730</v>
      </c>
      <c r="I997" s="347">
        <v>14.2</v>
      </c>
      <c r="J997" s="347">
        <v>70.010000000000005</v>
      </c>
      <c r="K997" s="347">
        <v>3.56</v>
      </c>
      <c r="L997" s="345">
        <v>0.42</v>
      </c>
      <c r="M997" s="347">
        <v>1.56</v>
      </c>
      <c r="N997" s="345">
        <v>0.38</v>
      </c>
      <c r="O997" s="257">
        <f t="shared" si="86"/>
        <v>1.94</v>
      </c>
      <c r="P997" s="347">
        <v>0.13</v>
      </c>
      <c r="Q997" s="345">
        <v>0.69</v>
      </c>
      <c r="R997" s="347">
        <v>0.56000000000000005</v>
      </c>
      <c r="S997" s="327">
        <v>5.23</v>
      </c>
      <c r="T997" s="302">
        <v>0.01</v>
      </c>
      <c r="U997" s="345">
        <v>0.28999999999999998</v>
      </c>
      <c r="V997" s="345">
        <f>100-97.04</f>
        <v>2.9599999999999937</v>
      </c>
      <c r="W997" s="94">
        <f t="shared" si="87"/>
        <v>100</v>
      </c>
      <c r="X997" s="346"/>
      <c r="Y997" s="346"/>
      <c r="Z997" s="54"/>
      <c r="AA997" s="347"/>
      <c r="AB997" s="54"/>
      <c r="AC997" s="55" t="s">
        <v>144</v>
      </c>
      <c r="AD997" s="56" t="s">
        <v>619</v>
      </c>
    </row>
    <row r="998" spans="2:30" ht="18" customHeight="1" x14ac:dyDescent="0.25">
      <c r="B998" s="343" t="s">
        <v>4791</v>
      </c>
      <c r="C998" s="343" t="s">
        <v>138</v>
      </c>
      <c r="D998" s="50">
        <v>0.53819444444444442</v>
      </c>
      <c r="E998" s="50">
        <v>0.60416666666666663</v>
      </c>
      <c r="F998" s="341" t="s">
        <v>4821</v>
      </c>
      <c r="G998" s="343" t="s">
        <v>143</v>
      </c>
      <c r="H998" s="343" t="s">
        <v>4730</v>
      </c>
      <c r="I998" s="347">
        <v>12.29</v>
      </c>
      <c r="J998" s="347">
        <v>72.11</v>
      </c>
      <c r="K998" s="347">
        <v>3.25</v>
      </c>
      <c r="L998" s="345">
        <v>0.4</v>
      </c>
      <c r="M998" s="347">
        <v>1.48</v>
      </c>
      <c r="N998" s="345">
        <v>0.34</v>
      </c>
      <c r="O998" s="257">
        <f t="shared" si="86"/>
        <v>1.82</v>
      </c>
      <c r="P998" s="347">
        <v>0.13</v>
      </c>
      <c r="Q998" s="345">
        <v>0.74</v>
      </c>
      <c r="R998" s="347">
        <v>0.57999999999999996</v>
      </c>
      <c r="S998" s="327">
        <v>4</v>
      </c>
      <c r="T998" s="302">
        <v>0.01</v>
      </c>
      <c r="U998" s="345">
        <v>0.27</v>
      </c>
      <c r="V998" s="345">
        <v>4.4000000000000004</v>
      </c>
      <c r="W998" s="94">
        <f t="shared" ref="W998:W1011" si="88">(U998+T998+S998+R998+Q998+P998+N998+M998+L998+K998+J998+I998+V998)</f>
        <v>100</v>
      </c>
      <c r="X998" s="346"/>
      <c r="Y998" s="346"/>
      <c r="Z998" s="54"/>
      <c r="AA998" s="347"/>
      <c r="AB998" s="54"/>
      <c r="AC998" s="55" t="s">
        <v>144</v>
      </c>
      <c r="AD998" s="56" t="s">
        <v>621</v>
      </c>
    </row>
    <row r="999" spans="2:30" ht="18" customHeight="1" x14ac:dyDescent="0.25">
      <c r="B999" s="343" t="s">
        <v>4791</v>
      </c>
      <c r="C999" s="343" t="s">
        <v>137</v>
      </c>
      <c r="D999" s="50">
        <v>0.71180555555555547</v>
      </c>
      <c r="E999" s="50">
        <v>0.75694444444444453</v>
      </c>
      <c r="F999" s="341" t="s">
        <v>4833</v>
      </c>
      <c r="G999" s="343" t="s">
        <v>143</v>
      </c>
      <c r="H999" s="343" t="s">
        <v>4730</v>
      </c>
      <c r="I999" s="347">
        <v>10.25</v>
      </c>
      <c r="J999" s="347">
        <v>74.22</v>
      </c>
      <c r="K999" s="347">
        <v>3.06</v>
      </c>
      <c r="L999" s="345">
        <v>0.39</v>
      </c>
      <c r="M999" s="347">
        <v>1.42</v>
      </c>
      <c r="N999" s="345">
        <v>0.28999999999999998</v>
      </c>
      <c r="O999" s="257">
        <f t="shared" si="86"/>
        <v>1.71</v>
      </c>
      <c r="P999" s="347">
        <v>0.14000000000000001</v>
      </c>
      <c r="Q999" s="345">
        <v>0.85</v>
      </c>
      <c r="R999" s="347">
        <v>0.61</v>
      </c>
      <c r="S999" s="327">
        <v>4.05</v>
      </c>
      <c r="T999" s="302">
        <v>0.03</v>
      </c>
      <c r="U999" s="345">
        <v>0.31</v>
      </c>
      <c r="V999" s="345">
        <v>4.38</v>
      </c>
      <c r="W999" s="94">
        <f t="shared" si="88"/>
        <v>100</v>
      </c>
      <c r="X999" s="346"/>
      <c r="Y999" s="346"/>
      <c r="Z999" s="54"/>
      <c r="AA999" s="347"/>
      <c r="AB999" s="54"/>
      <c r="AC999" s="55" t="s">
        <v>144</v>
      </c>
      <c r="AD999" s="56" t="s">
        <v>622</v>
      </c>
    </row>
    <row r="1000" spans="2:30" ht="18" customHeight="1" x14ac:dyDescent="0.25">
      <c r="B1000" s="343" t="s">
        <v>4838</v>
      </c>
      <c r="C1000" s="343" t="s">
        <v>139</v>
      </c>
      <c r="D1000" s="50">
        <v>0.94791666666666663</v>
      </c>
      <c r="E1000" s="50">
        <v>4.1666666666666664E-2</v>
      </c>
      <c r="F1000" s="341" t="s">
        <v>4839</v>
      </c>
      <c r="G1000" s="343" t="s">
        <v>143</v>
      </c>
      <c r="H1000" s="343" t="s">
        <v>4730</v>
      </c>
      <c r="I1000" s="347">
        <v>8.42</v>
      </c>
      <c r="J1000" s="347">
        <v>74.64</v>
      </c>
      <c r="K1000" s="347">
        <v>2.96</v>
      </c>
      <c r="L1000" s="345">
        <v>0.39</v>
      </c>
      <c r="M1000" s="347">
        <v>1.33</v>
      </c>
      <c r="N1000" s="345">
        <v>0.25</v>
      </c>
      <c r="O1000" s="257">
        <f t="shared" si="86"/>
        <v>1.58</v>
      </c>
      <c r="P1000" s="347">
        <v>0.15</v>
      </c>
      <c r="Q1000" s="345">
        <v>0.91</v>
      </c>
      <c r="R1000" s="347">
        <v>0.62</v>
      </c>
      <c r="S1000" s="327">
        <v>5.3</v>
      </c>
      <c r="T1000" s="302">
        <v>7.0000000000000007E-2</v>
      </c>
      <c r="U1000" s="345">
        <v>0.31</v>
      </c>
      <c r="V1000" s="345">
        <v>4.6500000000000004</v>
      </c>
      <c r="W1000" s="94">
        <f t="shared" si="88"/>
        <v>100.00000000000001</v>
      </c>
      <c r="X1000" s="346"/>
      <c r="Y1000" s="346"/>
      <c r="Z1000" s="54"/>
      <c r="AA1000" s="347"/>
      <c r="AB1000" s="54"/>
      <c r="AC1000" s="55" t="s">
        <v>144</v>
      </c>
      <c r="AD1000" s="56" t="s">
        <v>625</v>
      </c>
    </row>
    <row r="1001" spans="2:30" ht="18" customHeight="1" x14ac:dyDescent="0.25">
      <c r="B1001" s="343" t="s">
        <v>4838</v>
      </c>
      <c r="C1001" s="343" t="s">
        <v>138</v>
      </c>
      <c r="D1001" s="50">
        <v>0.28472222222222221</v>
      </c>
      <c r="E1001" s="50">
        <v>0.33333333333333331</v>
      </c>
      <c r="F1001" s="341" t="s">
        <v>4854</v>
      </c>
      <c r="G1001" s="343" t="s">
        <v>143</v>
      </c>
      <c r="H1001" s="343" t="s">
        <v>4730</v>
      </c>
      <c r="I1001" s="347">
        <v>7.79</v>
      </c>
      <c r="J1001" s="347">
        <v>76.84</v>
      </c>
      <c r="K1001" s="347">
        <v>2.9</v>
      </c>
      <c r="L1001" s="345">
        <v>0.39</v>
      </c>
      <c r="M1001" s="347">
        <v>1.31</v>
      </c>
      <c r="N1001" s="345">
        <v>0.23</v>
      </c>
      <c r="O1001" s="257">
        <f t="shared" si="86"/>
        <v>1.54</v>
      </c>
      <c r="P1001" s="347">
        <v>0.14699999999999999</v>
      </c>
      <c r="Q1001" s="345">
        <v>1.01</v>
      </c>
      <c r="R1001" s="347">
        <v>0.66</v>
      </c>
      <c r="S1001" s="327">
        <v>5.85</v>
      </c>
      <c r="T1001" s="302">
        <v>0.01</v>
      </c>
      <c r="U1001" s="345">
        <v>0.35</v>
      </c>
      <c r="V1001" s="345">
        <f>100-97.49</f>
        <v>2.5100000000000051</v>
      </c>
      <c r="W1001" s="94">
        <f t="shared" si="88"/>
        <v>99.997000000000014</v>
      </c>
      <c r="X1001" s="346"/>
      <c r="Y1001" s="346"/>
      <c r="Z1001" s="54"/>
      <c r="AA1001" s="347"/>
      <c r="AB1001" s="54"/>
      <c r="AC1001" s="55" t="s">
        <v>144</v>
      </c>
      <c r="AD1001" s="56" t="s">
        <v>637</v>
      </c>
    </row>
    <row r="1002" spans="2:30" ht="18" customHeight="1" x14ac:dyDescent="0.25">
      <c r="B1002" s="343" t="s">
        <v>4878</v>
      </c>
      <c r="C1002" s="78" t="s">
        <v>139</v>
      </c>
      <c r="D1002" s="82">
        <v>0.20833333333333334</v>
      </c>
      <c r="E1002" s="82">
        <v>0.25</v>
      </c>
      <c r="F1002" s="90" t="s">
        <v>4888</v>
      </c>
      <c r="G1002" s="91" t="s">
        <v>143</v>
      </c>
      <c r="H1002" s="343" t="s">
        <v>4730</v>
      </c>
      <c r="I1002" s="347">
        <v>3.2</v>
      </c>
      <c r="J1002" s="347">
        <v>79.44</v>
      </c>
      <c r="K1002" s="347">
        <v>2.93</v>
      </c>
      <c r="L1002" s="345">
        <v>0.41</v>
      </c>
      <c r="M1002" s="347">
        <v>1.21</v>
      </c>
      <c r="N1002" s="345">
        <v>0.16</v>
      </c>
      <c r="O1002" s="257">
        <f t="shared" si="86"/>
        <v>1.3699999999999999</v>
      </c>
      <c r="P1002" s="86">
        <v>0.21</v>
      </c>
      <c r="Q1002" s="87">
        <v>0.54</v>
      </c>
      <c r="R1002" s="86">
        <v>1.1599999999999999</v>
      </c>
      <c r="S1002" s="326">
        <v>5.61</v>
      </c>
      <c r="T1002" s="302">
        <v>0.01</v>
      </c>
      <c r="U1002" s="345">
        <v>0.4</v>
      </c>
      <c r="V1002" s="345">
        <v>4.72</v>
      </c>
      <c r="W1002" s="94">
        <f t="shared" si="88"/>
        <v>100</v>
      </c>
      <c r="X1002" s="346"/>
      <c r="Y1002" s="346"/>
      <c r="Z1002" s="54"/>
      <c r="AA1002" s="347"/>
      <c r="AB1002" s="54"/>
      <c r="AC1002" s="55" t="s">
        <v>144</v>
      </c>
      <c r="AD1002" s="56" t="s">
        <v>2278</v>
      </c>
    </row>
    <row r="1003" spans="2:30" ht="18" customHeight="1" x14ac:dyDescent="0.25">
      <c r="B1003" s="69"/>
      <c r="C1003" s="573"/>
      <c r="D1003" s="574"/>
      <c r="E1003" s="574"/>
      <c r="F1003" s="574"/>
      <c r="G1003" s="575"/>
      <c r="H1003" s="348" t="s">
        <v>4745</v>
      </c>
      <c r="I1003" s="71"/>
      <c r="J1003" s="71"/>
      <c r="K1003" s="71"/>
      <c r="L1003" s="71"/>
      <c r="M1003" s="71"/>
      <c r="N1003" s="71"/>
      <c r="O1003" s="257">
        <f t="shared" ref="O1003:O1015" si="89">M1003+N1003</f>
        <v>0</v>
      </c>
      <c r="P1003" s="84"/>
      <c r="Q1003" s="84"/>
      <c r="R1003" s="84"/>
      <c r="S1003" s="326"/>
      <c r="T1003" s="301"/>
      <c r="U1003" s="71"/>
      <c r="V1003" s="345"/>
      <c r="W1003" s="94">
        <f t="shared" si="88"/>
        <v>0</v>
      </c>
      <c r="X1003" s="71"/>
      <c r="Y1003" s="71"/>
      <c r="Z1003" s="71"/>
      <c r="AA1003" s="71"/>
      <c r="AB1003" s="71"/>
      <c r="AC1003" s="72"/>
      <c r="AD1003" s="85"/>
    </row>
    <row r="1004" spans="2:30" ht="18" customHeight="1" x14ac:dyDescent="0.25">
      <c r="B1004" s="343" t="s">
        <v>4705</v>
      </c>
      <c r="C1004" s="343" t="s">
        <v>137</v>
      </c>
      <c r="D1004" s="50">
        <v>0.85069444444444453</v>
      </c>
      <c r="E1004" s="50">
        <v>0.89583333333333337</v>
      </c>
      <c r="F1004" s="341" t="s">
        <v>4746</v>
      </c>
      <c r="G1004" s="343" t="s">
        <v>212</v>
      </c>
      <c r="H1004" s="343" t="s">
        <v>4745</v>
      </c>
      <c r="I1004" s="347">
        <v>47.32</v>
      </c>
      <c r="J1004" s="347">
        <v>33.299999999999997</v>
      </c>
      <c r="K1004" s="347">
        <v>11.34</v>
      </c>
      <c r="L1004" s="345">
        <v>0.45</v>
      </c>
      <c r="M1004" s="347">
        <v>1.58</v>
      </c>
      <c r="N1004" s="345">
        <v>0.31</v>
      </c>
      <c r="O1004" s="257">
        <f t="shared" si="89"/>
        <v>1.8900000000000001</v>
      </c>
      <c r="P1004" s="347">
        <v>0.08</v>
      </c>
      <c r="Q1004" s="345">
        <v>0.19</v>
      </c>
      <c r="R1004" s="347">
        <v>0.32</v>
      </c>
      <c r="S1004" s="327">
        <v>0.27</v>
      </c>
      <c r="T1004" s="302">
        <v>0.87</v>
      </c>
      <c r="U1004" s="345">
        <v>0.05</v>
      </c>
      <c r="V1004" s="345">
        <f>100-96.08</f>
        <v>3.9200000000000017</v>
      </c>
      <c r="W1004" s="94">
        <f t="shared" si="88"/>
        <v>100</v>
      </c>
      <c r="X1004" s="346"/>
      <c r="Y1004" s="346"/>
      <c r="Z1004" s="54"/>
      <c r="AA1004" s="347"/>
      <c r="AB1004" s="54"/>
      <c r="AC1004" s="55" t="s">
        <v>144</v>
      </c>
      <c r="AD1004" s="56" t="s">
        <v>757</v>
      </c>
    </row>
    <row r="1005" spans="2:30" ht="18" customHeight="1" x14ac:dyDescent="0.25">
      <c r="B1005" s="343" t="s">
        <v>4753</v>
      </c>
      <c r="C1005" s="343" t="s">
        <v>139</v>
      </c>
      <c r="D1005" s="50">
        <v>9.0277777777777776E-2</v>
      </c>
      <c r="E1005" s="50">
        <v>0.14583333333333334</v>
      </c>
      <c r="F1005" s="341" t="s">
        <v>4758</v>
      </c>
      <c r="G1005" s="343" t="s">
        <v>212</v>
      </c>
      <c r="H1005" s="343" t="s">
        <v>4745</v>
      </c>
      <c r="I1005" s="347">
        <v>56.83</v>
      </c>
      <c r="J1005" s="347">
        <v>28.41</v>
      </c>
      <c r="K1005" s="347">
        <v>6.99</v>
      </c>
      <c r="L1005" s="345">
        <v>0.16</v>
      </c>
      <c r="M1005" s="347">
        <v>0.86</v>
      </c>
      <c r="N1005" s="345">
        <v>0.92</v>
      </c>
      <c r="O1005" s="257">
        <f t="shared" si="89"/>
        <v>1.78</v>
      </c>
      <c r="P1005" s="347">
        <v>0.02</v>
      </c>
      <c r="Q1005" s="345">
        <v>0.48</v>
      </c>
      <c r="R1005" s="347">
        <v>0.25</v>
      </c>
      <c r="S1005" s="327">
        <v>0.4</v>
      </c>
      <c r="T1005" s="302">
        <v>0.27</v>
      </c>
      <c r="U1005" s="345">
        <v>0.17</v>
      </c>
      <c r="V1005" s="345">
        <f>100-95.76</f>
        <v>4.2399999999999949</v>
      </c>
      <c r="W1005" s="94">
        <f t="shared" si="88"/>
        <v>99.999999999999986</v>
      </c>
      <c r="X1005" s="346"/>
      <c r="Y1005" s="346"/>
      <c r="Z1005" s="54"/>
      <c r="AA1005" s="347"/>
      <c r="AB1005" s="54"/>
      <c r="AC1005" s="55" t="s">
        <v>144</v>
      </c>
      <c r="AD1005" s="56" t="s">
        <v>758</v>
      </c>
    </row>
    <row r="1006" spans="2:30" ht="18" customHeight="1" x14ac:dyDescent="0.25">
      <c r="B1006" s="343" t="s">
        <v>4753</v>
      </c>
      <c r="C1006" s="343" t="s">
        <v>138</v>
      </c>
      <c r="D1006" s="50">
        <v>0.36805555555555558</v>
      </c>
      <c r="E1006" s="50">
        <v>0.4513888888888889</v>
      </c>
      <c r="F1006" s="341" t="s">
        <v>4767</v>
      </c>
      <c r="G1006" s="343" t="s">
        <v>212</v>
      </c>
      <c r="H1006" s="343" t="s">
        <v>4745</v>
      </c>
      <c r="I1006" s="347">
        <v>39.26</v>
      </c>
      <c r="J1006" s="347">
        <v>44.66</v>
      </c>
      <c r="K1006" s="347">
        <v>5.08</v>
      </c>
      <c r="L1006" s="345">
        <v>0.51</v>
      </c>
      <c r="M1006" s="347">
        <v>1.98</v>
      </c>
      <c r="N1006" s="345">
        <v>1.03</v>
      </c>
      <c r="O1006" s="257">
        <f t="shared" si="89"/>
        <v>3.01</v>
      </c>
      <c r="P1006" s="347">
        <v>0.08</v>
      </c>
      <c r="Q1006" s="345">
        <v>0.87</v>
      </c>
      <c r="R1006" s="347">
        <v>0.34</v>
      </c>
      <c r="S1006" s="327">
        <v>3.81</v>
      </c>
      <c r="T1006" s="302">
        <v>0.26</v>
      </c>
      <c r="U1006" s="345">
        <v>0.27</v>
      </c>
      <c r="V1006" s="345">
        <f>100-98.15</f>
        <v>1.8499999999999943</v>
      </c>
      <c r="W1006" s="94">
        <f t="shared" si="88"/>
        <v>100</v>
      </c>
      <c r="X1006" s="346"/>
      <c r="Y1006" s="346"/>
      <c r="Z1006" s="54"/>
      <c r="AA1006" s="347"/>
      <c r="AB1006" s="54"/>
      <c r="AC1006" s="55" t="s">
        <v>144</v>
      </c>
      <c r="AD1006" s="56" t="s">
        <v>760</v>
      </c>
    </row>
    <row r="1007" spans="2:30" ht="18" customHeight="1" x14ac:dyDescent="0.25">
      <c r="B1007" s="343" t="s">
        <v>4753</v>
      </c>
      <c r="C1007" s="343" t="s">
        <v>137</v>
      </c>
      <c r="D1007" s="50">
        <v>0.62847222222222221</v>
      </c>
      <c r="E1007" s="50">
        <v>0.66666666666666663</v>
      </c>
      <c r="F1007" s="341" t="s">
        <v>4780</v>
      </c>
      <c r="G1007" s="343" t="s">
        <v>212</v>
      </c>
      <c r="H1007" s="343" t="s">
        <v>4745</v>
      </c>
      <c r="I1007" s="347">
        <v>33.409999999999997</v>
      </c>
      <c r="J1007" s="347">
        <v>49.85</v>
      </c>
      <c r="K1007" s="347">
        <v>4.0599999999999996</v>
      </c>
      <c r="L1007" s="345">
        <v>0.44</v>
      </c>
      <c r="M1007" s="347">
        <v>1.98</v>
      </c>
      <c r="N1007" s="345">
        <v>0.86</v>
      </c>
      <c r="O1007" s="257">
        <f t="shared" si="89"/>
        <v>2.84</v>
      </c>
      <c r="P1007" s="347">
        <v>0.09</v>
      </c>
      <c r="Q1007" s="345">
        <v>0.93</v>
      </c>
      <c r="R1007" s="347">
        <v>0.46</v>
      </c>
      <c r="S1007" s="327">
        <v>2.92</v>
      </c>
      <c r="T1007" s="302">
        <v>0.12</v>
      </c>
      <c r="U1007" s="345">
        <v>0.3</v>
      </c>
      <c r="V1007" s="345">
        <f>100-95.42</f>
        <v>4.5799999999999983</v>
      </c>
      <c r="W1007" s="94">
        <f t="shared" si="88"/>
        <v>100</v>
      </c>
      <c r="X1007" s="346"/>
      <c r="Y1007" s="346"/>
      <c r="Z1007" s="54"/>
      <c r="AA1007" s="347"/>
      <c r="AB1007" s="54"/>
      <c r="AC1007" s="55" t="s">
        <v>144</v>
      </c>
      <c r="AD1007" s="56" t="s">
        <v>643</v>
      </c>
    </row>
    <row r="1008" spans="2:30" ht="18" customHeight="1" x14ac:dyDescent="0.25">
      <c r="B1008" s="343" t="s">
        <v>4753</v>
      </c>
      <c r="C1008" s="343" t="s">
        <v>137</v>
      </c>
      <c r="D1008" s="50">
        <v>0.84722222222222221</v>
      </c>
      <c r="E1008" s="50">
        <v>0.89583333333333337</v>
      </c>
      <c r="F1008" s="341" t="s">
        <v>4788</v>
      </c>
      <c r="G1008" s="343" t="s">
        <v>212</v>
      </c>
      <c r="H1008" s="343" t="s">
        <v>4745</v>
      </c>
      <c r="I1008" s="347">
        <v>31.03</v>
      </c>
      <c r="J1008" s="347">
        <v>52.88</v>
      </c>
      <c r="K1008" s="347">
        <v>3.63</v>
      </c>
      <c r="L1008" s="345">
        <v>0.41</v>
      </c>
      <c r="M1008" s="347">
        <v>2.06</v>
      </c>
      <c r="N1008" s="345">
        <v>0.84</v>
      </c>
      <c r="O1008" s="257">
        <f t="shared" si="89"/>
        <v>2.9</v>
      </c>
      <c r="P1008" s="347">
        <v>0.09</v>
      </c>
      <c r="Q1008" s="345">
        <v>0.94</v>
      </c>
      <c r="R1008" s="347">
        <v>0.52</v>
      </c>
      <c r="S1008" s="327">
        <v>4.07</v>
      </c>
      <c r="T1008" s="302">
        <v>0.23</v>
      </c>
      <c r="U1008" s="345">
        <v>0.33</v>
      </c>
      <c r="V1008" s="345">
        <f>100-97.03</f>
        <v>2.9699999999999989</v>
      </c>
      <c r="W1008" s="94">
        <f t="shared" si="88"/>
        <v>100</v>
      </c>
      <c r="X1008" s="346"/>
      <c r="Y1008" s="346"/>
      <c r="Z1008" s="54"/>
      <c r="AA1008" s="347"/>
      <c r="AB1008" s="54"/>
      <c r="AC1008" s="55" t="s">
        <v>144</v>
      </c>
      <c r="AD1008" s="56" t="s">
        <v>644</v>
      </c>
    </row>
    <row r="1009" spans="2:30" ht="18" customHeight="1" x14ac:dyDescent="0.25">
      <c r="B1009" s="343" t="s">
        <v>4791</v>
      </c>
      <c r="C1009" s="343" t="s">
        <v>139</v>
      </c>
      <c r="D1009" s="50">
        <v>2.0833333333333332E-2</v>
      </c>
      <c r="E1009" s="50">
        <v>0.125</v>
      </c>
      <c r="F1009" s="341" t="s">
        <v>4798</v>
      </c>
      <c r="G1009" s="343" t="s">
        <v>212</v>
      </c>
      <c r="H1009" s="343" t="s">
        <v>4745</v>
      </c>
      <c r="I1009" s="347">
        <v>27.78</v>
      </c>
      <c r="J1009" s="347">
        <v>56.51</v>
      </c>
      <c r="K1009" s="347">
        <v>3.32</v>
      </c>
      <c r="L1009" s="345">
        <v>0.39</v>
      </c>
      <c r="M1009" s="347">
        <v>2.1</v>
      </c>
      <c r="N1009" s="345">
        <v>0.8</v>
      </c>
      <c r="O1009" s="257">
        <f t="shared" si="89"/>
        <v>2.9000000000000004</v>
      </c>
      <c r="P1009" s="347">
        <v>0.1</v>
      </c>
      <c r="Q1009" s="345">
        <v>0.96</v>
      </c>
      <c r="R1009" s="347">
        <v>0.53</v>
      </c>
      <c r="S1009" s="327">
        <v>4.28</v>
      </c>
      <c r="T1009" s="302">
        <v>0.13</v>
      </c>
      <c r="U1009" s="345">
        <v>0.35</v>
      </c>
      <c r="V1009" s="345">
        <v>2.75</v>
      </c>
      <c r="W1009" s="94">
        <f t="shared" si="88"/>
        <v>100</v>
      </c>
      <c r="X1009" s="346"/>
      <c r="Y1009" s="346"/>
      <c r="Z1009" s="54"/>
      <c r="AA1009" s="347"/>
      <c r="AB1009" s="54"/>
      <c r="AC1009" s="55" t="s">
        <v>144</v>
      </c>
      <c r="AD1009" s="56" t="s">
        <v>645</v>
      </c>
    </row>
    <row r="1010" spans="2:30" ht="18" customHeight="1" x14ac:dyDescent="0.25">
      <c r="B1010" s="343" t="s">
        <v>4791</v>
      </c>
      <c r="C1010" s="343" t="s">
        <v>138</v>
      </c>
      <c r="D1010" s="50">
        <v>0.3263888888888889</v>
      </c>
      <c r="E1010" s="50">
        <v>0.40972222222222227</v>
      </c>
      <c r="F1010" s="341" t="s">
        <v>4810</v>
      </c>
      <c r="G1010" s="343" t="s">
        <v>212</v>
      </c>
      <c r="H1010" s="343" t="s">
        <v>4745</v>
      </c>
      <c r="I1010" s="347">
        <v>22.3</v>
      </c>
      <c r="J1010" s="347">
        <v>60.48</v>
      </c>
      <c r="K1010" s="347">
        <v>2.86</v>
      </c>
      <c r="L1010" s="345">
        <v>0.36</v>
      </c>
      <c r="M1010" s="347">
        <v>2.13</v>
      </c>
      <c r="N1010" s="345">
        <v>0.74</v>
      </c>
      <c r="O1010" s="257">
        <f t="shared" si="89"/>
        <v>2.87</v>
      </c>
      <c r="P1010" s="347">
        <v>0.1</v>
      </c>
      <c r="Q1010" s="345">
        <v>1.01</v>
      </c>
      <c r="R1010" s="347">
        <v>0.68</v>
      </c>
      <c r="S1010" s="327">
        <v>4.5999999999999996</v>
      </c>
      <c r="T1010" s="302">
        <v>0.2</v>
      </c>
      <c r="U1010" s="345">
        <v>0.37</v>
      </c>
      <c r="V1010" s="345">
        <f>100-95.83</f>
        <v>4.1700000000000017</v>
      </c>
      <c r="W1010" s="94">
        <f t="shared" si="88"/>
        <v>100</v>
      </c>
      <c r="X1010" s="346"/>
      <c r="Y1010" s="346"/>
      <c r="Z1010" s="54"/>
      <c r="AA1010" s="347"/>
      <c r="AB1010" s="54"/>
      <c r="AC1010" s="55" t="s">
        <v>144</v>
      </c>
      <c r="AD1010" s="56" t="s">
        <v>646</v>
      </c>
    </row>
    <row r="1011" spans="2:30" ht="18" customHeight="1" x14ac:dyDescent="0.25">
      <c r="B1011" s="343" t="s">
        <v>4791</v>
      </c>
      <c r="C1011" s="343" t="s">
        <v>138</v>
      </c>
      <c r="D1011" s="50">
        <v>0.53819444444444442</v>
      </c>
      <c r="E1011" s="50">
        <v>0.60416666666666663</v>
      </c>
      <c r="F1011" s="341" t="s">
        <v>4820</v>
      </c>
      <c r="G1011" s="343" t="s">
        <v>212</v>
      </c>
      <c r="H1011" s="343" t="s">
        <v>4745</v>
      </c>
      <c r="I1011" s="347">
        <v>18.97</v>
      </c>
      <c r="J1011" s="347">
        <v>64.150000000000006</v>
      </c>
      <c r="K1011" s="347">
        <v>2.63</v>
      </c>
      <c r="L1011" s="345">
        <v>0.35</v>
      </c>
      <c r="M1011" s="347">
        <v>2.0699999999999998</v>
      </c>
      <c r="N1011" s="345">
        <v>0.66</v>
      </c>
      <c r="O1011" s="257">
        <f t="shared" si="89"/>
        <v>2.73</v>
      </c>
      <c r="P1011" s="86">
        <v>0.1</v>
      </c>
      <c r="Q1011" s="87">
        <v>0.95</v>
      </c>
      <c r="R1011" s="86">
        <v>0.71</v>
      </c>
      <c r="S1011" s="326">
        <v>3.6</v>
      </c>
      <c r="T1011" s="302">
        <v>0.09</v>
      </c>
      <c r="U1011" s="345">
        <v>0.39</v>
      </c>
      <c r="V1011" s="345">
        <v>5.33</v>
      </c>
      <c r="W1011" s="94">
        <f t="shared" si="88"/>
        <v>100</v>
      </c>
      <c r="X1011" s="346"/>
      <c r="Y1011" s="346"/>
      <c r="Z1011" s="54"/>
      <c r="AA1011" s="347"/>
      <c r="AB1011" s="54"/>
      <c r="AC1011" s="55" t="s">
        <v>144</v>
      </c>
      <c r="AD1011" s="56" t="s">
        <v>619</v>
      </c>
    </row>
    <row r="1012" spans="2:30" ht="18" customHeight="1" x14ac:dyDescent="0.25">
      <c r="B1012" s="343" t="s">
        <v>4791</v>
      </c>
      <c r="C1012" s="343" t="s">
        <v>137</v>
      </c>
      <c r="D1012" s="50">
        <v>0.71180555555555547</v>
      </c>
      <c r="E1012" s="50">
        <v>0.76041666666666663</v>
      </c>
      <c r="F1012" s="341" t="s">
        <v>4834</v>
      </c>
      <c r="G1012" s="343" t="s">
        <v>212</v>
      </c>
      <c r="H1012" s="343" t="s">
        <v>4745</v>
      </c>
      <c r="I1012" s="347">
        <v>16.13</v>
      </c>
      <c r="J1012" s="347">
        <v>66.92</v>
      </c>
      <c r="K1012" s="347">
        <v>2.5299999999999998</v>
      </c>
      <c r="L1012" s="345">
        <v>0.34</v>
      </c>
      <c r="M1012" s="347">
        <v>2.06</v>
      </c>
      <c r="N1012" s="345">
        <v>0.59</v>
      </c>
      <c r="O1012" s="257">
        <f t="shared" si="89"/>
        <v>2.65</v>
      </c>
      <c r="P1012" s="86">
        <v>0.1</v>
      </c>
      <c r="Q1012" s="87">
        <v>0.96</v>
      </c>
      <c r="R1012" s="86">
        <v>0.78</v>
      </c>
      <c r="S1012" s="326">
        <v>3.74</v>
      </c>
      <c r="T1012" s="302">
        <v>0.16</v>
      </c>
      <c r="U1012" s="345">
        <v>0.4</v>
      </c>
      <c r="V1012" s="345">
        <v>5.29</v>
      </c>
      <c r="W1012" s="94">
        <f t="shared" ref="W1012:W1021" si="90">(U1012+T1012+S1012+R1012+Q1012+P1012+N1012+M1012+L1012+K1012+J1012+I1012+V1012)</f>
        <v>100</v>
      </c>
      <c r="X1012" s="346"/>
      <c r="Y1012" s="346"/>
      <c r="Z1012" s="54"/>
      <c r="AA1012" s="347"/>
      <c r="AB1012" s="54"/>
      <c r="AC1012" s="55" t="s">
        <v>144</v>
      </c>
      <c r="AD1012" s="56" t="s">
        <v>621</v>
      </c>
    </row>
    <row r="1013" spans="2:30" ht="18" customHeight="1" x14ac:dyDescent="0.25">
      <c r="B1013" s="343" t="s">
        <v>4838</v>
      </c>
      <c r="C1013" s="343" t="s">
        <v>139</v>
      </c>
      <c r="D1013" s="50">
        <v>0.94791666666666663</v>
      </c>
      <c r="E1013" s="50">
        <v>4.1666666666666664E-2</v>
      </c>
      <c r="F1013" s="341" t="s">
        <v>4840</v>
      </c>
      <c r="G1013" s="343" t="s">
        <v>212</v>
      </c>
      <c r="H1013" s="343" t="s">
        <v>4745</v>
      </c>
      <c r="I1013" s="347">
        <v>14.31</v>
      </c>
      <c r="J1013" s="347">
        <v>68.98</v>
      </c>
      <c r="K1013" s="347">
        <v>2.4700000000000002</v>
      </c>
      <c r="L1013" s="345">
        <v>0.34</v>
      </c>
      <c r="M1013" s="347">
        <v>2.04</v>
      </c>
      <c r="N1013" s="345">
        <v>0.54</v>
      </c>
      <c r="O1013" s="257">
        <f t="shared" si="89"/>
        <v>2.58</v>
      </c>
      <c r="P1013" s="86">
        <v>0.1</v>
      </c>
      <c r="Q1013" s="87">
        <v>0.95</v>
      </c>
      <c r="R1013" s="86">
        <v>0.85</v>
      </c>
      <c r="S1013" s="326">
        <v>5.03</v>
      </c>
      <c r="T1013" s="302">
        <v>0.14000000000000001</v>
      </c>
      <c r="U1013" s="345">
        <v>0.32</v>
      </c>
      <c r="V1013" s="345">
        <v>3.93</v>
      </c>
      <c r="W1013" s="94">
        <f t="shared" si="90"/>
        <v>100.00000000000001</v>
      </c>
      <c r="X1013" s="346"/>
      <c r="Y1013" s="346"/>
      <c r="Z1013" s="54"/>
      <c r="AA1013" s="347"/>
      <c r="AB1013" s="54"/>
      <c r="AC1013" s="55" t="s">
        <v>144</v>
      </c>
      <c r="AD1013" s="56" t="s">
        <v>622</v>
      </c>
    </row>
    <row r="1014" spans="2:30" ht="18" customHeight="1" x14ac:dyDescent="0.25">
      <c r="B1014" s="343" t="s">
        <v>4838</v>
      </c>
      <c r="C1014" s="343" t="s">
        <v>138</v>
      </c>
      <c r="D1014" s="50">
        <v>0.28472222222222221</v>
      </c>
      <c r="E1014" s="50">
        <v>0.375</v>
      </c>
      <c r="F1014" s="341" t="s">
        <v>4856</v>
      </c>
      <c r="G1014" s="343" t="s">
        <v>212</v>
      </c>
      <c r="H1014" s="343" t="s">
        <v>4745</v>
      </c>
      <c r="I1014" s="347">
        <v>13.42</v>
      </c>
      <c r="J1014" s="347">
        <v>69.66</v>
      </c>
      <c r="K1014" s="347">
        <v>2.31</v>
      </c>
      <c r="L1014" s="345">
        <v>0.34</v>
      </c>
      <c r="M1014" s="347">
        <v>1.99</v>
      </c>
      <c r="N1014" s="345">
        <v>0.52</v>
      </c>
      <c r="O1014" s="257">
        <f t="shared" si="89"/>
        <v>2.5099999999999998</v>
      </c>
      <c r="P1014" s="86">
        <v>0.11</v>
      </c>
      <c r="Q1014" s="87">
        <v>0.94</v>
      </c>
      <c r="R1014" s="86">
        <v>0.84</v>
      </c>
      <c r="S1014" s="326">
        <v>5.29</v>
      </c>
      <c r="T1014" s="302">
        <v>0.01</v>
      </c>
      <c r="U1014" s="345">
        <v>0.23</v>
      </c>
      <c r="V1014" s="345">
        <f>100-95.66</f>
        <v>4.3400000000000034</v>
      </c>
      <c r="W1014" s="94">
        <f t="shared" si="90"/>
        <v>100</v>
      </c>
      <c r="X1014" s="346"/>
      <c r="Y1014" s="346"/>
      <c r="Z1014" s="54"/>
      <c r="AA1014" s="347"/>
      <c r="AB1014" s="54"/>
      <c r="AC1014" s="55" t="s">
        <v>144</v>
      </c>
      <c r="AD1014" s="56" t="s">
        <v>625</v>
      </c>
    </row>
    <row r="1015" spans="2:30" ht="18" customHeight="1" x14ac:dyDescent="0.25">
      <c r="B1015" s="343" t="s">
        <v>4878</v>
      </c>
      <c r="C1015" s="78" t="s">
        <v>139</v>
      </c>
      <c r="D1015" s="82">
        <v>0.125</v>
      </c>
      <c r="E1015" s="82">
        <v>0.17708333333333334</v>
      </c>
      <c r="F1015" s="90" t="s">
        <v>4884</v>
      </c>
      <c r="G1015" s="91" t="s">
        <v>212</v>
      </c>
      <c r="H1015" s="343" t="s">
        <v>4745</v>
      </c>
      <c r="I1015" s="347">
        <v>12.19</v>
      </c>
      <c r="J1015" s="347">
        <v>70.81</v>
      </c>
      <c r="K1015" s="347">
        <v>2.29</v>
      </c>
      <c r="L1015" s="345">
        <v>0.33</v>
      </c>
      <c r="M1015" s="347">
        <v>2.09</v>
      </c>
      <c r="N1015" s="345">
        <v>0.47</v>
      </c>
      <c r="O1015" s="257">
        <f t="shared" si="89"/>
        <v>2.5599999999999996</v>
      </c>
      <c r="P1015" s="86">
        <v>0.12</v>
      </c>
      <c r="Q1015" s="87">
        <v>1.02</v>
      </c>
      <c r="R1015" s="86">
        <v>0.88</v>
      </c>
      <c r="S1015" s="326">
        <v>5.13</v>
      </c>
      <c r="T1015" s="302">
        <v>0.12</v>
      </c>
      <c r="U1015" s="345">
        <v>0.44</v>
      </c>
      <c r="V1015" s="345">
        <v>4.1100000000000003</v>
      </c>
      <c r="W1015" s="94">
        <f t="shared" si="90"/>
        <v>100</v>
      </c>
      <c r="X1015" s="346"/>
      <c r="Y1015" s="346"/>
      <c r="Z1015" s="54"/>
      <c r="AA1015" s="347"/>
      <c r="AB1015" s="54"/>
      <c r="AC1015" s="55" t="s">
        <v>144</v>
      </c>
      <c r="AD1015" s="56" t="s">
        <v>637</v>
      </c>
    </row>
    <row r="1016" spans="2:30" ht="18" customHeight="1" x14ac:dyDescent="0.25">
      <c r="B1016" s="69"/>
      <c r="C1016" s="584"/>
      <c r="D1016" s="585"/>
      <c r="E1016" s="585"/>
      <c r="F1016" s="585"/>
      <c r="G1016" s="586"/>
      <c r="H1016" s="348" t="s">
        <v>4812</v>
      </c>
      <c r="I1016" s="71"/>
      <c r="J1016" s="71"/>
      <c r="K1016" s="71"/>
      <c r="L1016" s="71"/>
      <c r="M1016" s="71"/>
      <c r="N1016" s="71"/>
      <c r="O1016" s="257">
        <f t="shared" ref="O1016:O1018" si="91">M1016+N1016</f>
        <v>0</v>
      </c>
      <c r="P1016" s="84"/>
      <c r="Q1016" s="84"/>
      <c r="R1016" s="84"/>
      <c r="S1016" s="326"/>
      <c r="T1016" s="301"/>
      <c r="U1016" s="71"/>
      <c r="V1016" s="345"/>
      <c r="W1016" s="94">
        <f t="shared" si="90"/>
        <v>0</v>
      </c>
      <c r="X1016" s="71"/>
      <c r="Y1016" s="71"/>
      <c r="Z1016" s="71"/>
      <c r="AA1016" s="71"/>
      <c r="AB1016" s="71"/>
      <c r="AC1016" s="72"/>
      <c r="AD1016" s="85"/>
    </row>
    <row r="1017" spans="2:30" ht="18" customHeight="1" x14ac:dyDescent="0.25">
      <c r="B1017" s="343" t="s">
        <v>4791</v>
      </c>
      <c r="C1017" s="343" t="s">
        <v>138</v>
      </c>
      <c r="D1017" s="50">
        <v>0.39930555555555558</v>
      </c>
      <c r="E1017" s="50">
        <v>0.44444444444444442</v>
      </c>
      <c r="F1017" s="341" t="s">
        <v>4813</v>
      </c>
      <c r="G1017" s="343" t="s">
        <v>205</v>
      </c>
      <c r="H1017" s="343" t="s">
        <v>4812</v>
      </c>
      <c r="I1017" s="347">
        <v>33.1</v>
      </c>
      <c r="J1017" s="347">
        <v>46.17</v>
      </c>
      <c r="K1017" s="347">
        <v>5.77</v>
      </c>
      <c r="L1017" s="345">
        <v>0.63</v>
      </c>
      <c r="M1017" s="347">
        <v>1.45</v>
      </c>
      <c r="N1017" s="345">
        <v>0.41</v>
      </c>
      <c r="O1017" s="257">
        <f t="shared" si="91"/>
        <v>1.8599999999999999</v>
      </c>
      <c r="P1017" s="347">
        <v>0.11</v>
      </c>
      <c r="Q1017" s="345">
        <v>0.45</v>
      </c>
      <c r="R1017" s="347">
        <v>0.28000000000000003</v>
      </c>
      <c r="S1017" s="327">
        <v>2.99</v>
      </c>
      <c r="T1017" s="302">
        <v>0.16</v>
      </c>
      <c r="U1017" s="345">
        <v>0.15</v>
      </c>
      <c r="V1017" s="345">
        <f>100-95.59</f>
        <v>4.4099999999999966</v>
      </c>
      <c r="W1017" s="94">
        <f t="shared" si="90"/>
        <v>96.08</v>
      </c>
      <c r="X1017" s="71"/>
      <c r="Y1017" s="346"/>
      <c r="Z1017" s="54"/>
      <c r="AA1017" s="347"/>
      <c r="AB1017" s="54"/>
      <c r="AC1017" s="55" t="s">
        <v>144</v>
      </c>
      <c r="AD1017" s="56" t="s">
        <v>757</v>
      </c>
    </row>
    <row r="1018" spans="2:30" ht="18" customHeight="1" x14ac:dyDescent="0.25">
      <c r="B1018" s="343" t="s">
        <v>4791</v>
      </c>
      <c r="C1018" s="343" t="s">
        <v>137</v>
      </c>
      <c r="D1018" s="50">
        <v>0.68055555555555547</v>
      </c>
      <c r="E1018" s="50">
        <v>0.72222222222222221</v>
      </c>
      <c r="F1018" s="341" t="s">
        <v>4825</v>
      </c>
      <c r="G1018" s="343" t="s">
        <v>205</v>
      </c>
      <c r="H1018" s="343" t="s">
        <v>4812</v>
      </c>
      <c r="I1018" s="347">
        <v>36.64</v>
      </c>
      <c r="J1018" s="347">
        <v>46.7</v>
      </c>
      <c r="K1018" s="347">
        <v>5.22</v>
      </c>
      <c r="L1018" s="345">
        <v>0.56000000000000005</v>
      </c>
      <c r="M1018" s="347">
        <v>1.48</v>
      </c>
      <c r="N1018" s="345">
        <v>0.52</v>
      </c>
      <c r="O1018" s="257">
        <f t="shared" si="91"/>
        <v>2</v>
      </c>
      <c r="P1018" s="347">
        <v>0.11</v>
      </c>
      <c r="Q1018" s="345">
        <v>0.43</v>
      </c>
      <c r="R1018" s="347">
        <v>0.2</v>
      </c>
      <c r="S1018" s="327">
        <v>2.76</v>
      </c>
      <c r="T1018" s="302">
        <v>0.32</v>
      </c>
      <c r="U1018" s="345">
        <v>0.14000000000000001</v>
      </c>
      <c r="V1018" s="345">
        <v>4.92</v>
      </c>
      <c r="W1018" s="94">
        <f t="shared" si="90"/>
        <v>100.00000000000001</v>
      </c>
      <c r="X1018" s="346"/>
      <c r="Y1018" s="346"/>
      <c r="Z1018" s="54"/>
      <c r="AA1018" s="347"/>
      <c r="AB1018" s="54"/>
      <c r="AC1018" s="55" t="s">
        <v>144</v>
      </c>
      <c r="AD1018" s="56" t="s">
        <v>758</v>
      </c>
    </row>
    <row r="1019" spans="2:30" ht="18" customHeight="1" x14ac:dyDescent="0.25">
      <c r="B1019" s="343" t="s">
        <v>4838</v>
      </c>
      <c r="C1019" s="343" t="s">
        <v>139</v>
      </c>
      <c r="D1019" s="50">
        <v>0.94791666666666663</v>
      </c>
      <c r="E1019" s="50">
        <v>4.1666666666666664E-2</v>
      </c>
      <c r="F1019" s="341" t="s">
        <v>4845</v>
      </c>
      <c r="G1019" s="343" t="s">
        <v>205</v>
      </c>
      <c r="H1019" s="343" t="s">
        <v>4812</v>
      </c>
      <c r="I1019" s="347">
        <v>33.75</v>
      </c>
      <c r="J1019" s="347">
        <v>49.85</v>
      </c>
      <c r="K1019" s="347">
        <v>4.09</v>
      </c>
      <c r="L1019" s="345">
        <v>0.46</v>
      </c>
      <c r="M1019" s="347">
        <v>1.59</v>
      </c>
      <c r="N1019" s="345">
        <v>0.59</v>
      </c>
      <c r="O1019" s="257">
        <v>2.1800000000000002</v>
      </c>
      <c r="P1019" s="347">
        <v>0.1</v>
      </c>
      <c r="Q1019" s="345">
        <v>0.52</v>
      </c>
      <c r="R1019" s="347">
        <v>0.28000000000000003</v>
      </c>
      <c r="S1019" s="327">
        <v>4</v>
      </c>
      <c r="T1019" s="302">
        <v>0.27</v>
      </c>
      <c r="U1019" s="345">
        <v>0.16</v>
      </c>
      <c r="V1019" s="345">
        <v>4.34</v>
      </c>
      <c r="W1019" s="94">
        <f t="shared" si="90"/>
        <v>100</v>
      </c>
      <c r="X1019" s="346"/>
      <c r="Y1019" s="346"/>
      <c r="Z1019" s="54"/>
      <c r="AA1019" s="347"/>
      <c r="AB1019" s="54"/>
      <c r="AC1019" s="55" t="s">
        <v>144</v>
      </c>
      <c r="AD1019" s="56" t="s">
        <v>760</v>
      </c>
    </row>
    <row r="1020" spans="2:30" ht="18" customHeight="1" x14ac:dyDescent="0.25">
      <c r="B1020" s="343" t="s">
        <v>4838</v>
      </c>
      <c r="C1020" s="343" t="s">
        <v>139</v>
      </c>
      <c r="D1020" s="50">
        <v>0.1875</v>
      </c>
      <c r="E1020" s="50">
        <v>0.22916666666666666</v>
      </c>
      <c r="F1020" s="341" t="s">
        <v>4851</v>
      </c>
      <c r="G1020" s="343" t="s">
        <v>205</v>
      </c>
      <c r="H1020" s="343" t="s">
        <v>4812</v>
      </c>
      <c r="I1020" s="347">
        <v>29.26</v>
      </c>
      <c r="J1020" s="347">
        <v>56.39</v>
      </c>
      <c r="K1020" s="347">
        <v>3.47</v>
      </c>
      <c r="L1020" s="345">
        <v>0.42</v>
      </c>
      <c r="M1020" s="347">
        <v>1.75</v>
      </c>
      <c r="N1020" s="345">
        <v>0.63</v>
      </c>
      <c r="O1020" s="257">
        <v>2.38</v>
      </c>
      <c r="P1020" s="347">
        <v>0.11</v>
      </c>
      <c r="Q1020" s="345">
        <v>0.62</v>
      </c>
      <c r="R1020" s="347">
        <v>0.39</v>
      </c>
      <c r="S1020" s="327">
        <v>4.5</v>
      </c>
      <c r="T1020" s="302">
        <v>0.01</v>
      </c>
      <c r="U1020" s="345">
        <v>0.2</v>
      </c>
      <c r="V1020" s="345">
        <v>2.25</v>
      </c>
      <c r="W1020" s="94">
        <f t="shared" si="90"/>
        <v>100.00000000000001</v>
      </c>
      <c r="X1020" s="346"/>
      <c r="Y1020" s="346"/>
      <c r="Z1020" s="54"/>
      <c r="AA1020" s="347"/>
      <c r="AB1020" s="54"/>
      <c r="AC1020" s="55" t="s">
        <v>144</v>
      </c>
      <c r="AD1020" s="56" t="s">
        <v>643</v>
      </c>
    </row>
    <row r="1021" spans="2:30" ht="18" customHeight="1" x14ac:dyDescent="0.25">
      <c r="B1021" s="343" t="s">
        <v>4878</v>
      </c>
      <c r="C1021" s="343" t="s">
        <v>139</v>
      </c>
      <c r="D1021" s="50">
        <v>0.125</v>
      </c>
      <c r="E1021" s="50">
        <v>0.17361111111111113</v>
      </c>
      <c r="F1021" s="341" t="s">
        <v>4885</v>
      </c>
      <c r="G1021" s="343" t="s">
        <v>205</v>
      </c>
      <c r="H1021" s="343" t="s">
        <v>4812</v>
      </c>
      <c r="I1021" s="347">
        <v>23.55</v>
      </c>
      <c r="J1021" s="347">
        <v>60.43</v>
      </c>
      <c r="K1021" s="347">
        <v>3.02</v>
      </c>
      <c r="L1021" s="345">
        <v>0.38</v>
      </c>
      <c r="M1021" s="347">
        <v>1.83</v>
      </c>
      <c r="N1021" s="345">
        <v>0.56000000000000005</v>
      </c>
      <c r="O1021" s="257">
        <f t="shared" ref="O1021" si="92">M1021+N1021</f>
        <v>2.39</v>
      </c>
      <c r="P1021" s="347">
        <v>0.11</v>
      </c>
      <c r="Q1021" s="345">
        <v>0.67</v>
      </c>
      <c r="R1021" s="347">
        <v>0.46</v>
      </c>
      <c r="S1021" s="327">
        <v>5.36</v>
      </c>
      <c r="T1021" s="302">
        <v>0.11</v>
      </c>
      <c r="U1021" s="345">
        <v>0.22</v>
      </c>
      <c r="V1021" s="345">
        <v>3.3</v>
      </c>
      <c r="W1021" s="94">
        <f t="shared" si="90"/>
        <v>100</v>
      </c>
      <c r="X1021" s="346"/>
      <c r="Y1021" s="346"/>
      <c r="Z1021" s="54"/>
      <c r="AA1021" s="347"/>
      <c r="AB1021" s="54"/>
      <c r="AC1021" s="55" t="s">
        <v>144</v>
      </c>
      <c r="AD1021" s="56" t="s">
        <v>644</v>
      </c>
    </row>
    <row r="1022" spans="2:30" ht="18" customHeight="1" x14ac:dyDescent="0.25">
      <c r="B1022" s="343"/>
      <c r="C1022" s="343"/>
      <c r="D1022" s="50"/>
      <c r="E1022" s="50"/>
      <c r="F1022" s="341"/>
      <c r="G1022" s="343"/>
      <c r="H1022" s="343"/>
      <c r="I1022" s="347"/>
      <c r="J1022" s="347"/>
      <c r="K1022" s="347"/>
      <c r="L1022" s="345"/>
      <c r="M1022" s="347"/>
      <c r="N1022" s="345"/>
      <c r="O1022" s="257"/>
      <c r="P1022" s="347"/>
      <c r="Q1022" s="345"/>
      <c r="R1022" s="347"/>
      <c r="S1022" s="327"/>
      <c r="T1022" s="302"/>
      <c r="U1022" s="345"/>
      <c r="V1022" s="345"/>
      <c r="W1022" s="94"/>
      <c r="X1022" s="346"/>
      <c r="Y1022" s="346"/>
      <c r="Z1022" s="54"/>
      <c r="AA1022" s="347"/>
      <c r="AB1022" s="54"/>
      <c r="AC1022" s="55"/>
      <c r="AD1022" s="56"/>
    </row>
    <row r="1023" spans="2:30" ht="18" customHeight="1" x14ac:dyDescent="0.25">
      <c r="B1023" s="343"/>
      <c r="C1023" s="343"/>
      <c r="D1023" s="50"/>
      <c r="E1023" s="50"/>
      <c r="F1023" s="341"/>
      <c r="G1023" s="343"/>
      <c r="H1023" s="343"/>
      <c r="I1023" s="347"/>
      <c r="J1023" s="347"/>
      <c r="K1023" s="347"/>
      <c r="L1023" s="345"/>
      <c r="M1023" s="347"/>
      <c r="N1023" s="345"/>
      <c r="O1023" s="257"/>
      <c r="P1023" s="347"/>
      <c r="Q1023" s="345"/>
      <c r="R1023" s="347"/>
      <c r="S1023" s="327"/>
      <c r="T1023" s="302"/>
      <c r="U1023" s="345"/>
      <c r="V1023" s="345"/>
      <c r="W1023" s="94"/>
      <c r="X1023" s="346"/>
      <c r="Y1023" s="346"/>
      <c r="Z1023" s="54"/>
      <c r="AA1023" s="347"/>
      <c r="AB1023" s="54"/>
      <c r="AC1023" s="55"/>
      <c r="AD1023" s="56"/>
    </row>
    <row r="1024" spans="2:30" ht="18" customHeight="1" x14ac:dyDescent="0.25">
      <c r="B1024" s="343"/>
      <c r="C1024" s="343"/>
      <c r="D1024" s="50"/>
      <c r="E1024" s="50"/>
      <c r="F1024" s="341"/>
      <c r="G1024" s="343"/>
      <c r="H1024" s="343"/>
      <c r="I1024" s="347"/>
      <c r="J1024" s="347"/>
      <c r="K1024" s="347"/>
      <c r="L1024" s="345"/>
      <c r="M1024" s="347"/>
      <c r="N1024" s="345"/>
      <c r="O1024" s="257"/>
      <c r="P1024" s="347"/>
      <c r="Q1024" s="345"/>
      <c r="R1024" s="347"/>
      <c r="S1024" s="327"/>
      <c r="T1024" s="302"/>
      <c r="U1024" s="345"/>
      <c r="V1024" s="345"/>
      <c r="W1024" s="94"/>
      <c r="X1024" s="346"/>
      <c r="Y1024" s="346"/>
      <c r="Z1024" s="54"/>
      <c r="AA1024" s="347"/>
      <c r="AB1024" s="54"/>
      <c r="AC1024" s="55"/>
      <c r="AD1024" s="56"/>
    </row>
    <row r="1025" spans="2:30" ht="18" customHeight="1" x14ac:dyDescent="0.25">
      <c r="B1025" s="343"/>
      <c r="C1025" s="343"/>
      <c r="D1025" s="50"/>
      <c r="E1025" s="50"/>
      <c r="F1025" s="341"/>
      <c r="G1025" s="343"/>
      <c r="H1025" s="343"/>
      <c r="I1025" s="347"/>
      <c r="J1025" s="347"/>
      <c r="K1025" s="347"/>
      <c r="L1025" s="345"/>
      <c r="M1025" s="347"/>
      <c r="N1025" s="345"/>
      <c r="O1025" s="257"/>
      <c r="P1025" s="347"/>
      <c r="Q1025" s="345"/>
      <c r="R1025" s="347"/>
      <c r="S1025" s="327"/>
      <c r="T1025" s="302"/>
      <c r="U1025" s="345"/>
      <c r="V1025" s="345"/>
      <c r="W1025" s="94"/>
      <c r="X1025" s="346"/>
      <c r="Y1025" s="346"/>
      <c r="Z1025" s="54"/>
      <c r="AA1025" s="347"/>
      <c r="AB1025" s="54"/>
      <c r="AC1025" s="55"/>
      <c r="AD1025" s="56"/>
    </row>
    <row r="1026" spans="2:30" ht="18" customHeight="1" x14ac:dyDescent="0.25">
      <c r="B1026" s="343"/>
      <c r="C1026" s="343"/>
      <c r="D1026" s="50"/>
      <c r="E1026" s="50"/>
      <c r="F1026" s="341"/>
      <c r="G1026" s="343"/>
      <c r="H1026" s="343"/>
      <c r="I1026" s="347"/>
      <c r="J1026" s="347"/>
      <c r="K1026" s="347"/>
      <c r="L1026" s="345"/>
      <c r="M1026" s="347"/>
      <c r="N1026" s="345"/>
      <c r="O1026" s="257"/>
      <c r="P1026" s="347"/>
      <c r="Q1026" s="345"/>
      <c r="R1026" s="347"/>
      <c r="S1026" s="327"/>
      <c r="T1026" s="302"/>
      <c r="U1026" s="345"/>
      <c r="V1026" s="345"/>
      <c r="W1026" s="94"/>
      <c r="X1026" s="346"/>
      <c r="Y1026" s="346"/>
      <c r="Z1026" s="54"/>
      <c r="AA1026" s="347"/>
      <c r="AB1026" s="54"/>
      <c r="AC1026" s="55"/>
      <c r="AD1026" s="56"/>
    </row>
    <row r="1027" spans="2:30" ht="18" customHeight="1" x14ac:dyDescent="0.25">
      <c r="B1027" s="343"/>
      <c r="C1027" s="343"/>
      <c r="D1027" s="50"/>
      <c r="E1027" s="50"/>
      <c r="F1027" s="341"/>
      <c r="G1027" s="343"/>
      <c r="H1027" s="343"/>
      <c r="I1027" s="347"/>
      <c r="J1027" s="347"/>
      <c r="K1027" s="347"/>
      <c r="L1027" s="345"/>
      <c r="M1027" s="347"/>
      <c r="N1027" s="345"/>
      <c r="O1027" s="257"/>
      <c r="P1027" s="347"/>
      <c r="Q1027" s="345"/>
      <c r="R1027" s="347"/>
      <c r="S1027" s="327"/>
      <c r="T1027" s="302"/>
      <c r="U1027" s="345"/>
      <c r="V1027" s="345"/>
      <c r="W1027" s="94"/>
      <c r="X1027" s="346"/>
      <c r="Y1027" s="346"/>
      <c r="Z1027" s="54"/>
      <c r="AA1027" s="347"/>
      <c r="AB1027" s="54"/>
      <c r="AC1027" s="55"/>
      <c r="AD1027" s="56"/>
    </row>
    <row r="1028" spans="2:30" ht="18" customHeight="1" x14ac:dyDescent="0.25">
      <c r="B1028" s="343"/>
      <c r="C1028" s="343"/>
      <c r="D1028" s="50"/>
      <c r="E1028" s="50"/>
      <c r="F1028" s="341"/>
      <c r="G1028" s="343"/>
      <c r="H1028" s="343"/>
      <c r="I1028" s="347"/>
      <c r="J1028" s="347"/>
      <c r="K1028" s="347"/>
      <c r="L1028" s="345"/>
      <c r="M1028" s="347"/>
      <c r="N1028" s="345"/>
      <c r="O1028" s="257"/>
      <c r="P1028" s="347"/>
      <c r="Q1028" s="345"/>
      <c r="R1028" s="347"/>
      <c r="S1028" s="327"/>
      <c r="T1028" s="302"/>
      <c r="U1028" s="345"/>
      <c r="V1028" s="345"/>
      <c r="W1028" s="94"/>
      <c r="X1028" s="346"/>
      <c r="Y1028" s="346"/>
      <c r="Z1028" s="54"/>
      <c r="AA1028" s="347"/>
      <c r="AB1028" s="54"/>
      <c r="AC1028" s="55"/>
      <c r="AD1028" s="56"/>
    </row>
    <row r="1029" spans="2:30" ht="18" customHeight="1" x14ac:dyDescent="0.25">
      <c r="B1029" s="343"/>
      <c r="C1029" s="343"/>
      <c r="D1029" s="50"/>
      <c r="E1029" s="50"/>
      <c r="F1029" s="341"/>
      <c r="G1029" s="343"/>
      <c r="H1029" s="343"/>
      <c r="I1029" s="347"/>
      <c r="J1029" s="347"/>
      <c r="K1029" s="347"/>
      <c r="L1029" s="345"/>
      <c r="M1029" s="347"/>
      <c r="N1029" s="345"/>
      <c r="O1029" s="257"/>
      <c r="P1029" s="347"/>
      <c r="Q1029" s="345"/>
      <c r="R1029" s="347"/>
      <c r="S1029" s="327"/>
      <c r="T1029" s="302"/>
      <c r="U1029" s="345"/>
      <c r="V1029" s="345"/>
      <c r="W1029" s="94"/>
      <c r="X1029" s="346"/>
      <c r="Y1029" s="346"/>
      <c r="Z1029" s="54"/>
      <c r="AA1029" s="347"/>
      <c r="AB1029" s="54"/>
      <c r="AC1029" s="55"/>
      <c r="AD1029" s="56"/>
    </row>
    <row r="1030" spans="2:30" ht="18" customHeight="1" x14ac:dyDescent="0.25">
      <c r="B1030" s="343"/>
      <c r="C1030" s="343"/>
      <c r="D1030" s="50"/>
      <c r="E1030" s="50"/>
      <c r="F1030" s="341"/>
      <c r="G1030" s="343"/>
      <c r="H1030" s="343"/>
      <c r="I1030" s="347"/>
      <c r="J1030" s="347"/>
      <c r="K1030" s="347"/>
      <c r="L1030" s="345"/>
      <c r="M1030" s="347"/>
      <c r="N1030" s="345"/>
      <c r="O1030" s="257"/>
      <c r="P1030" s="347"/>
      <c r="Q1030" s="345"/>
      <c r="R1030" s="347"/>
      <c r="S1030" s="327"/>
      <c r="T1030" s="302"/>
      <c r="U1030" s="345"/>
      <c r="V1030" s="345"/>
      <c r="W1030" s="94"/>
      <c r="X1030" s="346"/>
      <c r="Y1030" s="346"/>
      <c r="Z1030" s="54"/>
      <c r="AA1030" s="347"/>
      <c r="AB1030" s="54"/>
      <c r="AC1030" s="55"/>
      <c r="AD1030" s="56"/>
    </row>
    <row r="1031" spans="2:30" ht="18" customHeight="1" x14ac:dyDescent="0.25">
      <c r="B1031" s="343"/>
      <c r="C1031" s="343"/>
      <c r="D1031" s="50"/>
      <c r="E1031" s="50"/>
      <c r="F1031" s="341"/>
      <c r="G1031" s="343"/>
      <c r="H1031" s="343"/>
      <c r="I1031" s="347"/>
      <c r="J1031" s="347"/>
      <c r="K1031" s="347"/>
      <c r="L1031" s="345"/>
      <c r="M1031" s="347"/>
      <c r="N1031" s="345"/>
      <c r="O1031" s="257"/>
      <c r="P1031" s="347"/>
      <c r="Q1031" s="345"/>
      <c r="R1031" s="347"/>
      <c r="S1031" s="327"/>
      <c r="T1031" s="302"/>
      <c r="U1031" s="345"/>
      <c r="V1031" s="345"/>
      <c r="W1031" s="94"/>
      <c r="X1031" s="346"/>
      <c r="Y1031" s="346"/>
      <c r="Z1031" s="54"/>
      <c r="AA1031" s="347"/>
      <c r="AB1031" s="54"/>
      <c r="AC1031" s="55"/>
      <c r="AD1031" s="56"/>
    </row>
    <row r="1032" spans="2:30" ht="18" customHeight="1" x14ac:dyDescent="0.25">
      <c r="B1032" s="343"/>
      <c r="C1032" s="343"/>
      <c r="D1032" s="50"/>
      <c r="E1032" s="50"/>
      <c r="F1032" s="341"/>
      <c r="G1032" s="343"/>
      <c r="H1032" s="343"/>
      <c r="I1032" s="347"/>
      <c r="J1032" s="347"/>
      <c r="K1032" s="347"/>
      <c r="L1032" s="345"/>
      <c r="M1032" s="347"/>
      <c r="N1032" s="345"/>
      <c r="O1032" s="257"/>
      <c r="P1032" s="347"/>
      <c r="Q1032" s="345"/>
      <c r="R1032" s="347"/>
      <c r="S1032" s="327"/>
      <c r="T1032" s="302"/>
      <c r="U1032" s="345"/>
      <c r="V1032" s="345"/>
      <c r="W1032" s="94"/>
      <c r="X1032" s="346"/>
      <c r="Y1032" s="346"/>
      <c r="Z1032" s="54"/>
      <c r="AA1032" s="347"/>
      <c r="AB1032" s="54"/>
      <c r="AC1032" s="55"/>
      <c r="AD1032" s="56"/>
    </row>
    <row r="1033" spans="2:30" ht="18" customHeight="1" x14ac:dyDescent="0.25">
      <c r="B1033" s="343"/>
      <c r="C1033" s="343"/>
      <c r="D1033" s="50"/>
      <c r="E1033" s="50"/>
      <c r="F1033" s="341"/>
      <c r="G1033" s="343"/>
      <c r="H1033" s="343"/>
      <c r="I1033" s="347"/>
      <c r="J1033" s="347"/>
      <c r="K1033" s="347"/>
      <c r="L1033" s="345"/>
      <c r="M1033" s="347"/>
      <c r="N1033" s="345"/>
      <c r="O1033" s="257"/>
      <c r="P1033" s="347"/>
      <c r="Q1033" s="345"/>
      <c r="R1033" s="347"/>
      <c r="S1033" s="327"/>
      <c r="T1033" s="302"/>
      <c r="U1033" s="345"/>
      <c r="V1033" s="345"/>
      <c r="W1033" s="94"/>
      <c r="X1033" s="346"/>
      <c r="Y1033" s="346"/>
      <c r="Z1033" s="54"/>
      <c r="AA1033" s="347"/>
      <c r="AB1033" s="54"/>
      <c r="AC1033" s="55"/>
      <c r="AD1033" s="56"/>
    </row>
    <row r="1034" spans="2:30" ht="18" customHeight="1" x14ac:dyDescent="0.25">
      <c r="B1034" s="343"/>
      <c r="C1034" s="343"/>
      <c r="D1034" s="50"/>
      <c r="E1034" s="50"/>
      <c r="F1034" s="341"/>
      <c r="G1034" s="343"/>
      <c r="H1034" s="343"/>
      <c r="I1034" s="347"/>
      <c r="J1034" s="347"/>
      <c r="K1034" s="347"/>
      <c r="L1034" s="345"/>
      <c r="M1034" s="347"/>
      <c r="N1034" s="345"/>
      <c r="O1034" s="257"/>
      <c r="P1034" s="347"/>
      <c r="Q1034" s="345"/>
      <c r="R1034" s="347"/>
      <c r="S1034" s="327"/>
      <c r="T1034" s="302"/>
      <c r="U1034" s="345"/>
      <c r="V1034" s="345"/>
      <c r="W1034" s="94"/>
      <c r="X1034" s="346"/>
      <c r="Y1034" s="346"/>
      <c r="Z1034" s="54"/>
      <c r="AA1034" s="347"/>
      <c r="AB1034" s="54"/>
      <c r="AC1034" s="55"/>
      <c r="AD1034" s="56"/>
    </row>
    <row r="1035" spans="2:30" ht="18" customHeight="1" x14ac:dyDescent="0.25">
      <c r="B1035" s="343"/>
      <c r="C1035" s="343"/>
      <c r="D1035" s="50"/>
      <c r="E1035" s="50"/>
      <c r="F1035" s="341"/>
      <c r="G1035" s="343"/>
      <c r="H1035" s="343"/>
      <c r="I1035" s="347"/>
      <c r="J1035" s="347"/>
      <c r="K1035" s="347"/>
      <c r="L1035" s="345"/>
      <c r="M1035" s="347"/>
      <c r="N1035" s="345"/>
      <c r="O1035" s="257"/>
      <c r="P1035" s="347"/>
      <c r="Q1035" s="345"/>
      <c r="R1035" s="347"/>
      <c r="S1035" s="327"/>
      <c r="T1035" s="302"/>
      <c r="U1035" s="345"/>
      <c r="V1035" s="345"/>
      <c r="W1035" s="94"/>
      <c r="X1035" s="346"/>
      <c r="Y1035" s="346"/>
      <c r="Z1035" s="54"/>
      <c r="AA1035" s="347"/>
      <c r="AB1035" s="54"/>
      <c r="AC1035" s="55"/>
      <c r="AD1035" s="56"/>
    </row>
    <row r="1036" spans="2:30" ht="18" customHeight="1" x14ac:dyDescent="0.25">
      <c r="B1036" s="343"/>
      <c r="C1036" s="343"/>
      <c r="D1036" s="50"/>
      <c r="E1036" s="50"/>
      <c r="F1036" s="341"/>
      <c r="G1036" s="343"/>
      <c r="H1036" s="343"/>
      <c r="I1036" s="347"/>
      <c r="J1036" s="347"/>
      <c r="K1036" s="347"/>
      <c r="L1036" s="345"/>
      <c r="M1036" s="347"/>
      <c r="N1036" s="345"/>
      <c r="O1036" s="257"/>
      <c r="P1036" s="347"/>
      <c r="Q1036" s="345"/>
      <c r="R1036" s="347"/>
      <c r="S1036" s="327"/>
      <c r="T1036" s="302"/>
      <c r="U1036" s="345"/>
      <c r="V1036" s="345"/>
      <c r="W1036" s="94"/>
      <c r="X1036" s="346"/>
      <c r="Y1036" s="346"/>
      <c r="Z1036" s="54"/>
      <c r="AA1036" s="347"/>
      <c r="AB1036" s="54"/>
      <c r="AC1036" s="55"/>
      <c r="AD1036" s="56"/>
    </row>
    <row r="1037" spans="2:30" ht="18" customHeight="1" x14ac:dyDescent="0.25">
      <c r="B1037" s="343"/>
      <c r="C1037" s="343"/>
      <c r="D1037" s="50"/>
      <c r="E1037" s="50"/>
      <c r="F1037" s="341"/>
      <c r="G1037" s="343"/>
      <c r="H1037" s="343"/>
      <c r="I1037" s="347"/>
      <c r="J1037" s="347"/>
      <c r="K1037" s="347"/>
      <c r="L1037" s="345"/>
      <c r="M1037" s="347"/>
      <c r="N1037" s="345"/>
      <c r="O1037" s="257"/>
      <c r="P1037" s="347"/>
      <c r="Q1037" s="345"/>
      <c r="R1037" s="347"/>
      <c r="S1037" s="327"/>
      <c r="T1037" s="302"/>
      <c r="U1037" s="345"/>
      <c r="V1037" s="345"/>
      <c r="W1037" s="94"/>
      <c r="X1037" s="346"/>
      <c r="Y1037" s="346"/>
      <c r="Z1037" s="54"/>
      <c r="AA1037" s="347"/>
      <c r="AB1037" s="54"/>
      <c r="AC1037" s="55"/>
      <c r="AD1037" s="56"/>
    </row>
    <row r="1038" spans="2:30" ht="18" customHeight="1" x14ac:dyDescent="0.25">
      <c r="B1038" s="343"/>
      <c r="C1038" s="343"/>
      <c r="D1038" s="50"/>
      <c r="E1038" s="50"/>
      <c r="F1038" s="341"/>
      <c r="G1038" s="343"/>
      <c r="H1038" s="343"/>
      <c r="I1038" s="347"/>
      <c r="J1038" s="347"/>
      <c r="K1038" s="347"/>
      <c r="L1038" s="345"/>
      <c r="M1038" s="347"/>
      <c r="N1038" s="345"/>
      <c r="O1038" s="257"/>
      <c r="P1038" s="347"/>
      <c r="Q1038" s="345"/>
      <c r="R1038" s="347"/>
      <c r="S1038" s="327"/>
      <c r="T1038" s="302"/>
      <c r="U1038" s="345"/>
      <c r="V1038" s="345"/>
      <c r="W1038" s="94"/>
      <c r="X1038" s="346"/>
      <c r="Y1038" s="346"/>
      <c r="Z1038" s="54"/>
      <c r="AA1038" s="347"/>
      <c r="AB1038" s="54"/>
      <c r="AC1038" s="55"/>
      <c r="AD1038" s="56"/>
    </row>
    <row r="1039" spans="2:30" ht="18" customHeight="1" x14ac:dyDescent="0.25">
      <c r="B1039" s="343"/>
      <c r="C1039" s="343"/>
      <c r="D1039" s="50"/>
      <c r="E1039" s="50"/>
      <c r="F1039" s="341"/>
      <c r="G1039" s="343"/>
      <c r="H1039" s="343"/>
      <c r="I1039" s="347"/>
      <c r="J1039" s="347"/>
      <c r="K1039" s="347"/>
      <c r="L1039" s="345"/>
      <c r="M1039" s="347"/>
      <c r="N1039" s="345"/>
      <c r="O1039" s="257"/>
      <c r="P1039" s="347"/>
      <c r="Q1039" s="345"/>
      <c r="R1039" s="347"/>
      <c r="S1039" s="327"/>
      <c r="T1039" s="302"/>
      <c r="U1039" s="345"/>
      <c r="V1039" s="345"/>
      <c r="W1039" s="94"/>
      <c r="X1039" s="346"/>
      <c r="Y1039" s="346"/>
      <c r="Z1039" s="54"/>
      <c r="AA1039" s="347"/>
      <c r="AB1039" s="54"/>
      <c r="AC1039" s="55"/>
      <c r="AD1039" s="56"/>
    </row>
    <row r="1040" spans="2:30" ht="18" customHeight="1" x14ac:dyDescent="0.25">
      <c r="B1040" s="343"/>
      <c r="C1040" s="343"/>
      <c r="D1040" s="50"/>
      <c r="E1040" s="50"/>
      <c r="F1040" s="341"/>
      <c r="G1040" s="343"/>
      <c r="H1040" s="343"/>
      <c r="I1040" s="347"/>
      <c r="J1040" s="347"/>
      <c r="K1040" s="347"/>
      <c r="L1040" s="345"/>
      <c r="M1040" s="347"/>
      <c r="N1040" s="345"/>
      <c r="O1040" s="257"/>
      <c r="P1040" s="347"/>
      <c r="Q1040" s="345"/>
      <c r="R1040" s="347"/>
      <c r="S1040" s="327"/>
      <c r="T1040" s="302"/>
      <c r="U1040" s="345"/>
      <c r="V1040" s="345"/>
      <c r="W1040" s="94"/>
      <c r="X1040" s="346"/>
      <c r="Y1040" s="346"/>
      <c r="Z1040" s="54"/>
      <c r="AA1040" s="347"/>
      <c r="AB1040" s="54"/>
      <c r="AC1040" s="55"/>
      <c r="AD1040" s="56"/>
    </row>
    <row r="1041" spans="2:30" ht="18" customHeight="1" x14ac:dyDescent="0.25">
      <c r="B1041" s="343"/>
      <c r="C1041" s="343"/>
      <c r="D1041" s="50"/>
      <c r="E1041" s="50"/>
      <c r="F1041" s="341"/>
      <c r="G1041" s="343"/>
      <c r="H1041" s="343"/>
      <c r="I1041" s="347"/>
      <c r="J1041" s="347"/>
      <c r="K1041" s="347"/>
      <c r="L1041" s="345"/>
      <c r="M1041" s="347"/>
      <c r="N1041" s="345"/>
      <c r="O1041" s="257"/>
      <c r="P1041" s="347"/>
      <c r="Q1041" s="345"/>
      <c r="R1041" s="347"/>
      <c r="S1041" s="327"/>
      <c r="T1041" s="302"/>
      <c r="U1041" s="345"/>
      <c r="V1041" s="345"/>
      <c r="W1041" s="94"/>
      <c r="X1041" s="346"/>
      <c r="Y1041" s="346"/>
      <c r="Z1041" s="54"/>
      <c r="AA1041" s="347"/>
      <c r="AB1041" s="54"/>
      <c r="AC1041" s="55"/>
      <c r="AD1041" s="56"/>
    </row>
    <row r="1042" spans="2:30" ht="18" customHeight="1" x14ac:dyDescent="0.25">
      <c r="B1042" s="343"/>
      <c r="C1042" s="343"/>
      <c r="D1042" s="50"/>
      <c r="E1042" s="50"/>
      <c r="F1042" s="341"/>
      <c r="G1042" s="343"/>
      <c r="H1042" s="343"/>
      <c r="I1042" s="347"/>
      <c r="J1042" s="347"/>
      <c r="K1042" s="347"/>
      <c r="L1042" s="345"/>
      <c r="M1042" s="347"/>
      <c r="N1042" s="345"/>
      <c r="O1042" s="257"/>
      <c r="P1042" s="347"/>
      <c r="Q1042" s="345"/>
      <c r="R1042" s="347"/>
      <c r="S1042" s="327"/>
      <c r="T1042" s="302"/>
      <c r="U1042" s="345"/>
      <c r="V1042" s="345"/>
      <c r="W1042" s="94"/>
      <c r="X1042" s="346"/>
      <c r="Y1042" s="346"/>
      <c r="Z1042" s="54"/>
      <c r="AA1042" s="347"/>
      <c r="AB1042" s="54"/>
      <c r="AC1042" s="55"/>
      <c r="AD1042" s="56"/>
    </row>
    <row r="1043" spans="2:30" ht="18" customHeight="1" x14ac:dyDescent="0.25">
      <c r="B1043" s="343"/>
      <c r="C1043" s="343"/>
      <c r="D1043" s="50"/>
      <c r="E1043" s="50"/>
      <c r="F1043" s="341"/>
      <c r="G1043" s="343"/>
      <c r="H1043" s="343"/>
      <c r="I1043" s="347"/>
      <c r="J1043" s="347"/>
      <c r="K1043" s="347"/>
      <c r="L1043" s="345"/>
      <c r="M1043" s="347"/>
      <c r="N1043" s="345"/>
      <c r="O1043" s="257"/>
      <c r="P1043" s="347"/>
      <c r="Q1043" s="345"/>
      <c r="R1043" s="347"/>
      <c r="S1043" s="327"/>
      <c r="T1043" s="302"/>
      <c r="U1043" s="345"/>
      <c r="V1043" s="345"/>
      <c r="W1043" s="94"/>
      <c r="X1043" s="346"/>
      <c r="Y1043" s="346"/>
      <c r="Z1043" s="54"/>
      <c r="AA1043" s="347"/>
      <c r="AB1043" s="54"/>
      <c r="AC1043" s="55"/>
      <c r="AD1043" s="56"/>
    </row>
    <row r="1044" spans="2:30" ht="18" customHeight="1" x14ac:dyDescent="0.25">
      <c r="B1044" s="343"/>
      <c r="C1044" s="343"/>
      <c r="D1044" s="50"/>
      <c r="E1044" s="50"/>
      <c r="F1044" s="341"/>
      <c r="G1044" s="343"/>
      <c r="H1044" s="343"/>
      <c r="I1044" s="347"/>
      <c r="J1044" s="347"/>
      <c r="K1044" s="347"/>
      <c r="L1044" s="345"/>
      <c r="M1044" s="347"/>
      <c r="N1044" s="345"/>
      <c r="O1044" s="257"/>
      <c r="P1044" s="347"/>
      <c r="Q1044" s="345"/>
      <c r="R1044" s="347"/>
      <c r="S1044" s="327"/>
      <c r="T1044" s="302"/>
      <c r="U1044" s="345"/>
      <c r="V1044" s="345"/>
      <c r="W1044" s="94"/>
      <c r="X1044" s="346"/>
      <c r="Y1044" s="346"/>
      <c r="Z1044" s="54"/>
      <c r="AA1044" s="347"/>
      <c r="AB1044" s="54"/>
      <c r="AC1044" s="55"/>
      <c r="AD1044" s="56"/>
    </row>
    <row r="1045" spans="2:30" ht="18" customHeight="1" x14ac:dyDescent="0.25">
      <c r="B1045" s="343"/>
      <c r="C1045" s="343"/>
      <c r="D1045" s="50"/>
      <c r="E1045" s="50"/>
      <c r="F1045" s="341"/>
      <c r="G1045" s="343"/>
      <c r="H1045" s="343"/>
      <c r="I1045" s="347"/>
      <c r="J1045" s="347"/>
      <c r="K1045" s="347"/>
      <c r="L1045" s="345"/>
      <c r="M1045" s="347"/>
      <c r="N1045" s="345"/>
      <c r="O1045" s="257"/>
      <c r="P1045" s="347"/>
      <c r="Q1045" s="345"/>
      <c r="R1045" s="347"/>
      <c r="S1045" s="327"/>
      <c r="T1045" s="302"/>
      <c r="U1045" s="345"/>
      <c r="V1045" s="345"/>
      <c r="W1045" s="94"/>
      <c r="X1045" s="346"/>
      <c r="Y1045" s="346"/>
      <c r="Z1045" s="54"/>
      <c r="AA1045" s="347"/>
      <c r="AB1045" s="54"/>
      <c r="AC1045" s="55"/>
      <c r="AD1045" s="56"/>
    </row>
    <row r="1046" spans="2:30" ht="18" customHeight="1" x14ac:dyDescent="0.25">
      <c r="B1046" s="343"/>
      <c r="C1046" s="343"/>
      <c r="D1046" s="50"/>
      <c r="E1046" s="50"/>
      <c r="F1046" s="341"/>
      <c r="G1046" s="343"/>
      <c r="H1046" s="343"/>
      <c r="I1046" s="347"/>
      <c r="J1046" s="347"/>
      <c r="K1046" s="347"/>
      <c r="L1046" s="345"/>
      <c r="M1046" s="347"/>
      <c r="N1046" s="345"/>
      <c r="O1046" s="257"/>
      <c r="P1046" s="347"/>
      <c r="Q1046" s="345"/>
      <c r="R1046" s="347"/>
      <c r="S1046" s="327"/>
      <c r="T1046" s="302"/>
      <c r="U1046" s="345"/>
      <c r="V1046" s="345"/>
      <c r="W1046" s="94"/>
      <c r="X1046" s="346"/>
      <c r="Y1046" s="346"/>
      <c r="Z1046" s="54"/>
      <c r="AA1046" s="347"/>
      <c r="AB1046" s="54"/>
      <c r="AC1046" s="55"/>
      <c r="AD1046" s="56"/>
    </row>
    <row r="1047" spans="2:30" ht="18" customHeight="1" x14ac:dyDescent="0.25">
      <c r="B1047" s="343"/>
      <c r="C1047" s="343"/>
      <c r="D1047" s="50"/>
      <c r="E1047" s="50"/>
      <c r="F1047" s="341"/>
      <c r="G1047" s="343"/>
      <c r="H1047" s="343"/>
      <c r="I1047" s="347"/>
      <c r="J1047" s="347"/>
      <c r="K1047" s="347"/>
      <c r="L1047" s="345"/>
      <c r="M1047" s="347"/>
      <c r="N1047" s="345"/>
      <c r="O1047" s="257"/>
      <c r="P1047" s="347"/>
      <c r="Q1047" s="345"/>
      <c r="R1047" s="347"/>
      <c r="S1047" s="327"/>
      <c r="T1047" s="302"/>
      <c r="U1047" s="345"/>
      <c r="V1047" s="345"/>
      <c r="W1047" s="94"/>
      <c r="X1047" s="346"/>
      <c r="Y1047" s="346"/>
      <c r="Z1047" s="54"/>
      <c r="AA1047" s="347"/>
      <c r="AB1047" s="54"/>
      <c r="AC1047" s="55"/>
      <c r="AD1047" s="56"/>
    </row>
    <row r="1048" spans="2:30" ht="18" customHeight="1" x14ac:dyDescent="0.25">
      <c r="B1048" s="343"/>
      <c r="C1048" s="343"/>
      <c r="D1048" s="50"/>
      <c r="E1048" s="50"/>
      <c r="F1048" s="341"/>
      <c r="G1048" s="343"/>
      <c r="H1048" s="343"/>
      <c r="I1048" s="347"/>
      <c r="J1048" s="347"/>
      <c r="K1048" s="347"/>
      <c r="L1048" s="345"/>
      <c r="M1048" s="347"/>
      <c r="N1048" s="345"/>
      <c r="O1048" s="257"/>
      <c r="P1048" s="347"/>
      <c r="Q1048" s="345"/>
      <c r="R1048" s="347"/>
      <c r="S1048" s="327"/>
      <c r="T1048" s="302"/>
      <c r="U1048" s="345"/>
      <c r="V1048" s="345"/>
      <c r="W1048" s="94"/>
      <c r="X1048" s="346"/>
      <c r="Y1048" s="346"/>
      <c r="Z1048" s="54"/>
      <c r="AA1048" s="347"/>
      <c r="AB1048" s="54"/>
      <c r="AC1048" s="55"/>
      <c r="AD1048" s="56"/>
    </row>
    <row r="1049" spans="2:30" ht="18" customHeight="1" x14ac:dyDescent="0.25">
      <c r="B1049" s="343"/>
      <c r="C1049" s="343"/>
      <c r="D1049" s="50"/>
      <c r="E1049" s="50"/>
      <c r="F1049" s="341"/>
      <c r="G1049" s="343"/>
      <c r="H1049" s="343"/>
      <c r="I1049" s="347"/>
      <c r="J1049" s="347"/>
      <c r="K1049" s="347"/>
      <c r="L1049" s="345"/>
      <c r="M1049" s="347"/>
      <c r="N1049" s="345"/>
      <c r="O1049" s="257"/>
      <c r="P1049" s="347"/>
      <c r="Q1049" s="345"/>
      <c r="R1049" s="347"/>
      <c r="S1049" s="327"/>
      <c r="T1049" s="302"/>
      <c r="U1049" s="345"/>
      <c r="V1049" s="345"/>
      <c r="W1049" s="94"/>
      <c r="X1049" s="346"/>
      <c r="Y1049" s="346"/>
      <c r="Z1049" s="54"/>
      <c r="AA1049" s="347"/>
      <c r="AB1049" s="54"/>
      <c r="AC1049" s="55"/>
      <c r="AD1049" s="56"/>
    </row>
    <row r="1050" spans="2:30" ht="18" customHeight="1" x14ac:dyDescent="0.25">
      <c r="B1050" s="343"/>
      <c r="C1050" s="343"/>
      <c r="D1050" s="50"/>
      <c r="E1050" s="50"/>
      <c r="F1050" s="341"/>
      <c r="G1050" s="343"/>
      <c r="H1050" s="343"/>
      <c r="I1050" s="347"/>
      <c r="J1050" s="347"/>
      <c r="K1050" s="347"/>
      <c r="L1050" s="345"/>
      <c r="M1050" s="347"/>
      <c r="N1050" s="345"/>
      <c r="O1050" s="257"/>
      <c r="P1050" s="347"/>
      <c r="Q1050" s="345"/>
      <c r="R1050" s="347"/>
      <c r="S1050" s="327"/>
      <c r="T1050" s="302"/>
      <c r="U1050" s="345"/>
      <c r="V1050" s="345"/>
      <c r="W1050" s="94"/>
      <c r="X1050" s="346"/>
      <c r="Y1050" s="346"/>
      <c r="Z1050" s="54"/>
      <c r="AA1050" s="347"/>
      <c r="AB1050" s="54"/>
      <c r="AC1050" s="55"/>
      <c r="AD1050" s="56"/>
    </row>
    <row r="1051" spans="2:30" ht="18" customHeight="1" x14ac:dyDescent="0.25">
      <c r="B1051" s="343"/>
      <c r="C1051" s="343"/>
      <c r="D1051" s="50"/>
      <c r="E1051" s="50"/>
      <c r="F1051" s="341"/>
      <c r="G1051" s="343"/>
      <c r="H1051" s="343"/>
      <c r="I1051" s="347"/>
      <c r="J1051" s="347"/>
      <c r="K1051" s="347"/>
      <c r="L1051" s="345"/>
      <c r="M1051" s="347"/>
      <c r="N1051" s="345"/>
      <c r="O1051" s="257"/>
      <c r="P1051" s="347"/>
      <c r="Q1051" s="345"/>
      <c r="R1051" s="347"/>
      <c r="S1051" s="327"/>
      <c r="T1051" s="302"/>
      <c r="U1051" s="345"/>
      <c r="V1051" s="345"/>
      <c r="W1051" s="94"/>
      <c r="X1051" s="346"/>
      <c r="Y1051" s="346"/>
      <c r="Z1051" s="54"/>
      <c r="AA1051" s="347"/>
      <c r="AB1051" s="54"/>
      <c r="AC1051" s="55"/>
      <c r="AD1051" s="56"/>
    </row>
    <row r="1052" spans="2:30" ht="18" customHeight="1" x14ac:dyDescent="0.25">
      <c r="B1052" s="343"/>
      <c r="C1052" s="343"/>
      <c r="D1052" s="50"/>
      <c r="E1052" s="50"/>
      <c r="F1052" s="341"/>
      <c r="G1052" s="343"/>
      <c r="H1052" s="343"/>
      <c r="I1052" s="347"/>
      <c r="J1052" s="347"/>
      <c r="K1052" s="347"/>
      <c r="L1052" s="345"/>
      <c r="M1052" s="347"/>
      <c r="N1052" s="345"/>
      <c r="O1052" s="257"/>
      <c r="P1052" s="347"/>
      <c r="Q1052" s="345"/>
      <c r="R1052" s="347"/>
      <c r="S1052" s="327"/>
      <c r="T1052" s="302"/>
      <c r="U1052" s="345"/>
      <c r="V1052" s="345"/>
      <c r="W1052" s="94"/>
      <c r="X1052" s="346"/>
      <c r="Y1052" s="346"/>
      <c r="Z1052" s="54"/>
      <c r="AA1052" s="347"/>
      <c r="AB1052" s="54"/>
      <c r="AC1052" s="55"/>
      <c r="AD1052" s="56"/>
    </row>
    <row r="1053" spans="2:30" ht="18" customHeight="1" x14ac:dyDescent="0.25">
      <c r="B1053" s="343"/>
      <c r="C1053" s="343"/>
      <c r="D1053" s="50"/>
      <c r="E1053" s="50"/>
      <c r="F1053" s="341"/>
      <c r="G1053" s="343"/>
      <c r="H1053" s="343"/>
      <c r="I1053" s="347"/>
      <c r="J1053" s="347"/>
      <c r="K1053" s="347"/>
      <c r="L1053" s="345"/>
      <c r="M1053" s="347"/>
      <c r="N1053" s="345"/>
      <c r="O1053" s="257"/>
      <c r="P1053" s="347"/>
      <c r="Q1053" s="345"/>
      <c r="R1053" s="347"/>
      <c r="S1053" s="327"/>
      <c r="T1053" s="302"/>
      <c r="U1053" s="345"/>
      <c r="V1053" s="345"/>
      <c r="W1053" s="94"/>
      <c r="X1053" s="346"/>
      <c r="Y1053" s="346"/>
      <c r="Z1053" s="54"/>
      <c r="AA1053" s="347"/>
      <c r="AB1053" s="54"/>
      <c r="AC1053" s="55"/>
      <c r="AD1053" s="56"/>
    </row>
    <row r="1054" spans="2:30" ht="18" customHeight="1" x14ac:dyDescent="0.25">
      <c r="B1054" s="343"/>
      <c r="C1054" s="343"/>
      <c r="D1054" s="50"/>
      <c r="E1054" s="50"/>
      <c r="F1054" s="341"/>
      <c r="G1054" s="343"/>
      <c r="H1054" s="343"/>
      <c r="I1054" s="347"/>
      <c r="J1054" s="347"/>
      <c r="K1054" s="347"/>
      <c r="L1054" s="345"/>
      <c r="M1054" s="347"/>
      <c r="N1054" s="345"/>
      <c r="O1054" s="257"/>
      <c r="P1054" s="347"/>
      <c r="Q1054" s="345"/>
      <c r="R1054" s="347"/>
      <c r="S1054" s="327"/>
      <c r="T1054" s="302"/>
      <c r="U1054" s="345"/>
      <c r="V1054" s="345"/>
      <c r="W1054" s="94"/>
      <c r="X1054" s="346"/>
      <c r="Y1054" s="346"/>
      <c r="Z1054" s="54"/>
      <c r="AA1054" s="347"/>
      <c r="AB1054" s="54"/>
      <c r="AC1054" s="55"/>
      <c r="AD1054" s="56"/>
    </row>
    <row r="1055" spans="2:30" ht="18" customHeight="1" x14ac:dyDescent="0.25">
      <c r="B1055" s="343"/>
      <c r="C1055" s="343"/>
      <c r="D1055" s="50"/>
      <c r="E1055" s="50"/>
      <c r="F1055" s="341"/>
      <c r="G1055" s="343"/>
      <c r="H1055" s="343"/>
      <c r="I1055" s="347"/>
      <c r="J1055" s="347"/>
      <c r="K1055" s="347"/>
      <c r="L1055" s="345"/>
      <c r="M1055" s="347"/>
      <c r="N1055" s="345"/>
      <c r="O1055" s="257"/>
      <c r="P1055" s="347"/>
      <c r="Q1055" s="345"/>
      <c r="R1055" s="347"/>
      <c r="S1055" s="327"/>
      <c r="T1055" s="302"/>
      <c r="U1055" s="345"/>
      <c r="V1055" s="345"/>
      <c r="W1055" s="94"/>
      <c r="X1055" s="346"/>
      <c r="Y1055" s="346"/>
      <c r="Z1055" s="54"/>
      <c r="AA1055" s="347"/>
      <c r="AB1055" s="54"/>
      <c r="AC1055" s="55"/>
      <c r="AD1055" s="56"/>
    </row>
    <row r="1056" spans="2:30" ht="18" customHeight="1" x14ac:dyDescent="0.25">
      <c r="B1056" s="343"/>
      <c r="C1056" s="343"/>
      <c r="D1056" s="50"/>
      <c r="E1056" s="50"/>
      <c r="F1056" s="341"/>
      <c r="G1056" s="343"/>
      <c r="H1056" s="343"/>
      <c r="I1056" s="347"/>
      <c r="J1056" s="347"/>
      <c r="K1056" s="347"/>
      <c r="L1056" s="345"/>
      <c r="M1056" s="347"/>
      <c r="N1056" s="345"/>
      <c r="O1056" s="257"/>
      <c r="P1056" s="347"/>
      <c r="Q1056" s="345"/>
      <c r="R1056" s="347"/>
      <c r="S1056" s="327"/>
      <c r="T1056" s="302"/>
      <c r="U1056" s="345"/>
      <c r="V1056" s="345"/>
      <c r="W1056" s="94"/>
      <c r="X1056" s="346"/>
      <c r="Y1056" s="346"/>
      <c r="Z1056" s="54"/>
      <c r="AA1056" s="347"/>
      <c r="AB1056" s="54"/>
      <c r="AC1056" s="55"/>
      <c r="AD1056" s="56"/>
    </row>
    <row r="1057" spans="2:30" ht="18" customHeight="1" x14ac:dyDescent="0.25">
      <c r="B1057" s="343"/>
      <c r="C1057" s="343"/>
      <c r="D1057" s="50"/>
      <c r="E1057" s="50"/>
      <c r="F1057" s="341"/>
      <c r="G1057" s="343"/>
      <c r="H1057" s="343"/>
      <c r="I1057" s="347"/>
      <c r="J1057" s="347"/>
      <c r="K1057" s="347"/>
      <c r="L1057" s="345"/>
      <c r="M1057" s="347"/>
      <c r="N1057" s="345"/>
      <c r="O1057" s="257"/>
      <c r="P1057" s="347"/>
      <c r="Q1057" s="345"/>
      <c r="R1057" s="347"/>
      <c r="S1057" s="327"/>
      <c r="T1057" s="302"/>
      <c r="U1057" s="345"/>
      <c r="V1057" s="345"/>
      <c r="W1057" s="94"/>
      <c r="X1057" s="346"/>
      <c r="Y1057" s="346"/>
      <c r="Z1057" s="54"/>
      <c r="AA1057" s="347"/>
      <c r="AB1057" s="54"/>
      <c r="AC1057" s="55"/>
      <c r="AD1057" s="56"/>
    </row>
    <row r="1058" spans="2:30" ht="18" customHeight="1" x14ac:dyDescent="0.25">
      <c r="B1058" s="343"/>
      <c r="C1058" s="343"/>
      <c r="D1058" s="50"/>
      <c r="E1058" s="50"/>
      <c r="F1058" s="341"/>
      <c r="G1058" s="343"/>
      <c r="H1058" s="343"/>
      <c r="I1058" s="347"/>
      <c r="J1058" s="347"/>
      <c r="K1058" s="347"/>
      <c r="L1058" s="345"/>
      <c r="M1058" s="347"/>
      <c r="N1058" s="345"/>
      <c r="O1058" s="257"/>
      <c r="P1058" s="347"/>
      <c r="Q1058" s="345"/>
      <c r="R1058" s="347"/>
      <c r="S1058" s="327"/>
      <c r="T1058" s="302"/>
      <c r="U1058" s="345"/>
      <c r="V1058" s="345"/>
      <c r="W1058" s="94"/>
      <c r="X1058" s="346"/>
      <c r="Y1058" s="346"/>
      <c r="Z1058" s="54"/>
      <c r="AA1058" s="347"/>
      <c r="AB1058" s="54"/>
      <c r="AC1058" s="55"/>
      <c r="AD1058" s="56"/>
    </row>
    <row r="1059" spans="2:30" ht="18" customHeight="1" x14ac:dyDescent="0.25">
      <c r="B1059" s="343"/>
      <c r="C1059" s="343"/>
      <c r="D1059" s="50"/>
      <c r="E1059" s="50"/>
      <c r="F1059" s="341"/>
      <c r="G1059" s="343"/>
      <c r="H1059" s="343"/>
      <c r="I1059" s="347"/>
      <c r="J1059" s="347"/>
      <c r="K1059" s="347"/>
      <c r="L1059" s="345"/>
      <c r="M1059" s="347"/>
      <c r="N1059" s="345"/>
      <c r="O1059" s="257"/>
      <c r="P1059" s="347"/>
      <c r="Q1059" s="345"/>
      <c r="R1059" s="347"/>
      <c r="S1059" s="327"/>
      <c r="T1059" s="302"/>
      <c r="U1059" s="345"/>
      <c r="V1059" s="345"/>
      <c r="W1059" s="94"/>
      <c r="X1059" s="346"/>
      <c r="Y1059" s="346"/>
      <c r="Z1059" s="54"/>
      <c r="AA1059" s="347"/>
      <c r="AB1059" s="54"/>
      <c r="AC1059" s="55"/>
      <c r="AD1059" s="56"/>
    </row>
    <row r="1060" spans="2:30" ht="18" customHeight="1" x14ac:dyDescent="0.25">
      <c r="B1060" s="343"/>
      <c r="C1060" s="343"/>
      <c r="D1060" s="50"/>
      <c r="E1060" s="50"/>
      <c r="F1060" s="341"/>
      <c r="G1060" s="343"/>
      <c r="H1060" s="343"/>
      <c r="I1060" s="347"/>
      <c r="J1060" s="347"/>
      <c r="K1060" s="347"/>
      <c r="L1060" s="345"/>
      <c r="M1060" s="347"/>
      <c r="N1060" s="345"/>
      <c r="O1060" s="257"/>
      <c r="P1060" s="347"/>
      <c r="Q1060" s="345"/>
      <c r="R1060" s="347"/>
      <c r="S1060" s="327"/>
      <c r="T1060" s="302"/>
      <c r="U1060" s="345"/>
      <c r="V1060" s="345"/>
      <c r="W1060" s="94"/>
      <c r="X1060" s="346"/>
      <c r="Y1060" s="346"/>
      <c r="Z1060" s="54"/>
      <c r="AA1060" s="347"/>
      <c r="AB1060" s="54"/>
      <c r="AC1060" s="55"/>
      <c r="AD1060" s="56"/>
    </row>
    <row r="1061" spans="2:30" ht="18" customHeight="1" x14ac:dyDescent="0.25">
      <c r="B1061" s="343"/>
      <c r="C1061" s="343"/>
      <c r="D1061" s="50"/>
      <c r="E1061" s="50"/>
      <c r="F1061" s="341"/>
      <c r="G1061" s="343"/>
      <c r="H1061" s="343"/>
      <c r="I1061" s="347"/>
      <c r="J1061" s="347"/>
      <c r="K1061" s="347"/>
      <c r="L1061" s="345"/>
      <c r="M1061" s="347"/>
      <c r="N1061" s="345"/>
      <c r="O1061" s="257"/>
      <c r="P1061" s="347"/>
      <c r="Q1061" s="345"/>
      <c r="R1061" s="347"/>
      <c r="S1061" s="327"/>
      <c r="T1061" s="302"/>
      <c r="U1061" s="345"/>
      <c r="V1061" s="345"/>
      <c r="W1061" s="94"/>
      <c r="X1061" s="346"/>
      <c r="Y1061" s="346"/>
      <c r="Z1061" s="54"/>
      <c r="AA1061" s="347"/>
      <c r="AB1061" s="54"/>
      <c r="AC1061" s="55"/>
      <c r="AD1061" s="56"/>
    </row>
    <row r="1062" spans="2:30" ht="18" customHeight="1" x14ac:dyDescent="0.25">
      <c r="B1062" s="343"/>
      <c r="C1062" s="343"/>
      <c r="D1062" s="50"/>
      <c r="E1062" s="50"/>
      <c r="F1062" s="341"/>
      <c r="G1062" s="343"/>
      <c r="H1062" s="343"/>
      <c r="I1062" s="347"/>
      <c r="J1062" s="347"/>
      <c r="K1062" s="347"/>
      <c r="L1062" s="345"/>
      <c r="M1062" s="347"/>
      <c r="N1062" s="345"/>
      <c r="O1062" s="257"/>
      <c r="P1062" s="347"/>
      <c r="Q1062" s="345"/>
      <c r="R1062" s="347"/>
      <c r="S1062" s="327"/>
      <c r="T1062" s="302"/>
      <c r="U1062" s="345"/>
      <c r="V1062" s="345"/>
      <c r="W1062" s="94"/>
      <c r="X1062" s="346"/>
      <c r="Y1062" s="346"/>
      <c r="Z1062" s="54"/>
      <c r="AA1062" s="347"/>
      <c r="AB1062" s="54"/>
      <c r="AC1062" s="55"/>
      <c r="AD1062" s="56"/>
    </row>
    <row r="1063" spans="2:30" ht="18" customHeight="1" x14ac:dyDescent="0.25">
      <c r="B1063" s="343"/>
      <c r="C1063" s="343"/>
      <c r="D1063" s="50"/>
      <c r="E1063" s="50"/>
      <c r="F1063" s="341"/>
      <c r="G1063" s="343"/>
      <c r="H1063" s="343"/>
      <c r="I1063" s="347"/>
      <c r="J1063" s="347"/>
      <c r="K1063" s="347"/>
      <c r="L1063" s="345"/>
      <c r="M1063" s="347"/>
      <c r="N1063" s="345"/>
      <c r="O1063" s="257"/>
      <c r="P1063" s="347"/>
      <c r="Q1063" s="345"/>
      <c r="R1063" s="347"/>
      <c r="S1063" s="327"/>
      <c r="T1063" s="302"/>
      <c r="U1063" s="345"/>
      <c r="V1063" s="345"/>
      <c r="W1063" s="94"/>
      <c r="X1063" s="346"/>
      <c r="Y1063" s="346"/>
      <c r="Z1063" s="54"/>
      <c r="AA1063" s="347"/>
      <c r="AB1063" s="54"/>
      <c r="AC1063" s="55"/>
      <c r="AD1063" s="56"/>
    </row>
    <row r="1064" spans="2:30" ht="18" customHeight="1" x14ac:dyDescent="0.25">
      <c r="B1064" s="343"/>
      <c r="C1064" s="343"/>
      <c r="D1064" s="50"/>
      <c r="E1064" s="50"/>
      <c r="F1064" s="341"/>
      <c r="G1064" s="343"/>
      <c r="H1064" s="343"/>
      <c r="I1064" s="347"/>
      <c r="J1064" s="347"/>
      <c r="K1064" s="347"/>
      <c r="L1064" s="345"/>
      <c r="M1064" s="347"/>
      <c r="N1064" s="345"/>
      <c r="O1064" s="257"/>
      <c r="P1064" s="347"/>
      <c r="Q1064" s="345"/>
      <c r="R1064" s="347"/>
      <c r="S1064" s="327"/>
      <c r="T1064" s="302"/>
      <c r="U1064" s="345"/>
      <c r="V1064" s="345"/>
      <c r="W1064" s="94"/>
      <c r="X1064" s="346"/>
      <c r="Y1064" s="346"/>
      <c r="Z1064" s="54"/>
      <c r="AA1064" s="347"/>
      <c r="AB1064" s="54"/>
      <c r="AC1064" s="55"/>
      <c r="AD1064" s="56"/>
    </row>
    <row r="1065" spans="2:30" ht="18" customHeight="1" x14ac:dyDescent="0.25">
      <c r="B1065" s="343"/>
      <c r="C1065" s="343"/>
      <c r="D1065" s="50"/>
      <c r="E1065" s="50"/>
      <c r="F1065" s="341"/>
      <c r="G1065" s="343"/>
      <c r="H1065" s="343"/>
      <c r="I1065" s="347"/>
      <c r="J1065" s="347"/>
      <c r="K1065" s="347"/>
      <c r="L1065" s="345"/>
      <c r="M1065" s="347"/>
      <c r="N1065" s="345"/>
      <c r="O1065" s="257"/>
      <c r="P1065" s="347"/>
      <c r="Q1065" s="345"/>
      <c r="R1065" s="347"/>
      <c r="S1065" s="327"/>
      <c r="T1065" s="302"/>
      <c r="U1065" s="345"/>
      <c r="V1065" s="345"/>
      <c r="W1065" s="94"/>
      <c r="X1065" s="346"/>
      <c r="Y1065" s="346"/>
      <c r="Z1065" s="54"/>
      <c r="AA1065" s="347"/>
      <c r="AB1065" s="54"/>
      <c r="AC1065" s="55"/>
      <c r="AD1065" s="56"/>
    </row>
    <row r="1066" spans="2:30" ht="18" customHeight="1" x14ac:dyDescent="0.25">
      <c r="B1066" s="343"/>
      <c r="C1066" s="343"/>
      <c r="D1066" s="50"/>
      <c r="E1066" s="50"/>
      <c r="F1066" s="341"/>
      <c r="G1066" s="343"/>
      <c r="H1066" s="343"/>
      <c r="I1066" s="347"/>
      <c r="J1066" s="347"/>
      <c r="K1066" s="347"/>
      <c r="L1066" s="345"/>
      <c r="M1066" s="347"/>
      <c r="N1066" s="345"/>
      <c r="O1066" s="257"/>
      <c r="P1066" s="347"/>
      <c r="Q1066" s="345"/>
      <c r="R1066" s="347"/>
      <c r="S1066" s="327"/>
      <c r="T1066" s="302"/>
      <c r="U1066" s="345"/>
      <c r="V1066" s="345"/>
      <c r="W1066" s="94"/>
      <c r="X1066" s="346"/>
      <c r="Y1066" s="346"/>
      <c r="Z1066" s="54"/>
      <c r="AA1066" s="347"/>
      <c r="AB1066" s="54"/>
      <c r="AC1066" s="55"/>
      <c r="AD1066" s="56"/>
    </row>
    <row r="1067" spans="2:30" ht="18" customHeight="1" x14ac:dyDescent="0.25">
      <c r="B1067" s="343"/>
      <c r="C1067" s="343"/>
      <c r="D1067" s="50"/>
      <c r="E1067" s="50"/>
      <c r="F1067" s="341"/>
      <c r="G1067" s="343"/>
      <c r="H1067" s="343"/>
      <c r="I1067" s="347"/>
      <c r="J1067" s="347"/>
      <c r="K1067" s="347"/>
      <c r="L1067" s="345"/>
      <c r="M1067" s="347"/>
      <c r="N1067" s="345"/>
      <c r="O1067" s="257"/>
      <c r="P1067" s="347"/>
      <c r="Q1067" s="345"/>
      <c r="R1067" s="347"/>
      <c r="S1067" s="327"/>
      <c r="T1067" s="302"/>
      <c r="U1067" s="345"/>
      <c r="V1067" s="345"/>
      <c r="W1067" s="94"/>
      <c r="X1067" s="346"/>
      <c r="Y1067" s="346"/>
      <c r="Z1067" s="54"/>
      <c r="AA1067" s="347"/>
      <c r="AB1067" s="54"/>
      <c r="AC1067" s="55"/>
      <c r="AD1067" s="56"/>
    </row>
    <row r="1068" spans="2:30" ht="18" customHeight="1" x14ac:dyDescent="0.25">
      <c r="B1068" s="343"/>
      <c r="C1068" s="343"/>
      <c r="D1068" s="50"/>
      <c r="E1068" s="50"/>
      <c r="F1068" s="341"/>
      <c r="G1068" s="343"/>
      <c r="H1068" s="343"/>
      <c r="I1068" s="347"/>
      <c r="J1068" s="347"/>
      <c r="K1068" s="347"/>
      <c r="L1068" s="345"/>
      <c r="M1068" s="347"/>
      <c r="N1068" s="345"/>
      <c r="O1068" s="257"/>
      <c r="P1068" s="347"/>
      <c r="Q1068" s="345"/>
      <c r="R1068" s="347"/>
      <c r="S1068" s="327"/>
      <c r="T1068" s="302"/>
      <c r="U1068" s="345"/>
      <c r="V1068" s="345"/>
      <c r="W1068" s="94"/>
      <c r="X1068" s="346"/>
      <c r="Y1068" s="346"/>
      <c r="Z1068" s="54"/>
      <c r="AA1068" s="347"/>
      <c r="AB1068" s="54"/>
      <c r="AC1068" s="55"/>
      <c r="AD1068" s="56"/>
    </row>
    <row r="1069" spans="2:30" ht="18" customHeight="1" x14ac:dyDescent="0.25">
      <c r="B1069" s="343"/>
      <c r="C1069" s="343"/>
      <c r="D1069" s="50"/>
      <c r="E1069" s="50"/>
      <c r="F1069" s="341"/>
      <c r="G1069" s="343"/>
      <c r="H1069" s="343"/>
      <c r="I1069" s="347"/>
      <c r="J1069" s="347"/>
      <c r="K1069" s="347"/>
      <c r="L1069" s="345"/>
      <c r="M1069" s="347"/>
      <c r="N1069" s="345"/>
      <c r="O1069" s="257"/>
      <c r="P1069" s="347"/>
      <c r="Q1069" s="345"/>
      <c r="R1069" s="347"/>
      <c r="S1069" s="327"/>
      <c r="T1069" s="302"/>
      <c r="U1069" s="345"/>
      <c r="V1069" s="345"/>
      <c r="W1069" s="94"/>
      <c r="X1069" s="346"/>
      <c r="Y1069" s="346"/>
      <c r="Z1069" s="54"/>
      <c r="AA1069" s="347"/>
      <c r="AB1069" s="54"/>
      <c r="AC1069" s="55"/>
      <c r="AD1069" s="56"/>
    </row>
    <row r="1070" spans="2:30" ht="18" customHeight="1" x14ac:dyDescent="0.25">
      <c r="B1070" s="343"/>
      <c r="C1070" s="343"/>
      <c r="D1070" s="50"/>
      <c r="E1070" s="50"/>
      <c r="F1070" s="341"/>
      <c r="G1070" s="343"/>
      <c r="H1070" s="343"/>
      <c r="I1070" s="347"/>
      <c r="J1070" s="347"/>
      <c r="K1070" s="347"/>
      <c r="L1070" s="345"/>
      <c r="M1070" s="347"/>
      <c r="N1070" s="345"/>
      <c r="O1070" s="257"/>
      <c r="P1070" s="347"/>
      <c r="Q1070" s="345"/>
      <c r="R1070" s="347"/>
      <c r="S1070" s="327"/>
      <c r="T1070" s="302"/>
      <c r="U1070" s="345"/>
      <c r="V1070" s="345"/>
      <c r="W1070" s="94"/>
      <c r="X1070" s="346"/>
      <c r="Y1070" s="346"/>
      <c r="Z1070" s="54"/>
      <c r="AA1070" s="347"/>
      <c r="AB1070" s="54"/>
      <c r="AC1070" s="55"/>
      <c r="AD1070" s="56"/>
    </row>
    <row r="1071" spans="2:30" ht="18" customHeight="1" x14ac:dyDescent="0.25">
      <c r="B1071" s="343"/>
      <c r="C1071" s="343"/>
      <c r="D1071" s="50"/>
      <c r="E1071" s="50"/>
      <c r="F1071" s="341"/>
      <c r="G1071" s="343"/>
      <c r="H1071" s="343"/>
      <c r="I1071" s="347"/>
      <c r="J1071" s="347"/>
      <c r="K1071" s="347"/>
      <c r="L1071" s="345"/>
      <c r="M1071" s="347"/>
      <c r="N1071" s="345"/>
      <c r="O1071" s="257"/>
      <c r="P1071" s="347"/>
      <c r="Q1071" s="345"/>
      <c r="R1071" s="347"/>
      <c r="S1071" s="327"/>
      <c r="T1071" s="302"/>
      <c r="U1071" s="345"/>
      <c r="V1071" s="345"/>
      <c r="W1071" s="94"/>
      <c r="X1071" s="346"/>
      <c r="Y1071" s="346"/>
      <c r="Z1071" s="54"/>
      <c r="AA1071" s="347"/>
      <c r="AB1071" s="54"/>
      <c r="AC1071" s="55"/>
      <c r="AD1071" s="56"/>
    </row>
    <row r="1072" spans="2:30" ht="18" customHeight="1" x14ac:dyDescent="0.25">
      <c r="B1072" s="343"/>
      <c r="C1072" s="343"/>
      <c r="D1072" s="50"/>
      <c r="E1072" s="50"/>
      <c r="F1072" s="341"/>
      <c r="G1072" s="343"/>
      <c r="H1072" s="343"/>
      <c r="I1072" s="347"/>
      <c r="J1072" s="347"/>
      <c r="K1072" s="347"/>
      <c r="L1072" s="345"/>
      <c r="M1072" s="347"/>
      <c r="N1072" s="345"/>
      <c r="O1072" s="257"/>
      <c r="P1072" s="347"/>
      <c r="Q1072" s="345"/>
      <c r="R1072" s="347"/>
      <c r="S1072" s="327"/>
      <c r="T1072" s="302"/>
      <c r="U1072" s="345"/>
      <c r="V1072" s="345"/>
      <c r="W1072" s="94"/>
      <c r="X1072" s="346"/>
      <c r="Y1072" s="346"/>
      <c r="Z1072" s="54"/>
      <c r="AA1072" s="347"/>
      <c r="AB1072" s="54"/>
      <c r="AC1072" s="55"/>
      <c r="AD1072" s="56"/>
    </row>
    <row r="1073" spans="2:30" ht="18" customHeight="1" x14ac:dyDescent="0.25">
      <c r="B1073" s="343"/>
      <c r="C1073" s="343"/>
      <c r="D1073" s="50"/>
      <c r="E1073" s="50"/>
      <c r="F1073" s="341"/>
      <c r="G1073" s="343"/>
      <c r="H1073" s="343"/>
      <c r="I1073" s="347"/>
      <c r="J1073" s="347"/>
      <c r="K1073" s="347"/>
      <c r="L1073" s="345"/>
      <c r="M1073" s="347"/>
      <c r="N1073" s="345"/>
      <c r="O1073" s="257"/>
      <c r="P1073" s="347"/>
      <c r="Q1073" s="345"/>
      <c r="R1073" s="347"/>
      <c r="S1073" s="327"/>
      <c r="T1073" s="302"/>
      <c r="U1073" s="345"/>
      <c r="V1073" s="345"/>
      <c r="W1073" s="94"/>
      <c r="X1073" s="346"/>
      <c r="Y1073" s="346"/>
      <c r="Z1073" s="54"/>
      <c r="AA1073" s="347"/>
      <c r="AB1073" s="54"/>
      <c r="AC1073" s="55"/>
      <c r="AD1073" s="56"/>
    </row>
    <row r="1074" spans="2:30" ht="18" customHeight="1" x14ac:dyDescent="0.25">
      <c r="B1074" s="343"/>
      <c r="C1074" s="343"/>
      <c r="D1074" s="50"/>
      <c r="E1074" s="50"/>
      <c r="F1074" s="341"/>
      <c r="G1074" s="343"/>
      <c r="H1074" s="343"/>
      <c r="I1074" s="347"/>
      <c r="J1074" s="347"/>
      <c r="K1074" s="347"/>
      <c r="L1074" s="345"/>
      <c r="M1074" s="347"/>
      <c r="N1074" s="345"/>
      <c r="O1074" s="257"/>
      <c r="P1074" s="347"/>
      <c r="Q1074" s="345"/>
      <c r="R1074" s="347"/>
      <c r="S1074" s="327"/>
      <c r="T1074" s="302"/>
      <c r="U1074" s="345"/>
      <c r="V1074" s="345"/>
      <c r="W1074" s="94"/>
      <c r="X1074" s="346"/>
      <c r="Y1074" s="346"/>
      <c r="Z1074" s="54"/>
      <c r="AA1074" s="347"/>
      <c r="AB1074" s="54"/>
      <c r="AC1074" s="55"/>
      <c r="AD1074" s="56"/>
    </row>
    <row r="1075" spans="2:30" ht="18" customHeight="1" x14ac:dyDescent="0.25">
      <c r="B1075" s="343"/>
      <c r="C1075" s="343"/>
      <c r="D1075" s="50"/>
      <c r="E1075" s="50"/>
      <c r="F1075" s="341"/>
      <c r="G1075" s="343"/>
      <c r="H1075" s="343"/>
      <c r="I1075" s="347"/>
      <c r="J1075" s="347"/>
      <c r="K1075" s="347"/>
      <c r="L1075" s="345"/>
      <c r="M1075" s="347"/>
      <c r="N1075" s="345"/>
      <c r="O1075" s="257"/>
      <c r="P1075" s="347"/>
      <c r="Q1075" s="345"/>
      <c r="R1075" s="347"/>
      <c r="S1075" s="327"/>
      <c r="T1075" s="302"/>
      <c r="U1075" s="345"/>
      <c r="V1075" s="345"/>
      <c r="W1075" s="94"/>
      <c r="X1075" s="346"/>
      <c r="Y1075" s="346"/>
      <c r="Z1075" s="54"/>
      <c r="AA1075" s="347"/>
      <c r="AB1075" s="54"/>
      <c r="AC1075" s="55"/>
      <c r="AD1075" s="56"/>
    </row>
    <row r="1076" spans="2:30" ht="18" customHeight="1" x14ac:dyDescent="0.25">
      <c r="B1076" s="343"/>
      <c r="C1076" s="343"/>
      <c r="D1076" s="50"/>
      <c r="E1076" s="50"/>
      <c r="F1076" s="341"/>
      <c r="G1076" s="343"/>
      <c r="H1076" s="343"/>
      <c r="I1076" s="347"/>
      <c r="J1076" s="347"/>
      <c r="K1076" s="347"/>
      <c r="L1076" s="345"/>
      <c r="M1076" s="347"/>
      <c r="N1076" s="345"/>
      <c r="O1076" s="257"/>
      <c r="P1076" s="347"/>
      <c r="Q1076" s="345"/>
      <c r="R1076" s="347"/>
      <c r="S1076" s="327"/>
      <c r="T1076" s="302"/>
      <c r="U1076" s="345"/>
      <c r="V1076" s="345"/>
      <c r="W1076" s="94"/>
      <c r="X1076" s="346"/>
      <c r="Y1076" s="346"/>
      <c r="Z1076" s="54"/>
      <c r="AA1076" s="347"/>
      <c r="AB1076" s="54"/>
      <c r="AC1076" s="55"/>
      <c r="AD1076" s="56"/>
    </row>
    <row r="1077" spans="2:30" ht="18" customHeight="1" x14ac:dyDescent="0.25">
      <c r="B1077" s="343"/>
      <c r="C1077" s="343"/>
      <c r="D1077" s="50"/>
      <c r="E1077" s="50"/>
      <c r="F1077" s="341"/>
      <c r="G1077" s="343"/>
      <c r="H1077" s="343"/>
      <c r="I1077" s="347"/>
      <c r="J1077" s="347"/>
      <c r="K1077" s="347"/>
      <c r="L1077" s="345"/>
      <c r="M1077" s="347"/>
      <c r="N1077" s="345"/>
      <c r="O1077" s="257"/>
      <c r="P1077" s="347"/>
      <c r="Q1077" s="345"/>
      <c r="R1077" s="347"/>
      <c r="S1077" s="327"/>
      <c r="T1077" s="302"/>
      <c r="U1077" s="345"/>
      <c r="V1077" s="345"/>
      <c r="W1077" s="94"/>
      <c r="X1077" s="346"/>
      <c r="Y1077" s="346"/>
      <c r="Z1077" s="54"/>
      <c r="AA1077" s="347"/>
      <c r="AB1077" s="54"/>
      <c r="AC1077" s="55"/>
      <c r="AD1077" s="56"/>
    </row>
    <row r="1078" spans="2:30" ht="18" customHeight="1" x14ac:dyDescent="0.25">
      <c r="B1078" s="343"/>
      <c r="C1078" s="343"/>
      <c r="D1078" s="50"/>
      <c r="E1078" s="50"/>
      <c r="F1078" s="341"/>
      <c r="G1078" s="343"/>
      <c r="H1078" s="343"/>
      <c r="I1078" s="347"/>
      <c r="J1078" s="347"/>
      <c r="K1078" s="347"/>
      <c r="L1078" s="345"/>
      <c r="M1078" s="347"/>
      <c r="N1078" s="345"/>
      <c r="O1078" s="257"/>
      <c r="P1078" s="347"/>
      <c r="Q1078" s="345"/>
      <c r="R1078" s="347"/>
      <c r="S1078" s="327"/>
      <c r="T1078" s="302"/>
      <c r="U1078" s="345"/>
      <c r="V1078" s="345"/>
      <c r="W1078" s="94"/>
      <c r="X1078" s="346"/>
      <c r="Y1078" s="346"/>
      <c r="Z1078" s="54"/>
      <c r="AA1078" s="347"/>
      <c r="AB1078" s="54"/>
      <c r="AC1078" s="55"/>
      <c r="AD1078" s="56"/>
    </row>
    <row r="1079" spans="2:30" ht="18" customHeight="1" x14ac:dyDescent="0.25">
      <c r="B1079" s="343"/>
      <c r="C1079" s="343"/>
      <c r="D1079" s="50"/>
      <c r="E1079" s="50"/>
      <c r="F1079" s="341"/>
      <c r="G1079" s="343"/>
      <c r="H1079" s="343"/>
      <c r="I1079" s="347"/>
      <c r="J1079" s="347"/>
      <c r="K1079" s="347"/>
      <c r="L1079" s="345"/>
      <c r="M1079" s="347"/>
      <c r="N1079" s="345"/>
      <c r="O1079" s="257"/>
      <c r="P1079" s="347"/>
      <c r="Q1079" s="345"/>
      <c r="R1079" s="347"/>
      <c r="S1079" s="327"/>
      <c r="T1079" s="302"/>
      <c r="U1079" s="345"/>
      <c r="V1079" s="345"/>
      <c r="W1079" s="94"/>
      <c r="X1079" s="346"/>
      <c r="Y1079" s="346"/>
      <c r="Z1079" s="54"/>
      <c r="AA1079" s="347"/>
      <c r="AB1079" s="54"/>
      <c r="AC1079" s="55"/>
      <c r="AD1079" s="56"/>
    </row>
    <row r="1080" spans="2:30" ht="18" customHeight="1" x14ac:dyDescent="0.25">
      <c r="B1080" s="343"/>
      <c r="C1080" s="343"/>
      <c r="D1080" s="50"/>
      <c r="E1080" s="50"/>
      <c r="F1080" s="341"/>
      <c r="G1080" s="343"/>
      <c r="H1080" s="343"/>
      <c r="I1080" s="347"/>
      <c r="J1080" s="347"/>
      <c r="K1080" s="347"/>
      <c r="L1080" s="345"/>
      <c r="M1080" s="347"/>
      <c r="N1080" s="345"/>
      <c r="O1080" s="257"/>
      <c r="P1080" s="347"/>
      <c r="Q1080" s="345"/>
      <c r="R1080" s="347"/>
      <c r="S1080" s="327"/>
      <c r="T1080" s="302"/>
      <c r="U1080" s="345"/>
      <c r="V1080" s="345"/>
      <c r="W1080" s="94"/>
      <c r="X1080" s="346"/>
      <c r="Y1080" s="346"/>
      <c r="Z1080" s="54"/>
      <c r="AA1080" s="347"/>
      <c r="AB1080" s="54"/>
      <c r="AC1080" s="55"/>
      <c r="AD1080" s="56"/>
    </row>
    <row r="1081" spans="2:30" ht="18" customHeight="1" x14ac:dyDescent="0.25">
      <c r="B1081" s="343"/>
      <c r="C1081" s="343"/>
      <c r="D1081" s="50"/>
      <c r="E1081" s="50"/>
      <c r="F1081" s="341"/>
      <c r="G1081" s="343"/>
      <c r="H1081" s="343"/>
      <c r="I1081" s="347"/>
      <c r="J1081" s="347"/>
      <c r="K1081" s="347"/>
      <c r="L1081" s="345"/>
      <c r="M1081" s="347"/>
      <c r="N1081" s="345"/>
      <c r="O1081" s="257"/>
      <c r="P1081" s="347"/>
      <c r="Q1081" s="345"/>
      <c r="R1081" s="347"/>
      <c r="S1081" s="327"/>
      <c r="T1081" s="302"/>
      <c r="U1081" s="345"/>
      <c r="V1081" s="345"/>
      <c r="W1081" s="94"/>
      <c r="X1081" s="346"/>
      <c r="Y1081" s="346"/>
      <c r="Z1081" s="54"/>
      <c r="AA1081" s="347"/>
      <c r="AB1081" s="54"/>
      <c r="AC1081" s="55"/>
      <c r="AD1081" s="56"/>
    </row>
    <row r="1082" spans="2:30" ht="18" customHeight="1" x14ac:dyDescent="0.25">
      <c r="B1082" s="343"/>
      <c r="C1082" s="343"/>
      <c r="D1082" s="50"/>
      <c r="E1082" s="50"/>
      <c r="F1082" s="341"/>
      <c r="G1082" s="343"/>
      <c r="H1082" s="343"/>
      <c r="I1082" s="347"/>
      <c r="J1082" s="347"/>
      <c r="K1082" s="347"/>
      <c r="L1082" s="345"/>
      <c r="M1082" s="347"/>
      <c r="N1082" s="345"/>
      <c r="O1082" s="257"/>
      <c r="P1082" s="347"/>
      <c r="Q1082" s="345"/>
      <c r="R1082" s="347"/>
      <c r="S1082" s="327"/>
      <c r="T1082" s="302"/>
      <c r="U1082" s="345"/>
      <c r="V1082" s="345"/>
      <c r="W1082" s="94"/>
      <c r="X1082" s="346"/>
      <c r="Y1082" s="346"/>
      <c r="Z1082" s="54"/>
      <c r="AA1082" s="347"/>
      <c r="AB1082" s="54"/>
      <c r="AC1082" s="55"/>
      <c r="AD1082" s="56"/>
    </row>
    <row r="1083" spans="2:30" ht="18" customHeight="1" x14ac:dyDescent="0.25">
      <c r="B1083" s="343"/>
      <c r="C1083" s="343"/>
      <c r="D1083" s="50"/>
      <c r="E1083" s="50"/>
      <c r="F1083" s="341"/>
      <c r="G1083" s="343"/>
      <c r="H1083" s="343"/>
      <c r="I1083" s="347"/>
      <c r="J1083" s="347"/>
      <c r="K1083" s="347"/>
      <c r="L1083" s="345"/>
      <c r="M1083" s="347"/>
      <c r="N1083" s="345"/>
      <c r="O1083" s="257"/>
      <c r="P1083" s="347"/>
      <c r="Q1083" s="345"/>
      <c r="R1083" s="347"/>
      <c r="S1083" s="327"/>
      <c r="T1083" s="302"/>
      <c r="U1083" s="345"/>
      <c r="V1083" s="345"/>
      <c r="W1083" s="94"/>
      <c r="X1083" s="346"/>
      <c r="Y1083" s="346"/>
      <c r="Z1083" s="54"/>
      <c r="AA1083" s="347"/>
      <c r="AB1083" s="54"/>
      <c r="AC1083" s="55"/>
      <c r="AD1083" s="56"/>
    </row>
    <row r="1084" spans="2:30" ht="18" customHeight="1" x14ac:dyDescent="0.25">
      <c r="B1084" s="343"/>
      <c r="C1084" s="343"/>
      <c r="D1084" s="50"/>
      <c r="E1084" s="50"/>
      <c r="F1084" s="341"/>
      <c r="G1084" s="343"/>
      <c r="H1084" s="343"/>
      <c r="I1084" s="347"/>
      <c r="J1084" s="347"/>
      <c r="K1084" s="347"/>
      <c r="L1084" s="345"/>
      <c r="M1084" s="347"/>
      <c r="N1084" s="345"/>
      <c r="O1084" s="257"/>
      <c r="P1084" s="347"/>
      <c r="Q1084" s="345"/>
      <c r="R1084" s="347"/>
      <c r="S1084" s="327"/>
      <c r="T1084" s="302"/>
      <c r="U1084" s="345"/>
      <c r="V1084" s="345"/>
      <c r="W1084" s="94"/>
      <c r="X1084" s="346"/>
      <c r="Y1084" s="346"/>
      <c r="Z1084" s="54"/>
      <c r="AA1084" s="347"/>
      <c r="AB1084" s="54"/>
      <c r="AC1084" s="55"/>
      <c r="AD1084" s="56"/>
    </row>
    <row r="1085" spans="2:30" ht="18" customHeight="1" x14ac:dyDescent="0.25">
      <c r="B1085" s="343"/>
      <c r="C1085" s="343"/>
      <c r="D1085" s="50"/>
      <c r="E1085" s="50"/>
      <c r="F1085" s="341"/>
      <c r="G1085" s="343"/>
      <c r="H1085" s="343"/>
      <c r="I1085" s="347"/>
      <c r="J1085" s="347"/>
      <c r="K1085" s="347"/>
      <c r="L1085" s="345"/>
      <c r="M1085" s="347"/>
      <c r="N1085" s="345"/>
      <c r="O1085" s="257"/>
      <c r="P1085" s="347"/>
      <c r="Q1085" s="345"/>
      <c r="R1085" s="347"/>
      <c r="S1085" s="327"/>
      <c r="T1085" s="302"/>
      <c r="U1085" s="345"/>
      <c r="V1085" s="345"/>
      <c r="W1085" s="94"/>
      <c r="X1085" s="346"/>
      <c r="Y1085" s="346"/>
      <c r="Z1085" s="54"/>
      <c r="AA1085" s="347"/>
      <c r="AB1085" s="54"/>
      <c r="AC1085" s="55"/>
      <c r="AD1085" s="56"/>
    </row>
    <row r="1086" spans="2:30" ht="18" customHeight="1" x14ac:dyDescent="0.25">
      <c r="B1086" s="343"/>
      <c r="C1086" s="343"/>
      <c r="D1086" s="50"/>
      <c r="E1086" s="50"/>
      <c r="F1086" s="341"/>
      <c r="G1086" s="343"/>
      <c r="H1086" s="343"/>
      <c r="I1086" s="347"/>
      <c r="J1086" s="347"/>
      <c r="K1086" s="347"/>
      <c r="L1086" s="345"/>
      <c r="M1086" s="347"/>
      <c r="N1086" s="345"/>
      <c r="O1086" s="257"/>
      <c r="P1086" s="347"/>
      <c r="Q1086" s="345"/>
      <c r="R1086" s="347"/>
      <c r="S1086" s="327"/>
      <c r="T1086" s="302"/>
      <c r="U1086" s="345"/>
      <c r="V1086" s="345"/>
      <c r="W1086" s="94"/>
      <c r="X1086" s="346"/>
      <c r="Y1086" s="346"/>
      <c r="Z1086" s="54"/>
      <c r="AA1086" s="347"/>
      <c r="AB1086" s="54"/>
      <c r="AC1086" s="55"/>
      <c r="AD1086" s="56"/>
    </row>
    <row r="1087" spans="2:30" ht="18" customHeight="1" x14ac:dyDescent="0.25">
      <c r="B1087" s="343"/>
      <c r="C1087" s="343"/>
      <c r="D1087" s="50"/>
      <c r="E1087" s="50"/>
      <c r="F1087" s="341"/>
      <c r="G1087" s="343"/>
      <c r="H1087" s="343"/>
      <c r="I1087" s="347"/>
      <c r="J1087" s="347"/>
      <c r="K1087" s="347"/>
      <c r="L1087" s="345"/>
      <c r="M1087" s="347"/>
      <c r="N1087" s="345"/>
      <c r="O1087" s="257"/>
      <c r="P1087" s="347"/>
      <c r="Q1087" s="345"/>
      <c r="R1087" s="347"/>
      <c r="S1087" s="327"/>
      <c r="T1087" s="302"/>
      <c r="U1087" s="345"/>
      <c r="V1087" s="345"/>
      <c r="W1087" s="94"/>
      <c r="X1087" s="346"/>
      <c r="Y1087" s="346"/>
      <c r="Z1087" s="54"/>
      <c r="AA1087" s="347"/>
      <c r="AB1087" s="54"/>
      <c r="AC1087" s="55"/>
      <c r="AD1087" s="56"/>
    </row>
    <row r="1088" spans="2:30" ht="18" customHeight="1" x14ac:dyDescent="0.25">
      <c r="B1088" s="343"/>
      <c r="C1088" s="343"/>
      <c r="D1088" s="50"/>
      <c r="E1088" s="50"/>
      <c r="F1088" s="341"/>
      <c r="G1088" s="343"/>
      <c r="H1088" s="343"/>
      <c r="I1088" s="347"/>
      <c r="J1088" s="347"/>
      <c r="K1088" s="347"/>
      <c r="L1088" s="345"/>
      <c r="M1088" s="347"/>
      <c r="N1088" s="345"/>
      <c r="O1088" s="257"/>
      <c r="P1088" s="347"/>
      <c r="Q1088" s="345"/>
      <c r="R1088" s="347"/>
      <c r="S1088" s="327"/>
      <c r="T1088" s="302"/>
      <c r="U1088" s="345"/>
      <c r="V1088" s="345"/>
      <c r="W1088" s="94"/>
      <c r="X1088" s="346"/>
      <c r="Y1088" s="346"/>
      <c r="Z1088" s="54"/>
      <c r="AA1088" s="347"/>
      <c r="AB1088" s="54"/>
      <c r="AC1088" s="55"/>
      <c r="AD1088" s="56"/>
    </row>
    <row r="1089" spans="2:30" ht="18" customHeight="1" x14ac:dyDescent="0.25">
      <c r="B1089" s="343"/>
      <c r="C1089" s="343"/>
      <c r="D1089" s="50"/>
      <c r="E1089" s="50"/>
      <c r="F1089" s="341"/>
      <c r="G1089" s="343"/>
      <c r="H1089" s="343"/>
      <c r="I1089" s="347"/>
      <c r="J1089" s="347"/>
      <c r="K1089" s="347"/>
      <c r="L1089" s="345"/>
      <c r="M1089" s="347"/>
      <c r="N1089" s="345"/>
      <c r="O1089" s="257"/>
      <c r="P1089" s="347"/>
      <c r="Q1089" s="345"/>
      <c r="R1089" s="347"/>
      <c r="S1089" s="327"/>
      <c r="T1089" s="302"/>
      <c r="U1089" s="345"/>
      <c r="V1089" s="345"/>
      <c r="W1089" s="94"/>
      <c r="X1089" s="346"/>
      <c r="Y1089" s="346"/>
      <c r="Z1089" s="54"/>
      <c r="AA1089" s="347"/>
      <c r="AB1089" s="54"/>
      <c r="AC1089" s="55"/>
      <c r="AD1089" s="56"/>
    </row>
    <row r="1090" spans="2:30" ht="18" customHeight="1" x14ac:dyDescent="0.25">
      <c r="B1090" s="343"/>
      <c r="C1090" s="343"/>
      <c r="D1090" s="50"/>
      <c r="E1090" s="50"/>
      <c r="F1090" s="341"/>
      <c r="G1090" s="343"/>
      <c r="H1090" s="343"/>
      <c r="I1090" s="347"/>
      <c r="J1090" s="347"/>
      <c r="K1090" s="347"/>
      <c r="L1090" s="345"/>
      <c r="M1090" s="347"/>
      <c r="N1090" s="345"/>
      <c r="O1090" s="257"/>
      <c r="P1090" s="347"/>
      <c r="Q1090" s="345"/>
      <c r="R1090" s="347"/>
      <c r="S1090" s="327"/>
      <c r="T1090" s="302"/>
      <c r="U1090" s="345"/>
      <c r="V1090" s="345"/>
      <c r="W1090" s="94"/>
      <c r="X1090" s="346"/>
      <c r="Y1090" s="346"/>
      <c r="Z1090" s="54"/>
      <c r="AA1090" s="347"/>
      <c r="AB1090" s="54"/>
      <c r="AC1090" s="55"/>
      <c r="AD1090" s="56"/>
    </row>
    <row r="1091" spans="2:30" ht="18" customHeight="1" x14ac:dyDescent="0.25">
      <c r="B1091" s="343"/>
      <c r="C1091" s="343"/>
      <c r="D1091" s="50"/>
      <c r="E1091" s="50"/>
      <c r="F1091" s="341"/>
      <c r="G1091" s="343"/>
      <c r="H1091" s="343"/>
      <c r="I1091" s="347"/>
      <c r="J1091" s="347"/>
      <c r="K1091" s="347"/>
      <c r="L1091" s="345"/>
      <c r="M1091" s="347"/>
      <c r="N1091" s="345"/>
      <c r="O1091" s="257"/>
      <c r="P1091" s="347"/>
      <c r="Q1091" s="345"/>
      <c r="R1091" s="347"/>
      <c r="S1091" s="327"/>
      <c r="T1091" s="302"/>
      <c r="U1091" s="345"/>
      <c r="V1091" s="345"/>
      <c r="W1091" s="94"/>
      <c r="X1091" s="346"/>
      <c r="Y1091" s="346"/>
      <c r="Z1091" s="54"/>
      <c r="AA1091" s="347"/>
      <c r="AB1091" s="54"/>
      <c r="AC1091" s="55"/>
      <c r="AD1091" s="56"/>
    </row>
    <row r="1092" spans="2:30" ht="18" customHeight="1" x14ac:dyDescent="0.25">
      <c r="B1092" s="343"/>
      <c r="C1092" s="343"/>
      <c r="D1092" s="50"/>
      <c r="E1092" s="50"/>
      <c r="F1092" s="341"/>
      <c r="G1092" s="343"/>
      <c r="H1092" s="343"/>
      <c r="I1092" s="347"/>
      <c r="J1092" s="347"/>
      <c r="K1092" s="347"/>
      <c r="L1092" s="345"/>
      <c r="M1092" s="347"/>
      <c r="N1092" s="345"/>
      <c r="O1092" s="257"/>
      <c r="P1092" s="347"/>
      <c r="Q1092" s="345"/>
      <c r="R1092" s="347"/>
      <c r="S1092" s="327"/>
      <c r="T1092" s="302"/>
      <c r="U1092" s="345"/>
      <c r="V1092" s="345"/>
      <c r="W1092" s="94"/>
      <c r="X1092" s="346"/>
      <c r="Y1092" s="346"/>
      <c r="Z1092" s="54"/>
      <c r="AA1092" s="347"/>
      <c r="AB1092" s="54"/>
      <c r="AC1092" s="55"/>
      <c r="AD1092" s="56"/>
    </row>
    <row r="1093" spans="2:30" ht="18" customHeight="1" x14ac:dyDescent="0.25">
      <c r="B1093" s="343"/>
      <c r="C1093" s="343"/>
      <c r="D1093" s="50"/>
      <c r="E1093" s="50"/>
      <c r="F1093" s="341"/>
      <c r="G1093" s="343"/>
      <c r="H1093" s="343"/>
      <c r="I1093" s="347"/>
      <c r="J1093" s="347"/>
      <c r="K1093" s="347"/>
      <c r="L1093" s="345"/>
      <c r="M1093" s="347"/>
      <c r="N1093" s="345"/>
      <c r="O1093" s="257"/>
      <c r="P1093" s="347"/>
      <c r="Q1093" s="345"/>
      <c r="R1093" s="347"/>
      <c r="S1093" s="327"/>
      <c r="T1093" s="302"/>
      <c r="U1093" s="345"/>
      <c r="V1093" s="345"/>
      <c r="W1093" s="94"/>
      <c r="X1093" s="346"/>
      <c r="Y1093" s="346"/>
      <c r="Z1093" s="54"/>
      <c r="AA1093" s="347"/>
      <c r="AB1093" s="54"/>
      <c r="AC1093" s="55"/>
      <c r="AD1093" s="56"/>
    </row>
    <row r="1094" spans="2:30" ht="18" customHeight="1" x14ac:dyDescent="0.25">
      <c r="B1094" s="343"/>
      <c r="C1094" s="343"/>
      <c r="D1094" s="50"/>
      <c r="E1094" s="50"/>
      <c r="F1094" s="341"/>
      <c r="G1094" s="343"/>
      <c r="H1094" s="343"/>
      <c r="I1094" s="347"/>
      <c r="J1094" s="347"/>
      <c r="K1094" s="347"/>
      <c r="L1094" s="345"/>
      <c r="M1094" s="347"/>
      <c r="N1094" s="345"/>
      <c r="O1094" s="257"/>
      <c r="P1094" s="347"/>
      <c r="Q1094" s="345"/>
      <c r="R1094" s="347"/>
      <c r="S1094" s="327"/>
      <c r="T1094" s="302"/>
      <c r="U1094" s="345"/>
      <c r="V1094" s="345"/>
      <c r="W1094" s="94"/>
      <c r="X1094" s="346"/>
      <c r="Y1094" s="346"/>
      <c r="Z1094" s="54"/>
      <c r="AA1094" s="347"/>
      <c r="AB1094" s="54"/>
      <c r="AC1094" s="55"/>
      <c r="AD1094" s="56"/>
    </row>
    <row r="1095" spans="2:30" ht="18" customHeight="1" x14ac:dyDescent="0.25">
      <c r="B1095" s="343"/>
      <c r="C1095" s="343"/>
      <c r="D1095" s="50"/>
      <c r="E1095" s="50"/>
      <c r="F1095" s="341"/>
      <c r="G1095" s="343"/>
      <c r="H1095" s="343"/>
      <c r="I1095" s="347"/>
      <c r="J1095" s="347"/>
      <c r="K1095" s="347"/>
      <c r="L1095" s="345"/>
      <c r="M1095" s="347"/>
      <c r="N1095" s="345"/>
      <c r="O1095" s="257"/>
      <c r="P1095" s="347"/>
      <c r="Q1095" s="345"/>
      <c r="R1095" s="347"/>
      <c r="S1095" s="327"/>
      <c r="T1095" s="302"/>
      <c r="U1095" s="345"/>
      <c r="V1095" s="345"/>
      <c r="W1095" s="94"/>
      <c r="X1095" s="346"/>
      <c r="Y1095" s="346"/>
      <c r="Z1095" s="54"/>
      <c r="AA1095" s="347"/>
      <c r="AB1095" s="54"/>
      <c r="AC1095" s="55"/>
      <c r="AD1095" s="56"/>
    </row>
    <row r="1096" spans="2:30" ht="18" customHeight="1" x14ac:dyDescent="0.25">
      <c r="B1096" s="343"/>
      <c r="C1096" s="343"/>
      <c r="D1096" s="50"/>
      <c r="E1096" s="50"/>
      <c r="F1096" s="341"/>
      <c r="G1096" s="343"/>
      <c r="H1096" s="343"/>
      <c r="I1096" s="347"/>
      <c r="J1096" s="347"/>
      <c r="K1096" s="347"/>
      <c r="L1096" s="345"/>
      <c r="M1096" s="347"/>
      <c r="N1096" s="345"/>
      <c r="O1096" s="257"/>
      <c r="P1096" s="347"/>
      <c r="Q1096" s="345"/>
      <c r="R1096" s="347"/>
      <c r="S1096" s="327"/>
      <c r="T1096" s="302"/>
      <c r="U1096" s="345"/>
      <c r="V1096" s="345"/>
      <c r="W1096" s="94"/>
      <c r="X1096" s="346"/>
      <c r="Y1096" s="346"/>
      <c r="Z1096" s="54"/>
      <c r="AA1096" s="347"/>
      <c r="AB1096" s="54"/>
      <c r="AC1096" s="55"/>
      <c r="AD1096" s="56"/>
    </row>
    <row r="1097" spans="2:30" ht="18" customHeight="1" x14ac:dyDescent="0.25">
      <c r="B1097" s="343"/>
      <c r="C1097" s="343"/>
      <c r="D1097" s="50"/>
      <c r="E1097" s="50"/>
      <c r="F1097" s="341"/>
      <c r="G1097" s="343"/>
      <c r="H1097" s="343"/>
      <c r="I1097" s="347"/>
      <c r="J1097" s="347"/>
      <c r="K1097" s="347"/>
      <c r="L1097" s="345"/>
      <c r="M1097" s="347"/>
      <c r="N1097" s="345"/>
      <c r="O1097" s="257"/>
      <c r="P1097" s="347"/>
      <c r="Q1097" s="345"/>
      <c r="R1097" s="347"/>
      <c r="S1097" s="327"/>
      <c r="T1097" s="302"/>
      <c r="U1097" s="345"/>
      <c r="V1097" s="345"/>
      <c r="W1097" s="94"/>
      <c r="X1097" s="346"/>
      <c r="Y1097" s="346"/>
      <c r="Z1097" s="54"/>
      <c r="AA1097" s="347"/>
      <c r="AB1097" s="54"/>
      <c r="AC1097" s="55"/>
      <c r="AD1097" s="56"/>
    </row>
    <row r="1098" spans="2:30" ht="18" customHeight="1" x14ac:dyDescent="0.25">
      <c r="B1098" s="343"/>
      <c r="C1098" s="343"/>
      <c r="D1098" s="50"/>
      <c r="E1098" s="50"/>
      <c r="F1098" s="341"/>
      <c r="G1098" s="343"/>
      <c r="H1098" s="343"/>
      <c r="I1098" s="347"/>
      <c r="J1098" s="347"/>
      <c r="K1098" s="347"/>
      <c r="L1098" s="345"/>
      <c r="M1098" s="347"/>
      <c r="N1098" s="345"/>
      <c r="O1098" s="257"/>
      <c r="P1098" s="347"/>
      <c r="Q1098" s="345"/>
      <c r="R1098" s="347"/>
      <c r="S1098" s="327"/>
      <c r="T1098" s="302"/>
      <c r="U1098" s="345"/>
      <c r="V1098" s="345"/>
      <c r="W1098" s="94"/>
      <c r="X1098" s="346"/>
      <c r="Y1098" s="346"/>
      <c r="Z1098" s="54"/>
      <c r="AA1098" s="347"/>
      <c r="AB1098" s="54"/>
      <c r="AC1098" s="55"/>
      <c r="AD1098" s="56"/>
    </row>
    <row r="1099" spans="2:30" ht="18" customHeight="1" x14ac:dyDescent="0.25">
      <c r="B1099" s="343"/>
      <c r="C1099" s="343"/>
      <c r="D1099" s="50"/>
      <c r="E1099" s="50"/>
      <c r="F1099" s="341"/>
      <c r="G1099" s="343"/>
      <c r="H1099" s="343"/>
      <c r="I1099" s="347"/>
      <c r="J1099" s="347"/>
      <c r="K1099" s="347"/>
      <c r="L1099" s="345"/>
      <c r="M1099" s="347"/>
      <c r="N1099" s="345"/>
      <c r="O1099" s="257"/>
      <c r="P1099" s="347"/>
      <c r="Q1099" s="345"/>
      <c r="R1099" s="347"/>
      <c r="S1099" s="327"/>
      <c r="T1099" s="302"/>
      <c r="U1099" s="345"/>
      <c r="V1099" s="345"/>
      <c r="W1099" s="94"/>
      <c r="X1099" s="346"/>
      <c r="Y1099" s="346"/>
      <c r="Z1099" s="54"/>
      <c r="AA1099" s="347"/>
      <c r="AB1099" s="54"/>
      <c r="AC1099" s="55"/>
      <c r="AD1099" s="56"/>
    </row>
    <row r="1100" spans="2:30" ht="18" customHeight="1" x14ac:dyDescent="0.25">
      <c r="B1100" s="343"/>
      <c r="C1100" s="343"/>
      <c r="D1100" s="50"/>
      <c r="E1100" s="50"/>
      <c r="F1100" s="341"/>
      <c r="G1100" s="343"/>
      <c r="H1100" s="343"/>
      <c r="I1100" s="347"/>
      <c r="J1100" s="347"/>
      <c r="K1100" s="347"/>
      <c r="L1100" s="345"/>
      <c r="M1100" s="347"/>
      <c r="N1100" s="345"/>
      <c r="O1100" s="257"/>
      <c r="P1100" s="347"/>
      <c r="Q1100" s="345"/>
      <c r="R1100" s="347"/>
      <c r="S1100" s="327"/>
      <c r="T1100" s="302"/>
      <c r="U1100" s="345"/>
      <c r="V1100" s="345"/>
      <c r="W1100" s="94"/>
      <c r="X1100" s="346"/>
      <c r="Y1100" s="346"/>
      <c r="Z1100" s="54"/>
      <c r="AA1100" s="347"/>
      <c r="AB1100" s="54"/>
      <c r="AC1100" s="55"/>
      <c r="AD1100" s="56"/>
    </row>
    <row r="1101" spans="2:30" ht="18" customHeight="1" x14ac:dyDescent="0.25">
      <c r="B1101" s="343"/>
      <c r="C1101" s="343"/>
      <c r="D1101" s="50"/>
      <c r="E1101" s="50"/>
      <c r="F1101" s="341"/>
      <c r="G1101" s="343"/>
      <c r="H1101" s="343"/>
      <c r="I1101" s="347"/>
      <c r="J1101" s="347"/>
      <c r="K1101" s="347"/>
      <c r="L1101" s="345"/>
      <c r="M1101" s="347"/>
      <c r="N1101" s="345"/>
      <c r="O1101" s="257"/>
      <c r="P1101" s="347"/>
      <c r="Q1101" s="345"/>
      <c r="R1101" s="347"/>
      <c r="S1101" s="327"/>
      <c r="T1101" s="302"/>
      <c r="U1101" s="345"/>
      <c r="V1101" s="345"/>
      <c r="W1101" s="94"/>
      <c r="X1101" s="346"/>
      <c r="Y1101" s="346"/>
      <c r="Z1101" s="54"/>
      <c r="AA1101" s="347"/>
      <c r="AB1101" s="54"/>
      <c r="AC1101" s="55"/>
      <c r="AD1101" s="56"/>
    </row>
    <row r="1102" spans="2:30" ht="18" customHeight="1" x14ac:dyDescent="0.25">
      <c r="B1102" s="343"/>
      <c r="C1102" s="343"/>
      <c r="D1102" s="50"/>
      <c r="E1102" s="50"/>
      <c r="F1102" s="341"/>
      <c r="G1102" s="343"/>
      <c r="H1102" s="343"/>
      <c r="I1102" s="347"/>
      <c r="J1102" s="347"/>
      <c r="K1102" s="347"/>
      <c r="L1102" s="345"/>
      <c r="M1102" s="347"/>
      <c r="N1102" s="345"/>
      <c r="O1102" s="257"/>
      <c r="P1102" s="347"/>
      <c r="Q1102" s="345"/>
      <c r="R1102" s="347"/>
      <c r="S1102" s="327"/>
      <c r="T1102" s="302"/>
      <c r="U1102" s="345"/>
      <c r="V1102" s="345"/>
      <c r="W1102" s="94"/>
      <c r="X1102" s="346"/>
      <c r="Y1102" s="346"/>
      <c r="Z1102" s="54"/>
      <c r="AA1102" s="347"/>
      <c r="AB1102" s="54"/>
      <c r="AC1102" s="55"/>
      <c r="AD1102" s="56"/>
    </row>
    <row r="1103" spans="2:30" ht="18" customHeight="1" x14ac:dyDescent="0.25">
      <c r="B1103" s="343"/>
      <c r="C1103" s="343"/>
      <c r="D1103" s="50"/>
      <c r="E1103" s="50"/>
      <c r="F1103" s="341"/>
      <c r="G1103" s="343"/>
      <c r="H1103" s="343"/>
      <c r="I1103" s="347"/>
      <c r="J1103" s="347"/>
      <c r="K1103" s="347"/>
      <c r="L1103" s="345"/>
      <c r="M1103" s="347"/>
      <c r="N1103" s="345"/>
      <c r="O1103" s="257"/>
      <c r="P1103" s="347"/>
      <c r="Q1103" s="345"/>
      <c r="R1103" s="347"/>
      <c r="S1103" s="327"/>
      <c r="T1103" s="302"/>
      <c r="U1103" s="345"/>
      <c r="V1103" s="345"/>
      <c r="W1103" s="94"/>
      <c r="X1103" s="346"/>
      <c r="Y1103" s="346"/>
      <c r="Z1103" s="54"/>
      <c r="AA1103" s="347"/>
      <c r="AB1103" s="54"/>
      <c r="AC1103" s="55"/>
      <c r="AD1103" s="56"/>
    </row>
    <row r="1104" spans="2:30" ht="18" customHeight="1" x14ac:dyDescent="0.25">
      <c r="B1104" s="343"/>
      <c r="C1104" s="343"/>
      <c r="D1104" s="50"/>
      <c r="E1104" s="50"/>
      <c r="F1104" s="341"/>
      <c r="G1104" s="343"/>
      <c r="H1104" s="343"/>
      <c r="I1104" s="347"/>
      <c r="J1104" s="347"/>
      <c r="K1104" s="347"/>
      <c r="L1104" s="345"/>
      <c r="M1104" s="347"/>
      <c r="N1104" s="345"/>
      <c r="O1104" s="257"/>
      <c r="P1104" s="347"/>
      <c r="Q1104" s="345"/>
      <c r="R1104" s="347"/>
      <c r="S1104" s="327"/>
      <c r="T1104" s="302"/>
      <c r="U1104" s="345"/>
      <c r="V1104" s="345"/>
      <c r="W1104" s="94"/>
      <c r="X1104" s="346"/>
      <c r="Y1104" s="346"/>
      <c r="Z1104" s="54"/>
      <c r="AA1104" s="347"/>
      <c r="AB1104" s="54"/>
      <c r="AC1104" s="55"/>
      <c r="AD1104" s="56"/>
    </row>
    <row r="1105" spans="2:30" ht="18" customHeight="1" x14ac:dyDescent="0.25">
      <c r="B1105" s="343"/>
      <c r="C1105" s="343"/>
      <c r="D1105" s="50"/>
      <c r="E1105" s="50"/>
      <c r="F1105" s="341"/>
      <c r="G1105" s="343"/>
      <c r="H1105" s="343"/>
      <c r="I1105" s="347"/>
      <c r="J1105" s="347"/>
      <c r="K1105" s="347"/>
      <c r="L1105" s="345"/>
      <c r="M1105" s="347"/>
      <c r="N1105" s="345"/>
      <c r="O1105" s="257"/>
      <c r="P1105" s="347"/>
      <c r="Q1105" s="345"/>
      <c r="R1105" s="347"/>
      <c r="S1105" s="327"/>
      <c r="T1105" s="302"/>
      <c r="U1105" s="345"/>
      <c r="V1105" s="345"/>
      <c r="W1105" s="94"/>
      <c r="X1105" s="346"/>
      <c r="Y1105" s="346"/>
      <c r="Z1105" s="54"/>
      <c r="AA1105" s="347"/>
      <c r="AB1105" s="54"/>
      <c r="AC1105" s="55"/>
      <c r="AD1105" s="56"/>
    </row>
    <row r="1106" spans="2:30" ht="18" customHeight="1" x14ac:dyDescent="0.25">
      <c r="B1106" s="343"/>
      <c r="C1106" s="343"/>
      <c r="D1106" s="50"/>
      <c r="E1106" s="50"/>
      <c r="F1106" s="341"/>
      <c r="G1106" s="343"/>
      <c r="H1106" s="343"/>
      <c r="I1106" s="347"/>
      <c r="J1106" s="347"/>
      <c r="K1106" s="347"/>
      <c r="L1106" s="345"/>
      <c r="M1106" s="347"/>
      <c r="N1106" s="345"/>
      <c r="O1106" s="257"/>
      <c r="P1106" s="347"/>
      <c r="Q1106" s="345"/>
      <c r="R1106" s="347"/>
      <c r="S1106" s="327"/>
      <c r="T1106" s="302"/>
      <c r="U1106" s="345"/>
      <c r="V1106" s="345"/>
      <c r="W1106" s="94"/>
      <c r="X1106" s="346"/>
      <c r="Y1106" s="346"/>
      <c r="Z1106" s="54"/>
      <c r="AA1106" s="347"/>
      <c r="AB1106" s="54"/>
      <c r="AC1106" s="55"/>
      <c r="AD1106" s="56"/>
    </row>
    <row r="1107" spans="2:30" ht="18" customHeight="1" x14ac:dyDescent="0.25">
      <c r="B1107" s="343"/>
      <c r="C1107" s="343"/>
      <c r="D1107" s="50"/>
      <c r="E1107" s="50"/>
      <c r="F1107" s="341"/>
      <c r="G1107" s="343"/>
      <c r="H1107" s="343"/>
      <c r="I1107" s="347"/>
      <c r="J1107" s="347"/>
      <c r="K1107" s="347"/>
      <c r="L1107" s="345"/>
      <c r="M1107" s="347"/>
      <c r="N1107" s="345"/>
      <c r="O1107" s="257"/>
      <c r="P1107" s="347"/>
      <c r="Q1107" s="345"/>
      <c r="R1107" s="347"/>
      <c r="S1107" s="327"/>
      <c r="T1107" s="302"/>
      <c r="U1107" s="345"/>
      <c r="V1107" s="345"/>
      <c r="W1107" s="94"/>
      <c r="X1107" s="346"/>
      <c r="Y1107" s="346"/>
      <c r="Z1107" s="54"/>
      <c r="AA1107" s="347"/>
      <c r="AB1107" s="54"/>
      <c r="AC1107" s="55"/>
      <c r="AD1107" s="56"/>
    </row>
    <row r="1108" spans="2:30" ht="18" customHeight="1" x14ac:dyDescent="0.25">
      <c r="B1108" s="343"/>
      <c r="C1108" s="343"/>
      <c r="D1108" s="50"/>
      <c r="E1108" s="50"/>
      <c r="F1108" s="341"/>
      <c r="G1108" s="343"/>
      <c r="H1108" s="343"/>
      <c r="I1108" s="347"/>
      <c r="J1108" s="347"/>
      <c r="K1108" s="347"/>
      <c r="L1108" s="345"/>
      <c r="M1108" s="347"/>
      <c r="N1108" s="345"/>
      <c r="O1108" s="257"/>
      <c r="P1108" s="347"/>
      <c r="Q1108" s="345"/>
      <c r="R1108" s="347"/>
      <c r="S1108" s="327"/>
      <c r="T1108" s="302"/>
      <c r="U1108" s="345"/>
      <c r="V1108" s="345"/>
      <c r="W1108" s="94"/>
      <c r="X1108" s="346"/>
      <c r="Y1108" s="346"/>
      <c r="Z1108" s="54"/>
      <c r="AA1108" s="347"/>
      <c r="AB1108" s="54"/>
      <c r="AC1108" s="55"/>
      <c r="AD1108" s="56"/>
    </row>
    <row r="1109" spans="2:30" ht="18" customHeight="1" x14ac:dyDescent="0.25">
      <c r="B1109" s="343"/>
      <c r="C1109" s="343"/>
      <c r="D1109" s="50"/>
      <c r="E1109" s="50"/>
      <c r="F1109" s="341"/>
      <c r="G1109" s="343"/>
      <c r="H1109" s="343"/>
      <c r="I1109" s="347"/>
      <c r="J1109" s="347"/>
      <c r="K1109" s="347"/>
      <c r="L1109" s="345"/>
      <c r="M1109" s="347"/>
      <c r="N1109" s="345"/>
      <c r="O1109" s="257"/>
      <c r="P1109" s="347"/>
      <c r="Q1109" s="345"/>
      <c r="R1109" s="347"/>
      <c r="S1109" s="327"/>
      <c r="T1109" s="302"/>
      <c r="U1109" s="345"/>
      <c r="V1109" s="345"/>
      <c r="W1109" s="94"/>
      <c r="X1109" s="346"/>
      <c r="Y1109" s="346"/>
      <c r="Z1109" s="54"/>
      <c r="AA1109" s="347"/>
      <c r="AB1109" s="54"/>
      <c r="AC1109" s="55"/>
      <c r="AD1109" s="56"/>
    </row>
    <row r="1110" spans="2:30" ht="18" customHeight="1" x14ac:dyDescent="0.25">
      <c r="B1110" s="343"/>
      <c r="C1110" s="343"/>
      <c r="D1110" s="50"/>
      <c r="E1110" s="50"/>
      <c r="F1110" s="341"/>
      <c r="G1110" s="343"/>
      <c r="H1110" s="343"/>
      <c r="I1110" s="347"/>
      <c r="J1110" s="347"/>
      <c r="K1110" s="347"/>
      <c r="L1110" s="345"/>
      <c r="M1110" s="347"/>
      <c r="N1110" s="345"/>
      <c r="O1110" s="257"/>
      <c r="P1110" s="347"/>
      <c r="Q1110" s="345"/>
      <c r="R1110" s="347"/>
      <c r="S1110" s="327"/>
      <c r="T1110" s="302"/>
      <c r="U1110" s="345"/>
      <c r="V1110" s="345"/>
      <c r="W1110" s="94"/>
      <c r="X1110" s="346"/>
      <c r="Y1110" s="346"/>
      <c r="Z1110" s="54"/>
      <c r="AA1110" s="347"/>
      <c r="AB1110" s="54"/>
      <c r="AC1110" s="55"/>
      <c r="AD1110" s="56"/>
    </row>
    <row r="1111" spans="2:30" ht="18" customHeight="1" x14ac:dyDescent="0.25">
      <c r="B1111" s="343"/>
      <c r="C1111" s="343"/>
      <c r="D1111" s="50"/>
      <c r="E1111" s="50"/>
      <c r="F1111" s="341"/>
      <c r="G1111" s="343"/>
      <c r="H1111" s="343"/>
      <c r="I1111" s="347"/>
      <c r="J1111" s="347"/>
      <c r="K1111" s="347"/>
      <c r="L1111" s="345"/>
      <c r="M1111" s="347"/>
      <c r="N1111" s="345"/>
      <c r="O1111" s="257"/>
      <c r="P1111" s="347"/>
      <c r="Q1111" s="345"/>
      <c r="R1111" s="347"/>
      <c r="S1111" s="327"/>
      <c r="T1111" s="302"/>
      <c r="U1111" s="345"/>
      <c r="V1111" s="345"/>
      <c r="W1111" s="94"/>
      <c r="X1111" s="346"/>
      <c r="Y1111" s="346"/>
      <c r="Z1111" s="54"/>
      <c r="AA1111" s="347"/>
      <c r="AB1111" s="54"/>
      <c r="AC1111" s="55"/>
      <c r="AD1111" s="56"/>
    </row>
    <row r="1112" spans="2:30" ht="18" customHeight="1" x14ac:dyDescent="0.25">
      <c r="B1112" s="343"/>
      <c r="C1112" s="343"/>
      <c r="D1112" s="50"/>
      <c r="E1112" s="50"/>
      <c r="F1112" s="341"/>
      <c r="G1112" s="343"/>
      <c r="H1112" s="343"/>
      <c r="I1112" s="347"/>
      <c r="J1112" s="347"/>
      <c r="K1112" s="347"/>
      <c r="L1112" s="345"/>
      <c r="M1112" s="347"/>
      <c r="N1112" s="345"/>
      <c r="O1112" s="257"/>
      <c r="P1112" s="347"/>
      <c r="Q1112" s="345"/>
      <c r="R1112" s="347"/>
      <c r="S1112" s="327"/>
      <c r="T1112" s="302"/>
      <c r="U1112" s="345"/>
      <c r="V1112" s="345"/>
      <c r="W1112" s="94"/>
      <c r="X1112" s="346"/>
      <c r="Y1112" s="346"/>
      <c r="Z1112" s="54"/>
      <c r="AA1112" s="347"/>
      <c r="AB1112" s="54"/>
      <c r="AC1112" s="55"/>
      <c r="AD1112" s="56"/>
    </row>
    <row r="1113" spans="2:30" ht="18" customHeight="1" x14ac:dyDescent="0.25">
      <c r="B1113" s="343"/>
      <c r="C1113" s="343"/>
      <c r="D1113" s="50"/>
      <c r="E1113" s="50"/>
      <c r="F1113" s="341"/>
      <c r="G1113" s="343"/>
      <c r="H1113" s="343"/>
      <c r="I1113" s="347"/>
      <c r="J1113" s="347"/>
      <c r="K1113" s="347"/>
      <c r="L1113" s="345"/>
      <c r="M1113" s="347"/>
      <c r="N1113" s="345"/>
      <c r="O1113" s="257"/>
      <c r="P1113" s="347"/>
      <c r="Q1113" s="345"/>
      <c r="R1113" s="347"/>
      <c r="S1113" s="327"/>
      <c r="T1113" s="302"/>
      <c r="U1113" s="345"/>
      <c r="V1113" s="345"/>
      <c r="W1113" s="94"/>
      <c r="X1113" s="346"/>
      <c r="Y1113" s="346"/>
      <c r="Z1113" s="54"/>
      <c r="AA1113" s="347"/>
      <c r="AB1113" s="54"/>
      <c r="AC1113" s="55"/>
      <c r="AD1113" s="56"/>
    </row>
    <row r="1114" spans="2:30" ht="18" customHeight="1" x14ac:dyDescent="0.25">
      <c r="B1114" s="343"/>
      <c r="C1114" s="343"/>
      <c r="D1114" s="50"/>
      <c r="E1114" s="50"/>
      <c r="F1114" s="341"/>
      <c r="G1114" s="343"/>
      <c r="H1114" s="343"/>
      <c r="I1114" s="347"/>
      <c r="J1114" s="347"/>
      <c r="K1114" s="347"/>
      <c r="L1114" s="345"/>
      <c r="M1114" s="347"/>
      <c r="N1114" s="345"/>
      <c r="O1114" s="257"/>
      <c r="P1114" s="347"/>
      <c r="Q1114" s="345"/>
      <c r="R1114" s="347"/>
      <c r="S1114" s="327"/>
      <c r="T1114" s="302"/>
      <c r="U1114" s="345"/>
      <c r="V1114" s="345"/>
      <c r="W1114" s="94"/>
      <c r="X1114" s="346"/>
      <c r="Y1114" s="346"/>
      <c r="Z1114" s="54"/>
      <c r="AA1114" s="347"/>
      <c r="AB1114" s="54"/>
      <c r="AC1114" s="55"/>
      <c r="AD1114" s="56"/>
    </row>
    <row r="1115" spans="2:30" ht="18" customHeight="1" x14ac:dyDescent="0.25">
      <c r="B1115" s="343"/>
      <c r="C1115" s="343"/>
      <c r="D1115" s="50"/>
      <c r="E1115" s="50"/>
      <c r="F1115" s="341"/>
      <c r="G1115" s="343"/>
      <c r="H1115" s="343"/>
      <c r="I1115" s="347"/>
      <c r="J1115" s="347"/>
      <c r="K1115" s="347"/>
      <c r="L1115" s="345"/>
      <c r="M1115" s="347"/>
      <c r="N1115" s="345"/>
      <c r="O1115" s="257"/>
      <c r="P1115" s="347"/>
      <c r="Q1115" s="345"/>
      <c r="R1115" s="347"/>
      <c r="S1115" s="327"/>
      <c r="T1115" s="302"/>
      <c r="U1115" s="345"/>
      <c r="V1115" s="345"/>
      <c r="W1115" s="94"/>
      <c r="X1115" s="346"/>
      <c r="Y1115" s="346"/>
      <c r="Z1115" s="54"/>
      <c r="AA1115" s="347"/>
      <c r="AB1115" s="54"/>
      <c r="AC1115" s="55"/>
      <c r="AD1115" s="56"/>
    </row>
    <row r="1116" spans="2:30" ht="18" customHeight="1" x14ac:dyDescent="0.25">
      <c r="B1116" s="343"/>
      <c r="C1116" s="343"/>
      <c r="D1116" s="50"/>
      <c r="E1116" s="50"/>
      <c r="F1116" s="341"/>
      <c r="G1116" s="343"/>
      <c r="H1116" s="343"/>
      <c r="I1116" s="347"/>
      <c r="J1116" s="347"/>
      <c r="K1116" s="347"/>
      <c r="L1116" s="345"/>
      <c r="M1116" s="347"/>
      <c r="N1116" s="345"/>
      <c r="O1116" s="257"/>
      <c r="P1116" s="347"/>
      <c r="Q1116" s="345"/>
      <c r="R1116" s="347"/>
      <c r="S1116" s="327"/>
      <c r="T1116" s="302"/>
      <c r="U1116" s="345"/>
      <c r="V1116" s="345"/>
      <c r="W1116" s="94"/>
      <c r="X1116" s="346"/>
      <c r="Y1116" s="346"/>
      <c r="Z1116" s="54"/>
      <c r="AA1116" s="347"/>
      <c r="AB1116" s="54"/>
      <c r="AC1116" s="55"/>
      <c r="AD1116" s="56"/>
    </row>
    <row r="1117" spans="2:30" ht="18" customHeight="1" x14ac:dyDescent="0.25">
      <c r="B1117" s="343"/>
      <c r="C1117" s="343"/>
      <c r="D1117" s="50"/>
      <c r="E1117" s="50"/>
      <c r="F1117" s="341"/>
      <c r="G1117" s="343"/>
      <c r="H1117" s="343"/>
      <c r="I1117" s="347"/>
      <c r="J1117" s="347"/>
      <c r="K1117" s="347"/>
      <c r="L1117" s="345"/>
      <c r="M1117" s="347"/>
      <c r="N1117" s="345"/>
      <c r="O1117" s="257"/>
      <c r="P1117" s="347"/>
      <c r="Q1117" s="345"/>
      <c r="R1117" s="347"/>
      <c r="S1117" s="327"/>
      <c r="T1117" s="302"/>
      <c r="U1117" s="345"/>
      <c r="V1117" s="345"/>
      <c r="W1117" s="94"/>
      <c r="X1117" s="346"/>
      <c r="Y1117" s="346"/>
      <c r="Z1117" s="54"/>
      <c r="AA1117" s="347"/>
      <c r="AB1117" s="54"/>
      <c r="AC1117" s="55"/>
      <c r="AD1117" s="56"/>
    </row>
    <row r="1118" spans="2:30" ht="18" customHeight="1" x14ac:dyDescent="0.25">
      <c r="B1118" s="343"/>
      <c r="C1118" s="343"/>
      <c r="D1118" s="50"/>
      <c r="E1118" s="50"/>
      <c r="F1118" s="341"/>
      <c r="G1118" s="343"/>
      <c r="H1118" s="343"/>
      <c r="I1118" s="347"/>
      <c r="J1118" s="347"/>
      <c r="K1118" s="347"/>
      <c r="L1118" s="345"/>
      <c r="M1118" s="347"/>
      <c r="N1118" s="345"/>
      <c r="O1118" s="257"/>
      <c r="P1118" s="347"/>
      <c r="Q1118" s="345"/>
      <c r="R1118" s="347"/>
      <c r="S1118" s="327"/>
      <c r="T1118" s="302"/>
      <c r="U1118" s="345"/>
      <c r="V1118" s="345"/>
      <c r="W1118" s="94"/>
      <c r="X1118" s="346"/>
      <c r="Y1118" s="346"/>
      <c r="Z1118" s="54"/>
      <c r="AA1118" s="347"/>
      <c r="AB1118" s="54"/>
      <c r="AC1118" s="55"/>
      <c r="AD1118" s="56"/>
    </row>
    <row r="1119" spans="2:30" ht="18" customHeight="1" x14ac:dyDescent="0.25">
      <c r="B1119" s="343"/>
      <c r="C1119" s="343"/>
      <c r="D1119" s="50"/>
      <c r="E1119" s="50"/>
      <c r="F1119" s="341"/>
      <c r="G1119" s="343"/>
      <c r="H1119" s="343"/>
      <c r="I1119" s="347"/>
      <c r="J1119" s="347"/>
      <c r="K1119" s="347"/>
      <c r="L1119" s="345"/>
      <c r="M1119" s="347"/>
      <c r="N1119" s="345"/>
      <c r="O1119" s="257"/>
      <c r="P1119" s="347"/>
      <c r="Q1119" s="345"/>
      <c r="R1119" s="347"/>
      <c r="S1119" s="327"/>
      <c r="T1119" s="302"/>
      <c r="U1119" s="345"/>
      <c r="V1119" s="345"/>
      <c r="W1119" s="94"/>
      <c r="X1119" s="346"/>
      <c r="Y1119" s="346"/>
      <c r="Z1119" s="54"/>
      <c r="AA1119" s="347"/>
      <c r="AB1119" s="54"/>
      <c r="AC1119" s="55"/>
      <c r="AD1119" s="56"/>
    </row>
    <row r="1120" spans="2:30" ht="18" customHeight="1" x14ac:dyDescent="0.25">
      <c r="B1120" s="343"/>
      <c r="C1120" s="343"/>
      <c r="D1120" s="50"/>
      <c r="E1120" s="50"/>
      <c r="F1120" s="341"/>
      <c r="G1120" s="343"/>
      <c r="H1120" s="343"/>
      <c r="I1120" s="347"/>
      <c r="J1120" s="347"/>
      <c r="K1120" s="347"/>
      <c r="L1120" s="345"/>
      <c r="M1120" s="347"/>
      <c r="N1120" s="345"/>
      <c r="O1120" s="257"/>
      <c r="P1120" s="347"/>
      <c r="Q1120" s="345"/>
      <c r="R1120" s="347"/>
      <c r="S1120" s="327"/>
      <c r="T1120" s="302"/>
      <c r="U1120" s="345"/>
      <c r="V1120" s="345"/>
      <c r="W1120" s="94"/>
      <c r="X1120" s="346"/>
      <c r="Y1120" s="346"/>
      <c r="Z1120" s="54"/>
      <c r="AA1120" s="347"/>
      <c r="AB1120" s="54"/>
      <c r="AC1120" s="55"/>
      <c r="AD1120" s="56"/>
    </row>
    <row r="1121" spans="2:30" ht="18" customHeight="1" x14ac:dyDescent="0.25">
      <c r="B1121" s="343"/>
      <c r="C1121" s="343"/>
      <c r="D1121" s="50"/>
      <c r="E1121" s="50"/>
      <c r="F1121" s="341"/>
      <c r="G1121" s="343"/>
      <c r="H1121" s="343"/>
      <c r="I1121" s="347"/>
      <c r="J1121" s="347"/>
      <c r="K1121" s="347"/>
      <c r="L1121" s="345"/>
      <c r="M1121" s="347"/>
      <c r="N1121" s="345"/>
      <c r="O1121" s="257"/>
      <c r="P1121" s="347"/>
      <c r="Q1121" s="345"/>
      <c r="R1121" s="347"/>
      <c r="S1121" s="327"/>
      <c r="T1121" s="302"/>
      <c r="U1121" s="345"/>
      <c r="V1121" s="345"/>
      <c r="W1121" s="94"/>
      <c r="X1121" s="346"/>
      <c r="Y1121" s="346"/>
      <c r="Z1121" s="54"/>
      <c r="AA1121" s="347"/>
      <c r="AB1121" s="54"/>
      <c r="AC1121" s="55"/>
      <c r="AD1121" s="56"/>
    </row>
    <row r="1122" spans="2:30" ht="18" customHeight="1" x14ac:dyDescent="0.25">
      <c r="B1122" s="343"/>
      <c r="C1122" s="343"/>
      <c r="D1122" s="50"/>
      <c r="E1122" s="50"/>
      <c r="F1122" s="341"/>
      <c r="G1122" s="343"/>
      <c r="H1122" s="343"/>
      <c r="I1122" s="347"/>
      <c r="J1122" s="347"/>
      <c r="K1122" s="347"/>
      <c r="L1122" s="345"/>
      <c r="M1122" s="347"/>
      <c r="N1122" s="345"/>
      <c r="O1122" s="257"/>
      <c r="P1122" s="347"/>
      <c r="Q1122" s="345"/>
      <c r="R1122" s="347"/>
      <c r="S1122" s="327"/>
      <c r="T1122" s="302"/>
      <c r="U1122" s="345"/>
      <c r="V1122" s="345"/>
      <c r="W1122" s="94"/>
      <c r="X1122" s="346"/>
      <c r="Y1122" s="346"/>
      <c r="Z1122" s="54"/>
      <c r="AA1122" s="347"/>
      <c r="AB1122" s="54"/>
      <c r="AC1122" s="55"/>
      <c r="AD1122" s="56"/>
    </row>
    <row r="1123" spans="2:30" ht="18" customHeight="1" x14ac:dyDescent="0.25">
      <c r="B1123" s="343"/>
      <c r="C1123" s="343"/>
      <c r="D1123" s="50"/>
      <c r="E1123" s="50"/>
      <c r="F1123" s="341"/>
      <c r="G1123" s="343"/>
      <c r="H1123" s="343"/>
      <c r="I1123" s="347"/>
      <c r="J1123" s="347"/>
      <c r="K1123" s="347"/>
      <c r="L1123" s="345"/>
      <c r="M1123" s="347"/>
      <c r="N1123" s="345"/>
      <c r="O1123" s="257"/>
      <c r="P1123" s="347"/>
      <c r="Q1123" s="345"/>
      <c r="R1123" s="347"/>
      <c r="S1123" s="327"/>
      <c r="T1123" s="302"/>
      <c r="U1123" s="345"/>
      <c r="V1123" s="345"/>
      <c r="W1123" s="94"/>
      <c r="X1123" s="346"/>
      <c r="Y1123" s="346"/>
      <c r="Z1123" s="54"/>
      <c r="AA1123" s="347"/>
      <c r="AB1123" s="54"/>
      <c r="AC1123" s="55"/>
      <c r="AD1123" s="56"/>
    </row>
    <row r="1124" spans="2:30" ht="18" customHeight="1" x14ac:dyDescent="0.25">
      <c r="B1124" s="343"/>
      <c r="C1124" s="343"/>
      <c r="D1124" s="50"/>
      <c r="E1124" s="50"/>
      <c r="F1124" s="341"/>
      <c r="G1124" s="343"/>
      <c r="H1124" s="343"/>
      <c r="I1124" s="347"/>
      <c r="J1124" s="347"/>
      <c r="K1124" s="347"/>
      <c r="L1124" s="345"/>
      <c r="M1124" s="347"/>
      <c r="N1124" s="345"/>
      <c r="O1124" s="257"/>
      <c r="P1124" s="347"/>
      <c r="Q1124" s="345"/>
      <c r="R1124" s="347"/>
      <c r="S1124" s="327"/>
      <c r="T1124" s="302"/>
      <c r="U1124" s="345"/>
      <c r="V1124" s="345"/>
      <c r="W1124" s="94"/>
      <c r="X1124" s="346"/>
      <c r="Y1124" s="346"/>
      <c r="Z1124" s="54"/>
      <c r="AA1124" s="347"/>
      <c r="AB1124" s="54"/>
      <c r="AC1124" s="55"/>
      <c r="AD1124" s="56"/>
    </row>
    <row r="1125" spans="2:30" ht="18" customHeight="1" x14ac:dyDescent="0.25">
      <c r="B1125" s="343"/>
      <c r="C1125" s="343"/>
      <c r="D1125" s="50"/>
      <c r="E1125" s="50"/>
      <c r="F1125" s="341"/>
      <c r="G1125" s="343"/>
      <c r="H1125" s="343"/>
      <c r="I1125" s="347"/>
      <c r="J1125" s="347"/>
      <c r="K1125" s="347"/>
      <c r="L1125" s="345"/>
      <c r="M1125" s="347"/>
      <c r="N1125" s="345"/>
      <c r="O1125" s="257"/>
      <c r="P1125" s="347"/>
      <c r="Q1125" s="345"/>
      <c r="R1125" s="347"/>
      <c r="S1125" s="327"/>
      <c r="T1125" s="302"/>
      <c r="U1125" s="345"/>
      <c r="V1125" s="345"/>
      <c r="W1125" s="94"/>
      <c r="X1125" s="346"/>
      <c r="Y1125" s="346"/>
      <c r="Z1125" s="54"/>
      <c r="AA1125" s="347"/>
      <c r="AB1125" s="54"/>
      <c r="AC1125" s="55"/>
      <c r="AD1125" s="56"/>
    </row>
    <row r="1126" spans="2:30" ht="18" customHeight="1" x14ac:dyDescent="0.25">
      <c r="B1126" s="343"/>
      <c r="C1126" s="343"/>
      <c r="D1126" s="50"/>
      <c r="E1126" s="50"/>
      <c r="F1126" s="341"/>
      <c r="G1126" s="343"/>
      <c r="H1126" s="343"/>
      <c r="I1126" s="347"/>
      <c r="J1126" s="347"/>
      <c r="K1126" s="347"/>
      <c r="L1126" s="345"/>
      <c r="M1126" s="347"/>
      <c r="N1126" s="345"/>
      <c r="O1126" s="257"/>
      <c r="P1126" s="347"/>
      <c r="Q1126" s="345"/>
      <c r="R1126" s="347"/>
      <c r="S1126" s="327"/>
      <c r="T1126" s="302"/>
      <c r="U1126" s="345"/>
      <c r="V1126" s="345"/>
      <c r="W1126" s="94"/>
      <c r="X1126" s="346"/>
      <c r="Y1126" s="346"/>
      <c r="Z1126" s="54"/>
      <c r="AA1126" s="347"/>
      <c r="AB1126" s="54"/>
      <c r="AC1126" s="55"/>
      <c r="AD1126" s="56"/>
    </row>
    <row r="1127" spans="2:30" ht="18" customHeight="1" x14ac:dyDescent="0.25">
      <c r="B1127" s="343"/>
      <c r="C1127" s="343"/>
      <c r="D1127" s="50"/>
      <c r="E1127" s="50"/>
      <c r="F1127" s="341"/>
      <c r="G1127" s="343"/>
      <c r="H1127" s="343"/>
      <c r="I1127" s="347"/>
      <c r="J1127" s="347"/>
      <c r="K1127" s="347"/>
      <c r="L1127" s="345"/>
      <c r="M1127" s="347"/>
      <c r="N1127" s="345"/>
      <c r="O1127" s="257"/>
      <c r="P1127" s="347"/>
      <c r="Q1127" s="345"/>
      <c r="R1127" s="347"/>
      <c r="S1127" s="327"/>
      <c r="T1127" s="302"/>
      <c r="U1127" s="345"/>
      <c r="V1127" s="345"/>
      <c r="W1127" s="94"/>
      <c r="X1127" s="346"/>
      <c r="Y1127" s="346"/>
      <c r="Z1127" s="54"/>
      <c r="AA1127" s="347"/>
      <c r="AB1127" s="54"/>
      <c r="AC1127" s="55"/>
      <c r="AD1127" s="56"/>
    </row>
    <row r="1128" spans="2:30" ht="18" customHeight="1" x14ac:dyDescent="0.25">
      <c r="B1128" s="343"/>
      <c r="C1128" s="343"/>
      <c r="D1128" s="50"/>
      <c r="E1128" s="50"/>
      <c r="F1128" s="341"/>
      <c r="G1128" s="343"/>
      <c r="H1128" s="343"/>
      <c r="I1128" s="347"/>
      <c r="J1128" s="347"/>
      <c r="K1128" s="347"/>
      <c r="L1128" s="345"/>
      <c r="M1128" s="347"/>
      <c r="N1128" s="345"/>
      <c r="O1128" s="257"/>
      <c r="P1128" s="347"/>
      <c r="Q1128" s="345"/>
      <c r="R1128" s="347"/>
      <c r="S1128" s="327"/>
      <c r="T1128" s="302"/>
      <c r="U1128" s="345"/>
      <c r="V1128" s="345"/>
      <c r="W1128" s="94"/>
      <c r="X1128" s="346"/>
      <c r="Y1128" s="346"/>
      <c r="Z1128" s="54"/>
      <c r="AA1128" s="347"/>
      <c r="AB1128" s="54"/>
      <c r="AC1128" s="55"/>
      <c r="AD1128" s="56"/>
    </row>
    <row r="1129" spans="2:30" ht="18" customHeight="1" x14ac:dyDescent="0.25">
      <c r="B1129" s="343"/>
      <c r="C1129" s="343"/>
      <c r="D1129" s="50"/>
      <c r="E1129" s="50"/>
      <c r="F1129" s="341"/>
      <c r="G1129" s="343"/>
      <c r="H1129" s="343"/>
      <c r="I1129" s="347"/>
      <c r="J1129" s="347"/>
      <c r="K1129" s="347"/>
      <c r="L1129" s="345"/>
      <c r="M1129" s="347"/>
      <c r="N1129" s="345"/>
      <c r="O1129" s="257"/>
      <c r="P1129" s="347"/>
      <c r="Q1129" s="345"/>
      <c r="R1129" s="347"/>
      <c r="S1129" s="327"/>
      <c r="T1129" s="302"/>
      <c r="U1129" s="345"/>
      <c r="V1129" s="345"/>
      <c r="W1129" s="94"/>
      <c r="X1129" s="346"/>
      <c r="Y1129" s="346"/>
      <c r="Z1129" s="54"/>
      <c r="AA1129" s="347"/>
      <c r="AB1129" s="54"/>
      <c r="AC1129" s="55"/>
      <c r="AD1129" s="56"/>
    </row>
    <row r="1130" spans="2:30" ht="18" customHeight="1" x14ac:dyDescent="0.25">
      <c r="B1130" s="343"/>
      <c r="C1130" s="343"/>
      <c r="D1130" s="50"/>
      <c r="E1130" s="50"/>
      <c r="F1130" s="341"/>
      <c r="G1130" s="343"/>
      <c r="H1130" s="343"/>
      <c r="I1130" s="347"/>
      <c r="J1130" s="347"/>
      <c r="K1130" s="347"/>
      <c r="L1130" s="345"/>
      <c r="M1130" s="347"/>
      <c r="N1130" s="345"/>
      <c r="O1130" s="257"/>
      <c r="P1130" s="347"/>
      <c r="Q1130" s="345"/>
      <c r="R1130" s="347"/>
      <c r="S1130" s="327"/>
      <c r="T1130" s="302"/>
      <c r="U1130" s="345"/>
      <c r="V1130" s="345"/>
      <c r="W1130" s="94"/>
      <c r="X1130" s="346"/>
      <c r="Y1130" s="346"/>
      <c r="Z1130" s="54"/>
      <c r="AA1130" s="347"/>
      <c r="AB1130" s="54"/>
      <c r="AC1130" s="55"/>
      <c r="AD1130" s="56"/>
    </row>
    <row r="1131" spans="2:30" ht="18" customHeight="1" x14ac:dyDescent="0.25">
      <c r="B1131" s="343"/>
      <c r="C1131" s="343"/>
      <c r="D1131" s="50"/>
      <c r="E1131" s="50"/>
      <c r="F1131" s="341"/>
      <c r="G1131" s="343"/>
      <c r="H1131" s="343"/>
      <c r="I1131" s="347"/>
      <c r="J1131" s="347"/>
      <c r="K1131" s="347"/>
      <c r="L1131" s="345"/>
      <c r="M1131" s="347"/>
      <c r="N1131" s="345"/>
      <c r="O1131" s="257"/>
      <c r="P1131" s="347"/>
      <c r="Q1131" s="345"/>
      <c r="R1131" s="347"/>
      <c r="S1131" s="327"/>
      <c r="T1131" s="302"/>
      <c r="U1131" s="345"/>
      <c r="V1131" s="345"/>
      <c r="W1131" s="94"/>
      <c r="X1131" s="346"/>
      <c r="Y1131" s="346"/>
      <c r="Z1131" s="54"/>
      <c r="AA1131" s="347"/>
      <c r="AB1131" s="54"/>
      <c r="AC1131" s="55"/>
      <c r="AD1131" s="56"/>
    </row>
    <row r="1132" spans="2:30" ht="18" customHeight="1" x14ac:dyDescent="0.25">
      <c r="B1132" s="343"/>
      <c r="C1132" s="343"/>
      <c r="D1132" s="50"/>
      <c r="E1132" s="50"/>
      <c r="F1132" s="341"/>
      <c r="G1132" s="343"/>
      <c r="H1132" s="343"/>
      <c r="I1132" s="347"/>
      <c r="J1132" s="347"/>
      <c r="K1132" s="347"/>
      <c r="L1132" s="345"/>
      <c r="M1132" s="347"/>
      <c r="N1132" s="345"/>
      <c r="O1132" s="257"/>
      <c r="P1132" s="347"/>
      <c r="Q1132" s="345"/>
      <c r="R1132" s="347"/>
      <c r="S1132" s="327"/>
      <c r="T1132" s="302"/>
      <c r="U1132" s="345"/>
      <c r="V1132" s="345"/>
      <c r="W1132" s="94"/>
      <c r="X1132" s="346"/>
      <c r="Y1132" s="346"/>
      <c r="Z1132" s="54"/>
      <c r="AA1132" s="347"/>
      <c r="AB1132" s="54"/>
      <c r="AC1132" s="55"/>
      <c r="AD1132" s="56"/>
    </row>
    <row r="1133" spans="2:30" ht="18" customHeight="1" x14ac:dyDescent="0.25">
      <c r="B1133" s="343"/>
      <c r="C1133" s="343"/>
      <c r="D1133" s="50"/>
      <c r="E1133" s="50"/>
      <c r="F1133" s="341"/>
      <c r="G1133" s="343"/>
      <c r="H1133" s="343"/>
      <c r="I1133" s="347"/>
      <c r="J1133" s="347"/>
      <c r="K1133" s="347"/>
      <c r="L1133" s="345"/>
      <c r="M1133" s="347"/>
      <c r="N1133" s="345"/>
      <c r="O1133" s="257"/>
      <c r="P1133" s="347"/>
      <c r="Q1133" s="345"/>
      <c r="R1133" s="347"/>
      <c r="S1133" s="327"/>
      <c r="T1133" s="302"/>
      <c r="U1133" s="345"/>
      <c r="V1133" s="345"/>
      <c r="W1133" s="94"/>
      <c r="X1133" s="346"/>
      <c r="Y1133" s="346"/>
      <c r="Z1133" s="54"/>
      <c r="AA1133" s="347"/>
      <c r="AB1133" s="54"/>
      <c r="AC1133" s="55"/>
      <c r="AD1133" s="56"/>
    </row>
    <row r="1134" spans="2:30" ht="18" customHeight="1" x14ac:dyDescent="0.25">
      <c r="B1134" s="343"/>
      <c r="C1134" s="343"/>
      <c r="D1134" s="50"/>
      <c r="E1134" s="50"/>
      <c r="F1134" s="341"/>
      <c r="G1134" s="343"/>
      <c r="H1134" s="343"/>
      <c r="I1134" s="347"/>
      <c r="J1134" s="347"/>
      <c r="K1134" s="347"/>
      <c r="L1134" s="345"/>
      <c r="M1134" s="347"/>
      <c r="N1134" s="345"/>
      <c r="O1134" s="257"/>
      <c r="P1134" s="347"/>
      <c r="Q1134" s="345"/>
      <c r="R1134" s="347"/>
      <c r="S1134" s="327"/>
      <c r="T1134" s="302"/>
      <c r="U1134" s="345"/>
      <c r="V1134" s="345"/>
      <c r="W1134" s="94"/>
      <c r="X1134" s="346"/>
      <c r="Y1134" s="346"/>
      <c r="Z1134" s="54"/>
      <c r="AA1134" s="347"/>
      <c r="AB1134" s="54"/>
      <c r="AC1134" s="55"/>
      <c r="AD1134" s="56"/>
    </row>
    <row r="1135" spans="2:30" ht="18" customHeight="1" x14ac:dyDescent="0.25">
      <c r="B1135" s="343"/>
      <c r="C1135" s="343"/>
      <c r="D1135" s="50"/>
      <c r="E1135" s="50"/>
      <c r="F1135" s="341"/>
      <c r="G1135" s="343"/>
      <c r="H1135" s="343"/>
      <c r="I1135" s="347"/>
      <c r="J1135" s="347"/>
      <c r="K1135" s="347"/>
      <c r="L1135" s="345"/>
      <c r="M1135" s="347"/>
      <c r="N1135" s="345"/>
      <c r="O1135" s="257"/>
      <c r="P1135" s="347"/>
      <c r="Q1135" s="345"/>
      <c r="R1135" s="347"/>
      <c r="S1135" s="327"/>
      <c r="T1135" s="302"/>
      <c r="U1135" s="345"/>
      <c r="V1135" s="345"/>
      <c r="W1135" s="94"/>
      <c r="X1135" s="346"/>
      <c r="Y1135" s="346"/>
      <c r="Z1135" s="54"/>
      <c r="AA1135" s="347"/>
      <c r="AB1135" s="54"/>
      <c r="AC1135" s="55"/>
      <c r="AD1135" s="56"/>
    </row>
    <row r="1136" spans="2:30" ht="18" customHeight="1" x14ac:dyDescent="0.25">
      <c r="B1136" s="343"/>
      <c r="C1136" s="343"/>
      <c r="D1136" s="50"/>
      <c r="E1136" s="50"/>
      <c r="F1136" s="341"/>
      <c r="G1136" s="343"/>
      <c r="H1136" s="343"/>
      <c r="I1136" s="347"/>
      <c r="J1136" s="347"/>
      <c r="K1136" s="347"/>
      <c r="L1136" s="345"/>
      <c r="M1136" s="347"/>
      <c r="N1136" s="345"/>
      <c r="O1136" s="257"/>
      <c r="P1136" s="347"/>
      <c r="Q1136" s="345"/>
      <c r="R1136" s="347"/>
      <c r="S1136" s="327"/>
      <c r="T1136" s="302"/>
      <c r="U1136" s="345"/>
      <c r="V1136" s="345"/>
      <c r="W1136" s="94"/>
      <c r="X1136" s="346"/>
      <c r="Y1136" s="346"/>
      <c r="Z1136" s="54"/>
      <c r="AA1136" s="347"/>
      <c r="AB1136" s="54"/>
      <c r="AC1136" s="55"/>
      <c r="AD1136" s="56"/>
    </row>
    <row r="1137" spans="2:30" ht="18" customHeight="1" x14ac:dyDescent="0.25">
      <c r="B1137" s="343"/>
      <c r="C1137" s="343"/>
      <c r="D1137" s="50"/>
      <c r="E1137" s="50"/>
      <c r="F1137" s="341"/>
      <c r="G1137" s="343"/>
      <c r="H1137" s="343"/>
      <c r="I1137" s="347"/>
      <c r="J1137" s="347"/>
      <c r="K1137" s="347"/>
      <c r="L1137" s="345"/>
      <c r="M1137" s="347"/>
      <c r="N1137" s="345"/>
      <c r="O1137" s="257"/>
      <c r="P1137" s="347"/>
      <c r="Q1137" s="345"/>
      <c r="R1137" s="347"/>
      <c r="S1137" s="327"/>
      <c r="T1137" s="302"/>
      <c r="U1137" s="345"/>
      <c r="V1137" s="345"/>
      <c r="W1137" s="94"/>
      <c r="X1137" s="346"/>
      <c r="Y1137" s="346"/>
      <c r="Z1137" s="54"/>
      <c r="AA1137" s="347"/>
      <c r="AB1137" s="54"/>
      <c r="AC1137" s="55"/>
      <c r="AD1137" s="56"/>
    </row>
    <row r="1138" spans="2:30" ht="18" customHeight="1" x14ac:dyDescent="0.25">
      <c r="B1138" s="343"/>
      <c r="C1138" s="343"/>
      <c r="D1138" s="50"/>
      <c r="E1138" s="50"/>
      <c r="F1138" s="341"/>
      <c r="G1138" s="343"/>
      <c r="H1138" s="343"/>
      <c r="I1138" s="347"/>
      <c r="J1138" s="347"/>
      <c r="K1138" s="347"/>
      <c r="L1138" s="345"/>
      <c r="M1138" s="347"/>
      <c r="N1138" s="345"/>
      <c r="O1138" s="257"/>
      <c r="P1138" s="347"/>
      <c r="Q1138" s="345"/>
      <c r="R1138" s="347"/>
      <c r="S1138" s="327"/>
      <c r="T1138" s="302"/>
      <c r="U1138" s="345"/>
      <c r="V1138" s="345"/>
      <c r="W1138" s="94"/>
      <c r="X1138" s="346"/>
      <c r="Y1138" s="346"/>
      <c r="Z1138" s="54"/>
      <c r="AA1138" s="347"/>
      <c r="AB1138" s="54"/>
      <c r="AC1138" s="55"/>
      <c r="AD1138" s="56"/>
    </row>
    <row r="1139" spans="2:30" ht="18" customHeight="1" x14ac:dyDescent="0.25">
      <c r="B1139" s="343"/>
      <c r="C1139" s="343"/>
      <c r="D1139" s="50"/>
      <c r="E1139" s="50"/>
      <c r="F1139" s="341"/>
      <c r="G1139" s="343"/>
      <c r="H1139" s="343"/>
      <c r="I1139" s="347"/>
      <c r="J1139" s="347"/>
      <c r="K1139" s="347"/>
      <c r="L1139" s="345"/>
      <c r="M1139" s="347"/>
      <c r="N1139" s="345"/>
      <c r="O1139" s="257"/>
      <c r="P1139" s="347"/>
      <c r="Q1139" s="345"/>
      <c r="R1139" s="347"/>
      <c r="S1139" s="327"/>
      <c r="T1139" s="302"/>
      <c r="U1139" s="345"/>
      <c r="V1139" s="345"/>
      <c r="W1139" s="94"/>
      <c r="X1139" s="346"/>
      <c r="Y1139" s="346"/>
      <c r="Z1139" s="54"/>
      <c r="AA1139" s="347"/>
      <c r="AB1139" s="54"/>
      <c r="AC1139" s="55"/>
      <c r="AD1139" s="56"/>
    </row>
    <row r="1140" spans="2:30" ht="18" customHeight="1" x14ac:dyDescent="0.25">
      <c r="B1140" s="343"/>
      <c r="C1140" s="343"/>
      <c r="D1140" s="50"/>
      <c r="E1140" s="50"/>
      <c r="F1140" s="341"/>
      <c r="G1140" s="343"/>
      <c r="H1140" s="343"/>
      <c r="I1140" s="347"/>
      <c r="J1140" s="347"/>
      <c r="K1140" s="347"/>
      <c r="L1140" s="345"/>
      <c r="M1140" s="347"/>
      <c r="N1140" s="345"/>
      <c r="O1140" s="257"/>
      <c r="P1140" s="347"/>
      <c r="Q1140" s="345"/>
      <c r="R1140" s="347"/>
      <c r="S1140" s="327"/>
      <c r="T1140" s="302"/>
      <c r="U1140" s="345"/>
      <c r="V1140" s="345"/>
      <c r="W1140" s="94"/>
      <c r="X1140" s="346"/>
      <c r="Y1140" s="346"/>
      <c r="Z1140" s="54"/>
      <c r="AA1140" s="347"/>
      <c r="AB1140" s="54"/>
      <c r="AC1140" s="55"/>
      <c r="AD1140" s="56"/>
    </row>
    <row r="1141" spans="2:30" ht="18" customHeight="1" x14ac:dyDescent="0.25">
      <c r="B1141" s="343"/>
      <c r="C1141" s="343"/>
      <c r="D1141" s="50"/>
      <c r="E1141" s="50"/>
      <c r="F1141" s="341"/>
      <c r="G1141" s="343"/>
      <c r="H1141" s="343"/>
      <c r="I1141" s="347"/>
      <c r="J1141" s="347"/>
      <c r="K1141" s="347"/>
      <c r="L1141" s="345"/>
      <c r="M1141" s="347"/>
      <c r="N1141" s="345"/>
      <c r="O1141" s="257"/>
      <c r="P1141" s="347"/>
      <c r="Q1141" s="345"/>
      <c r="R1141" s="347"/>
      <c r="S1141" s="327"/>
      <c r="T1141" s="302"/>
      <c r="U1141" s="345"/>
      <c r="V1141" s="345"/>
      <c r="W1141" s="94"/>
      <c r="X1141" s="346"/>
      <c r="Y1141" s="346"/>
      <c r="Z1141" s="54"/>
      <c r="AA1141" s="347"/>
      <c r="AB1141" s="54"/>
      <c r="AC1141" s="55"/>
      <c r="AD1141" s="56"/>
    </row>
    <row r="1142" spans="2:30" ht="18" customHeight="1" x14ac:dyDescent="0.25">
      <c r="B1142" s="343"/>
      <c r="C1142" s="343"/>
      <c r="D1142" s="50"/>
      <c r="E1142" s="50"/>
      <c r="F1142" s="341"/>
      <c r="G1142" s="343"/>
      <c r="H1142" s="343"/>
      <c r="I1142" s="347"/>
      <c r="J1142" s="347"/>
      <c r="K1142" s="347"/>
      <c r="L1142" s="345"/>
      <c r="M1142" s="347"/>
      <c r="N1142" s="345"/>
      <c r="O1142" s="257"/>
      <c r="P1142" s="347"/>
      <c r="Q1142" s="345"/>
      <c r="R1142" s="347"/>
      <c r="S1142" s="327"/>
      <c r="T1142" s="302"/>
      <c r="U1142" s="345"/>
      <c r="V1142" s="345"/>
      <c r="W1142" s="94"/>
      <c r="X1142" s="346"/>
      <c r="Y1142" s="346"/>
      <c r="Z1142" s="54"/>
      <c r="AA1142" s="347"/>
      <c r="AB1142" s="54"/>
      <c r="AC1142" s="55"/>
      <c r="AD1142" s="56"/>
    </row>
    <row r="1143" spans="2:30" ht="18" customHeight="1" x14ac:dyDescent="0.25">
      <c r="B1143" s="343"/>
      <c r="C1143" s="343"/>
      <c r="D1143" s="50"/>
      <c r="E1143" s="50"/>
      <c r="F1143" s="341"/>
      <c r="G1143" s="343"/>
      <c r="H1143" s="343"/>
      <c r="I1143" s="347"/>
      <c r="J1143" s="347"/>
      <c r="K1143" s="347"/>
      <c r="L1143" s="345"/>
      <c r="M1143" s="347"/>
      <c r="N1143" s="345"/>
      <c r="O1143" s="257"/>
      <c r="P1143" s="347"/>
      <c r="Q1143" s="345"/>
      <c r="R1143" s="347"/>
      <c r="S1143" s="327"/>
      <c r="T1143" s="302"/>
      <c r="U1143" s="345"/>
      <c r="V1143" s="345"/>
      <c r="W1143" s="94"/>
      <c r="X1143" s="346"/>
      <c r="Y1143" s="346"/>
      <c r="Z1143" s="54"/>
      <c r="AA1143" s="347"/>
      <c r="AB1143" s="54"/>
      <c r="AC1143" s="55"/>
      <c r="AD1143" s="56"/>
    </row>
    <row r="1144" spans="2:30" ht="18" customHeight="1" x14ac:dyDescent="0.25">
      <c r="B1144" s="343"/>
      <c r="C1144" s="343"/>
      <c r="D1144" s="50"/>
      <c r="E1144" s="50"/>
      <c r="F1144" s="341"/>
      <c r="G1144" s="343"/>
      <c r="H1144" s="343"/>
      <c r="I1144" s="347"/>
      <c r="J1144" s="347"/>
      <c r="K1144" s="347"/>
      <c r="L1144" s="345"/>
      <c r="M1144" s="347"/>
      <c r="N1144" s="345"/>
      <c r="O1144" s="257"/>
      <c r="P1144" s="347"/>
      <c r="Q1144" s="345"/>
      <c r="R1144" s="347"/>
      <c r="S1144" s="327"/>
      <c r="T1144" s="302"/>
      <c r="U1144" s="345"/>
      <c r="V1144" s="345"/>
      <c r="W1144" s="94"/>
      <c r="X1144" s="346"/>
      <c r="Y1144" s="346"/>
      <c r="Z1144" s="54"/>
      <c r="AA1144" s="347"/>
      <c r="AB1144" s="54"/>
      <c r="AC1144" s="55"/>
      <c r="AD1144" s="56"/>
    </row>
    <row r="1145" spans="2:30" ht="18" customHeight="1" x14ac:dyDescent="0.25">
      <c r="B1145" s="343"/>
      <c r="C1145" s="343"/>
      <c r="D1145" s="50"/>
      <c r="E1145" s="50"/>
      <c r="F1145" s="341"/>
      <c r="G1145" s="343"/>
      <c r="H1145" s="343"/>
      <c r="I1145" s="347"/>
      <c r="J1145" s="347"/>
      <c r="K1145" s="347"/>
      <c r="L1145" s="345"/>
      <c r="M1145" s="347"/>
      <c r="N1145" s="345"/>
      <c r="O1145" s="257"/>
      <c r="P1145" s="347"/>
      <c r="Q1145" s="345"/>
      <c r="R1145" s="347"/>
      <c r="S1145" s="327"/>
      <c r="T1145" s="302"/>
      <c r="U1145" s="345"/>
      <c r="V1145" s="345"/>
      <c r="W1145" s="94"/>
      <c r="X1145" s="346"/>
      <c r="Y1145" s="346"/>
      <c r="Z1145" s="54"/>
      <c r="AA1145" s="347"/>
      <c r="AB1145" s="54"/>
      <c r="AC1145" s="55"/>
      <c r="AD1145" s="56"/>
    </row>
    <row r="1146" spans="2:30" ht="18" customHeight="1" x14ac:dyDescent="0.25">
      <c r="B1146" s="343"/>
      <c r="C1146" s="343"/>
      <c r="D1146" s="50"/>
      <c r="E1146" s="50"/>
      <c r="F1146" s="341"/>
      <c r="G1146" s="343"/>
      <c r="H1146" s="343"/>
      <c r="I1146" s="347"/>
      <c r="J1146" s="347"/>
      <c r="K1146" s="347"/>
      <c r="L1146" s="345"/>
      <c r="M1146" s="347"/>
      <c r="N1146" s="345"/>
      <c r="O1146" s="257"/>
      <c r="P1146" s="347"/>
      <c r="Q1146" s="345"/>
      <c r="R1146" s="347"/>
      <c r="S1146" s="327"/>
      <c r="T1146" s="302"/>
      <c r="U1146" s="345"/>
      <c r="V1146" s="345"/>
      <c r="W1146" s="94"/>
      <c r="X1146" s="346"/>
      <c r="Y1146" s="346"/>
      <c r="Z1146" s="54"/>
      <c r="AA1146" s="347"/>
      <c r="AB1146" s="54"/>
      <c r="AC1146" s="55"/>
      <c r="AD1146" s="56"/>
    </row>
    <row r="1147" spans="2:30" ht="18" customHeight="1" x14ac:dyDescent="0.25">
      <c r="B1147" s="343"/>
      <c r="C1147" s="343"/>
      <c r="D1147" s="50"/>
      <c r="E1147" s="50"/>
      <c r="F1147" s="341"/>
      <c r="G1147" s="343"/>
      <c r="H1147" s="343"/>
      <c r="I1147" s="347"/>
      <c r="J1147" s="347"/>
      <c r="K1147" s="347"/>
      <c r="L1147" s="345"/>
      <c r="M1147" s="347"/>
      <c r="N1147" s="345"/>
      <c r="O1147" s="257"/>
      <c r="P1147" s="347"/>
      <c r="Q1147" s="345"/>
      <c r="R1147" s="347"/>
      <c r="S1147" s="327"/>
      <c r="T1147" s="302"/>
      <c r="U1147" s="345"/>
      <c r="V1147" s="345"/>
      <c r="W1147" s="94"/>
      <c r="X1147" s="346"/>
      <c r="Y1147" s="346"/>
      <c r="Z1147" s="54"/>
      <c r="AA1147" s="347"/>
      <c r="AB1147" s="54"/>
      <c r="AC1147" s="55"/>
      <c r="AD1147" s="56"/>
    </row>
    <row r="1148" spans="2:30" ht="18" customHeight="1" x14ac:dyDescent="0.25">
      <c r="B1148" s="343"/>
      <c r="C1148" s="343"/>
      <c r="D1148" s="50"/>
      <c r="E1148" s="50"/>
      <c r="F1148" s="341"/>
      <c r="G1148" s="343"/>
      <c r="H1148" s="343"/>
      <c r="I1148" s="347"/>
      <c r="J1148" s="347"/>
      <c r="K1148" s="347"/>
      <c r="L1148" s="345"/>
      <c r="M1148" s="347"/>
      <c r="N1148" s="345"/>
      <c r="O1148" s="257"/>
      <c r="P1148" s="347"/>
      <c r="Q1148" s="345"/>
      <c r="R1148" s="347"/>
      <c r="S1148" s="327"/>
      <c r="T1148" s="302"/>
      <c r="U1148" s="345"/>
      <c r="V1148" s="345"/>
      <c r="W1148" s="94"/>
      <c r="X1148" s="346"/>
      <c r="Y1148" s="346"/>
      <c r="Z1148" s="54"/>
      <c r="AA1148" s="347"/>
      <c r="AB1148" s="54"/>
      <c r="AC1148" s="55"/>
      <c r="AD1148" s="56"/>
    </row>
    <row r="1149" spans="2:30" ht="18" customHeight="1" x14ac:dyDescent="0.25">
      <c r="B1149" s="343"/>
      <c r="C1149" s="343"/>
      <c r="D1149" s="50"/>
      <c r="E1149" s="50"/>
      <c r="F1149" s="341"/>
      <c r="G1149" s="343"/>
      <c r="H1149" s="343"/>
      <c r="I1149" s="347"/>
      <c r="J1149" s="347"/>
      <c r="K1149" s="347"/>
      <c r="L1149" s="345"/>
      <c r="M1149" s="347"/>
      <c r="N1149" s="345"/>
      <c r="O1149" s="257"/>
      <c r="P1149" s="347"/>
      <c r="Q1149" s="345"/>
      <c r="R1149" s="347"/>
      <c r="S1149" s="327"/>
      <c r="T1149" s="302"/>
      <c r="U1149" s="345"/>
      <c r="V1149" s="345"/>
      <c r="W1149" s="94"/>
      <c r="X1149" s="346"/>
      <c r="Y1149" s="346"/>
      <c r="Z1149" s="54"/>
      <c r="AA1149" s="347"/>
      <c r="AB1149" s="54"/>
      <c r="AC1149" s="55"/>
      <c r="AD1149" s="56"/>
    </row>
    <row r="1150" spans="2:30" ht="18" customHeight="1" x14ac:dyDescent="0.25">
      <c r="B1150" s="343"/>
      <c r="C1150" s="343"/>
      <c r="D1150" s="50"/>
      <c r="E1150" s="50"/>
      <c r="F1150" s="341"/>
      <c r="G1150" s="343"/>
      <c r="H1150" s="343"/>
      <c r="I1150" s="347"/>
      <c r="J1150" s="347"/>
      <c r="K1150" s="347"/>
      <c r="L1150" s="345"/>
      <c r="M1150" s="347"/>
      <c r="N1150" s="345"/>
      <c r="O1150" s="257"/>
      <c r="P1150" s="347"/>
      <c r="Q1150" s="345"/>
      <c r="R1150" s="347"/>
      <c r="S1150" s="327"/>
      <c r="T1150" s="302"/>
      <c r="U1150" s="345"/>
      <c r="V1150" s="345"/>
      <c r="W1150" s="94"/>
      <c r="X1150" s="346"/>
      <c r="Y1150" s="346"/>
      <c r="Z1150" s="54"/>
      <c r="AA1150" s="347"/>
      <c r="AB1150" s="54"/>
      <c r="AC1150" s="55"/>
      <c r="AD1150" s="56"/>
    </row>
    <row r="1151" spans="2:30" ht="18" customHeight="1" x14ac:dyDescent="0.25">
      <c r="B1151" s="343"/>
      <c r="C1151" s="343"/>
      <c r="D1151" s="50"/>
      <c r="E1151" s="50"/>
      <c r="F1151" s="341"/>
      <c r="G1151" s="343"/>
      <c r="H1151" s="343"/>
      <c r="I1151" s="347"/>
      <c r="J1151" s="347"/>
      <c r="K1151" s="347"/>
      <c r="L1151" s="345"/>
      <c r="M1151" s="347"/>
      <c r="N1151" s="345"/>
      <c r="O1151" s="257"/>
      <c r="P1151" s="347"/>
      <c r="Q1151" s="345"/>
      <c r="R1151" s="347"/>
      <c r="S1151" s="327"/>
      <c r="T1151" s="302"/>
      <c r="U1151" s="345"/>
      <c r="V1151" s="345"/>
      <c r="W1151" s="94"/>
      <c r="X1151" s="346"/>
      <c r="Y1151" s="346"/>
      <c r="Z1151" s="54"/>
      <c r="AA1151" s="347"/>
      <c r="AB1151" s="54"/>
      <c r="AC1151" s="55"/>
      <c r="AD1151" s="56"/>
    </row>
    <row r="1152" spans="2:30" ht="18" customHeight="1" x14ac:dyDescent="0.25">
      <c r="B1152" s="343"/>
      <c r="C1152" s="343"/>
      <c r="D1152" s="50"/>
      <c r="E1152" s="50"/>
      <c r="F1152" s="341"/>
      <c r="G1152" s="343"/>
      <c r="H1152" s="343"/>
      <c r="I1152" s="347"/>
      <c r="J1152" s="347"/>
      <c r="K1152" s="347"/>
      <c r="L1152" s="345"/>
      <c r="M1152" s="347"/>
      <c r="N1152" s="345"/>
      <c r="O1152" s="257"/>
      <c r="P1152" s="347"/>
      <c r="Q1152" s="345"/>
      <c r="R1152" s="347"/>
      <c r="S1152" s="327"/>
      <c r="T1152" s="302"/>
      <c r="U1152" s="345"/>
      <c r="V1152" s="345"/>
      <c r="W1152" s="94"/>
      <c r="X1152" s="346"/>
      <c r="Y1152" s="346"/>
      <c r="Z1152" s="54"/>
      <c r="AA1152" s="347"/>
      <c r="AB1152" s="54"/>
      <c r="AC1152" s="55"/>
      <c r="AD1152" s="56"/>
    </row>
    <row r="1153" spans="2:30" ht="18" customHeight="1" x14ac:dyDescent="0.25">
      <c r="B1153" s="343"/>
      <c r="C1153" s="343"/>
      <c r="D1153" s="50"/>
      <c r="E1153" s="50"/>
      <c r="F1153" s="341"/>
      <c r="G1153" s="343"/>
      <c r="H1153" s="343"/>
      <c r="I1153" s="347"/>
      <c r="J1153" s="347"/>
      <c r="K1153" s="347"/>
      <c r="L1153" s="345"/>
      <c r="M1153" s="347"/>
      <c r="N1153" s="345"/>
      <c r="O1153" s="257"/>
      <c r="P1153" s="347"/>
      <c r="Q1153" s="345"/>
      <c r="R1153" s="347"/>
      <c r="S1153" s="327"/>
      <c r="T1153" s="302"/>
      <c r="U1153" s="345"/>
      <c r="V1153" s="345"/>
      <c r="W1153" s="94"/>
      <c r="X1153" s="346"/>
      <c r="Y1153" s="346"/>
      <c r="Z1153" s="54"/>
      <c r="AA1153" s="347"/>
      <c r="AB1153" s="54"/>
      <c r="AC1153" s="55"/>
      <c r="AD1153" s="56"/>
    </row>
    <row r="1154" spans="2:30" ht="18" customHeight="1" x14ac:dyDescent="0.25">
      <c r="B1154" s="343"/>
      <c r="C1154" s="343"/>
      <c r="D1154" s="50"/>
      <c r="E1154" s="50"/>
      <c r="F1154" s="341"/>
      <c r="G1154" s="343"/>
      <c r="H1154" s="343"/>
      <c r="I1154" s="347"/>
      <c r="J1154" s="347"/>
      <c r="K1154" s="347"/>
      <c r="L1154" s="345"/>
      <c r="M1154" s="347"/>
      <c r="N1154" s="345"/>
      <c r="O1154" s="257"/>
      <c r="P1154" s="347"/>
      <c r="Q1154" s="345"/>
      <c r="R1154" s="347"/>
      <c r="S1154" s="327"/>
      <c r="T1154" s="302"/>
      <c r="U1154" s="345"/>
      <c r="V1154" s="345"/>
      <c r="W1154" s="94"/>
      <c r="X1154" s="346"/>
      <c r="Y1154" s="346"/>
      <c r="Z1154" s="54"/>
      <c r="AA1154" s="347"/>
      <c r="AB1154" s="54"/>
      <c r="AC1154" s="55"/>
      <c r="AD1154" s="56"/>
    </row>
    <row r="1155" spans="2:30" ht="18" customHeight="1" x14ac:dyDescent="0.25">
      <c r="B1155" s="343"/>
      <c r="C1155" s="343"/>
      <c r="D1155" s="50"/>
      <c r="E1155" s="50"/>
      <c r="F1155" s="341"/>
      <c r="G1155" s="343"/>
      <c r="H1155" s="343"/>
      <c r="I1155" s="347"/>
      <c r="J1155" s="347"/>
      <c r="K1155" s="347"/>
      <c r="L1155" s="345"/>
      <c r="M1155" s="347"/>
      <c r="N1155" s="345"/>
      <c r="O1155" s="257"/>
      <c r="P1155" s="347"/>
      <c r="Q1155" s="345"/>
      <c r="R1155" s="347"/>
      <c r="S1155" s="327"/>
      <c r="T1155" s="302"/>
      <c r="U1155" s="345"/>
      <c r="V1155" s="345"/>
      <c r="W1155" s="94"/>
      <c r="X1155" s="346"/>
      <c r="Y1155" s="346"/>
      <c r="Z1155" s="54"/>
      <c r="AA1155" s="347"/>
      <c r="AB1155" s="54"/>
      <c r="AC1155" s="55"/>
      <c r="AD1155" s="56"/>
    </row>
    <row r="1156" spans="2:30" ht="18" customHeight="1" x14ac:dyDescent="0.25">
      <c r="B1156" s="343"/>
      <c r="C1156" s="343"/>
      <c r="D1156" s="50"/>
      <c r="E1156" s="50"/>
      <c r="F1156" s="341"/>
      <c r="G1156" s="343"/>
      <c r="H1156" s="343"/>
      <c r="I1156" s="347"/>
      <c r="J1156" s="347"/>
      <c r="K1156" s="347"/>
      <c r="L1156" s="345"/>
      <c r="M1156" s="347"/>
      <c r="N1156" s="345"/>
      <c r="O1156" s="257"/>
      <c r="P1156" s="347"/>
      <c r="Q1156" s="345"/>
      <c r="R1156" s="347"/>
      <c r="S1156" s="327"/>
      <c r="T1156" s="302"/>
      <c r="U1156" s="345"/>
      <c r="V1156" s="345"/>
      <c r="W1156" s="94"/>
      <c r="X1156" s="346"/>
      <c r="Y1156" s="346"/>
      <c r="Z1156" s="54"/>
      <c r="AA1156" s="347"/>
      <c r="AB1156" s="54"/>
      <c r="AC1156" s="55"/>
      <c r="AD1156" s="56"/>
    </row>
    <row r="1157" spans="2:30" ht="18" customHeight="1" x14ac:dyDescent="0.25">
      <c r="B1157" s="343"/>
      <c r="C1157" s="343"/>
      <c r="D1157" s="50"/>
      <c r="E1157" s="50"/>
      <c r="F1157" s="341"/>
      <c r="G1157" s="343"/>
      <c r="H1157" s="343"/>
      <c r="I1157" s="347"/>
      <c r="J1157" s="347"/>
      <c r="K1157" s="347"/>
      <c r="L1157" s="345"/>
      <c r="M1157" s="347"/>
      <c r="N1157" s="345"/>
      <c r="O1157" s="257"/>
      <c r="P1157" s="347"/>
      <c r="Q1157" s="345"/>
      <c r="R1157" s="347"/>
      <c r="S1157" s="327"/>
      <c r="T1157" s="302"/>
      <c r="U1157" s="345"/>
      <c r="V1157" s="345"/>
      <c r="W1157" s="94"/>
      <c r="X1157" s="346"/>
      <c r="Y1157" s="346"/>
      <c r="Z1157" s="54"/>
      <c r="AA1157" s="347"/>
      <c r="AB1157" s="54"/>
      <c r="AC1157" s="55"/>
      <c r="AD1157" s="56"/>
    </row>
    <row r="1158" spans="2:30" ht="18" customHeight="1" x14ac:dyDescent="0.25">
      <c r="B1158" s="343"/>
      <c r="C1158" s="343"/>
      <c r="D1158" s="50"/>
      <c r="E1158" s="50"/>
      <c r="F1158" s="341"/>
      <c r="G1158" s="343"/>
      <c r="H1158" s="343"/>
      <c r="I1158" s="347"/>
      <c r="J1158" s="347"/>
      <c r="K1158" s="347"/>
      <c r="L1158" s="345"/>
      <c r="M1158" s="347"/>
      <c r="N1158" s="345"/>
      <c r="O1158" s="257"/>
      <c r="P1158" s="347"/>
      <c r="Q1158" s="345"/>
      <c r="R1158" s="347"/>
      <c r="S1158" s="327"/>
      <c r="T1158" s="302"/>
      <c r="U1158" s="345"/>
      <c r="V1158" s="345"/>
      <c r="W1158" s="94"/>
      <c r="X1158" s="346"/>
      <c r="Y1158" s="346"/>
      <c r="Z1158" s="54"/>
      <c r="AA1158" s="347"/>
      <c r="AB1158" s="54"/>
      <c r="AC1158" s="55"/>
      <c r="AD1158" s="56"/>
    </row>
    <row r="1159" spans="2:30" ht="18" customHeight="1" x14ac:dyDescent="0.25">
      <c r="B1159" s="343"/>
      <c r="C1159" s="343"/>
      <c r="D1159" s="50"/>
      <c r="E1159" s="50"/>
      <c r="F1159" s="341"/>
      <c r="G1159" s="343"/>
      <c r="H1159" s="343"/>
      <c r="I1159" s="347"/>
      <c r="J1159" s="347"/>
      <c r="K1159" s="347"/>
      <c r="L1159" s="345"/>
      <c r="M1159" s="347"/>
      <c r="N1159" s="345"/>
      <c r="O1159" s="257"/>
      <c r="P1159" s="347"/>
      <c r="Q1159" s="345"/>
      <c r="R1159" s="347"/>
      <c r="S1159" s="327"/>
      <c r="T1159" s="302"/>
      <c r="U1159" s="345"/>
      <c r="V1159" s="345"/>
      <c r="W1159" s="94"/>
      <c r="X1159" s="346"/>
      <c r="Y1159" s="346"/>
      <c r="Z1159" s="54"/>
      <c r="AA1159" s="347"/>
      <c r="AB1159" s="54"/>
      <c r="AC1159" s="55"/>
      <c r="AD1159" s="56"/>
    </row>
    <row r="1160" spans="2:30" ht="18" customHeight="1" x14ac:dyDescent="0.25">
      <c r="B1160" s="343"/>
      <c r="C1160" s="343"/>
      <c r="D1160" s="50"/>
      <c r="E1160" s="50"/>
      <c r="F1160" s="341"/>
      <c r="G1160" s="343"/>
      <c r="H1160" s="343"/>
      <c r="I1160" s="347"/>
      <c r="J1160" s="347"/>
      <c r="K1160" s="347"/>
      <c r="L1160" s="345"/>
      <c r="M1160" s="347"/>
      <c r="N1160" s="345"/>
      <c r="O1160" s="257"/>
      <c r="P1160" s="347"/>
      <c r="Q1160" s="345"/>
      <c r="R1160" s="347"/>
      <c r="S1160" s="327"/>
      <c r="T1160" s="302"/>
      <c r="U1160" s="345"/>
      <c r="V1160" s="345"/>
      <c r="W1160" s="94"/>
      <c r="X1160" s="346"/>
      <c r="Y1160" s="346"/>
      <c r="Z1160" s="54"/>
      <c r="AA1160" s="347"/>
      <c r="AB1160" s="54"/>
      <c r="AC1160" s="55"/>
      <c r="AD1160" s="56"/>
    </row>
    <row r="1161" spans="2:30" ht="18" customHeight="1" x14ac:dyDescent="0.25">
      <c r="B1161" s="343"/>
      <c r="C1161" s="343"/>
      <c r="D1161" s="50"/>
      <c r="E1161" s="50"/>
      <c r="F1161" s="341"/>
      <c r="G1161" s="343"/>
      <c r="H1161" s="343"/>
      <c r="I1161" s="347"/>
      <c r="J1161" s="347"/>
      <c r="K1161" s="347"/>
      <c r="L1161" s="345"/>
      <c r="M1161" s="347"/>
      <c r="N1161" s="345"/>
      <c r="O1161" s="257"/>
      <c r="P1161" s="347"/>
      <c r="Q1161" s="345"/>
      <c r="R1161" s="347"/>
      <c r="S1161" s="327"/>
      <c r="T1161" s="302"/>
      <c r="U1161" s="345"/>
      <c r="V1161" s="345"/>
      <c r="W1161" s="94"/>
      <c r="X1161" s="346"/>
      <c r="Y1161" s="346"/>
      <c r="Z1161" s="54"/>
      <c r="AA1161" s="347"/>
      <c r="AB1161" s="54"/>
      <c r="AC1161" s="55"/>
      <c r="AD1161" s="56"/>
    </row>
    <row r="1162" spans="2:30" ht="18" customHeight="1" x14ac:dyDescent="0.25">
      <c r="B1162" s="343"/>
      <c r="C1162" s="343"/>
      <c r="D1162" s="50"/>
      <c r="E1162" s="50"/>
      <c r="F1162" s="341"/>
      <c r="G1162" s="343"/>
      <c r="H1162" s="343"/>
      <c r="I1162" s="347"/>
      <c r="J1162" s="347"/>
      <c r="K1162" s="347"/>
      <c r="L1162" s="345"/>
      <c r="M1162" s="347"/>
      <c r="N1162" s="345"/>
      <c r="O1162" s="257"/>
      <c r="P1162" s="347"/>
      <c r="Q1162" s="345"/>
      <c r="R1162" s="347"/>
      <c r="S1162" s="327"/>
      <c r="T1162" s="302"/>
      <c r="U1162" s="345"/>
      <c r="V1162" s="345"/>
      <c r="W1162" s="94"/>
      <c r="X1162" s="346"/>
      <c r="Y1162" s="346"/>
      <c r="Z1162" s="54"/>
      <c r="AA1162" s="347"/>
      <c r="AB1162" s="54"/>
      <c r="AC1162" s="55"/>
      <c r="AD1162" s="56"/>
    </row>
    <row r="1163" spans="2:30" ht="18" customHeight="1" x14ac:dyDescent="0.25">
      <c r="B1163" s="343"/>
      <c r="C1163" s="343"/>
      <c r="D1163" s="50"/>
      <c r="E1163" s="50"/>
      <c r="F1163" s="341"/>
      <c r="G1163" s="343"/>
      <c r="H1163" s="343"/>
      <c r="I1163" s="347"/>
      <c r="J1163" s="347"/>
      <c r="K1163" s="347"/>
      <c r="L1163" s="345"/>
      <c r="M1163" s="347"/>
      <c r="N1163" s="345"/>
      <c r="O1163" s="257"/>
      <c r="P1163" s="347"/>
      <c r="Q1163" s="345"/>
      <c r="R1163" s="347"/>
      <c r="S1163" s="327"/>
      <c r="T1163" s="302"/>
      <c r="U1163" s="345"/>
      <c r="V1163" s="345"/>
      <c r="W1163" s="94"/>
      <c r="X1163" s="346"/>
      <c r="Y1163" s="346"/>
      <c r="Z1163" s="54"/>
      <c r="AA1163" s="347"/>
      <c r="AB1163" s="54"/>
      <c r="AC1163" s="55"/>
      <c r="AD1163" s="56"/>
    </row>
    <row r="1164" spans="2:30" ht="18" customHeight="1" x14ac:dyDescent="0.25">
      <c r="B1164" s="343"/>
      <c r="C1164" s="343"/>
      <c r="D1164" s="50"/>
      <c r="E1164" s="50"/>
      <c r="F1164" s="341"/>
      <c r="G1164" s="343"/>
      <c r="H1164" s="343"/>
      <c r="I1164" s="347"/>
      <c r="J1164" s="347"/>
      <c r="K1164" s="347"/>
      <c r="L1164" s="345"/>
      <c r="M1164" s="347"/>
      <c r="N1164" s="345"/>
      <c r="O1164" s="257"/>
      <c r="P1164" s="347"/>
      <c r="Q1164" s="345"/>
      <c r="R1164" s="347"/>
      <c r="S1164" s="327"/>
      <c r="T1164" s="302"/>
      <c r="U1164" s="345"/>
      <c r="V1164" s="345"/>
      <c r="W1164" s="94"/>
      <c r="X1164" s="346"/>
      <c r="Y1164" s="346"/>
      <c r="Z1164" s="54"/>
      <c r="AA1164" s="347"/>
      <c r="AB1164" s="54"/>
      <c r="AC1164" s="55"/>
      <c r="AD1164" s="56"/>
    </row>
    <row r="1165" spans="2:30" ht="18" customHeight="1" x14ac:dyDescent="0.25">
      <c r="B1165" s="343"/>
      <c r="C1165" s="343"/>
      <c r="D1165" s="50"/>
      <c r="E1165" s="50"/>
      <c r="F1165" s="341"/>
      <c r="G1165" s="343"/>
      <c r="H1165" s="343"/>
      <c r="I1165" s="347"/>
      <c r="J1165" s="347"/>
      <c r="K1165" s="347"/>
      <c r="L1165" s="345"/>
      <c r="M1165" s="347"/>
      <c r="N1165" s="345"/>
      <c r="O1165" s="257"/>
      <c r="P1165" s="347"/>
      <c r="Q1165" s="345"/>
      <c r="R1165" s="347"/>
      <c r="S1165" s="327"/>
      <c r="T1165" s="302"/>
      <c r="U1165" s="345"/>
      <c r="V1165" s="345"/>
      <c r="W1165" s="94"/>
      <c r="X1165" s="346"/>
      <c r="Y1165" s="346"/>
      <c r="Z1165" s="54"/>
      <c r="AA1165" s="347"/>
      <c r="AB1165" s="54"/>
      <c r="AC1165" s="55"/>
      <c r="AD1165" s="56"/>
    </row>
    <row r="1166" spans="2:30" ht="18" customHeight="1" x14ac:dyDescent="0.25">
      <c r="B1166" s="343"/>
      <c r="C1166" s="343"/>
      <c r="D1166" s="50"/>
      <c r="E1166" s="50"/>
      <c r="F1166" s="341"/>
      <c r="G1166" s="343"/>
      <c r="H1166" s="343"/>
      <c r="I1166" s="347"/>
      <c r="J1166" s="347"/>
      <c r="K1166" s="347"/>
      <c r="L1166" s="345"/>
      <c r="M1166" s="347"/>
      <c r="N1166" s="345"/>
      <c r="O1166" s="257"/>
      <c r="P1166" s="347"/>
      <c r="Q1166" s="345"/>
      <c r="R1166" s="347"/>
      <c r="S1166" s="327"/>
      <c r="T1166" s="302"/>
      <c r="U1166" s="345"/>
      <c r="V1166" s="345"/>
      <c r="W1166" s="94"/>
      <c r="X1166" s="346"/>
      <c r="Y1166" s="346"/>
      <c r="Z1166" s="54"/>
      <c r="AA1166" s="347"/>
      <c r="AB1166" s="54"/>
      <c r="AC1166" s="55"/>
      <c r="AD1166" s="56"/>
    </row>
    <row r="1167" spans="2:30" ht="18" customHeight="1" x14ac:dyDescent="0.25">
      <c r="B1167" s="343"/>
      <c r="C1167" s="343"/>
      <c r="D1167" s="50"/>
      <c r="E1167" s="50"/>
      <c r="F1167" s="341"/>
      <c r="G1167" s="343"/>
      <c r="H1167" s="343"/>
      <c r="I1167" s="347"/>
      <c r="J1167" s="347"/>
      <c r="K1167" s="347"/>
      <c r="L1167" s="345"/>
      <c r="M1167" s="347"/>
      <c r="N1167" s="345"/>
      <c r="O1167" s="257"/>
      <c r="P1167" s="347"/>
      <c r="Q1167" s="345"/>
      <c r="R1167" s="347"/>
      <c r="S1167" s="327"/>
      <c r="T1167" s="302"/>
      <c r="U1167" s="345"/>
      <c r="V1167" s="345"/>
      <c r="W1167" s="94"/>
      <c r="X1167" s="346"/>
      <c r="Y1167" s="346"/>
      <c r="Z1167" s="54"/>
      <c r="AA1167" s="347"/>
      <c r="AB1167" s="54"/>
      <c r="AC1167" s="55"/>
      <c r="AD1167" s="56"/>
    </row>
    <row r="1168" spans="2:30" ht="18" customHeight="1" x14ac:dyDescent="0.25">
      <c r="B1168" s="343"/>
      <c r="C1168" s="343"/>
      <c r="D1168" s="50"/>
      <c r="E1168" s="50"/>
      <c r="F1168" s="341"/>
      <c r="G1168" s="343"/>
      <c r="H1168" s="343"/>
      <c r="I1168" s="347"/>
      <c r="J1168" s="347"/>
      <c r="K1168" s="347"/>
      <c r="L1168" s="345"/>
      <c r="M1168" s="347"/>
      <c r="N1168" s="345"/>
      <c r="O1168" s="257"/>
      <c r="P1168" s="347"/>
      <c r="Q1168" s="345"/>
      <c r="R1168" s="347"/>
      <c r="S1168" s="327"/>
      <c r="T1168" s="302"/>
      <c r="U1168" s="345"/>
      <c r="V1168" s="345"/>
      <c r="W1168" s="94"/>
      <c r="X1168" s="346"/>
      <c r="Y1168" s="346"/>
      <c r="Z1168" s="54"/>
      <c r="AA1168" s="347"/>
      <c r="AB1168" s="54"/>
      <c r="AC1168" s="55"/>
      <c r="AD1168" s="56"/>
    </row>
    <row r="1169" spans="2:30" ht="18" customHeight="1" x14ac:dyDescent="0.25">
      <c r="B1169" s="343"/>
      <c r="C1169" s="343"/>
      <c r="D1169" s="50"/>
      <c r="E1169" s="50"/>
      <c r="F1169" s="341"/>
      <c r="G1169" s="343"/>
      <c r="H1169" s="343"/>
      <c r="I1169" s="347"/>
      <c r="J1169" s="347"/>
      <c r="K1169" s="347"/>
      <c r="L1169" s="345"/>
      <c r="M1169" s="347"/>
      <c r="N1169" s="345"/>
      <c r="O1169" s="257"/>
      <c r="P1169" s="347"/>
      <c r="Q1169" s="345"/>
      <c r="R1169" s="347"/>
      <c r="S1169" s="327"/>
      <c r="T1169" s="302"/>
      <c r="U1169" s="345"/>
      <c r="V1169" s="345"/>
      <c r="W1169" s="94"/>
      <c r="X1169" s="346"/>
      <c r="Y1169" s="346"/>
      <c r="Z1169" s="54"/>
      <c r="AA1169" s="347"/>
      <c r="AB1169" s="54"/>
      <c r="AC1169" s="55"/>
      <c r="AD1169" s="56"/>
    </row>
    <row r="1170" spans="2:30" ht="18" customHeight="1" x14ac:dyDescent="0.25">
      <c r="B1170" s="343"/>
      <c r="C1170" s="343"/>
      <c r="D1170" s="50"/>
      <c r="E1170" s="50"/>
      <c r="F1170" s="341"/>
      <c r="G1170" s="343"/>
      <c r="H1170" s="343"/>
      <c r="I1170" s="347"/>
      <c r="J1170" s="347"/>
      <c r="K1170" s="347"/>
      <c r="L1170" s="345"/>
      <c r="M1170" s="347"/>
      <c r="N1170" s="345"/>
      <c r="O1170" s="257"/>
      <c r="P1170" s="347"/>
      <c r="Q1170" s="345"/>
      <c r="R1170" s="347"/>
      <c r="S1170" s="327"/>
      <c r="T1170" s="302"/>
      <c r="U1170" s="345"/>
      <c r="V1170" s="345"/>
      <c r="W1170" s="94"/>
      <c r="X1170" s="346"/>
      <c r="Y1170" s="346"/>
      <c r="Z1170" s="54"/>
      <c r="AA1170" s="347"/>
      <c r="AB1170" s="54"/>
      <c r="AC1170" s="55"/>
      <c r="AD1170" s="56"/>
    </row>
    <row r="1171" spans="2:30" ht="18" customHeight="1" x14ac:dyDescent="0.25">
      <c r="B1171" s="343"/>
      <c r="C1171" s="343"/>
      <c r="D1171" s="50"/>
      <c r="E1171" s="50"/>
      <c r="F1171" s="341"/>
      <c r="G1171" s="343"/>
      <c r="H1171" s="343"/>
      <c r="I1171" s="347"/>
      <c r="J1171" s="347"/>
      <c r="K1171" s="347"/>
      <c r="L1171" s="345"/>
      <c r="M1171" s="347"/>
      <c r="N1171" s="345"/>
      <c r="O1171" s="257"/>
      <c r="P1171" s="347"/>
      <c r="Q1171" s="345"/>
      <c r="R1171" s="347"/>
      <c r="S1171" s="327"/>
      <c r="T1171" s="302"/>
      <c r="U1171" s="345"/>
      <c r="V1171" s="345"/>
      <c r="W1171" s="94"/>
      <c r="X1171" s="346"/>
      <c r="Y1171" s="346"/>
      <c r="Z1171" s="54"/>
      <c r="AA1171" s="347"/>
      <c r="AB1171" s="54"/>
      <c r="AC1171" s="55"/>
      <c r="AD1171" s="56"/>
    </row>
    <row r="1172" spans="2:30" ht="18" customHeight="1" x14ac:dyDescent="0.25">
      <c r="B1172" s="343"/>
      <c r="C1172" s="343"/>
      <c r="D1172" s="50"/>
      <c r="E1172" s="50"/>
      <c r="F1172" s="341"/>
      <c r="G1172" s="343"/>
      <c r="H1172" s="343"/>
      <c r="I1172" s="347"/>
      <c r="J1172" s="347"/>
      <c r="K1172" s="347"/>
      <c r="L1172" s="345"/>
      <c r="M1172" s="347"/>
      <c r="N1172" s="345"/>
      <c r="O1172" s="257"/>
      <c r="P1172" s="347"/>
      <c r="Q1172" s="345"/>
      <c r="R1172" s="347"/>
      <c r="S1172" s="327"/>
      <c r="T1172" s="302"/>
      <c r="U1172" s="345"/>
      <c r="V1172" s="345"/>
      <c r="W1172" s="94"/>
      <c r="X1172" s="346"/>
      <c r="Y1172" s="346"/>
      <c r="Z1172" s="54"/>
      <c r="AA1172" s="347"/>
      <c r="AB1172" s="54"/>
      <c r="AC1172" s="55"/>
      <c r="AD1172" s="56"/>
    </row>
    <row r="1173" spans="2:30" ht="18" customHeight="1" x14ac:dyDescent="0.25">
      <c r="B1173" s="343"/>
      <c r="C1173" s="343"/>
      <c r="D1173" s="50"/>
      <c r="E1173" s="50"/>
      <c r="F1173" s="341"/>
      <c r="G1173" s="343"/>
      <c r="H1173" s="343"/>
      <c r="I1173" s="347"/>
      <c r="J1173" s="347"/>
      <c r="K1173" s="347"/>
      <c r="L1173" s="345"/>
      <c r="M1173" s="347"/>
      <c r="N1173" s="345"/>
      <c r="O1173" s="257"/>
      <c r="P1173" s="347"/>
      <c r="Q1173" s="345"/>
      <c r="R1173" s="347"/>
      <c r="S1173" s="327"/>
      <c r="T1173" s="302"/>
      <c r="U1173" s="345"/>
      <c r="V1173" s="345"/>
      <c r="W1173" s="94"/>
      <c r="X1173" s="346"/>
      <c r="Y1173" s="346"/>
      <c r="Z1173" s="54"/>
      <c r="AA1173" s="347"/>
      <c r="AB1173" s="54"/>
      <c r="AC1173" s="55"/>
      <c r="AD1173" s="56"/>
    </row>
    <row r="1174" spans="2:30" ht="18" customHeight="1" x14ac:dyDescent="0.25">
      <c r="B1174" s="343"/>
      <c r="C1174" s="343"/>
      <c r="D1174" s="50"/>
      <c r="E1174" s="50"/>
      <c r="F1174" s="341"/>
      <c r="G1174" s="343"/>
      <c r="H1174" s="343"/>
      <c r="I1174" s="347"/>
      <c r="J1174" s="347"/>
      <c r="K1174" s="347"/>
      <c r="L1174" s="345"/>
      <c r="M1174" s="347"/>
      <c r="N1174" s="345"/>
      <c r="O1174" s="257"/>
      <c r="P1174" s="347"/>
      <c r="Q1174" s="345"/>
      <c r="R1174" s="347"/>
      <c r="S1174" s="327"/>
      <c r="T1174" s="302"/>
      <c r="U1174" s="345"/>
      <c r="V1174" s="345"/>
      <c r="W1174" s="94"/>
      <c r="X1174" s="346"/>
      <c r="Y1174" s="346"/>
      <c r="Z1174" s="54"/>
      <c r="AA1174" s="347"/>
      <c r="AB1174" s="54"/>
      <c r="AC1174" s="55"/>
      <c r="AD1174" s="56"/>
    </row>
    <row r="1175" spans="2:30" ht="18" customHeight="1" x14ac:dyDescent="0.25">
      <c r="B1175" s="343"/>
      <c r="C1175" s="343"/>
      <c r="D1175" s="50"/>
      <c r="E1175" s="50"/>
      <c r="F1175" s="341"/>
      <c r="G1175" s="343"/>
      <c r="H1175" s="343"/>
      <c r="I1175" s="347"/>
      <c r="J1175" s="347"/>
      <c r="K1175" s="347"/>
      <c r="L1175" s="345"/>
      <c r="M1175" s="347"/>
      <c r="N1175" s="345"/>
      <c r="O1175" s="257"/>
      <c r="P1175" s="347"/>
      <c r="Q1175" s="345"/>
      <c r="R1175" s="347"/>
      <c r="S1175" s="327"/>
      <c r="T1175" s="302"/>
      <c r="U1175" s="345"/>
      <c r="V1175" s="345"/>
      <c r="W1175" s="94"/>
      <c r="X1175" s="346"/>
      <c r="Y1175" s="346"/>
      <c r="Z1175" s="54"/>
      <c r="AA1175" s="347"/>
      <c r="AB1175" s="54"/>
      <c r="AC1175" s="55"/>
      <c r="AD1175" s="56"/>
    </row>
    <row r="1176" spans="2:30" ht="18" customHeight="1" x14ac:dyDescent="0.25">
      <c r="B1176" s="343"/>
      <c r="C1176" s="343"/>
      <c r="D1176" s="50"/>
      <c r="E1176" s="50"/>
      <c r="F1176" s="341"/>
      <c r="G1176" s="343"/>
      <c r="H1176" s="343"/>
      <c r="I1176" s="347"/>
      <c r="J1176" s="347"/>
      <c r="K1176" s="347"/>
      <c r="L1176" s="345"/>
      <c r="M1176" s="347"/>
      <c r="N1176" s="345"/>
      <c r="O1176" s="257"/>
      <c r="P1176" s="347"/>
      <c r="Q1176" s="345"/>
      <c r="R1176" s="347"/>
      <c r="S1176" s="327"/>
      <c r="T1176" s="302"/>
      <c r="U1176" s="345"/>
      <c r="V1176" s="345"/>
      <c r="W1176" s="94"/>
      <c r="X1176" s="346"/>
      <c r="Y1176" s="346"/>
      <c r="Z1176" s="54"/>
      <c r="AA1176" s="347"/>
      <c r="AB1176" s="54"/>
      <c r="AC1176" s="55"/>
      <c r="AD1176" s="56"/>
    </row>
    <row r="1177" spans="2:30" ht="18" customHeight="1" x14ac:dyDescent="0.25">
      <c r="B1177" s="343"/>
      <c r="C1177" s="343"/>
      <c r="D1177" s="50"/>
      <c r="E1177" s="50"/>
      <c r="F1177" s="341"/>
      <c r="G1177" s="343"/>
      <c r="H1177" s="343"/>
      <c r="I1177" s="347"/>
      <c r="J1177" s="347"/>
      <c r="K1177" s="347"/>
      <c r="L1177" s="345"/>
      <c r="M1177" s="347"/>
      <c r="N1177" s="345"/>
      <c r="O1177" s="257"/>
      <c r="P1177" s="347"/>
      <c r="Q1177" s="345"/>
      <c r="R1177" s="347"/>
      <c r="S1177" s="327"/>
      <c r="T1177" s="302"/>
      <c r="U1177" s="345"/>
      <c r="V1177" s="345"/>
      <c r="W1177" s="94"/>
      <c r="X1177" s="346"/>
      <c r="Y1177" s="346"/>
      <c r="Z1177" s="54"/>
      <c r="AA1177" s="347"/>
      <c r="AB1177" s="54"/>
      <c r="AC1177" s="55"/>
      <c r="AD1177" s="56"/>
    </row>
    <row r="1178" spans="2:30" ht="18" customHeight="1" x14ac:dyDescent="0.25">
      <c r="B1178" s="343"/>
      <c r="C1178" s="343"/>
      <c r="D1178" s="50"/>
      <c r="E1178" s="50"/>
      <c r="F1178" s="341"/>
      <c r="G1178" s="343"/>
      <c r="H1178" s="343"/>
      <c r="I1178" s="347"/>
      <c r="J1178" s="347"/>
      <c r="K1178" s="347"/>
      <c r="L1178" s="345"/>
      <c r="M1178" s="347"/>
      <c r="N1178" s="345"/>
      <c r="O1178" s="257"/>
      <c r="P1178" s="347"/>
      <c r="Q1178" s="345"/>
      <c r="R1178" s="347"/>
      <c r="S1178" s="327"/>
      <c r="T1178" s="302"/>
      <c r="U1178" s="345"/>
      <c r="V1178" s="345"/>
      <c r="W1178" s="94"/>
      <c r="X1178" s="346"/>
      <c r="Y1178" s="346"/>
      <c r="Z1178" s="54"/>
      <c r="AA1178" s="347"/>
      <c r="AB1178" s="54"/>
      <c r="AC1178" s="55"/>
      <c r="AD1178" s="56"/>
    </row>
    <row r="1179" spans="2:30" ht="18" customHeight="1" x14ac:dyDescent="0.25">
      <c r="B1179" s="343"/>
      <c r="C1179" s="343"/>
      <c r="D1179" s="50"/>
      <c r="E1179" s="50"/>
      <c r="F1179" s="341"/>
      <c r="G1179" s="343"/>
      <c r="H1179" s="343"/>
      <c r="I1179" s="347"/>
      <c r="J1179" s="347"/>
      <c r="K1179" s="347"/>
      <c r="L1179" s="345"/>
      <c r="M1179" s="347"/>
      <c r="N1179" s="345"/>
      <c r="O1179" s="257"/>
      <c r="P1179" s="347"/>
      <c r="Q1179" s="345"/>
      <c r="R1179" s="347"/>
      <c r="S1179" s="327"/>
      <c r="T1179" s="302"/>
      <c r="U1179" s="345"/>
      <c r="V1179" s="345"/>
      <c r="W1179" s="94"/>
      <c r="X1179" s="346"/>
      <c r="Y1179" s="346"/>
      <c r="Z1179" s="54"/>
      <c r="AA1179" s="347"/>
      <c r="AB1179" s="54"/>
      <c r="AC1179" s="55"/>
      <c r="AD1179" s="56"/>
    </row>
    <row r="1180" spans="2:30" ht="18" customHeight="1" x14ac:dyDescent="0.25">
      <c r="B1180" s="343"/>
      <c r="C1180" s="343"/>
      <c r="D1180" s="50"/>
      <c r="E1180" s="50"/>
      <c r="F1180" s="341"/>
      <c r="G1180" s="343"/>
      <c r="H1180" s="343"/>
      <c r="I1180" s="347"/>
      <c r="J1180" s="347"/>
      <c r="K1180" s="347"/>
      <c r="L1180" s="345"/>
      <c r="M1180" s="347"/>
      <c r="N1180" s="345"/>
      <c r="O1180" s="257"/>
      <c r="P1180" s="347"/>
      <c r="Q1180" s="345"/>
      <c r="R1180" s="347"/>
      <c r="S1180" s="327"/>
      <c r="T1180" s="302"/>
      <c r="U1180" s="345"/>
      <c r="V1180" s="345"/>
      <c r="W1180" s="94"/>
      <c r="X1180" s="346"/>
      <c r="Y1180" s="346"/>
      <c r="Z1180" s="54"/>
      <c r="AA1180" s="347"/>
      <c r="AB1180" s="54"/>
      <c r="AC1180" s="55"/>
      <c r="AD1180" s="56"/>
    </row>
    <row r="1181" spans="2:30" ht="18" customHeight="1" x14ac:dyDescent="0.25">
      <c r="B1181" s="343"/>
      <c r="C1181" s="343"/>
      <c r="D1181" s="50"/>
      <c r="E1181" s="50"/>
      <c r="F1181" s="341"/>
      <c r="G1181" s="343"/>
      <c r="H1181" s="343"/>
      <c r="I1181" s="347"/>
      <c r="J1181" s="347"/>
      <c r="K1181" s="347"/>
      <c r="L1181" s="345"/>
      <c r="M1181" s="347"/>
      <c r="N1181" s="345"/>
      <c r="O1181" s="257"/>
      <c r="P1181" s="347"/>
      <c r="Q1181" s="345"/>
      <c r="R1181" s="347"/>
      <c r="S1181" s="327"/>
      <c r="T1181" s="302"/>
      <c r="U1181" s="345"/>
      <c r="V1181" s="345"/>
      <c r="W1181" s="94"/>
      <c r="X1181" s="346"/>
      <c r="Y1181" s="346"/>
      <c r="Z1181" s="54"/>
      <c r="AA1181" s="347"/>
      <c r="AB1181" s="54"/>
      <c r="AC1181" s="55"/>
      <c r="AD1181" s="56"/>
    </row>
    <row r="1182" spans="2:30" ht="18" customHeight="1" x14ac:dyDescent="0.25">
      <c r="B1182" s="343"/>
      <c r="C1182" s="343"/>
      <c r="D1182" s="50"/>
      <c r="E1182" s="50"/>
      <c r="F1182" s="341"/>
      <c r="G1182" s="343"/>
      <c r="H1182" s="343"/>
      <c r="I1182" s="347"/>
      <c r="J1182" s="347"/>
      <c r="K1182" s="347"/>
      <c r="L1182" s="345"/>
      <c r="M1182" s="347"/>
      <c r="N1182" s="345"/>
      <c r="O1182" s="257"/>
      <c r="P1182" s="347"/>
      <c r="Q1182" s="345"/>
      <c r="R1182" s="347"/>
      <c r="S1182" s="327"/>
      <c r="T1182" s="302"/>
      <c r="U1182" s="345"/>
      <c r="V1182" s="345"/>
      <c r="W1182" s="94"/>
      <c r="X1182" s="346"/>
      <c r="Y1182" s="346"/>
      <c r="Z1182" s="54"/>
      <c r="AA1182" s="347"/>
      <c r="AB1182" s="54"/>
      <c r="AC1182" s="55"/>
      <c r="AD1182" s="56"/>
    </row>
    <row r="1183" spans="2:30" ht="18" customHeight="1" x14ac:dyDescent="0.25">
      <c r="B1183" s="343"/>
      <c r="C1183" s="343"/>
      <c r="D1183" s="50"/>
      <c r="E1183" s="50"/>
      <c r="F1183" s="341"/>
      <c r="G1183" s="343"/>
      <c r="H1183" s="343"/>
      <c r="I1183" s="347"/>
      <c r="J1183" s="347"/>
      <c r="K1183" s="347"/>
      <c r="L1183" s="345"/>
      <c r="M1183" s="347"/>
      <c r="N1183" s="345"/>
      <c r="O1183" s="257"/>
      <c r="P1183" s="347"/>
      <c r="Q1183" s="345"/>
      <c r="R1183" s="347"/>
      <c r="S1183" s="327"/>
      <c r="T1183" s="302"/>
      <c r="U1183" s="345"/>
      <c r="V1183" s="345"/>
      <c r="W1183" s="94"/>
      <c r="X1183" s="346"/>
      <c r="Y1183" s="346"/>
      <c r="Z1183" s="54"/>
      <c r="AA1183" s="347"/>
      <c r="AB1183" s="54"/>
      <c r="AC1183" s="55"/>
      <c r="AD1183" s="56"/>
    </row>
    <row r="1184" spans="2:30" ht="18" customHeight="1" x14ac:dyDescent="0.25">
      <c r="B1184" s="343"/>
      <c r="C1184" s="343"/>
      <c r="D1184" s="50"/>
      <c r="E1184" s="50"/>
      <c r="F1184" s="341"/>
      <c r="G1184" s="343"/>
      <c r="H1184" s="343"/>
      <c r="I1184" s="347"/>
      <c r="J1184" s="347"/>
      <c r="K1184" s="347"/>
      <c r="L1184" s="345"/>
      <c r="M1184" s="347"/>
      <c r="N1184" s="345"/>
      <c r="O1184" s="257"/>
      <c r="P1184" s="347"/>
      <c r="Q1184" s="345"/>
      <c r="R1184" s="347"/>
      <c r="S1184" s="327"/>
      <c r="T1184" s="302"/>
      <c r="U1184" s="345"/>
      <c r="V1184" s="345"/>
      <c r="W1184" s="94"/>
      <c r="X1184" s="346"/>
      <c r="Y1184" s="346"/>
      <c r="Z1184" s="54"/>
      <c r="AA1184" s="347"/>
      <c r="AB1184" s="54"/>
      <c r="AC1184" s="55"/>
      <c r="AD1184" s="56"/>
    </row>
    <row r="1185" spans="2:30" ht="18" customHeight="1" x14ac:dyDescent="0.25">
      <c r="B1185" s="343"/>
      <c r="C1185" s="343"/>
      <c r="D1185" s="50"/>
      <c r="E1185" s="50"/>
      <c r="F1185" s="341"/>
      <c r="G1185" s="343"/>
      <c r="H1185" s="343"/>
      <c r="I1185" s="347"/>
      <c r="J1185" s="347"/>
      <c r="K1185" s="347"/>
      <c r="L1185" s="345"/>
      <c r="M1185" s="347"/>
      <c r="N1185" s="345"/>
      <c r="O1185" s="257"/>
      <c r="P1185" s="347"/>
      <c r="Q1185" s="345"/>
      <c r="R1185" s="347"/>
      <c r="S1185" s="327"/>
      <c r="T1185" s="302"/>
      <c r="U1185" s="345"/>
      <c r="V1185" s="345"/>
      <c r="W1185" s="94"/>
      <c r="X1185" s="346"/>
      <c r="Y1185" s="346"/>
      <c r="Z1185" s="54"/>
      <c r="AA1185" s="347"/>
      <c r="AB1185" s="54"/>
      <c r="AC1185" s="55"/>
      <c r="AD1185" s="56"/>
    </row>
    <row r="1186" spans="2:30" ht="18" customHeight="1" x14ac:dyDescent="0.25">
      <c r="B1186" s="343"/>
      <c r="C1186" s="343"/>
      <c r="D1186" s="50"/>
      <c r="E1186" s="50"/>
      <c r="F1186" s="341"/>
      <c r="G1186" s="343"/>
      <c r="H1186" s="343"/>
      <c r="I1186" s="347"/>
      <c r="J1186" s="347"/>
      <c r="K1186" s="347"/>
      <c r="L1186" s="345"/>
      <c r="M1186" s="347"/>
      <c r="N1186" s="345"/>
      <c r="O1186" s="257"/>
      <c r="P1186" s="347"/>
      <c r="Q1186" s="345"/>
      <c r="R1186" s="347"/>
      <c r="S1186" s="327"/>
      <c r="T1186" s="302"/>
      <c r="U1186" s="345"/>
      <c r="V1186" s="345"/>
      <c r="W1186" s="94"/>
      <c r="X1186" s="346"/>
      <c r="Y1186" s="346"/>
      <c r="Z1186" s="54"/>
      <c r="AA1186" s="347"/>
      <c r="AB1186" s="54"/>
      <c r="AC1186" s="55"/>
      <c r="AD1186" s="56"/>
    </row>
    <row r="1187" spans="2:30" ht="18" customHeight="1" x14ac:dyDescent="0.25">
      <c r="B1187" s="343"/>
      <c r="C1187" s="343"/>
      <c r="D1187" s="50"/>
      <c r="E1187" s="50"/>
      <c r="F1187" s="341"/>
      <c r="G1187" s="343"/>
      <c r="H1187" s="343"/>
      <c r="I1187" s="347"/>
      <c r="J1187" s="347"/>
      <c r="K1187" s="347"/>
      <c r="L1187" s="345"/>
      <c r="M1187" s="347"/>
      <c r="N1187" s="345"/>
      <c r="O1187" s="257"/>
      <c r="P1187" s="347"/>
      <c r="Q1187" s="345"/>
      <c r="R1187" s="347"/>
      <c r="S1187" s="327"/>
      <c r="T1187" s="302"/>
      <c r="U1187" s="345"/>
      <c r="V1187" s="345"/>
      <c r="W1187" s="94"/>
      <c r="X1187" s="346"/>
      <c r="Y1187" s="346"/>
      <c r="Z1187" s="54"/>
      <c r="AA1187" s="347"/>
      <c r="AB1187" s="54"/>
      <c r="AC1187" s="55"/>
      <c r="AD1187" s="56"/>
    </row>
    <row r="1188" spans="2:30" ht="18" customHeight="1" x14ac:dyDescent="0.25">
      <c r="B1188" s="343"/>
      <c r="C1188" s="343"/>
      <c r="D1188" s="50"/>
      <c r="E1188" s="50"/>
      <c r="F1188" s="341"/>
      <c r="G1188" s="343"/>
      <c r="H1188" s="343"/>
      <c r="I1188" s="347"/>
      <c r="J1188" s="347"/>
      <c r="K1188" s="347"/>
      <c r="L1188" s="345"/>
      <c r="M1188" s="347"/>
      <c r="N1188" s="345"/>
      <c r="O1188" s="257"/>
      <c r="P1188" s="347"/>
      <c r="Q1188" s="345"/>
      <c r="R1188" s="347"/>
      <c r="S1188" s="327"/>
      <c r="T1188" s="302"/>
      <c r="U1188" s="345"/>
      <c r="V1188" s="345"/>
      <c r="W1188" s="94"/>
      <c r="X1188" s="346"/>
      <c r="Y1188" s="346"/>
      <c r="Z1188" s="54"/>
      <c r="AA1188" s="347"/>
      <c r="AB1188" s="54"/>
      <c r="AC1188" s="55"/>
      <c r="AD1188" s="56"/>
    </row>
    <row r="1189" spans="2:30" ht="18" customHeight="1" x14ac:dyDescent="0.25">
      <c r="B1189" s="343"/>
      <c r="C1189" s="343"/>
      <c r="D1189" s="50"/>
      <c r="E1189" s="50"/>
      <c r="F1189" s="341"/>
      <c r="G1189" s="343"/>
      <c r="H1189" s="343"/>
      <c r="I1189" s="347"/>
      <c r="J1189" s="347"/>
      <c r="K1189" s="347"/>
      <c r="L1189" s="345"/>
      <c r="M1189" s="347"/>
      <c r="N1189" s="345"/>
      <c r="O1189" s="257"/>
      <c r="P1189" s="347"/>
      <c r="Q1189" s="345"/>
      <c r="R1189" s="347"/>
      <c r="S1189" s="327"/>
      <c r="T1189" s="302"/>
      <c r="U1189" s="345"/>
      <c r="V1189" s="345"/>
      <c r="W1189" s="94"/>
      <c r="X1189" s="346"/>
      <c r="Y1189" s="346"/>
      <c r="Z1189" s="54"/>
      <c r="AA1189" s="347"/>
      <c r="AB1189" s="54"/>
      <c r="AC1189" s="55"/>
      <c r="AD1189" s="56"/>
    </row>
    <row r="1190" spans="2:30" ht="18" customHeight="1" x14ac:dyDescent="0.25">
      <c r="B1190" s="343"/>
      <c r="C1190" s="343"/>
      <c r="D1190" s="50"/>
      <c r="E1190" s="50"/>
      <c r="F1190" s="341"/>
      <c r="G1190" s="343"/>
      <c r="H1190" s="343"/>
      <c r="I1190" s="347"/>
      <c r="J1190" s="347"/>
      <c r="K1190" s="347"/>
      <c r="L1190" s="345"/>
      <c r="M1190" s="347"/>
      <c r="N1190" s="345"/>
      <c r="O1190" s="257"/>
      <c r="P1190" s="347"/>
      <c r="Q1190" s="345"/>
      <c r="R1190" s="347"/>
      <c r="S1190" s="327"/>
      <c r="T1190" s="302"/>
      <c r="U1190" s="345"/>
      <c r="V1190" s="345"/>
      <c r="W1190" s="94"/>
      <c r="X1190" s="346"/>
      <c r="Y1190" s="346"/>
      <c r="Z1190" s="54"/>
      <c r="AA1190" s="347"/>
      <c r="AB1190" s="54"/>
      <c r="AC1190" s="55"/>
      <c r="AD1190" s="56"/>
    </row>
    <row r="1191" spans="2:30" ht="18" customHeight="1" x14ac:dyDescent="0.25">
      <c r="B1191" s="343"/>
      <c r="C1191" s="343"/>
      <c r="D1191" s="50"/>
      <c r="E1191" s="50"/>
      <c r="F1191" s="341"/>
      <c r="G1191" s="343"/>
      <c r="H1191" s="343"/>
      <c r="I1191" s="347"/>
      <c r="J1191" s="347"/>
      <c r="K1191" s="347"/>
      <c r="L1191" s="345"/>
      <c r="M1191" s="347"/>
      <c r="N1191" s="345"/>
      <c r="O1191" s="257"/>
      <c r="P1191" s="347"/>
      <c r="Q1191" s="345"/>
      <c r="R1191" s="347"/>
      <c r="S1191" s="327"/>
      <c r="T1191" s="302"/>
      <c r="U1191" s="345"/>
      <c r="V1191" s="345"/>
      <c r="W1191" s="94"/>
      <c r="X1191" s="346"/>
      <c r="Y1191" s="346"/>
      <c r="Z1191" s="54"/>
      <c r="AA1191" s="347"/>
      <c r="AB1191" s="54"/>
      <c r="AC1191" s="55"/>
      <c r="AD1191" s="56"/>
    </row>
    <row r="1192" spans="2:30" ht="18" customHeight="1" x14ac:dyDescent="0.25">
      <c r="B1192" s="343"/>
      <c r="C1192" s="343"/>
      <c r="D1192" s="50"/>
      <c r="E1192" s="50"/>
      <c r="F1192" s="341"/>
      <c r="G1192" s="343"/>
      <c r="H1192" s="343"/>
      <c r="I1192" s="347"/>
      <c r="J1192" s="347"/>
      <c r="K1192" s="347"/>
      <c r="L1192" s="345"/>
      <c r="M1192" s="347"/>
      <c r="N1192" s="345"/>
      <c r="O1192" s="257"/>
      <c r="P1192" s="347"/>
      <c r="Q1192" s="345"/>
      <c r="R1192" s="347"/>
      <c r="S1192" s="327"/>
      <c r="T1192" s="302"/>
      <c r="U1192" s="345"/>
      <c r="V1192" s="345"/>
      <c r="W1192" s="94"/>
      <c r="X1192" s="346"/>
      <c r="Y1192" s="346"/>
      <c r="Z1192" s="54"/>
      <c r="AA1192" s="347"/>
      <c r="AB1192" s="54"/>
      <c r="AC1192" s="55"/>
      <c r="AD1192" s="56"/>
    </row>
    <row r="1193" spans="2:30" ht="18" customHeight="1" x14ac:dyDescent="0.25">
      <c r="B1193" s="343"/>
      <c r="C1193" s="343"/>
      <c r="D1193" s="50"/>
      <c r="E1193" s="50"/>
      <c r="F1193" s="341"/>
      <c r="G1193" s="343"/>
      <c r="H1193" s="343"/>
      <c r="I1193" s="347"/>
      <c r="J1193" s="347"/>
      <c r="K1193" s="347"/>
      <c r="L1193" s="345"/>
      <c r="M1193" s="347"/>
      <c r="N1193" s="345"/>
      <c r="O1193" s="257"/>
      <c r="P1193" s="347"/>
      <c r="Q1193" s="345"/>
      <c r="R1193" s="347"/>
      <c r="S1193" s="327"/>
      <c r="T1193" s="302"/>
      <c r="U1193" s="345"/>
      <c r="V1193" s="345"/>
      <c r="W1193" s="94"/>
      <c r="X1193" s="346"/>
      <c r="Y1193" s="346"/>
      <c r="Z1193" s="54"/>
      <c r="AA1193" s="347"/>
      <c r="AB1193" s="54"/>
      <c r="AC1193" s="55"/>
      <c r="AD1193" s="56"/>
    </row>
    <row r="1194" spans="2:30" ht="18" customHeight="1" x14ac:dyDescent="0.25">
      <c r="B1194" s="343"/>
      <c r="C1194" s="343"/>
      <c r="D1194" s="50"/>
      <c r="E1194" s="50"/>
      <c r="F1194" s="341"/>
      <c r="G1194" s="343"/>
      <c r="H1194" s="343"/>
      <c r="I1194" s="347"/>
      <c r="J1194" s="347"/>
      <c r="K1194" s="347"/>
      <c r="L1194" s="345"/>
      <c r="M1194" s="347"/>
      <c r="N1194" s="345"/>
      <c r="O1194" s="257"/>
      <c r="P1194" s="347"/>
      <c r="Q1194" s="345"/>
      <c r="R1194" s="347"/>
      <c r="S1194" s="327"/>
      <c r="T1194" s="302"/>
      <c r="U1194" s="345"/>
      <c r="V1194" s="345"/>
      <c r="W1194" s="94"/>
      <c r="X1194" s="346"/>
      <c r="Y1194" s="346"/>
      <c r="Z1194" s="54"/>
      <c r="AA1194" s="347"/>
      <c r="AB1194" s="54"/>
      <c r="AC1194" s="55"/>
      <c r="AD1194" s="56"/>
    </row>
    <row r="1045024" spans="23:23" ht="18" customHeight="1" x14ac:dyDescent="0.25">
      <c r="W1045024" s="94"/>
    </row>
  </sheetData>
  <mergeCells count="29">
    <mergeCell ref="B886:AD886"/>
    <mergeCell ref="B846:AD846"/>
    <mergeCell ref="C456:G456"/>
    <mergeCell ref="C434:G434"/>
    <mergeCell ref="C413:G413"/>
    <mergeCell ref="C276:G276"/>
    <mergeCell ref="C297:G297"/>
    <mergeCell ref="B195:AD195"/>
    <mergeCell ref="C391:G391"/>
    <mergeCell ref="C369:G369"/>
    <mergeCell ref="C345:G345"/>
    <mergeCell ref="C322:G322"/>
    <mergeCell ref="C237:G237"/>
    <mergeCell ref="C196:G196"/>
    <mergeCell ref="C216:G216"/>
    <mergeCell ref="C255:G255"/>
    <mergeCell ref="P3:S3"/>
    <mergeCell ref="M3:N3"/>
    <mergeCell ref="B3:H3"/>
    <mergeCell ref="J3:L3"/>
    <mergeCell ref="C25:G25"/>
    <mergeCell ref="C4:G4"/>
    <mergeCell ref="C46:G46"/>
    <mergeCell ref="C174:G174"/>
    <mergeCell ref="C133:G133"/>
    <mergeCell ref="C68:G68"/>
    <mergeCell ref="C110:G110"/>
    <mergeCell ref="C89:G89"/>
    <mergeCell ref="C154:G154"/>
  </mergeCells>
  <conditionalFormatting sqref="I6:I24 I26:I34 I69:I76 I47:I51 I112:I120 I135:I153 I155:I168 I197:I208 I211:I213 I176:I192 I238:I254 I217:I227 I256:I264 I298:I316 I277:I289 I323:I328 I525:I540 I547:I559 I502:I516 I568:I581 I599:I603 I618:I621 I819:I837 I884:I885 I839:I845 I847:I849 I887:I900 I904:I915 I860:I873 I926:I933 I948:I955 I969:I981 I990:I996 I1004:I1015 I1018:I1194">
    <cfRule type="cellIs" dxfId="2285" priority="10309" operator="greaterThan">
      <formula>1.5</formula>
    </cfRule>
  </conditionalFormatting>
  <conditionalFormatting sqref="Z6:Z24 AB6:AB24 AB26:AB34 Z26:Z34 AB69:AB76 Z69:Z76 Z47:Z51 AB47:AB51 AB112:AB120 Z112:Z120 Z135:Z153 AB135:AB153 AB155:AB168 Z155:Z168 AB197:AB208 AB211:AB213 AB176:AB192 Z197:Z208 Z211:Z213 Z176:Z192 Z217:Z227 AB217:AB227 AB256:AB258 AB261:AB264 Z256:Z258 Z261:Z264 AA259:AA260 AB238:AB253 AC254 Z238:Z253 AA254 AB298:AB316 Z298:Z316 Z277:Z289 AB277:AB289 Z323:Z328 AB323:AB328 AB525:AB540 Z525:Z540 Z547:Z559 AB547:AB559 Z502:Z516 AB502:AB516 AB568:AB581 Z568:Z581 Z599:Z603 AB599:AB603 AB618:AB621 Z618:Z621 Z819:Z837 AB819:AB837 AB884:AB885 Z884:Z885 AB839:AB845 AB847:AB849 Z839:Z845 Z847:Z849 Z887:Z900 AB887:AB900 AB904:AB915 Z904:Z915 Z860:Z873 AB860:AB873 Z926:Z933 AB926:AB933 AB948:AB955 Z948:Z955 Z969:Z981 AB969:AB981 AB990:AB996 Z990:Z996 Z1004:Z1015 AB1004:AB1015 AB1018:AB1194 Z1018:Z1194">
    <cfRule type="cellIs" dxfId="2284" priority="10307" operator="notBetween">
      <formula>7.5</formula>
      <formula>9</formula>
    </cfRule>
  </conditionalFormatting>
  <conditionalFormatting sqref="X6:Y24 X26:Y34 X69:Y76 X47:Y51 X112:Y120 X135:Y153 X155:Y168 X197:Y208 X211:Y213 X176:Y192 X217:Y227 X256:Y258 X260:Y264 Y259 X238:Y253 Y254:Z254 X298:Y316 X277:Y289 X323:Y328 X525:Y540 X547:Y559 X502:Y516 X568:Y581 X599:Y603 X618:Y621 X819:Y837 X884:Y885 X839:Y845 X847:Y849 X887:Y900 X904:Y915 X860:Y873 X926:Y933 X948:Y955 X969:Y981 X990:Y996 X1004:Y1015 X1018:Y1194">
    <cfRule type="cellIs" dxfId="2283" priority="10306" operator="greaterThan">
      <formula>500</formula>
    </cfRule>
  </conditionalFormatting>
  <conditionalFormatting sqref="AA6:AA24 AA26:AA34 AA69:AA76 AA47:AA51 AA112:AA120 AA135:AA153 AA155:AA168 AA197:AA208 AA211:AA213 AA176:AA192 AA217:AA227 AA256:AA258 AA261:AA264 AB259:AB260 AA238:AA253 AB254 AA298:AA316 AA277:AA289 AA323:AA328 AA525:AA540 AA547:AA559 AA502:AA516 AA568:AA581 AA599:AA603 AA618:AA621 AA819:AA837 AA884:AA885 AA839:AA845 AA847:AA849 AA887:AA900 AA904:AA915 AA860:AA873 AA926:AA933 AA948:AA955 AA969:AA981 AA990:AA996 AA1004:AA1015 AA1018:AA1194">
    <cfRule type="cellIs" dxfId="2282" priority="10305" operator="greaterThan">
      <formula>0.1</formula>
    </cfRule>
  </conditionalFormatting>
  <conditionalFormatting sqref="V7:V24 V26:V34 V69:V76 V47:V51 V135:V153 V155:V168 V176:V190 V197:V208 V212:W213 V191:W192 V211 V217:V227 V238:V253 W246:W253 W254:X254 V256:V264 V323:V328 V298:V316 V277:V289 V525:V540 V547:V559 V502:V516 V568:V581 V599:V603 V618:W620 V621 V819:V837 V899:W900 V847:V849 V884:V885 V839:V845 W845 V887:V898 V860:V873 V904:V915 V926:V933 V948:V955 V969:V981 V1022:W1194 V990:V996 V1004:V1015 V1018:V1021">
    <cfRule type="cellIs" dxfId="2281" priority="10211" operator="greaterThan">
      <formula>0.5</formula>
    </cfRule>
  </conditionalFormatting>
  <conditionalFormatting sqref="T6:T24 T26:T34 T69:T76 T47:T51 T112:T120 T135:T153 T155:T168 T1:T3 T197:T208 T211:T213 T176:T192 T217:T227 T256:T264 T238:T253 U254 T298:T316 T278:T289 T323:T328 T525:T540 T547:T559 T502:T516 T568:T581 T599:T603 T618:T621 T819:T837 T884:T885 T839:T845 T847:T849 T887:T900 T904:T915 T860:T873 T926:T933 T948:T955 T969:T981 T990:T996 T1004:T1015 T1018:T1048576">
    <cfRule type="cellIs" dxfId="2280" priority="9167" operator="greaterThan">
      <formula>0.2</formula>
    </cfRule>
  </conditionalFormatting>
  <conditionalFormatting sqref="O32:O34 O8:O24 O70:O76 O112:O120 O135:O153 O158:O165 O167:O168 O178:O179 O212:O213 O184:O192 O202:O207 O222:O227 O242:O253 P254 O301:O316 O278:O289 O326:O328 O615:O621 O634:O635 O822:O837 O840:O842 O862:O865 O885 O869 O844:O845 O847:O849 O888:O900 O908:O915 O871:O873 O933 O951:O952 O970:O971 O979:O981 O991:O996 O1019:O1020 O1022:O1194">
    <cfRule type="cellIs" dxfId="2279" priority="8869" operator="greaterThan">
      <formula>5</formula>
    </cfRule>
  </conditionalFormatting>
  <conditionalFormatting sqref="W1045024:W1048576">
    <cfRule type="cellIs" dxfId="2278" priority="2233" operator="greaterThan">
      <formula>0.5</formula>
    </cfRule>
  </conditionalFormatting>
  <conditionalFormatting sqref="I5">
    <cfRule type="cellIs" dxfId="2277" priority="1327" operator="greaterThan">
      <formula>1.5</formula>
    </cfRule>
  </conditionalFormatting>
  <conditionalFormatting sqref="AB5 Z5">
    <cfRule type="cellIs" dxfId="2276" priority="1326" operator="notBetween">
      <formula>7.5</formula>
      <formula>9</formula>
    </cfRule>
  </conditionalFormatting>
  <conditionalFormatting sqref="X5:Y5">
    <cfRule type="cellIs" dxfId="2275" priority="1325" operator="greaterThan">
      <formula>500</formula>
    </cfRule>
  </conditionalFormatting>
  <conditionalFormatting sqref="AA5">
    <cfRule type="cellIs" dxfId="2274" priority="1324" operator="greaterThan">
      <formula>0.1</formula>
    </cfRule>
  </conditionalFormatting>
  <conditionalFormatting sqref="V5:V6">
    <cfRule type="cellIs" dxfId="2273" priority="1323" operator="greaterThan">
      <formula>0.5</formula>
    </cfRule>
  </conditionalFormatting>
  <conditionalFormatting sqref="T5">
    <cfRule type="cellIs" dxfId="2272" priority="1322" operator="greaterThan">
      <formula>0.2</formula>
    </cfRule>
  </conditionalFormatting>
  <conditionalFormatting sqref="W4:W7">
    <cfRule type="cellIs" dxfId="2271" priority="1321" operator="greaterThan">
      <formula>0.5</formula>
    </cfRule>
  </conditionalFormatting>
  <conditionalFormatting sqref="J4">
    <cfRule type="cellIs" dxfId="2270" priority="1318" operator="greaterThan">
      <formula>2</formula>
    </cfRule>
  </conditionalFormatting>
  <conditionalFormatting sqref="T4">
    <cfRule type="cellIs" dxfId="2269" priority="1320" operator="greaterThan">
      <formula>0.2</formula>
    </cfRule>
  </conditionalFormatting>
  <conditionalFormatting sqref="I4">
    <cfRule type="cellIs" dxfId="2268" priority="1319" operator="greaterThan">
      <formula>2</formula>
    </cfRule>
  </conditionalFormatting>
  <conditionalFormatting sqref="O4:O7">
    <cfRule type="cellIs" dxfId="2267" priority="1317" operator="greaterThan">
      <formula>5</formula>
    </cfRule>
  </conditionalFormatting>
  <conditionalFormatting sqref="V4">
    <cfRule type="cellIs" dxfId="2266" priority="1316" operator="greaterThan">
      <formula>0.5</formula>
    </cfRule>
  </conditionalFormatting>
  <conditionalFormatting sqref="W8">
    <cfRule type="cellIs" dxfId="2265" priority="1314" operator="greaterThan">
      <formula>0.5</formula>
    </cfRule>
  </conditionalFormatting>
  <conditionalFormatting sqref="W9:W12">
    <cfRule type="cellIs" dxfId="2264" priority="1312" operator="greaterThan">
      <formula>0.5</formula>
    </cfRule>
  </conditionalFormatting>
  <conditionalFormatting sqref="W13:W15">
    <cfRule type="cellIs" dxfId="2263" priority="1307" operator="greaterThan">
      <formula>0.5</formula>
    </cfRule>
  </conditionalFormatting>
  <conditionalFormatting sqref="W25:W28">
    <cfRule type="cellIs" dxfId="2262" priority="1306" operator="greaterThan">
      <formula>0.5</formula>
    </cfRule>
  </conditionalFormatting>
  <conditionalFormatting sqref="J25">
    <cfRule type="cellIs" dxfId="2261" priority="1303" operator="greaterThan">
      <formula>2</formula>
    </cfRule>
  </conditionalFormatting>
  <conditionalFormatting sqref="T25">
    <cfRule type="cellIs" dxfId="2260" priority="1305" operator="greaterThan">
      <formula>0.2</formula>
    </cfRule>
  </conditionalFormatting>
  <conditionalFormatting sqref="I25">
    <cfRule type="cellIs" dxfId="2259" priority="1304" operator="greaterThan">
      <formula>2</formula>
    </cfRule>
  </conditionalFormatting>
  <conditionalFormatting sqref="O25:O31">
    <cfRule type="cellIs" dxfId="2258" priority="1302" operator="greaterThan">
      <formula>5</formula>
    </cfRule>
  </conditionalFormatting>
  <conditionalFormatting sqref="V25">
    <cfRule type="cellIs" dxfId="2257" priority="1301" operator="greaterThan">
      <formula>0.5</formula>
    </cfRule>
  </conditionalFormatting>
  <conditionalFormatting sqref="W29:W30">
    <cfRule type="cellIs" dxfId="2256" priority="1300" operator="greaterThan">
      <formula>0.5</formula>
    </cfRule>
  </conditionalFormatting>
  <conditionalFormatting sqref="W16">
    <cfRule type="cellIs" dxfId="2255" priority="1298" operator="greaterThan">
      <formula>0.5</formula>
    </cfRule>
  </conditionalFormatting>
  <conditionalFormatting sqref="W31:W34">
    <cfRule type="cellIs" dxfId="2254" priority="1297" operator="greaterThan">
      <formula>0.5</formula>
    </cfRule>
  </conditionalFormatting>
  <conditionalFormatting sqref="W17:W24">
    <cfRule type="cellIs" dxfId="2253" priority="1296" operator="greaterThan">
      <formula>0.5</formula>
    </cfRule>
  </conditionalFormatting>
  <conditionalFormatting sqref="W46:W50">
    <cfRule type="cellIs" dxfId="2252" priority="1295" operator="greaterThan">
      <formula>0.5</formula>
    </cfRule>
  </conditionalFormatting>
  <conditionalFormatting sqref="J46">
    <cfRule type="cellIs" dxfId="2251" priority="1292" operator="greaterThan">
      <formula>2</formula>
    </cfRule>
  </conditionalFormatting>
  <conditionalFormatting sqref="T46">
    <cfRule type="cellIs" dxfId="2250" priority="1294" operator="greaterThan">
      <formula>0.2</formula>
    </cfRule>
  </conditionalFormatting>
  <conditionalFormatting sqref="I46">
    <cfRule type="cellIs" dxfId="2249" priority="1293" operator="greaterThan">
      <formula>2</formula>
    </cfRule>
  </conditionalFormatting>
  <conditionalFormatting sqref="O46:O47">
    <cfRule type="cellIs" dxfId="2248" priority="1291" operator="greaterThan">
      <formula>5</formula>
    </cfRule>
  </conditionalFormatting>
  <conditionalFormatting sqref="V46">
    <cfRule type="cellIs" dxfId="2247" priority="1290" operator="greaterThan">
      <formula>0.5</formula>
    </cfRule>
  </conditionalFormatting>
  <conditionalFormatting sqref="O69 O48:O51">
    <cfRule type="cellIs" dxfId="2246" priority="1288" operator="greaterThan">
      <formula>5</formula>
    </cfRule>
  </conditionalFormatting>
  <conditionalFormatting sqref="W51">
    <cfRule type="cellIs" dxfId="2245" priority="1286" operator="greaterThan">
      <formula>0.5</formula>
    </cfRule>
  </conditionalFormatting>
  <conditionalFormatting sqref="W68">
    <cfRule type="cellIs" dxfId="2244" priority="1285" operator="greaterThan">
      <formula>0.5</formula>
    </cfRule>
  </conditionalFormatting>
  <conditionalFormatting sqref="J68">
    <cfRule type="cellIs" dxfId="2243" priority="1282" operator="greaterThan">
      <formula>2</formula>
    </cfRule>
  </conditionalFormatting>
  <conditionalFormatting sqref="T68">
    <cfRule type="cellIs" dxfId="2242" priority="1284" operator="greaterThan">
      <formula>0.2</formula>
    </cfRule>
  </conditionalFormatting>
  <conditionalFormatting sqref="I68">
    <cfRule type="cellIs" dxfId="2241" priority="1283" operator="greaterThan">
      <formula>2</formula>
    </cfRule>
  </conditionalFormatting>
  <conditionalFormatting sqref="O68">
    <cfRule type="cellIs" dxfId="2240" priority="1281" operator="greaterThan">
      <formula>5</formula>
    </cfRule>
  </conditionalFormatting>
  <conditionalFormatting sqref="V68">
    <cfRule type="cellIs" dxfId="2239" priority="1280" operator="greaterThan">
      <formula>0.5</formula>
    </cfRule>
  </conditionalFormatting>
  <conditionalFormatting sqref="W69:W72">
    <cfRule type="cellIs" dxfId="2238" priority="1279" operator="greaterThan">
      <formula>0.5</formula>
    </cfRule>
  </conditionalFormatting>
  <conditionalFormatting sqref="W73">
    <cfRule type="cellIs" dxfId="2237" priority="1278" operator="greaterThan">
      <formula>0.5</formula>
    </cfRule>
  </conditionalFormatting>
  <conditionalFormatting sqref="W74:W77">
    <cfRule type="cellIs" dxfId="2236" priority="1275" operator="greaterThan">
      <formula>0.5</formula>
    </cfRule>
  </conditionalFormatting>
  <conditionalFormatting sqref="I77:I78 I90:I109">
    <cfRule type="cellIs" dxfId="2235" priority="1274" operator="greaterThan">
      <formula>1.5</formula>
    </cfRule>
  </conditionalFormatting>
  <conditionalFormatting sqref="AB77:AB78 Z77:Z78 Z90:Z109 AB90:AB109">
    <cfRule type="cellIs" dxfId="2234" priority="1273" operator="notBetween">
      <formula>7.5</formula>
      <formula>9</formula>
    </cfRule>
  </conditionalFormatting>
  <conditionalFormatting sqref="X77:Y78 X90:Y109">
    <cfRule type="cellIs" dxfId="2233" priority="1272" operator="greaterThan">
      <formula>500</formula>
    </cfRule>
  </conditionalFormatting>
  <conditionalFormatting sqref="AA77:AA78 AA90:AA109">
    <cfRule type="cellIs" dxfId="2232" priority="1271" operator="greaterThan">
      <formula>0.1</formula>
    </cfRule>
  </conditionalFormatting>
  <conditionalFormatting sqref="V77:V78 V105:W109 V90:V104 V112:V120">
    <cfRule type="cellIs" dxfId="2231" priority="1270" operator="greaterThan">
      <formula>0.5</formula>
    </cfRule>
  </conditionalFormatting>
  <conditionalFormatting sqref="T77:T78 T90:T109">
    <cfRule type="cellIs" dxfId="2230" priority="1269" operator="greaterThan">
      <formula>0.2</formula>
    </cfRule>
  </conditionalFormatting>
  <conditionalFormatting sqref="O77:O78 O94:O109">
    <cfRule type="cellIs" dxfId="2229" priority="1268" operator="greaterThan">
      <formula>5</formula>
    </cfRule>
  </conditionalFormatting>
  <conditionalFormatting sqref="I52:I67">
    <cfRule type="cellIs" dxfId="2228" priority="1267" operator="greaterThan">
      <formula>1.5</formula>
    </cfRule>
  </conditionalFormatting>
  <conditionalFormatting sqref="Z52:Z67 AB52:AB67">
    <cfRule type="cellIs" dxfId="2227" priority="1266" operator="notBetween">
      <formula>7.5</formula>
      <formula>9</formula>
    </cfRule>
  </conditionalFormatting>
  <conditionalFormatting sqref="X52:Y67">
    <cfRule type="cellIs" dxfId="2226" priority="1265" operator="greaterThan">
      <formula>500</formula>
    </cfRule>
  </conditionalFormatting>
  <conditionalFormatting sqref="AA52:AA67">
    <cfRule type="cellIs" dxfId="2225" priority="1264" operator="greaterThan">
      <formula>0.1</formula>
    </cfRule>
  </conditionalFormatting>
  <conditionalFormatting sqref="V52:V67">
    <cfRule type="cellIs" dxfId="2224" priority="1263" operator="greaterThan">
      <formula>0.5</formula>
    </cfRule>
  </conditionalFormatting>
  <conditionalFormatting sqref="T52:T67">
    <cfRule type="cellIs" dxfId="2223" priority="1262" operator="greaterThan">
      <formula>0.2</formula>
    </cfRule>
  </conditionalFormatting>
  <conditionalFormatting sqref="O52:O67">
    <cfRule type="cellIs" dxfId="2222" priority="1261" operator="greaterThan">
      <formula>5</formula>
    </cfRule>
  </conditionalFormatting>
  <conditionalFormatting sqref="W52:W67">
    <cfRule type="cellIs" dxfId="2221" priority="1260" operator="greaterThan">
      <formula>0.5</formula>
    </cfRule>
  </conditionalFormatting>
  <conditionalFormatting sqref="I35:I45">
    <cfRule type="cellIs" dxfId="2220" priority="1259" operator="greaterThan">
      <formula>1.5</formula>
    </cfRule>
  </conditionalFormatting>
  <conditionalFormatting sqref="AB35:AB45 Z35:Z45">
    <cfRule type="cellIs" dxfId="2219" priority="1258" operator="notBetween">
      <formula>7.5</formula>
      <formula>9</formula>
    </cfRule>
  </conditionalFormatting>
  <conditionalFormatting sqref="X35:Y45">
    <cfRule type="cellIs" dxfId="2218" priority="1257" operator="greaterThan">
      <formula>500</formula>
    </cfRule>
  </conditionalFormatting>
  <conditionalFormatting sqref="AA35:AA45">
    <cfRule type="cellIs" dxfId="2217" priority="1256" operator="greaterThan">
      <formula>0.1</formula>
    </cfRule>
  </conditionalFormatting>
  <conditionalFormatting sqref="V35:V45">
    <cfRule type="cellIs" dxfId="2216" priority="1255" operator="greaterThan">
      <formula>0.5</formula>
    </cfRule>
  </conditionalFormatting>
  <conditionalFormatting sqref="T35:T45">
    <cfRule type="cellIs" dxfId="2215" priority="1254" operator="greaterThan">
      <formula>0.2</formula>
    </cfRule>
  </conditionalFormatting>
  <conditionalFormatting sqref="O35:O45">
    <cfRule type="cellIs" dxfId="2214" priority="1253" operator="greaterThan">
      <formula>5</formula>
    </cfRule>
  </conditionalFormatting>
  <conditionalFormatting sqref="W35:W45">
    <cfRule type="cellIs" dxfId="2213" priority="1252" operator="greaterThan">
      <formula>0.5</formula>
    </cfRule>
  </conditionalFormatting>
  <conditionalFormatting sqref="W89:W90">
    <cfRule type="cellIs" dxfId="2212" priority="1251" operator="greaterThan">
      <formula>0.5</formula>
    </cfRule>
  </conditionalFormatting>
  <conditionalFormatting sqref="J89">
    <cfRule type="cellIs" dxfId="2211" priority="1248" operator="greaterThan">
      <formula>2</formula>
    </cfRule>
  </conditionalFormatting>
  <conditionalFormatting sqref="T89">
    <cfRule type="cellIs" dxfId="2210" priority="1250" operator="greaterThan">
      <formula>0.2</formula>
    </cfRule>
  </conditionalFormatting>
  <conditionalFormatting sqref="I89">
    <cfRule type="cellIs" dxfId="2209" priority="1249" operator="greaterThan">
      <formula>2</formula>
    </cfRule>
  </conditionalFormatting>
  <conditionalFormatting sqref="O89:O93">
    <cfRule type="cellIs" dxfId="2208" priority="1247" operator="greaterThan">
      <formula>5</formula>
    </cfRule>
  </conditionalFormatting>
  <conditionalFormatting sqref="V89">
    <cfRule type="cellIs" dxfId="2207" priority="1246" operator="greaterThan">
      <formula>0.5</formula>
    </cfRule>
  </conditionalFormatting>
  <conditionalFormatting sqref="W91:W94">
    <cfRule type="cellIs" dxfId="2206" priority="1245" operator="greaterThan">
      <formula>0.5</formula>
    </cfRule>
  </conditionalFormatting>
  <conditionalFormatting sqref="W78:W81">
    <cfRule type="cellIs" dxfId="2205" priority="1244" operator="greaterThan">
      <formula>0.5</formula>
    </cfRule>
  </conditionalFormatting>
  <conditionalFormatting sqref="I79:I88">
    <cfRule type="cellIs" dxfId="2204" priority="1243" operator="greaterThan">
      <formula>1.5</formula>
    </cfRule>
  </conditionalFormatting>
  <conditionalFormatting sqref="AB79:AB88 Z79:Z88">
    <cfRule type="cellIs" dxfId="2203" priority="1242" operator="notBetween">
      <formula>7.5</formula>
      <formula>9</formula>
    </cfRule>
  </conditionalFormatting>
  <conditionalFormatting sqref="X79:Y88">
    <cfRule type="cellIs" dxfId="2202" priority="1241" operator="greaterThan">
      <formula>500</formula>
    </cfRule>
  </conditionalFormatting>
  <conditionalFormatting sqref="AA79:AA88">
    <cfRule type="cellIs" dxfId="2201" priority="1240" operator="greaterThan">
      <formula>0.1</formula>
    </cfRule>
  </conditionalFormatting>
  <conditionalFormatting sqref="V79:V88">
    <cfRule type="cellIs" dxfId="2200" priority="1239" operator="greaterThan">
      <formula>0.5</formula>
    </cfRule>
  </conditionalFormatting>
  <conditionalFormatting sqref="T79:T88">
    <cfRule type="cellIs" dxfId="2199" priority="1238" operator="greaterThan">
      <formula>0.2</formula>
    </cfRule>
  </conditionalFormatting>
  <conditionalFormatting sqref="O79:O88">
    <cfRule type="cellIs" dxfId="2198" priority="1237" operator="greaterThan">
      <formula>5</formula>
    </cfRule>
  </conditionalFormatting>
  <conditionalFormatting sqref="W84:W88">
    <cfRule type="cellIs" dxfId="2197" priority="1236" operator="greaterThan">
      <formula>0.5</formula>
    </cfRule>
  </conditionalFormatting>
  <conditionalFormatting sqref="W95">
    <cfRule type="cellIs" dxfId="2196" priority="1235" operator="greaterThan">
      <formula>0.5</formula>
    </cfRule>
  </conditionalFormatting>
  <conditionalFormatting sqref="W96">
    <cfRule type="cellIs" dxfId="2195" priority="1234" operator="greaterThan">
      <formula>0.5</formula>
    </cfRule>
  </conditionalFormatting>
  <conditionalFormatting sqref="W82:W83">
    <cfRule type="cellIs" dxfId="2194" priority="1233" operator="greaterThan">
      <formula>0.5</formula>
    </cfRule>
  </conditionalFormatting>
  <conditionalFormatting sqref="W97:W98">
    <cfRule type="cellIs" dxfId="2193" priority="1232" operator="greaterThan">
      <formula>0.5</formula>
    </cfRule>
  </conditionalFormatting>
  <conditionalFormatting sqref="W99">
    <cfRule type="cellIs" dxfId="2192" priority="1231" operator="greaterThan">
      <formula>0.5</formula>
    </cfRule>
  </conditionalFormatting>
  <conditionalFormatting sqref="W100">
    <cfRule type="cellIs" dxfId="2191" priority="1230" operator="greaterThan">
      <formula>0.5</formula>
    </cfRule>
  </conditionalFormatting>
  <conditionalFormatting sqref="W101">
    <cfRule type="cellIs" dxfId="2190" priority="1229" operator="greaterThan">
      <formula>0.5</formula>
    </cfRule>
  </conditionalFormatting>
  <conditionalFormatting sqref="W102:W103">
    <cfRule type="cellIs" dxfId="2189" priority="1228" operator="greaterThan">
      <formula>0.5</formula>
    </cfRule>
  </conditionalFormatting>
  <conditionalFormatting sqref="W104">
    <cfRule type="cellIs" dxfId="2188" priority="1227" operator="greaterThan">
      <formula>0.5</formula>
    </cfRule>
  </conditionalFormatting>
  <conditionalFormatting sqref="I111">
    <cfRule type="cellIs" dxfId="2187" priority="1226" operator="greaterThan">
      <formula>1.5</formula>
    </cfRule>
  </conditionalFormatting>
  <conditionalFormatting sqref="Z111 AB111">
    <cfRule type="cellIs" dxfId="2186" priority="1225" operator="notBetween">
      <formula>7.5</formula>
      <formula>9</formula>
    </cfRule>
  </conditionalFormatting>
  <conditionalFormatting sqref="X111:Y111">
    <cfRule type="cellIs" dxfId="2185" priority="1224" operator="greaterThan">
      <formula>500</formula>
    </cfRule>
  </conditionalFormatting>
  <conditionalFormatting sqref="AA111">
    <cfRule type="cellIs" dxfId="2184" priority="1223" operator="greaterThan">
      <formula>0.1</formula>
    </cfRule>
  </conditionalFormatting>
  <conditionalFormatting sqref="V111">
    <cfRule type="cellIs" dxfId="2183" priority="1222" operator="greaterThan">
      <formula>0.5</formula>
    </cfRule>
  </conditionalFormatting>
  <conditionalFormatting sqref="T111">
    <cfRule type="cellIs" dxfId="2182" priority="1221" operator="greaterThan">
      <formula>0.2</formula>
    </cfRule>
  </conditionalFormatting>
  <conditionalFormatting sqref="W110:W113">
    <cfRule type="cellIs" dxfId="2181" priority="1220" operator="greaterThan">
      <formula>0.5</formula>
    </cfRule>
  </conditionalFormatting>
  <conditionalFormatting sqref="J110">
    <cfRule type="cellIs" dxfId="2180" priority="1217" operator="greaterThan">
      <formula>2</formula>
    </cfRule>
  </conditionalFormatting>
  <conditionalFormatting sqref="T110">
    <cfRule type="cellIs" dxfId="2179" priority="1219" operator="greaterThan">
      <formula>0.2</formula>
    </cfRule>
  </conditionalFormatting>
  <conditionalFormatting sqref="I110">
    <cfRule type="cellIs" dxfId="2178" priority="1218" operator="greaterThan">
      <formula>2</formula>
    </cfRule>
  </conditionalFormatting>
  <conditionalFormatting sqref="O110:O111">
    <cfRule type="cellIs" dxfId="2177" priority="1216" operator="greaterThan">
      <formula>5</formula>
    </cfRule>
  </conditionalFormatting>
  <conditionalFormatting sqref="V110">
    <cfRule type="cellIs" dxfId="2176" priority="1215" operator="greaterThan">
      <formula>0.5</formula>
    </cfRule>
  </conditionalFormatting>
  <conditionalFormatting sqref="W114">
    <cfRule type="cellIs" dxfId="2175" priority="1214" operator="greaterThan">
      <formula>0.5</formula>
    </cfRule>
  </conditionalFormatting>
  <conditionalFormatting sqref="W115">
    <cfRule type="cellIs" dxfId="2174" priority="1213" operator="greaterThan">
      <formula>0.5</formula>
    </cfRule>
  </conditionalFormatting>
  <conditionalFormatting sqref="W116">
    <cfRule type="cellIs" dxfId="2173" priority="1212" operator="greaterThan">
      <formula>0.5</formula>
    </cfRule>
  </conditionalFormatting>
  <conditionalFormatting sqref="W117:W118">
    <cfRule type="cellIs" dxfId="2172" priority="1211" operator="greaterThan">
      <formula>0.5</formula>
    </cfRule>
  </conditionalFormatting>
  <conditionalFormatting sqref="W119">
    <cfRule type="cellIs" dxfId="2171" priority="1210" operator="greaterThan">
      <formula>0.5</formula>
    </cfRule>
  </conditionalFormatting>
  <conditionalFormatting sqref="W120">
    <cfRule type="cellIs" dxfId="2170" priority="1209" operator="greaterThan">
      <formula>0.5</formula>
    </cfRule>
  </conditionalFormatting>
  <conditionalFormatting sqref="I134">
    <cfRule type="cellIs" dxfId="2169" priority="1207" operator="greaterThan">
      <formula>1.5</formula>
    </cfRule>
  </conditionalFormatting>
  <conditionalFormatting sqref="Z134 AB134">
    <cfRule type="cellIs" dxfId="2168" priority="1206" operator="notBetween">
      <formula>7.5</formula>
      <formula>9</formula>
    </cfRule>
  </conditionalFormatting>
  <conditionalFormatting sqref="X134:Y134">
    <cfRule type="cellIs" dxfId="2167" priority="1205" operator="greaterThan">
      <formula>500</formula>
    </cfRule>
  </conditionalFormatting>
  <conditionalFormatting sqref="AA134">
    <cfRule type="cellIs" dxfId="2166" priority="1204" operator="greaterThan">
      <formula>0.1</formula>
    </cfRule>
  </conditionalFormatting>
  <conditionalFormatting sqref="V134">
    <cfRule type="cellIs" dxfId="2165" priority="1203" operator="greaterThan">
      <formula>0.5</formula>
    </cfRule>
  </conditionalFormatting>
  <conditionalFormatting sqref="T134">
    <cfRule type="cellIs" dxfId="2164" priority="1202" operator="greaterThan">
      <formula>0.2</formula>
    </cfRule>
  </conditionalFormatting>
  <conditionalFormatting sqref="W133:W135">
    <cfRule type="cellIs" dxfId="2163" priority="1201" operator="greaterThan">
      <formula>0.5</formula>
    </cfRule>
  </conditionalFormatting>
  <conditionalFormatting sqref="J133">
    <cfRule type="cellIs" dxfId="2162" priority="1198" operator="greaterThan">
      <formula>2</formula>
    </cfRule>
  </conditionalFormatting>
  <conditionalFormatting sqref="T133">
    <cfRule type="cellIs" dxfId="2161" priority="1200" operator="greaterThan">
      <formula>0.2</formula>
    </cfRule>
  </conditionalFormatting>
  <conditionalFormatting sqref="I133">
    <cfRule type="cellIs" dxfId="2160" priority="1199" operator="greaterThan">
      <formula>2</formula>
    </cfRule>
  </conditionalFormatting>
  <conditionalFormatting sqref="O133:O134">
    <cfRule type="cellIs" dxfId="2159" priority="1197" operator="greaterThan">
      <formula>5</formula>
    </cfRule>
  </conditionalFormatting>
  <conditionalFormatting sqref="V133">
    <cfRule type="cellIs" dxfId="2158" priority="1196" operator="greaterThan">
      <formula>0.5</formula>
    </cfRule>
  </conditionalFormatting>
  <conditionalFormatting sqref="W136">
    <cfRule type="cellIs" dxfId="2157" priority="1195" operator="greaterThan">
      <formula>0.5</formula>
    </cfRule>
  </conditionalFormatting>
  <conditionalFormatting sqref="W137:W142">
    <cfRule type="cellIs" dxfId="2156" priority="1194" operator="greaterThan">
      <formula>0.5</formula>
    </cfRule>
  </conditionalFormatting>
  <conditionalFormatting sqref="I121:I127 I129:I132">
    <cfRule type="cellIs" dxfId="2155" priority="1192" operator="greaterThan">
      <formula>1.5</formula>
    </cfRule>
  </conditionalFormatting>
  <conditionalFormatting sqref="AB121:AB127 Z121:Z127 Z129:Z132 AB129:AB132">
    <cfRule type="cellIs" dxfId="2154" priority="1191" operator="notBetween">
      <formula>7.5</formula>
      <formula>9</formula>
    </cfRule>
  </conditionalFormatting>
  <conditionalFormatting sqref="X121:Y127 X129:Y132">
    <cfRule type="cellIs" dxfId="2153" priority="1190" operator="greaterThan">
      <formula>500</formula>
    </cfRule>
  </conditionalFormatting>
  <conditionalFormatting sqref="AA121:AA127 AA129:AA132">
    <cfRule type="cellIs" dxfId="2152" priority="1189" operator="greaterThan">
      <formula>0.1</formula>
    </cfRule>
  </conditionalFormatting>
  <conditionalFormatting sqref="T121:T127 T129:T132">
    <cfRule type="cellIs" dxfId="2151" priority="1188" operator="greaterThan">
      <formula>0.2</formula>
    </cfRule>
  </conditionalFormatting>
  <conditionalFormatting sqref="O121:O127 O129:O132">
    <cfRule type="cellIs" dxfId="2150" priority="1187" operator="greaterThan">
      <formula>5</formula>
    </cfRule>
  </conditionalFormatting>
  <conditionalFormatting sqref="V121:V127 V129:V132">
    <cfRule type="cellIs" dxfId="2149" priority="1186" operator="greaterThan">
      <formula>0.5</formula>
    </cfRule>
  </conditionalFormatting>
  <conditionalFormatting sqref="W121:W127 W129:W132">
    <cfRule type="cellIs" dxfId="2148" priority="1185" operator="greaterThan">
      <formula>0.5</formula>
    </cfRule>
  </conditionalFormatting>
  <conditionalFormatting sqref="W143:W153">
    <cfRule type="cellIs" dxfId="2147" priority="1184" operator="greaterThan">
      <formula>0.5</formula>
    </cfRule>
  </conditionalFormatting>
  <conditionalFormatting sqref="I128">
    <cfRule type="cellIs" dxfId="2146" priority="1183" operator="greaterThan">
      <formula>1.5</formula>
    </cfRule>
  </conditionalFormatting>
  <conditionalFormatting sqref="Z128 AB128">
    <cfRule type="cellIs" dxfId="2145" priority="1182" operator="notBetween">
      <formula>7.5</formula>
      <formula>9</formula>
    </cfRule>
  </conditionalFormatting>
  <conditionalFormatting sqref="X128:Y128">
    <cfRule type="cellIs" dxfId="2144" priority="1181" operator="greaterThan">
      <formula>500</formula>
    </cfRule>
  </conditionalFormatting>
  <conditionalFormatting sqref="AA128">
    <cfRule type="cellIs" dxfId="2143" priority="1180" operator="greaterThan">
      <formula>0.1</formula>
    </cfRule>
  </conditionalFormatting>
  <conditionalFormatting sqref="T128">
    <cfRule type="cellIs" dxfId="2142" priority="1179" operator="greaterThan">
      <formula>0.2</formula>
    </cfRule>
  </conditionalFormatting>
  <conditionalFormatting sqref="O128">
    <cfRule type="cellIs" dxfId="2141" priority="1178" operator="greaterThan">
      <formula>5</formula>
    </cfRule>
  </conditionalFormatting>
  <conditionalFormatting sqref="V128">
    <cfRule type="cellIs" dxfId="2140" priority="1177" operator="greaterThan">
      <formula>0.5</formula>
    </cfRule>
  </conditionalFormatting>
  <conditionalFormatting sqref="W128">
    <cfRule type="cellIs" dxfId="2139" priority="1176" operator="greaterThan">
      <formula>0.5</formula>
    </cfRule>
  </conditionalFormatting>
  <conditionalFormatting sqref="W154:W157">
    <cfRule type="cellIs" dxfId="2138" priority="1175" operator="greaterThan">
      <formula>0.5</formula>
    </cfRule>
  </conditionalFormatting>
  <conditionalFormatting sqref="J154">
    <cfRule type="cellIs" dxfId="2137" priority="1172" operator="greaterThan">
      <formula>2</formula>
    </cfRule>
  </conditionalFormatting>
  <conditionalFormatting sqref="T154">
    <cfRule type="cellIs" dxfId="2136" priority="1174" operator="greaterThan">
      <formula>0.2</formula>
    </cfRule>
  </conditionalFormatting>
  <conditionalFormatting sqref="I154">
    <cfRule type="cellIs" dxfId="2135" priority="1173" operator="greaterThan">
      <formula>2</formula>
    </cfRule>
  </conditionalFormatting>
  <conditionalFormatting sqref="O154:O157">
    <cfRule type="cellIs" dxfId="2134" priority="1171" operator="greaterThan">
      <formula>5</formula>
    </cfRule>
  </conditionalFormatting>
  <conditionalFormatting sqref="V154">
    <cfRule type="cellIs" dxfId="2133" priority="1170" operator="greaterThan">
      <formula>0.5</formula>
    </cfRule>
  </conditionalFormatting>
  <conditionalFormatting sqref="W158">
    <cfRule type="cellIs" dxfId="2132" priority="1169" operator="greaterThan">
      <formula>0.5</formula>
    </cfRule>
  </conditionalFormatting>
  <conditionalFormatting sqref="W159">
    <cfRule type="cellIs" dxfId="2131" priority="1168" operator="greaterThan">
      <formula>0.5</formula>
    </cfRule>
  </conditionalFormatting>
  <conditionalFormatting sqref="W160:W161">
    <cfRule type="cellIs" dxfId="2130" priority="1167" operator="greaterThan">
      <formula>0.5</formula>
    </cfRule>
  </conditionalFormatting>
  <conditionalFormatting sqref="W162">
    <cfRule type="cellIs" dxfId="2129" priority="1166" operator="greaterThan">
      <formula>0.5</formula>
    </cfRule>
  </conditionalFormatting>
  <conditionalFormatting sqref="W163">
    <cfRule type="cellIs" dxfId="2128" priority="1165" operator="greaterThan">
      <formula>0.5</formula>
    </cfRule>
  </conditionalFormatting>
  <conditionalFormatting sqref="W164">
    <cfRule type="cellIs" dxfId="2127" priority="1164" operator="greaterThan">
      <formula>0.5</formula>
    </cfRule>
  </conditionalFormatting>
  <conditionalFormatting sqref="W165">
    <cfRule type="cellIs" dxfId="2126" priority="1149" operator="greaterThan">
      <formula>0.5</formula>
    </cfRule>
  </conditionalFormatting>
  <conditionalFormatting sqref="O166">
    <cfRule type="cellIs" dxfId="2125" priority="1148" operator="greaterThan">
      <formula>5</formula>
    </cfRule>
  </conditionalFormatting>
  <conditionalFormatting sqref="W166">
    <cfRule type="cellIs" dxfId="2124" priority="1147" operator="greaterThan">
      <formula>0.5</formula>
    </cfRule>
  </conditionalFormatting>
  <conditionalFormatting sqref="W174">
    <cfRule type="cellIs" dxfId="2123" priority="1146" operator="greaterThan">
      <formula>0.5</formula>
    </cfRule>
  </conditionalFormatting>
  <conditionalFormatting sqref="J174">
    <cfRule type="cellIs" dxfId="2122" priority="1143" operator="greaterThan">
      <formula>2</formula>
    </cfRule>
  </conditionalFormatting>
  <conditionalFormatting sqref="T174">
    <cfRule type="cellIs" dxfId="2121" priority="1145" operator="greaterThan">
      <formula>0.2</formula>
    </cfRule>
  </conditionalFormatting>
  <conditionalFormatting sqref="I174">
    <cfRule type="cellIs" dxfId="2120" priority="1144" operator="greaterThan">
      <formula>2</formula>
    </cfRule>
  </conditionalFormatting>
  <conditionalFormatting sqref="O174">
    <cfRule type="cellIs" dxfId="2119" priority="1142" operator="greaterThan">
      <formula>5</formula>
    </cfRule>
  </conditionalFormatting>
  <conditionalFormatting sqref="V174">
    <cfRule type="cellIs" dxfId="2118" priority="1141" operator="greaterThan">
      <formula>0.5</formula>
    </cfRule>
  </conditionalFormatting>
  <conditionalFormatting sqref="O176:O177">
    <cfRule type="cellIs" dxfId="2117" priority="1140" operator="greaterThan">
      <formula>5</formula>
    </cfRule>
  </conditionalFormatting>
  <conditionalFormatting sqref="W176:W177">
    <cfRule type="cellIs" dxfId="2116" priority="1139" operator="greaterThan">
      <formula>0.5</formula>
    </cfRule>
  </conditionalFormatting>
  <conditionalFormatting sqref="O175">
    <cfRule type="cellIs" dxfId="2115" priority="1124" operator="greaterThan">
      <formula>5</formula>
    </cfRule>
  </conditionalFormatting>
  <conditionalFormatting sqref="I175">
    <cfRule type="cellIs" dxfId="2114" priority="1131" operator="greaterThan">
      <formula>1.5</formula>
    </cfRule>
  </conditionalFormatting>
  <conditionalFormatting sqref="AB175 Z175">
    <cfRule type="cellIs" dxfId="2113" priority="1130" operator="notBetween">
      <formula>7.5</formula>
      <formula>9</formula>
    </cfRule>
  </conditionalFormatting>
  <conditionalFormatting sqref="X175:Y175">
    <cfRule type="cellIs" dxfId="2112" priority="1129" operator="greaterThan">
      <formula>500</formula>
    </cfRule>
  </conditionalFormatting>
  <conditionalFormatting sqref="AA175">
    <cfRule type="cellIs" dxfId="2111" priority="1128" operator="greaterThan">
      <formula>0.1</formula>
    </cfRule>
  </conditionalFormatting>
  <conditionalFormatting sqref="V175">
    <cfRule type="cellIs" dxfId="2110" priority="1127" operator="greaterThan">
      <formula>0.5</formula>
    </cfRule>
  </conditionalFormatting>
  <conditionalFormatting sqref="T175">
    <cfRule type="cellIs" dxfId="2109" priority="1126" operator="greaterThan">
      <formula>0.2</formula>
    </cfRule>
  </conditionalFormatting>
  <conditionalFormatting sqref="W175">
    <cfRule type="cellIs" dxfId="2108" priority="1125" operator="greaterThan">
      <formula>0.5</formula>
    </cfRule>
  </conditionalFormatting>
  <conditionalFormatting sqref="W178">
    <cfRule type="cellIs" dxfId="2107" priority="1123" operator="greaterThan">
      <formula>0.5</formula>
    </cfRule>
  </conditionalFormatting>
  <conditionalFormatting sqref="W167">
    <cfRule type="cellIs" dxfId="2106" priority="1122" operator="greaterThan">
      <formula>0.5</formula>
    </cfRule>
  </conditionalFormatting>
  <conditionalFormatting sqref="W168">
    <cfRule type="cellIs" dxfId="2105" priority="1121" operator="greaterThan">
      <formula>0.5</formula>
    </cfRule>
  </conditionalFormatting>
  <conditionalFormatting sqref="W179">
    <cfRule type="cellIs" dxfId="2104" priority="1120" operator="greaterThan">
      <formula>0.5</formula>
    </cfRule>
  </conditionalFormatting>
  <conditionalFormatting sqref="O180:O183">
    <cfRule type="cellIs" dxfId="2103" priority="1117" operator="greaterThan">
      <formula>5</formula>
    </cfRule>
  </conditionalFormatting>
  <conditionalFormatting sqref="W180:W183">
    <cfRule type="cellIs" dxfId="2102" priority="1116" operator="greaterThan">
      <formula>0.5</formula>
    </cfRule>
  </conditionalFormatting>
  <conditionalFormatting sqref="W184">
    <cfRule type="cellIs" dxfId="2101" priority="1115" operator="greaterThan">
      <formula>0.5</formula>
    </cfRule>
  </conditionalFormatting>
  <conditionalFormatting sqref="W185:W188">
    <cfRule type="cellIs" dxfId="2100" priority="1114" operator="greaterThan">
      <formula>0.5</formula>
    </cfRule>
  </conditionalFormatting>
  <conditionalFormatting sqref="W189:W190">
    <cfRule type="cellIs" dxfId="2099" priority="1113" operator="greaterThan">
      <formula>0.5</formula>
    </cfRule>
  </conditionalFormatting>
  <conditionalFormatting sqref="I169">
    <cfRule type="cellIs" dxfId="2098" priority="1112" operator="greaterThan">
      <formula>1.5</formula>
    </cfRule>
  </conditionalFormatting>
  <conditionalFormatting sqref="AB169 Z169">
    <cfRule type="cellIs" dxfId="2097" priority="1111" operator="notBetween">
      <formula>7.5</formula>
      <formula>9</formula>
    </cfRule>
  </conditionalFormatting>
  <conditionalFormatting sqref="X169:Y169">
    <cfRule type="cellIs" dxfId="2096" priority="1110" operator="greaterThan">
      <formula>500</formula>
    </cfRule>
  </conditionalFormatting>
  <conditionalFormatting sqref="AA169">
    <cfRule type="cellIs" dxfId="2095" priority="1109" operator="greaterThan">
      <formula>0.1</formula>
    </cfRule>
  </conditionalFormatting>
  <conditionalFormatting sqref="V169">
    <cfRule type="cellIs" dxfId="2094" priority="1108" operator="greaterThan">
      <formula>0.5</formula>
    </cfRule>
  </conditionalFormatting>
  <conditionalFormatting sqref="T169">
    <cfRule type="cellIs" dxfId="2093" priority="1107" operator="greaterThan">
      <formula>0.2</formula>
    </cfRule>
  </conditionalFormatting>
  <conditionalFormatting sqref="O169">
    <cfRule type="cellIs" dxfId="2092" priority="1106" operator="greaterThan">
      <formula>5</formula>
    </cfRule>
  </conditionalFormatting>
  <conditionalFormatting sqref="W169">
    <cfRule type="cellIs" dxfId="2091" priority="1105" operator="greaterThan">
      <formula>0.5</formula>
    </cfRule>
  </conditionalFormatting>
  <conditionalFormatting sqref="I170:I173">
    <cfRule type="cellIs" dxfId="2090" priority="1097" operator="greaterThan">
      <formula>1.5</formula>
    </cfRule>
  </conditionalFormatting>
  <conditionalFormatting sqref="AB170:AB173 Z170:Z173">
    <cfRule type="cellIs" dxfId="2089" priority="1096" operator="notBetween">
      <formula>7.5</formula>
      <formula>9</formula>
    </cfRule>
  </conditionalFormatting>
  <conditionalFormatting sqref="X170:Y173">
    <cfRule type="cellIs" dxfId="2088" priority="1095" operator="greaterThan">
      <formula>500</formula>
    </cfRule>
  </conditionalFormatting>
  <conditionalFormatting sqref="AA170:AA173">
    <cfRule type="cellIs" dxfId="2087" priority="1094" operator="greaterThan">
      <formula>0.1</formula>
    </cfRule>
  </conditionalFormatting>
  <conditionalFormatting sqref="V170:V173">
    <cfRule type="cellIs" dxfId="2086" priority="1093" operator="greaterThan">
      <formula>0.5</formula>
    </cfRule>
  </conditionalFormatting>
  <conditionalFormatting sqref="T170:T173">
    <cfRule type="cellIs" dxfId="2085" priority="1092" operator="greaterThan">
      <formula>0.2</formula>
    </cfRule>
  </conditionalFormatting>
  <conditionalFormatting sqref="O170:O173">
    <cfRule type="cellIs" dxfId="2084" priority="1091" operator="greaterThan">
      <formula>5</formula>
    </cfRule>
  </conditionalFormatting>
  <conditionalFormatting sqref="W170:W173">
    <cfRule type="cellIs" dxfId="2083" priority="1090" operator="greaterThan">
      <formula>0.5</formula>
    </cfRule>
  </conditionalFormatting>
  <conditionalFormatting sqref="W197">
    <cfRule type="cellIs" dxfId="2082" priority="1089" operator="greaterThan">
      <formula>0.5</formula>
    </cfRule>
  </conditionalFormatting>
  <conditionalFormatting sqref="W198">
    <cfRule type="cellIs" dxfId="2081" priority="1088" operator="greaterThan">
      <formula>0.5</formula>
    </cfRule>
  </conditionalFormatting>
  <conditionalFormatting sqref="O197:O198">
    <cfRule type="cellIs" dxfId="2080" priority="1087" operator="greaterThan">
      <formula>5</formula>
    </cfRule>
  </conditionalFormatting>
  <conditionalFormatting sqref="O199:O201">
    <cfRule type="cellIs" dxfId="2079" priority="1086" operator="greaterThan">
      <formula>5</formula>
    </cfRule>
  </conditionalFormatting>
  <conditionalFormatting sqref="W199:W201">
    <cfRule type="cellIs" dxfId="2078" priority="1085" operator="greaterThan">
      <formula>0.5</formula>
    </cfRule>
  </conditionalFormatting>
  <conditionalFormatting sqref="W202">
    <cfRule type="cellIs" dxfId="2077" priority="1084" operator="greaterThan">
      <formula>0.5</formula>
    </cfRule>
  </conditionalFormatting>
  <conditionalFormatting sqref="W203">
    <cfRule type="cellIs" dxfId="2076" priority="1083" operator="greaterThan">
      <formula>0.5</formula>
    </cfRule>
  </conditionalFormatting>
  <conditionalFormatting sqref="W204:W205">
    <cfRule type="cellIs" dxfId="2075" priority="1082" operator="greaterThan">
      <formula>0.5</formula>
    </cfRule>
  </conditionalFormatting>
  <conditionalFormatting sqref="W206">
    <cfRule type="cellIs" dxfId="2074" priority="1081" operator="greaterThan">
      <formula>0.5</formula>
    </cfRule>
  </conditionalFormatting>
  <conditionalFormatting sqref="W207">
    <cfRule type="cellIs" dxfId="2073" priority="1080" operator="greaterThan">
      <formula>0.5</formula>
    </cfRule>
  </conditionalFormatting>
  <conditionalFormatting sqref="O208">
    <cfRule type="cellIs" dxfId="2072" priority="1079" operator="greaterThan">
      <formula>5</formula>
    </cfRule>
  </conditionalFormatting>
  <conditionalFormatting sqref="W208:W210">
    <cfRule type="cellIs" dxfId="2071" priority="1078" operator="greaterThan">
      <formula>0.5</formula>
    </cfRule>
  </conditionalFormatting>
  <conditionalFormatting sqref="I209:I210">
    <cfRule type="cellIs" dxfId="2070" priority="1077" operator="greaterThan">
      <formula>1.5</formula>
    </cfRule>
  </conditionalFormatting>
  <conditionalFormatting sqref="AB209:AB210 Z209:Z210">
    <cfRule type="cellIs" dxfId="2069" priority="1076" operator="notBetween">
      <formula>7.5</formula>
      <formula>9</formula>
    </cfRule>
  </conditionalFormatting>
  <conditionalFormatting sqref="X209:Y210">
    <cfRule type="cellIs" dxfId="2068" priority="1075" operator="greaterThan">
      <formula>500</formula>
    </cfRule>
  </conditionalFormatting>
  <conditionalFormatting sqref="AA209:AA210">
    <cfRule type="cellIs" dxfId="2067" priority="1074" operator="greaterThan">
      <formula>0.1</formula>
    </cfRule>
  </conditionalFormatting>
  <conditionalFormatting sqref="V209:V210">
    <cfRule type="cellIs" dxfId="2066" priority="1073" operator="greaterThan">
      <formula>0.5</formula>
    </cfRule>
  </conditionalFormatting>
  <conditionalFormatting sqref="T209:T210">
    <cfRule type="cellIs" dxfId="2065" priority="1072" operator="greaterThan">
      <formula>0.2</formula>
    </cfRule>
  </conditionalFormatting>
  <conditionalFormatting sqref="O209:O210">
    <cfRule type="cellIs" dxfId="2064" priority="1071" operator="greaterThan">
      <formula>5</formula>
    </cfRule>
  </conditionalFormatting>
  <conditionalFormatting sqref="W196">
    <cfRule type="cellIs" dxfId="2063" priority="1062" operator="greaterThan">
      <formula>0.5</formula>
    </cfRule>
  </conditionalFormatting>
  <conditionalFormatting sqref="J196">
    <cfRule type="cellIs" dxfId="2062" priority="1059" operator="greaterThan">
      <formula>2</formula>
    </cfRule>
  </conditionalFormatting>
  <conditionalFormatting sqref="T196">
    <cfRule type="cellIs" dxfId="2061" priority="1061" operator="greaterThan">
      <formula>0.2</formula>
    </cfRule>
  </conditionalFormatting>
  <conditionalFormatting sqref="I196">
    <cfRule type="cellIs" dxfId="2060" priority="1060" operator="greaterThan">
      <formula>2</formula>
    </cfRule>
  </conditionalFormatting>
  <conditionalFormatting sqref="O196">
    <cfRule type="cellIs" dxfId="2059" priority="1058" operator="greaterThan">
      <formula>5</formula>
    </cfRule>
  </conditionalFormatting>
  <conditionalFormatting sqref="V196">
    <cfRule type="cellIs" dxfId="2058" priority="1057" operator="greaterThan">
      <formula>0.5</formula>
    </cfRule>
  </conditionalFormatting>
  <conditionalFormatting sqref="W216:W217">
    <cfRule type="cellIs" dxfId="2057" priority="1056" operator="greaterThan">
      <formula>0.5</formula>
    </cfRule>
  </conditionalFormatting>
  <conditionalFormatting sqref="J216">
    <cfRule type="cellIs" dxfId="2056" priority="1053" operator="greaterThan">
      <formula>2</formula>
    </cfRule>
  </conditionalFormatting>
  <conditionalFormatting sqref="T216">
    <cfRule type="cellIs" dxfId="2055" priority="1055" operator="greaterThan">
      <formula>0.2</formula>
    </cfRule>
  </conditionalFormatting>
  <conditionalFormatting sqref="I216">
    <cfRule type="cellIs" dxfId="2054" priority="1054" operator="greaterThan">
      <formula>2</formula>
    </cfRule>
  </conditionalFormatting>
  <conditionalFormatting sqref="O216:O217">
    <cfRule type="cellIs" dxfId="2053" priority="1052" operator="greaterThan">
      <formula>5</formula>
    </cfRule>
  </conditionalFormatting>
  <conditionalFormatting sqref="V216">
    <cfRule type="cellIs" dxfId="2052" priority="1051" operator="greaterThan">
      <formula>0.5</formula>
    </cfRule>
  </conditionalFormatting>
  <conditionalFormatting sqref="I193:I194">
    <cfRule type="cellIs" dxfId="2051" priority="1050" operator="greaterThan">
      <formula>1.5</formula>
    </cfRule>
  </conditionalFormatting>
  <conditionalFormatting sqref="AB193:AB194 Z193:Z194">
    <cfRule type="cellIs" dxfId="2050" priority="1049" operator="notBetween">
      <formula>7.5</formula>
      <formula>9</formula>
    </cfRule>
  </conditionalFormatting>
  <conditionalFormatting sqref="X193:Y194">
    <cfRule type="cellIs" dxfId="2049" priority="1048" operator="greaterThan">
      <formula>500</formula>
    </cfRule>
  </conditionalFormatting>
  <conditionalFormatting sqref="AA193:AA194">
    <cfRule type="cellIs" dxfId="2048" priority="1047" operator="greaterThan">
      <formula>0.1</formula>
    </cfRule>
  </conditionalFormatting>
  <conditionalFormatting sqref="V193:W194">
    <cfRule type="cellIs" dxfId="2047" priority="1046" operator="greaterThan">
      <formula>0.5</formula>
    </cfRule>
  </conditionalFormatting>
  <conditionalFormatting sqref="T193:T194">
    <cfRule type="cellIs" dxfId="2046" priority="1045" operator="greaterThan">
      <formula>0.2</formula>
    </cfRule>
  </conditionalFormatting>
  <conditionalFormatting sqref="O193:O194">
    <cfRule type="cellIs" dxfId="2045" priority="1044" operator="greaterThan">
      <formula>5</formula>
    </cfRule>
  </conditionalFormatting>
  <conditionalFormatting sqref="O218">
    <cfRule type="cellIs" dxfId="2044" priority="1043" operator="greaterThan">
      <formula>5</formula>
    </cfRule>
  </conditionalFormatting>
  <conditionalFormatting sqref="W218">
    <cfRule type="cellIs" dxfId="2043" priority="1042" operator="greaterThan">
      <formula>0.5</formula>
    </cfRule>
  </conditionalFormatting>
  <conditionalFormatting sqref="O211">
    <cfRule type="cellIs" dxfId="2042" priority="1041" operator="greaterThan">
      <formula>5</formula>
    </cfRule>
  </conditionalFormatting>
  <conditionalFormatting sqref="W211">
    <cfRule type="cellIs" dxfId="2041" priority="1040" operator="greaterThan">
      <formula>0.5</formula>
    </cfRule>
  </conditionalFormatting>
  <conditionalFormatting sqref="O219:O221">
    <cfRule type="cellIs" dxfId="2040" priority="1039" operator="greaterThan">
      <formula>5</formula>
    </cfRule>
  </conditionalFormatting>
  <conditionalFormatting sqref="W219:W222">
    <cfRule type="cellIs" dxfId="2039" priority="1038" operator="greaterThan">
      <formula>0.5</formula>
    </cfRule>
  </conditionalFormatting>
  <conditionalFormatting sqref="W223:W224">
    <cfRule type="cellIs" dxfId="2038" priority="1037" operator="greaterThan">
      <formula>0.5</formula>
    </cfRule>
  </conditionalFormatting>
  <conditionalFormatting sqref="W237">
    <cfRule type="cellIs" dxfId="2037" priority="1036" operator="greaterThan">
      <formula>0.5</formula>
    </cfRule>
  </conditionalFormatting>
  <conditionalFormatting sqref="J237">
    <cfRule type="cellIs" dxfId="2036" priority="1033" operator="greaterThan">
      <formula>2</formula>
    </cfRule>
  </conditionalFormatting>
  <conditionalFormatting sqref="T237">
    <cfRule type="cellIs" dxfId="2035" priority="1035" operator="greaterThan">
      <formula>0.2</formula>
    </cfRule>
  </conditionalFormatting>
  <conditionalFormatting sqref="I237">
    <cfRule type="cellIs" dxfId="2034" priority="1034" operator="greaterThan">
      <formula>2</formula>
    </cfRule>
  </conditionalFormatting>
  <conditionalFormatting sqref="O237:O241">
    <cfRule type="cellIs" dxfId="2033" priority="1032" operator="greaterThan">
      <formula>5</formula>
    </cfRule>
  </conditionalFormatting>
  <conditionalFormatting sqref="V237">
    <cfRule type="cellIs" dxfId="2032" priority="1031" operator="greaterThan">
      <formula>0.5</formula>
    </cfRule>
  </conditionalFormatting>
  <conditionalFormatting sqref="W238">
    <cfRule type="cellIs" dxfId="2031" priority="1030" operator="greaterThan">
      <formula>0.5</formula>
    </cfRule>
  </conditionalFormatting>
  <conditionalFormatting sqref="W225:W227">
    <cfRule type="cellIs" dxfId="2030" priority="1029" operator="greaterThan">
      <formula>0.5</formula>
    </cfRule>
  </conditionalFormatting>
  <conditionalFormatting sqref="W239:W243">
    <cfRule type="cellIs" dxfId="2029" priority="1028" operator="greaterThan">
      <formula>0.5</formula>
    </cfRule>
  </conditionalFormatting>
  <conditionalFormatting sqref="I214">
    <cfRule type="cellIs" dxfId="2028" priority="1027" operator="greaterThan">
      <formula>1.5</formula>
    </cfRule>
  </conditionalFormatting>
  <conditionalFormatting sqref="AB214 Z214">
    <cfRule type="cellIs" dxfId="2027" priority="1026" operator="notBetween">
      <formula>7.5</formula>
      <formula>9</formula>
    </cfRule>
  </conditionalFormatting>
  <conditionalFormatting sqref="X214:Y214">
    <cfRule type="cellIs" dxfId="2026" priority="1025" operator="greaterThan">
      <formula>500</formula>
    </cfRule>
  </conditionalFormatting>
  <conditionalFormatting sqref="AA214">
    <cfRule type="cellIs" dxfId="2025" priority="1024" operator="greaterThan">
      <formula>0.1</formula>
    </cfRule>
  </conditionalFormatting>
  <conditionalFormatting sqref="V214:W214">
    <cfRule type="cellIs" dxfId="2024" priority="1023" operator="greaterThan">
      <formula>0.5</formula>
    </cfRule>
  </conditionalFormatting>
  <conditionalFormatting sqref="T214">
    <cfRule type="cellIs" dxfId="2023" priority="1022" operator="greaterThan">
      <formula>0.2</formula>
    </cfRule>
  </conditionalFormatting>
  <conditionalFormatting sqref="O214">
    <cfRule type="cellIs" dxfId="2022" priority="1021" operator="greaterThan">
      <formula>5</formula>
    </cfRule>
  </conditionalFormatting>
  <conditionalFormatting sqref="I215">
    <cfRule type="cellIs" dxfId="2021" priority="1020" operator="greaterThan">
      <formula>1.5</formula>
    </cfRule>
  </conditionalFormatting>
  <conditionalFormatting sqref="AB215 Z215">
    <cfRule type="cellIs" dxfId="2020" priority="1019" operator="notBetween">
      <formula>7.5</formula>
      <formula>9</formula>
    </cfRule>
  </conditionalFormatting>
  <conditionalFormatting sqref="X215:Y215">
    <cfRule type="cellIs" dxfId="2019" priority="1018" operator="greaterThan">
      <formula>500</formula>
    </cfRule>
  </conditionalFormatting>
  <conditionalFormatting sqref="AA215">
    <cfRule type="cellIs" dxfId="2018" priority="1017" operator="greaterThan">
      <formula>0.1</formula>
    </cfRule>
  </conditionalFormatting>
  <conditionalFormatting sqref="V215:W215">
    <cfRule type="cellIs" dxfId="2017" priority="1016" operator="greaterThan">
      <formula>0.5</formula>
    </cfRule>
  </conditionalFormatting>
  <conditionalFormatting sqref="T215">
    <cfRule type="cellIs" dxfId="2016" priority="1015" operator="greaterThan">
      <formula>0.2</formula>
    </cfRule>
  </conditionalFormatting>
  <conditionalFormatting sqref="O215">
    <cfRule type="cellIs" dxfId="2015" priority="1014" operator="greaterThan">
      <formula>5</formula>
    </cfRule>
  </conditionalFormatting>
  <conditionalFormatting sqref="I228:I236">
    <cfRule type="cellIs" dxfId="2014" priority="1013" operator="greaterThan">
      <formula>1.5</formula>
    </cfRule>
  </conditionalFormatting>
  <conditionalFormatting sqref="Z228:Z236 AB228:AB236">
    <cfRule type="cellIs" dxfId="2013" priority="1012" operator="notBetween">
      <formula>7.5</formula>
      <formula>9</formula>
    </cfRule>
  </conditionalFormatting>
  <conditionalFormatting sqref="X228:Y236">
    <cfRule type="cellIs" dxfId="2012" priority="1011" operator="greaterThan">
      <formula>500</formula>
    </cfRule>
  </conditionalFormatting>
  <conditionalFormatting sqref="AA228:AA236">
    <cfRule type="cellIs" dxfId="2011" priority="1010" operator="greaterThan">
      <formula>0.1</formula>
    </cfRule>
  </conditionalFormatting>
  <conditionalFormatting sqref="V228:V236">
    <cfRule type="cellIs" dxfId="2010" priority="1009" operator="greaterThan">
      <formula>0.5</formula>
    </cfRule>
  </conditionalFormatting>
  <conditionalFormatting sqref="T228:T236">
    <cfRule type="cellIs" dxfId="2009" priority="1008" operator="greaterThan">
      <formula>0.2</formula>
    </cfRule>
  </conditionalFormatting>
  <conditionalFormatting sqref="O228:O236">
    <cfRule type="cellIs" dxfId="2008" priority="1007" operator="greaterThan">
      <formula>5</formula>
    </cfRule>
  </conditionalFormatting>
  <conditionalFormatting sqref="W228:W236">
    <cfRule type="cellIs" dxfId="2007" priority="1006" operator="greaterThan">
      <formula>0.5</formula>
    </cfRule>
  </conditionalFormatting>
  <conditionalFormatting sqref="W244">
    <cfRule type="cellIs" dxfId="2006" priority="1004" operator="greaterThan">
      <formula>0.5</formula>
    </cfRule>
  </conditionalFormatting>
  <conditionalFormatting sqref="W245">
    <cfRule type="cellIs" dxfId="2005" priority="1003" operator="greaterThan">
      <formula>0.5</formula>
    </cfRule>
  </conditionalFormatting>
  <conditionalFormatting sqref="W255:W264">
    <cfRule type="cellIs" dxfId="2004" priority="1001" operator="greaterThan">
      <formula>0.5</formula>
    </cfRule>
  </conditionalFormatting>
  <conditionalFormatting sqref="J255">
    <cfRule type="cellIs" dxfId="2003" priority="998" operator="greaterThan">
      <formula>2</formula>
    </cfRule>
  </conditionalFormatting>
  <conditionalFormatting sqref="T255">
    <cfRule type="cellIs" dxfId="2002" priority="1000" operator="greaterThan">
      <formula>0.2</formula>
    </cfRule>
  </conditionalFormatting>
  <conditionalFormatting sqref="I255">
    <cfRule type="cellIs" dxfId="2001" priority="999" operator="greaterThan">
      <formula>2</formula>
    </cfRule>
  </conditionalFormatting>
  <conditionalFormatting sqref="O255:O264">
    <cfRule type="cellIs" dxfId="2000" priority="997" operator="greaterThan">
      <formula>5</formula>
    </cfRule>
  </conditionalFormatting>
  <conditionalFormatting sqref="V255">
    <cfRule type="cellIs" dxfId="1999" priority="996" operator="greaterThan">
      <formula>0.5</formula>
    </cfRule>
  </conditionalFormatting>
  <conditionalFormatting sqref="W276:W288">
    <cfRule type="cellIs" dxfId="1998" priority="994" operator="greaterThan">
      <formula>0.5</formula>
    </cfRule>
  </conditionalFormatting>
  <conditionalFormatting sqref="J276">
    <cfRule type="cellIs" dxfId="1997" priority="991" operator="greaterThan">
      <formula>2</formula>
    </cfRule>
  </conditionalFormatting>
  <conditionalFormatting sqref="T276">
    <cfRule type="cellIs" dxfId="1996" priority="993" operator="greaterThan">
      <formula>0.2</formula>
    </cfRule>
  </conditionalFormatting>
  <conditionalFormatting sqref="I276">
    <cfRule type="cellIs" dxfId="1995" priority="992" operator="greaterThan">
      <formula>2</formula>
    </cfRule>
  </conditionalFormatting>
  <conditionalFormatting sqref="O276:O277">
    <cfRule type="cellIs" dxfId="1994" priority="990" operator="greaterThan">
      <formula>5</formula>
    </cfRule>
  </conditionalFormatting>
  <conditionalFormatting sqref="V276">
    <cfRule type="cellIs" dxfId="1993" priority="989" operator="greaterThan">
      <formula>0.5</formula>
    </cfRule>
  </conditionalFormatting>
  <conditionalFormatting sqref="T277">
    <cfRule type="cellIs" dxfId="1992" priority="986" operator="greaterThan">
      <formula>0.2</formula>
    </cfRule>
  </conditionalFormatting>
  <conditionalFormatting sqref="W297:W300">
    <cfRule type="cellIs" dxfId="1991" priority="985" operator="greaterThan">
      <formula>0.5</formula>
    </cfRule>
  </conditionalFormatting>
  <conditionalFormatting sqref="J297">
    <cfRule type="cellIs" dxfId="1990" priority="982" operator="greaterThan">
      <formula>2</formula>
    </cfRule>
  </conditionalFormatting>
  <conditionalFormatting sqref="T297">
    <cfRule type="cellIs" dxfId="1989" priority="984" operator="greaterThan">
      <formula>0.2</formula>
    </cfRule>
  </conditionalFormatting>
  <conditionalFormatting sqref="I297">
    <cfRule type="cellIs" dxfId="1988" priority="983" operator="greaterThan">
      <formula>2</formula>
    </cfRule>
  </conditionalFormatting>
  <conditionalFormatting sqref="O297:O300">
    <cfRule type="cellIs" dxfId="1987" priority="981" operator="greaterThan">
      <formula>5</formula>
    </cfRule>
  </conditionalFormatting>
  <conditionalFormatting sqref="V297">
    <cfRule type="cellIs" dxfId="1986" priority="980" operator="greaterThan">
      <formula>0.5</formula>
    </cfRule>
  </conditionalFormatting>
  <conditionalFormatting sqref="W301:W313">
    <cfRule type="cellIs" dxfId="1985" priority="979" operator="greaterThan">
      <formula>0.5</formula>
    </cfRule>
  </conditionalFormatting>
  <conditionalFormatting sqref="I265:I275">
    <cfRule type="cellIs" dxfId="1984" priority="970" operator="greaterThan">
      <formula>1.5</formula>
    </cfRule>
  </conditionalFormatting>
  <conditionalFormatting sqref="AB265:AB275 Z265:Z275">
    <cfRule type="cellIs" dxfId="1983" priority="969" operator="notBetween">
      <formula>7.5</formula>
      <formula>9</formula>
    </cfRule>
  </conditionalFormatting>
  <conditionalFormatting sqref="X265:Y275">
    <cfRule type="cellIs" dxfId="1982" priority="968" operator="greaterThan">
      <formula>500</formula>
    </cfRule>
  </conditionalFormatting>
  <conditionalFormatting sqref="AA265:AA275">
    <cfRule type="cellIs" dxfId="1981" priority="967" operator="greaterThan">
      <formula>0.1</formula>
    </cfRule>
  </conditionalFormatting>
  <conditionalFormatting sqref="V265:V275">
    <cfRule type="cellIs" dxfId="1980" priority="966" operator="greaterThan">
      <formula>0.5</formula>
    </cfRule>
  </conditionalFormatting>
  <conditionalFormatting sqref="T265:T275">
    <cfRule type="cellIs" dxfId="1979" priority="965" operator="greaterThan">
      <formula>0.2</formula>
    </cfRule>
  </conditionalFormatting>
  <conditionalFormatting sqref="W265:W275">
    <cfRule type="cellIs" dxfId="1978" priority="964" operator="greaterThan">
      <formula>0.5</formula>
    </cfRule>
  </conditionalFormatting>
  <conditionalFormatting sqref="O265:O275">
    <cfRule type="cellIs" dxfId="1977" priority="963" operator="greaterThan">
      <formula>5</formula>
    </cfRule>
  </conditionalFormatting>
  <conditionalFormatting sqref="W322:W325">
    <cfRule type="cellIs" dxfId="1976" priority="962" operator="greaterThan">
      <formula>0.5</formula>
    </cfRule>
  </conditionalFormatting>
  <conditionalFormatting sqref="J322">
    <cfRule type="cellIs" dxfId="1975" priority="959" operator="greaterThan">
      <formula>2</formula>
    </cfRule>
  </conditionalFormatting>
  <conditionalFormatting sqref="T322">
    <cfRule type="cellIs" dxfId="1974" priority="961" operator="greaterThan">
      <formula>0.2</formula>
    </cfRule>
  </conditionalFormatting>
  <conditionalFormatting sqref="I322">
    <cfRule type="cellIs" dxfId="1973" priority="960" operator="greaterThan">
      <formula>2</formula>
    </cfRule>
  </conditionalFormatting>
  <conditionalFormatting sqref="O322:O325">
    <cfRule type="cellIs" dxfId="1972" priority="958" operator="greaterThan">
      <formula>5</formula>
    </cfRule>
  </conditionalFormatting>
  <conditionalFormatting sqref="V322">
    <cfRule type="cellIs" dxfId="1971" priority="957" operator="greaterThan">
      <formula>0.5</formula>
    </cfRule>
  </conditionalFormatting>
  <conditionalFormatting sqref="W326:W330">
    <cfRule type="cellIs" dxfId="1970" priority="956" operator="greaterThan">
      <formula>0.5</formula>
    </cfRule>
  </conditionalFormatting>
  <conditionalFormatting sqref="W314">
    <cfRule type="cellIs" dxfId="1969" priority="955" operator="greaterThan">
      <formula>0.5</formula>
    </cfRule>
  </conditionalFormatting>
  <conditionalFormatting sqref="W315">
    <cfRule type="cellIs" dxfId="1968" priority="953" operator="greaterThan">
      <formula>0.5</formula>
    </cfRule>
  </conditionalFormatting>
  <conditionalFormatting sqref="W316">
    <cfRule type="cellIs" dxfId="1967" priority="952" operator="greaterThan">
      <formula>0.5</formula>
    </cfRule>
  </conditionalFormatting>
  <conditionalFormatting sqref="I346:I361 I329:I332 I370:I390 I392:I412 I414:I422 I436:I445 I424:I433 I457:I472 I479:I491">
    <cfRule type="cellIs" dxfId="1966" priority="951" operator="greaterThan">
      <formula>1.5</formula>
    </cfRule>
  </conditionalFormatting>
  <conditionalFormatting sqref="AB346:AB361 Z346:Z361 Z329:Z332 AB329:AB332 Z370:Z390 AB370:AB390 AB392:AB412 Z392:Z412 Z414:Z422 AB414:AB422 AB436:AB445 Z436:Z445 AB424:AB433 Z424:Z433 Z457:Z472 AB457:AB472 AB479:AB491 Z479:Z491">
    <cfRule type="cellIs" dxfId="1965" priority="950" operator="notBetween">
      <formula>7.5</formula>
      <formula>9</formula>
    </cfRule>
  </conditionalFormatting>
  <conditionalFormatting sqref="X346:Y361 X329:Y332 X370:Y390 X392:Y412 X414:Y422 X436:Y445 X424:Y433 X457:Y460 X462:Y472 Y461 X479:Y491">
    <cfRule type="cellIs" dxfId="1964" priority="949" operator="greaterThan">
      <formula>500</formula>
    </cfRule>
  </conditionalFormatting>
  <conditionalFormatting sqref="AA346:AA361 AA329:AA332 AA370:AA390 AA392:AA412 AA414:AA422 AA436:AA445 AA424:AA433 AA457:AA472 AA479:AA491">
    <cfRule type="cellIs" dxfId="1963" priority="948" operator="greaterThan">
      <formula>0.1</formula>
    </cfRule>
  </conditionalFormatting>
  <conditionalFormatting sqref="V346:V361 V329:V332 V370:V390 V392:V412 V414:V422 V436:V445 V424:V433 V457:V472 V479:V491">
    <cfRule type="cellIs" dxfId="1962" priority="947" operator="greaterThan">
      <formula>0.5</formula>
    </cfRule>
  </conditionalFormatting>
  <conditionalFormatting sqref="T346:T361 T329:T332 T370:T390 T392:T412 T414:T422 T436:T445 T424:T433 T457:T472 T479:T491">
    <cfRule type="cellIs" dxfId="1961" priority="946" operator="greaterThan">
      <formula>0.2</formula>
    </cfRule>
  </conditionalFormatting>
  <conditionalFormatting sqref="O329:O331 O350:O361 O373:O390 O395:O412 O417:O422 O424:O433 O442:O445 O486:O491 O462:O472 O505:O516 O547 O577:O581 O559 O527:O540">
    <cfRule type="cellIs" dxfId="1960" priority="945" operator="greaterThan">
      <formula>5</formula>
    </cfRule>
  </conditionalFormatting>
  <conditionalFormatting sqref="W386:W390 W408:W412 W357:W358 W429:W433 X461 W540">
    <cfRule type="cellIs" dxfId="1959" priority="944" operator="greaterThan">
      <formula>0.5</formula>
    </cfRule>
  </conditionalFormatting>
  <conditionalFormatting sqref="I317:I321">
    <cfRule type="cellIs" dxfId="1958" priority="943" operator="greaterThan">
      <formula>1.5</formula>
    </cfRule>
  </conditionalFormatting>
  <conditionalFormatting sqref="AB317:AB321 Z317:Z321">
    <cfRule type="cellIs" dxfId="1957" priority="942" operator="notBetween">
      <formula>7.5</formula>
      <formula>9</formula>
    </cfRule>
  </conditionalFormatting>
  <conditionalFormatting sqref="X317:Y321">
    <cfRule type="cellIs" dxfId="1956" priority="941" operator="greaterThan">
      <formula>500</formula>
    </cfRule>
  </conditionalFormatting>
  <conditionalFormatting sqref="AA317:AA321">
    <cfRule type="cellIs" dxfId="1955" priority="940" operator="greaterThan">
      <formula>0.1</formula>
    </cfRule>
  </conditionalFormatting>
  <conditionalFormatting sqref="V317:V321">
    <cfRule type="cellIs" dxfId="1954" priority="939" operator="greaterThan">
      <formula>0.5</formula>
    </cfRule>
  </conditionalFormatting>
  <conditionalFormatting sqref="T317:T321">
    <cfRule type="cellIs" dxfId="1953" priority="938" operator="greaterThan">
      <formula>0.2</formula>
    </cfRule>
  </conditionalFormatting>
  <conditionalFormatting sqref="O317:O321">
    <cfRule type="cellIs" dxfId="1952" priority="937" operator="greaterThan">
      <formula>5</formula>
    </cfRule>
  </conditionalFormatting>
  <conditionalFormatting sqref="W317:W321">
    <cfRule type="cellIs" dxfId="1951" priority="936" operator="greaterThan">
      <formula>0.5</formula>
    </cfRule>
  </conditionalFormatting>
  <conditionalFormatting sqref="W345">
    <cfRule type="cellIs" dxfId="1950" priority="935" operator="greaterThan">
      <formula>0.5</formula>
    </cfRule>
  </conditionalFormatting>
  <conditionalFormatting sqref="J345">
    <cfRule type="cellIs" dxfId="1949" priority="932" operator="greaterThan">
      <formula>2</formula>
    </cfRule>
  </conditionalFormatting>
  <conditionalFormatting sqref="T345">
    <cfRule type="cellIs" dxfId="1948" priority="934" operator="greaterThan">
      <formula>0.2</formula>
    </cfRule>
  </conditionalFormatting>
  <conditionalFormatting sqref="I345">
    <cfRule type="cellIs" dxfId="1947" priority="933" operator="greaterThan">
      <formula>2</formula>
    </cfRule>
  </conditionalFormatting>
  <conditionalFormatting sqref="O345">
    <cfRule type="cellIs" dxfId="1946" priority="931" operator="greaterThan">
      <formula>5</formula>
    </cfRule>
  </conditionalFormatting>
  <conditionalFormatting sqref="V345">
    <cfRule type="cellIs" dxfId="1945" priority="930" operator="greaterThan">
      <formula>0.5</formula>
    </cfRule>
  </conditionalFormatting>
  <conditionalFormatting sqref="O346">
    <cfRule type="cellIs" dxfId="1944" priority="929" operator="greaterThan">
      <formula>5</formula>
    </cfRule>
  </conditionalFormatting>
  <conditionalFormatting sqref="W346">
    <cfRule type="cellIs" dxfId="1943" priority="928" operator="greaterThan">
      <formula>0.5</formula>
    </cfRule>
  </conditionalFormatting>
  <conditionalFormatting sqref="W331">
    <cfRule type="cellIs" dxfId="1942" priority="927" operator="greaterThan">
      <formula>0.5</formula>
    </cfRule>
  </conditionalFormatting>
  <conditionalFormatting sqref="O347:O349">
    <cfRule type="cellIs" dxfId="1941" priority="926" operator="greaterThan">
      <formula>5</formula>
    </cfRule>
  </conditionalFormatting>
  <conditionalFormatting sqref="W347">
    <cfRule type="cellIs" dxfId="1940" priority="925" operator="greaterThan">
      <formula>0.5</formula>
    </cfRule>
  </conditionalFormatting>
  <conditionalFormatting sqref="O332">
    <cfRule type="cellIs" dxfId="1939" priority="924" operator="greaterThan">
      <formula>5</formula>
    </cfRule>
  </conditionalFormatting>
  <conditionalFormatting sqref="W332">
    <cfRule type="cellIs" dxfId="1938" priority="923" operator="greaterThan">
      <formula>0.5</formula>
    </cfRule>
  </conditionalFormatting>
  <conditionalFormatting sqref="W289">
    <cfRule type="cellIs" dxfId="1937" priority="922" operator="greaterThan">
      <formula>0.5</formula>
    </cfRule>
  </conditionalFormatting>
  <conditionalFormatting sqref="W348:W350">
    <cfRule type="cellIs" dxfId="1936" priority="919" operator="greaterThan">
      <formula>0.5</formula>
    </cfRule>
  </conditionalFormatting>
  <conditionalFormatting sqref="W351">
    <cfRule type="cellIs" dxfId="1935" priority="917" operator="greaterThan">
      <formula>0.5</formula>
    </cfRule>
  </conditionalFormatting>
  <conditionalFormatting sqref="W352">
    <cfRule type="cellIs" dxfId="1934" priority="916" operator="greaterThan">
      <formula>0.5</formula>
    </cfRule>
  </conditionalFormatting>
  <conditionalFormatting sqref="W353:W355">
    <cfRule type="cellIs" dxfId="1933" priority="914" operator="greaterThan">
      <formula>0.5</formula>
    </cfRule>
  </conditionalFormatting>
  <conditionalFormatting sqref="I333:I344">
    <cfRule type="cellIs" dxfId="1932" priority="913" operator="greaterThan">
      <formula>1.5</formula>
    </cfRule>
  </conditionalFormatting>
  <conditionalFormatting sqref="Z333:Z344 AB333:AB344">
    <cfRule type="cellIs" dxfId="1931" priority="912" operator="notBetween">
      <formula>7.5</formula>
      <formula>9</formula>
    </cfRule>
  </conditionalFormatting>
  <conditionalFormatting sqref="X333:Y344">
    <cfRule type="cellIs" dxfId="1930" priority="911" operator="greaterThan">
      <formula>500</formula>
    </cfRule>
  </conditionalFormatting>
  <conditionalFormatting sqref="AA333:AA344">
    <cfRule type="cellIs" dxfId="1929" priority="910" operator="greaterThan">
      <formula>0.1</formula>
    </cfRule>
  </conditionalFormatting>
  <conditionalFormatting sqref="V333:V344">
    <cfRule type="cellIs" dxfId="1928" priority="909" operator="greaterThan">
      <formula>0.5</formula>
    </cfRule>
  </conditionalFormatting>
  <conditionalFormatting sqref="T333:T344">
    <cfRule type="cellIs" dxfId="1927" priority="908" operator="greaterThan">
      <formula>0.2</formula>
    </cfRule>
  </conditionalFormatting>
  <conditionalFormatting sqref="O333:O344">
    <cfRule type="cellIs" dxfId="1926" priority="907" operator="greaterThan">
      <formula>5</formula>
    </cfRule>
  </conditionalFormatting>
  <conditionalFormatting sqref="W333:W344">
    <cfRule type="cellIs" dxfId="1925" priority="906" operator="greaterThan">
      <formula>0.5</formula>
    </cfRule>
  </conditionalFormatting>
  <conditionalFormatting sqref="I290:I296">
    <cfRule type="cellIs" dxfId="1924" priority="905" operator="greaterThan">
      <formula>1.5</formula>
    </cfRule>
  </conditionalFormatting>
  <conditionalFormatting sqref="Z290:Z296 AB290:AB296">
    <cfRule type="cellIs" dxfId="1923" priority="904" operator="notBetween">
      <formula>7.5</formula>
      <formula>9</formula>
    </cfRule>
  </conditionalFormatting>
  <conditionalFormatting sqref="X290:Y296">
    <cfRule type="cellIs" dxfId="1922" priority="903" operator="greaterThan">
      <formula>500</formula>
    </cfRule>
  </conditionalFormatting>
  <conditionalFormatting sqref="AA290:AA296">
    <cfRule type="cellIs" dxfId="1921" priority="902" operator="greaterThan">
      <formula>0.1</formula>
    </cfRule>
  </conditionalFormatting>
  <conditionalFormatting sqref="V290:V296">
    <cfRule type="cellIs" dxfId="1920" priority="901" operator="greaterThan">
      <formula>0.5</formula>
    </cfRule>
  </conditionalFormatting>
  <conditionalFormatting sqref="T290:T296">
    <cfRule type="cellIs" dxfId="1919" priority="900" operator="greaterThan">
      <formula>0.2</formula>
    </cfRule>
  </conditionalFormatting>
  <conditionalFormatting sqref="O290:O296">
    <cfRule type="cellIs" dxfId="1918" priority="899" operator="greaterThan">
      <formula>5</formula>
    </cfRule>
  </conditionalFormatting>
  <conditionalFormatting sqref="W290:W296">
    <cfRule type="cellIs" dxfId="1917" priority="898" operator="greaterThan">
      <formula>0.5</formula>
    </cfRule>
  </conditionalFormatting>
  <conditionalFormatting sqref="W356">
    <cfRule type="cellIs" dxfId="1916" priority="897" operator="greaterThan">
      <formula>0.5</formula>
    </cfRule>
  </conditionalFormatting>
  <conditionalFormatting sqref="W369">
    <cfRule type="cellIs" dxfId="1915" priority="896" operator="greaterThan">
      <formula>0.5</formula>
    </cfRule>
  </conditionalFormatting>
  <conditionalFormatting sqref="J369">
    <cfRule type="cellIs" dxfId="1914" priority="893" operator="greaterThan">
      <formula>2</formula>
    </cfRule>
  </conditionalFormatting>
  <conditionalFormatting sqref="T369">
    <cfRule type="cellIs" dxfId="1913" priority="895" operator="greaterThan">
      <formula>0.2</formula>
    </cfRule>
  </conditionalFormatting>
  <conditionalFormatting sqref="I369">
    <cfRule type="cellIs" dxfId="1912" priority="894" operator="greaterThan">
      <formula>2</formula>
    </cfRule>
  </conditionalFormatting>
  <conditionalFormatting sqref="O369:O372">
    <cfRule type="cellIs" dxfId="1911" priority="892" operator="greaterThan">
      <formula>5</formula>
    </cfRule>
  </conditionalFormatting>
  <conditionalFormatting sqref="V369">
    <cfRule type="cellIs" dxfId="1910" priority="891" operator="greaterThan">
      <formula>0.5</formula>
    </cfRule>
  </conditionalFormatting>
  <conditionalFormatting sqref="W370:W373">
    <cfRule type="cellIs" dxfId="1909" priority="890" operator="greaterThan">
      <formula>0.5</formula>
    </cfRule>
  </conditionalFormatting>
  <conditionalFormatting sqref="W392:W393">
    <cfRule type="cellIs" dxfId="1908" priority="889" operator="greaterThan">
      <formula>0.5</formula>
    </cfRule>
  </conditionalFormatting>
  <conditionalFormatting sqref="J391">
    <cfRule type="cellIs" dxfId="1907" priority="886" operator="greaterThan">
      <formula>2</formula>
    </cfRule>
  </conditionalFormatting>
  <conditionalFormatting sqref="T391">
    <cfRule type="cellIs" dxfId="1906" priority="888" operator="greaterThan">
      <formula>0.2</formula>
    </cfRule>
  </conditionalFormatting>
  <conditionalFormatting sqref="I391">
    <cfRule type="cellIs" dxfId="1905" priority="887" operator="greaterThan">
      <formula>2</formula>
    </cfRule>
  </conditionalFormatting>
  <conditionalFormatting sqref="O391:O393">
    <cfRule type="cellIs" dxfId="1904" priority="885" operator="greaterThan">
      <formula>5</formula>
    </cfRule>
  </conditionalFormatting>
  <conditionalFormatting sqref="V391">
    <cfRule type="cellIs" dxfId="1903" priority="884" operator="greaterThan">
      <formula>0.5</formula>
    </cfRule>
  </conditionalFormatting>
  <conditionalFormatting sqref="W374">
    <cfRule type="cellIs" dxfId="1902" priority="883" operator="greaterThan">
      <formula>0.5</formula>
    </cfRule>
  </conditionalFormatting>
  <conditionalFormatting sqref="W359">
    <cfRule type="cellIs" dxfId="1901" priority="882" operator="greaterThan">
      <formula>0.5</formula>
    </cfRule>
  </conditionalFormatting>
  <conditionalFormatting sqref="O394">
    <cfRule type="cellIs" dxfId="1900" priority="881" operator="greaterThan">
      <formula>5</formula>
    </cfRule>
  </conditionalFormatting>
  <conditionalFormatting sqref="W394">
    <cfRule type="cellIs" dxfId="1899" priority="880" operator="greaterThan">
      <formula>0.5</formula>
    </cfRule>
  </conditionalFormatting>
  <conditionalFormatting sqref="W375">
    <cfRule type="cellIs" dxfId="1898" priority="878" operator="greaterThan">
      <formula>0.5</formula>
    </cfRule>
  </conditionalFormatting>
  <conditionalFormatting sqref="W360:W361">
    <cfRule type="cellIs" dxfId="1897" priority="877" operator="greaterThan">
      <formula>0.5</formula>
    </cfRule>
  </conditionalFormatting>
  <conditionalFormatting sqref="W395:W397">
    <cfRule type="cellIs" dxfId="1896" priority="876" operator="greaterThan">
      <formula>0.5</formula>
    </cfRule>
  </conditionalFormatting>
  <conditionalFormatting sqref="W376:W378">
    <cfRule type="cellIs" dxfId="1895" priority="875" operator="greaterThan">
      <formula>0.5</formula>
    </cfRule>
  </conditionalFormatting>
  <conditionalFormatting sqref="W379">
    <cfRule type="cellIs" dxfId="1894" priority="874" operator="greaterThan">
      <formula>0.5</formula>
    </cfRule>
  </conditionalFormatting>
  <conditionalFormatting sqref="W380:W381">
    <cfRule type="cellIs" dxfId="1893" priority="873" operator="greaterThan">
      <formula>0.5</formula>
    </cfRule>
  </conditionalFormatting>
  <conditionalFormatting sqref="W398:W400">
    <cfRule type="cellIs" dxfId="1892" priority="872" operator="greaterThan">
      <formula>0.5</formula>
    </cfRule>
  </conditionalFormatting>
  <conditionalFormatting sqref="I362:I368">
    <cfRule type="cellIs" dxfId="1891" priority="871" operator="greaterThan">
      <formula>1.5</formula>
    </cfRule>
  </conditionalFormatting>
  <conditionalFormatting sqref="Z362:Z368 AB362:AB368">
    <cfRule type="cellIs" dxfId="1890" priority="870" operator="notBetween">
      <formula>7.5</formula>
      <formula>9</formula>
    </cfRule>
  </conditionalFormatting>
  <conditionalFormatting sqref="X362:Y368">
    <cfRule type="cellIs" dxfId="1889" priority="869" operator="greaterThan">
      <formula>500</formula>
    </cfRule>
  </conditionalFormatting>
  <conditionalFormatting sqref="AA362:AA368">
    <cfRule type="cellIs" dxfId="1888" priority="868" operator="greaterThan">
      <formula>0.1</formula>
    </cfRule>
  </conditionalFormatting>
  <conditionalFormatting sqref="V362:V368">
    <cfRule type="cellIs" dxfId="1887" priority="867" operator="greaterThan">
      <formula>0.5</formula>
    </cfRule>
  </conditionalFormatting>
  <conditionalFormatting sqref="T362:T368">
    <cfRule type="cellIs" dxfId="1886" priority="866" operator="greaterThan">
      <formula>0.2</formula>
    </cfRule>
  </conditionalFormatting>
  <conditionalFormatting sqref="O362:O368">
    <cfRule type="cellIs" dxfId="1885" priority="865" operator="greaterThan">
      <formula>5</formula>
    </cfRule>
  </conditionalFormatting>
  <conditionalFormatting sqref="W362:W368">
    <cfRule type="cellIs" dxfId="1884" priority="864" operator="greaterThan">
      <formula>0.5</formula>
    </cfRule>
  </conditionalFormatting>
  <conditionalFormatting sqref="W413:W415">
    <cfRule type="cellIs" dxfId="1883" priority="863" operator="greaterThan">
      <formula>0.5</formula>
    </cfRule>
  </conditionalFormatting>
  <conditionalFormatting sqref="J413">
    <cfRule type="cellIs" dxfId="1882" priority="860" operator="greaterThan">
      <formula>2</formula>
    </cfRule>
  </conditionalFormatting>
  <conditionalFormatting sqref="T413">
    <cfRule type="cellIs" dxfId="1881" priority="862" operator="greaterThan">
      <formula>0.2</formula>
    </cfRule>
  </conditionalFormatting>
  <conditionalFormatting sqref="I413">
    <cfRule type="cellIs" dxfId="1880" priority="861" operator="greaterThan">
      <formula>2</formula>
    </cfRule>
  </conditionalFormatting>
  <conditionalFormatting sqref="O413:O415">
    <cfRule type="cellIs" dxfId="1879" priority="859" operator="greaterThan">
      <formula>5</formula>
    </cfRule>
  </conditionalFormatting>
  <conditionalFormatting sqref="V413">
    <cfRule type="cellIs" dxfId="1878" priority="858" operator="greaterThan">
      <formula>0.5</formula>
    </cfRule>
  </conditionalFormatting>
  <conditionalFormatting sqref="W391">
    <cfRule type="cellIs" dxfId="1877" priority="857" operator="greaterThan">
      <formula>0.5</formula>
    </cfRule>
  </conditionalFormatting>
  <conditionalFormatting sqref="W401">
    <cfRule type="cellIs" dxfId="1876" priority="856" operator="greaterThan">
      <formula>0.5</formula>
    </cfRule>
  </conditionalFormatting>
  <conditionalFormatting sqref="W382">
    <cfRule type="cellIs" dxfId="1875" priority="855" operator="greaterThan">
      <formula>0.5</formula>
    </cfRule>
  </conditionalFormatting>
  <conditionalFormatting sqref="W402">
    <cfRule type="cellIs" dxfId="1874" priority="854" operator="greaterThan">
      <formula>0.5</formula>
    </cfRule>
  </conditionalFormatting>
  <conditionalFormatting sqref="O416">
    <cfRule type="cellIs" dxfId="1873" priority="853" operator="greaterThan">
      <formula>5</formula>
    </cfRule>
  </conditionalFormatting>
  <conditionalFormatting sqref="W416">
    <cfRule type="cellIs" dxfId="1872" priority="852" operator="greaterThan">
      <formula>0.5</formula>
    </cfRule>
  </conditionalFormatting>
  <conditionalFormatting sqref="W383">
    <cfRule type="cellIs" dxfId="1871" priority="851" operator="greaterThan">
      <formula>0.5</formula>
    </cfRule>
  </conditionalFormatting>
  <conditionalFormatting sqref="W417">
    <cfRule type="cellIs" dxfId="1870" priority="850" operator="greaterThan">
      <formula>0.5</formula>
    </cfRule>
  </conditionalFormatting>
  <conditionalFormatting sqref="W403">
    <cfRule type="cellIs" dxfId="1869" priority="849" operator="greaterThan">
      <formula>0.5</formula>
    </cfRule>
  </conditionalFormatting>
  <conditionalFormatting sqref="W418">
    <cfRule type="cellIs" dxfId="1868" priority="848" operator="greaterThan">
      <formula>0.5</formula>
    </cfRule>
  </conditionalFormatting>
  <conditionalFormatting sqref="W384">
    <cfRule type="cellIs" dxfId="1867" priority="847" operator="greaterThan">
      <formula>0.5</formula>
    </cfRule>
  </conditionalFormatting>
  <conditionalFormatting sqref="W404:W405">
    <cfRule type="cellIs" dxfId="1866" priority="846" operator="greaterThan">
      <formula>0.5</formula>
    </cfRule>
  </conditionalFormatting>
  <conditionalFormatting sqref="W385">
    <cfRule type="cellIs" dxfId="1865" priority="844" operator="greaterThan">
      <formula>0.5</formula>
    </cfRule>
  </conditionalFormatting>
  <conditionalFormatting sqref="W419:W421">
    <cfRule type="cellIs" dxfId="1864" priority="843" operator="greaterThan">
      <formula>0.5</formula>
    </cfRule>
  </conditionalFormatting>
  <conditionalFormatting sqref="I435">
    <cfRule type="cellIs" dxfId="1863" priority="842" operator="greaterThan">
      <formula>1.5</formula>
    </cfRule>
  </conditionalFormatting>
  <conditionalFormatting sqref="Z435 AB435">
    <cfRule type="cellIs" dxfId="1862" priority="841" operator="notBetween">
      <formula>7.5</formula>
      <formula>9</formula>
    </cfRule>
  </conditionalFormatting>
  <conditionalFormatting sqref="X435:Y435">
    <cfRule type="cellIs" dxfId="1861" priority="840" operator="greaterThan">
      <formula>500</formula>
    </cfRule>
  </conditionalFormatting>
  <conditionalFormatting sqref="AA435">
    <cfRule type="cellIs" dxfId="1860" priority="839" operator="greaterThan">
      <formula>0.1</formula>
    </cfRule>
  </conditionalFormatting>
  <conditionalFormatting sqref="V435">
    <cfRule type="cellIs" dxfId="1859" priority="838" operator="greaterThan">
      <formula>0.5</formula>
    </cfRule>
  </conditionalFormatting>
  <conditionalFormatting sqref="T435">
    <cfRule type="cellIs" dxfId="1858" priority="837" operator="greaterThan">
      <formula>0.2</formula>
    </cfRule>
  </conditionalFormatting>
  <conditionalFormatting sqref="W434:W435">
    <cfRule type="cellIs" dxfId="1857" priority="836" operator="greaterThan">
      <formula>0.5</formula>
    </cfRule>
  </conditionalFormatting>
  <conditionalFormatting sqref="J434">
    <cfRule type="cellIs" dxfId="1856" priority="833" operator="greaterThan">
      <formula>2</formula>
    </cfRule>
  </conditionalFormatting>
  <conditionalFormatting sqref="T434">
    <cfRule type="cellIs" dxfId="1855" priority="835" operator="greaterThan">
      <formula>0.2</formula>
    </cfRule>
  </conditionalFormatting>
  <conditionalFormatting sqref="I434">
    <cfRule type="cellIs" dxfId="1854" priority="834" operator="greaterThan">
      <formula>2</formula>
    </cfRule>
  </conditionalFormatting>
  <conditionalFormatting sqref="O434:O435">
    <cfRule type="cellIs" dxfId="1853" priority="832" operator="greaterThan">
      <formula>5</formula>
    </cfRule>
  </conditionalFormatting>
  <conditionalFormatting sqref="V434">
    <cfRule type="cellIs" dxfId="1852" priority="831" operator="greaterThan">
      <formula>0.5</formula>
    </cfRule>
  </conditionalFormatting>
  <conditionalFormatting sqref="W406:W407">
    <cfRule type="cellIs" dxfId="1851" priority="830" operator="greaterThan">
      <formula>0.5</formula>
    </cfRule>
  </conditionalFormatting>
  <conditionalFormatting sqref="W422">
    <cfRule type="cellIs" dxfId="1850" priority="829" operator="greaterThan">
      <formula>0.5</formula>
    </cfRule>
  </conditionalFormatting>
  <conditionalFormatting sqref="I423">
    <cfRule type="cellIs" dxfId="1849" priority="826" operator="greaterThan">
      <formula>1.5</formula>
    </cfRule>
  </conditionalFormatting>
  <conditionalFormatting sqref="AB423 Z423">
    <cfRule type="cellIs" dxfId="1848" priority="825" operator="notBetween">
      <formula>7.5</formula>
      <formula>9</formula>
    </cfRule>
  </conditionalFormatting>
  <conditionalFormatting sqref="X423:Y423">
    <cfRule type="cellIs" dxfId="1847" priority="824" operator="greaterThan">
      <formula>500</formula>
    </cfRule>
  </conditionalFormatting>
  <conditionalFormatting sqref="AA423">
    <cfRule type="cellIs" dxfId="1846" priority="823" operator="greaterThan">
      <formula>0.1</formula>
    </cfRule>
  </conditionalFormatting>
  <conditionalFormatting sqref="V423">
    <cfRule type="cellIs" dxfId="1845" priority="822" operator="greaterThan">
      <formula>0.5</formula>
    </cfRule>
  </conditionalFormatting>
  <conditionalFormatting sqref="T423">
    <cfRule type="cellIs" dxfId="1844" priority="821" operator="greaterThan">
      <formula>0.2</formula>
    </cfRule>
  </conditionalFormatting>
  <conditionalFormatting sqref="O423">
    <cfRule type="cellIs" dxfId="1843" priority="820" operator="greaterThan">
      <formula>5</formula>
    </cfRule>
  </conditionalFormatting>
  <conditionalFormatting sqref="W423">
    <cfRule type="cellIs" dxfId="1842" priority="819" operator="greaterThan">
      <formula>0.5</formula>
    </cfRule>
  </conditionalFormatting>
  <conditionalFormatting sqref="O436">
    <cfRule type="cellIs" dxfId="1841" priority="818" operator="greaterThan">
      <formula>5</formula>
    </cfRule>
  </conditionalFormatting>
  <conditionalFormatting sqref="W436">
    <cfRule type="cellIs" dxfId="1840" priority="817" operator="greaterThan">
      <formula>0.5</formula>
    </cfRule>
  </conditionalFormatting>
  <conditionalFormatting sqref="O437:O438">
    <cfRule type="cellIs" dxfId="1839" priority="816" operator="greaterThan">
      <formula>5</formula>
    </cfRule>
  </conditionalFormatting>
  <conditionalFormatting sqref="W437">
    <cfRule type="cellIs" dxfId="1838" priority="815" operator="greaterThan">
      <formula>0.5</formula>
    </cfRule>
  </conditionalFormatting>
  <conditionalFormatting sqref="W424">
    <cfRule type="cellIs" dxfId="1837" priority="814" operator="greaterThan">
      <formula>0.5</formula>
    </cfRule>
  </conditionalFormatting>
  <conditionalFormatting sqref="W438:W441">
    <cfRule type="cellIs" dxfId="1836" priority="812" operator="greaterThan">
      <formula>0.5</formula>
    </cfRule>
  </conditionalFormatting>
  <conditionalFormatting sqref="W425:W426">
    <cfRule type="cellIs" dxfId="1835" priority="811" operator="greaterThan">
      <formula>0.5</formula>
    </cfRule>
  </conditionalFormatting>
  <conditionalFormatting sqref="O439:O441">
    <cfRule type="cellIs" dxfId="1834" priority="810" operator="greaterThan">
      <formula>5</formula>
    </cfRule>
  </conditionalFormatting>
  <conditionalFormatting sqref="W427">
    <cfRule type="cellIs" dxfId="1833" priority="809" operator="greaterThan">
      <formula>0.5</formula>
    </cfRule>
  </conditionalFormatting>
  <conditionalFormatting sqref="W456">
    <cfRule type="cellIs" dxfId="1832" priority="808" operator="greaterThan">
      <formula>0.5</formula>
    </cfRule>
  </conditionalFormatting>
  <conditionalFormatting sqref="J456">
    <cfRule type="cellIs" dxfId="1831" priority="805" operator="greaterThan">
      <formula>2</formula>
    </cfRule>
  </conditionalFormatting>
  <conditionalFormatting sqref="T456">
    <cfRule type="cellIs" dxfId="1830" priority="807" operator="greaterThan">
      <formula>0.2</formula>
    </cfRule>
  </conditionalFormatting>
  <conditionalFormatting sqref="I456">
    <cfRule type="cellIs" dxfId="1829" priority="806" operator="greaterThan">
      <formula>2</formula>
    </cfRule>
  </conditionalFormatting>
  <conditionalFormatting sqref="O456">
    <cfRule type="cellIs" dxfId="1828" priority="804" operator="greaterThan">
      <formula>5</formula>
    </cfRule>
  </conditionalFormatting>
  <conditionalFormatting sqref="V456">
    <cfRule type="cellIs" dxfId="1827" priority="803" operator="greaterThan">
      <formula>0.5</formula>
    </cfRule>
  </conditionalFormatting>
  <conditionalFormatting sqref="O457">
    <cfRule type="cellIs" dxfId="1826" priority="802" operator="greaterThan">
      <formula>5</formula>
    </cfRule>
  </conditionalFormatting>
  <conditionalFormatting sqref="W457">
    <cfRule type="cellIs" dxfId="1825" priority="801" operator="greaterThan">
      <formula>0.5</formula>
    </cfRule>
  </conditionalFormatting>
  <conditionalFormatting sqref="W442">
    <cfRule type="cellIs" dxfId="1824" priority="800" operator="greaterThan">
      <formula>0.5</formula>
    </cfRule>
  </conditionalFormatting>
  <conditionalFormatting sqref="O458">
    <cfRule type="cellIs" dxfId="1823" priority="799" operator="greaterThan">
      <formula>5</formula>
    </cfRule>
  </conditionalFormatting>
  <conditionalFormatting sqref="W458">
    <cfRule type="cellIs" dxfId="1822" priority="798" operator="greaterThan">
      <formula>0.5</formula>
    </cfRule>
  </conditionalFormatting>
  <conditionalFormatting sqref="W443:W445">
    <cfRule type="cellIs" dxfId="1821" priority="797" operator="greaterThan">
      <formula>0.5</formula>
    </cfRule>
  </conditionalFormatting>
  <conditionalFormatting sqref="W428">
    <cfRule type="cellIs" dxfId="1820" priority="796" operator="greaterThan">
      <formula>0.5</formula>
    </cfRule>
  </conditionalFormatting>
  <conditionalFormatting sqref="O459:O461">
    <cfRule type="cellIs" dxfId="1819" priority="795" operator="greaterThan">
      <formula>5</formula>
    </cfRule>
  </conditionalFormatting>
  <conditionalFormatting sqref="W459:W461">
    <cfRule type="cellIs" dxfId="1818" priority="793" operator="greaterThan">
      <formula>0.5</formula>
    </cfRule>
  </conditionalFormatting>
  <conditionalFormatting sqref="W462:W465">
    <cfRule type="cellIs" dxfId="1817" priority="791" operator="greaterThan">
      <formula>0.5</formula>
    </cfRule>
  </conditionalFormatting>
  <conditionalFormatting sqref="W478">
    <cfRule type="cellIs" dxfId="1816" priority="790" operator="greaterThan">
      <formula>0.5</formula>
    </cfRule>
  </conditionalFormatting>
  <conditionalFormatting sqref="J478">
    <cfRule type="cellIs" dxfId="1815" priority="787" operator="greaterThan">
      <formula>2</formula>
    </cfRule>
  </conditionalFormatting>
  <conditionalFormatting sqref="T478">
    <cfRule type="cellIs" dxfId="1814" priority="789" operator="greaterThan">
      <formula>0.2</formula>
    </cfRule>
  </conditionalFormatting>
  <conditionalFormatting sqref="I478">
    <cfRule type="cellIs" dxfId="1813" priority="788" operator="greaterThan">
      <formula>2</formula>
    </cfRule>
  </conditionalFormatting>
  <conditionalFormatting sqref="O478">
    <cfRule type="cellIs" dxfId="1812" priority="786" operator="greaterThan">
      <formula>5</formula>
    </cfRule>
  </conditionalFormatting>
  <conditionalFormatting sqref="V478">
    <cfRule type="cellIs" dxfId="1811" priority="785" operator="greaterThan">
      <formula>0.5</formula>
    </cfRule>
  </conditionalFormatting>
  <conditionalFormatting sqref="W479:W481">
    <cfRule type="cellIs" dxfId="1810" priority="784" operator="greaterThan">
      <formula>0.5</formula>
    </cfRule>
  </conditionalFormatting>
  <conditionalFormatting sqref="O479">
    <cfRule type="cellIs" dxfId="1809" priority="783" operator="greaterThan">
      <formula>5</formula>
    </cfRule>
  </conditionalFormatting>
  <conditionalFormatting sqref="O480:O481">
    <cfRule type="cellIs" dxfId="1808" priority="782" operator="greaterThan">
      <formula>5</formula>
    </cfRule>
  </conditionalFormatting>
  <conditionalFormatting sqref="I446:I455">
    <cfRule type="cellIs" dxfId="1807" priority="781" operator="greaterThan">
      <formula>1.5</formula>
    </cfRule>
  </conditionalFormatting>
  <conditionalFormatting sqref="AB446:AB455 Z446:Z455">
    <cfRule type="cellIs" dxfId="1806" priority="780" operator="notBetween">
      <formula>7.5</formula>
      <formula>9</formula>
    </cfRule>
  </conditionalFormatting>
  <conditionalFormatting sqref="X446:Y455">
    <cfRule type="cellIs" dxfId="1805" priority="779" operator="greaterThan">
      <formula>500</formula>
    </cfRule>
  </conditionalFormatting>
  <conditionalFormatting sqref="AA446:AA455">
    <cfRule type="cellIs" dxfId="1804" priority="778" operator="greaterThan">
      <formula>0.1</formula>
    </cfRule>
  </conditionalFormatting>
  <conditionalFormatting sqref="V446:V455">
    <cfRule type="cellIs" dxfId="1803" priority="777" operator="greaterThan">
      <formula>0.5</formula>
    </cfRule>
  </conditionalFormatting>
  <conditionalFormatting sqref="T446:T455">
    <cfRule type="cellIs" dxfId="1802" priority="776" operator="greaterThan">
      <formula>0.2</formula>
    </cfRule>
  </conditionalFormatting>
  <conditionalFormatting sqref="O446:O455">
    <cfRule type="cellIs" dxfId="1801" priority="775" operator="greaterThan">
      <formula>5</formula>
    </cfRule>
  </conditionalFormatting>
  <conditionalFormatting sqref="W446:W455">
    <cfRule type="cellIs" dxfId="1800" priority="774" operator="greaterThan">
      <formula>0.5</formula>
    </cfRule>
  </conditionalFormatting>
  <conditionalFormatting sqref="W466">
    <cfRule type="cellIs" dxfId="1799" priority="773" operator="greaterThan">
      <formula>0.5</formula>
    </cfRule>
  </conditionalFormatting>
  <conditionalFormatting sqref="O482">
    <cfRule type="cellIs" dxfId="1798" priority="772" operator="greaterThan">
      <formula>5</formula>
    </cfRule>
  </conditionalFormatting>
  <conditionalFormatting sqref="W482">
    <cfRule type="cellIs" dxfId="1797" priority="771" operator="greaterThan">
      <formula>0.5</formula>
    </cfRule>
  </conditionalFormatting>
  <conditionalFormatting sqref="W467:W468">
    <cfRule type="cellIs" dxfId="1796" priority="770" operator="greaterThan">
      <formula>0.5</formula>
    </cfRule>
  </conditionalFormatting>
  <conditionalFormatting sqref="O483:O485">
    <cfRule type="cellIs" dxfId="1795" priority="769" operator="greaterThan">
      <formula>5</formula>
    </cfRule>
  </conditionalFormatting>
  <conditionalFormatting sqref="W483">
    <cfRule type="cellIs" dxfId="1794" priority="767" operator="greaterThan">
      <formula>0.5</formula>
    </cfRule>
  </conditionalFormatting>
  <conditionalFormatting sqref="W484:W486">
    <cfRule type="cellIs" dxfId="1793" priority="766" operator="greaterThan">
      <formula>0.5</formula>
    </cfRule>
  </conditionalFormatting>
  <conditionalFormatting sqref="I501">
    <cfRule type="cellIs" dxfId="1792" priority="765" operator="greaterThan">
      <formula>1.5</formula>
    </cfRule>
  </conditionalFormatting>
  <conditionalFormatting sqref="AB501 Z501">
    <cfRule type="cellIs" dxfId="1791" priority="764" operator="notBetween">
      <formula>7.5</formula>
      <formula>9</formula>
    </cfRule>
  </conditionalFormatting>
  <conditionalFormatting sqref="X501:Y501">
    <cfRule type="cellIs" dxfId="1790" priority="763" operator="greaterThan">
      <formula>500</formula>
    </cfRule>
  </conditionalFormatting>
  <conditionalFormatting sqref="AA501">
    <cfRule type="cellIs" dxfId="1789" priority="762" operator="greaterThan">
      <formula>0.1</formula>
    </cfRule>
  </conditionalFormatting>
  <conditionalFormatting sqref="V501">
    <cfRule type="cellIs" dxfId="1788" priority="761" operator="greaterThan">
      <formula>0.5</formula>
    </cfRule>
  </conditionalFormatting>
  <conditionalFormatting sqref="T501">
    <cfRule type="cellIs" dxfId="1787" priority="760" operator="greaterThan">
      <formula>0.2</formula>
    </cfRule>
  </conditionalFormatting>
  <conditionalFormatting sqref="W500">
    <cfRule type="cellIs" dxfId="1786" priority="759" operator="greaterThan">
      <formula>0.5</formula>
    </cfRule>
  </conditionalFormatting>
  <conditionalFormatting sqref="J500">
    <cfRule type="cellIs" dxfId="1785" priority="756" operator="greaterThan">
      <formula>2</formula>
    </cfRule>
  </conditionalFormatting>
  <conditionalFormatting sqref="T500">
    <cfRule type="cellIs" dxfId="1784" priority="758" operator="greaterThan">
      <formula>0.2</formula>
    </cfRule>
  </conditionalFormatting>
  <conditionalFormatting sqref="I500">
    <cfRule type="cellIs" dxfId="1783" priority="757" operator="greaterThan">
      <formula>2</formula>
    </cfRule>
  </conditionalFormatting>
  <conditionalFormatting sqref="O500">
    <cfRule type="cellIs" dxfId="1782" priority="755" operator="greaterThan">
      <formula>5</formula>
    </cfRule>
  </conditionalFormatting>
  <conditionalFormatting sqref="V500">
    <cfRule type="cellIs" dxfId="1781" priority="754" operator="greaterThan">
      <formula>0.5</formula>
    </cfRule>
  </conditionalFormatting>
  <conditionalFormatting sqref="W501:W504">
    <cfRule type="cellIs" dxfId="1780" priority="753" operator="greaterThan">
      <formula>0.5</formula>
    </cfRule>
  </conditionalFormatting>
  <conditionalFormatting sqref="O501:O504">
    <cfRule type="cellIs" dxfId="1779" priority="752" operator="greaterThan">
      <formula>5</formula>
    </cfRule>
  </conditionalFormatting>
  <conditionalFormatting sqref="W469">
    <cfRule type="cellIs" dxfId="1778" priority="750" operator="greaterThan">
      <formula>0.5</formula>
    </cfRule>
  </conditionalFormatting>
  <conditionalFormatting sqref="W470">
    <cfRule type="cellIs" dxfId="1777" priority="746" operator="greaterThan">
      <formula>0.5</formula>
    </cfRule>
  </conditionalFormatting>
  <conditionalFormatting sqref="W487">
    <cfRule type="cellIs" dxfId="1776" priority="748" operator="greaterThan">
      <formula>0.5</formula>
    </cfRule>
  </conditionalFormatting>
  <conditionalFormatting sqref="W488">
    <cfRule type="cellIs" dxfId="1775" priority="747" operator="greaterThan">
      <formula>0.5</formula>
    </cfRule>
  </conditionalFormatting>
  <conditionalFormatting sqref="W505">
    <cfRule type="cellIs" dxfId="1774" priority="736" operator="greaterThan">
      <formula>0.5</formula>
    </cfRule>
  </conditionalFormatting>
  <conditionalFormatting sqref="W489">
    <cfRule type="cellIs" dxfId="1773" priority="735" operator="greaterThan">
      <formula>0.5</formula>
    </cfRule>
  </conditionalFormatting>
  <conditionalFormatting sqref="W507">
    <cfRule type="cellIs" dxfId="1772" priority="727" operator="greaterThan">
      <formula>0.5</formula>
    </cfRule>
  </conditionalFormatting>
  <conditionalFormatting sqref="W471">
    <cfRule type="cellIs" dxfId="1771" priority="733" operator="greaterThan">
      <formula>0.5</formula>
    </cfRule>
  </conditionalFormatting>
  <conditionalFormatting sqref="W506">
    <cfRule type="cellIs" dxfId="1770" priority="730" operator="greaterThan">
      <formula>0.5</formula>
    </cfRule>
  </conditionalFormatting>
  <conditionalFormatting sqref="W472">
    <cfRule type="cellIs" dxfId="1769" priority="729" operator="greaterThan">
      <formula>0.5</formula>
    </cfRule>
  </conditionalFormatting>
  <conditionalFormatting sqref="W490">
    <cfRule type="cellIs" dxfId="1768" priority="728" operator="greaterThan">
      <formula>0.5</formula>
    </cfRule>
  </conditionalFormatting>
  <conditionalFormatting sqref="W491">
    <cfRule type="cellIs" dxfId="1767" priority="726" operator="greaterThan">
      <formula>0.5</formula>
    </cfRule>
  </conditionalFormatting>
  <conditionalFormatting sqref="W508">
    <cfRule type="cellIs" dxfId="1766" priority="725" operator="greaterThan">
      <formula>0.5</formula>
    </cfRule>
  </conditionalFormatting>
  <conditionalFormatting sqref="W509">
    <cfRule type="cellIs" dxfId="1765" priority="724" operator="greaterThan">
      <formula>0.5</formula>
    </cfRule>
  </conditionalFormatting>
  <conditionalFormatting sqref="I524">
    <cfRule type="cellIs" dxfId="1764" priority="723" operator="greaterThan">
      <formula>1.5</formula>
    </cfRule>
  </conditionalFormatting>
  <conditionalFormatting sqref="AB524 Z524">
    <cfRule type="cellIs" dxfId="1763" priority="722" operator="notBetween">
      <formula>7.5</formula>
      <formula>9</formula>
    </cfRule>
  </conditionalFormatting>
  <conditionalFormatting sqref="X524:Y524">
    <cfRule type="cellIs" dxfId="1762" priority="721" operator="greaterThan">
      <formula>500</formula>
    </cfRule>
  </conditionalFormatting>
  <conditionalFormatting sqref="AA524">
    <cfRule type="cellIs" dxfId="1761" priority="720" operator="greaterThan">
      <formula>0.1</formula>
    </cfRule>
  </conditionalFormatting>
  <conditionalFormatting sqref="V524">
    <cfRule type="cellIs" dxfId="1760" priority="719" operator="greaterThan">
      <formula>0.5</formula>
    </cfRule>
  </conditionalFormatting>
  <conditionalFormatting sqref="T524">
    <cfRule type="cellIs" dxfId="1759" priority="718" operator="greaterThan">
      <formula>0.2</formula>
    </cfRule>
  </conditionalFormatting>
  <conditionalFormatting sqref="W523">
    <cfRule type="cellIs" dxfId="1758" priority="717" operator="greaterThan">
      <formula>0.5</formula>
    </cfRule>
  </conditionalFormatting>
  <conditionalFormatting sqref="J523">
    <cfRule type="cellIs" dxfId="1757" priority="714" operator="greaterThan">
      <formula>2</formula>
    </cfRule>
  </conditionalFormatting>
  <conditionalFormatting sqref="T523">
    <cfRule type="cellIs" dxfId="1756" priority="716" operator="greaterThan">
      <formula>0.2</formula>
    </cfRule>
  </conditionalFormatting>
  <conditionalFormatting sqref="I523">
    <cfRule type="cellIs" dxfId="1755" priority="715" operator="greaterThan">
      <formula>2</formula>
    </cfRule>
  </conditionalFormatting>
  <conditionalFormatting sqref="O523">
    <cfRule type="cellIs" dxfId="1754" priority="713" operator="greaterThan">
      <formula>5</formula>
    </cfRule>
  </conditionalFormatting>
  <conditionalFormatting sqref="V523">
    <cfRule type="cellIs" dxfId="1753" priority="712" operator="greaterThan">
      <formula>0.5</formula>
    </cfRule>
  </conditionalFormatting>
  <conditionalFormatting sqref="W524:W527">
    <cfRule type="cellIs" dxfId="1752" priority="711" operator="greaterThan">
      <formula>0.5</formula>
    </cfRule>
  </conditionalFormatting>
  <conditionalFormatting sqref="O524:O526">
    <cfRule type="cellIs" dxfId="1751" priority="710" operator="greaterThan">
      <formula>5</formula>
    </cfRule>
  </conditionalFormatting>
  <conditionalFormatting sqref="W510:W512">
    <cfRule type="cellIs" dxfId="1750" priority="709" operator="greaterThan">
      <formula>0.5</formula>
    </cfRule>
  </conditionalFormatting>
  <conditionalFormatting sqref="W492:W499">
    <cfRule type="cellIs" dxfId="1749" priority="700" operator="greaterThan">
      <formula>0.5</formula>
    </cfRule>
  </conditionalFormatting>
  <conditionalFormatting sqref="I492:I499">
    <cfRule type="cellIs" dxfId="1748" priority="707" operator="greaterThan">
      <formula>1.5</formula>
    </cfRule>
  </conditionalFormatting>
  <conditionalFormatting sqref="AB492:AB499 Z492:Z499">
    <cfRule type="cellIs" dxfId="1747" priority="706" operator="notBetween">
      <formula>7.5</formula>
      <formula>9</formula>
    </cfRule>
  </conditionalFormatting>
  <conditionalFormatting sqref="X492:Y499">
    <cfRule type="cellIs" dxfId="1746" priority="705" operator="greaterThan">
      <formula>500</formula>
    </cfRule>
  </conditionalFormatting>
  <conditionalFormatting sqref="AA492:AA499">
    <cfRule type="cellIs" dxfId="1745" priority="704" operator="greaterThan">
      <formula>0.1</formula>
    </cfRule>
  </conditionalFormatting>
  <conditionalFormatting sqref="V492:V499">
    <cfRule type="cellIs" dxfId="1744" priority="703" operator="greaterThan">
      <formula>0.5</formula>
    </cfRule>
  </conditionalFormatting>
  <conditionalFormatting sqref="T492:T499">
    <cfRule type="cellIs" dxfId="1743" priority="702" operator="greaterThan">
      <formula>0.2</formula>
    </cfRule>
  </conditionalFormatting>
  <conditionalFormatting sqref="O492:O499">
    <cfRule type="cellIs" dxfId="1742" priority="701" operator="greaterThan">
      <formula>5</formula>
    </cfRule>
  </conditionalFormatting>
  <conditionalFormatting sqref="I473:I477">
    <cfRule type="cellIs" dxfId="1741" priority="699" operator="greaterThan">
      <formula>1.5</formula>
    </cfRule>
  </conditionalFormatting>
  <conditionalFormatting sqref="Z473:Z477 AB473:AB477">
    <cfRule type="cellIs" dxfId="1740" priority="698" operator="notBetween">
      <formula>7.5</formula>
      <formula>9</formula>
    </cfRule>
  </conditionalFormatting>
  <conditionalFormatting sqref="X473:Y477">
    <cfRule type="cellIs" dxfId="1739" priority="697" operator="greaterThan">
      <formula>500</formula>
    </cfRule>
  </conditionalFormatting>
  <conditionalFormatting sqref="AA473:AA477">
    <cfRule type="cellIs" dxfId="1738" priority="696" operator="greaterThan">
      <formula>0.1</formula>
    </cfRule>
  </conditionalFormatting>
  <conditionalFormatting sqref="V473:V477">
    <cfRule type="cellIs" dxfId="1737" priority="695" operator="greaterThan">
      <formula>0.5</formula>
    </cfRule>
  </conditionalFormatting>
  <conditionalFormatting sqref="T473:T477">
    <cfRule type="cellIs" dxfId="1736" priority="694" operator="greaterThan">
      <formula>0.2</formula>
    </cfRule>
  </conditionalFormatting>
  <conditionalFormatting sqref="O473:O477">
    <cfRule type="cellIs" dxfId="1735" priority="693" operator="greaterThan">
      <formula>5</formula>
    </cfRule>
  </conditionalFormatting>
  <conditionalFormatting sqref="W473:W477">
    <cfRule type="cellIs" dxfId="1734" priority="692" operator="greaterThan">
      <formula>0.5</formula>
    </cfRule>
  </conditionalFormatting>
  <conditionalFormatting sqref="W513:W514">
    <cfRule type="cellIs" dxfId="1733" priority="691" operator="greaterThan">
      <formula>0.5</formula>
    </cfRule>
  </conditionalFormatting>
  <conditionalFormatting sqref="W528:W529">
    <cfRule type="cellIs" dxfId="1732" priority="690" operator="greaterThan">
      <formula>0.5</formula>
    </cfRule>
  </conditionalFormatting>
  <conditionalFormatting sqref="I546">
    <cfRule type="cellIs" dxfId="1731" priority="689" operator="greaterThan">
      <formula>1.5</formula>
    </cfRule>
  </conditionalFormatting>
  <conditionalFormatting sqref="AB546 Z546">
    <cfRule type="cellIs" dxfId="1730" priority="688" operator="notBetween">
      <formula>7.5</formula>
      <formula>9</formula>
    </cfRule>
  </conditionalFormatting>
  <conditionalFormatting sqref="X546:Y546">
    <cfRule type="cellIs" dxfId="1729" priority="687" operator="greaterThan">
      <formula>500</formula>
    </cfRule>
  </conditionalFormatting>
  <conditionalFormatting sqref="AA546">
    <cfRule type="cellIs" dxfId="1728" priority="686" operator="greaterThan">
      <formula>0.1</formula>
    </cfRule>
  </conditionalFormatting>
  <conditionalFormatting sqref="V546">
    <cfRule type="cellIs" dxfId="1727" priority="685" operator="greaterThan">
      <formula>0.5</formula>
    </cfRule>
  </conditionalFormatting>
  <conditionalFormatting sqref="T546">
    <cfRule type="cellIs" dxfId="1726" priority="684" operator="greaterThan">
      <formula>0.2</formula>
    </cfRule>
  </conditionalFormatting>
  <conditionalFormatting sqref="W545">
    <cfRule type="cellIs" dxfId="1725" priority="683" operator="greaterThan">
      <formula>0.5</formula>
    </cfRule>
  </conditionalFormatting>
  <conditionalFormatting sqref="J545">
    <cfRule type="cellIs" dxfId="1724" priority="680" operator="greaterThan">
      <formula>2</formula>
    </cfRule>
  </conditionalFormatting>
  <conditionalFormatting sqref="T545">
    <cfRule type="cellIs" dxfId="1723" priority="682" operator="greaterThan">
      <formula>0.2</formula>
    </cfRule>
  </conditionalFormatting>
  <conditionalFormatting sqref="I545">
    <cfRule type="cellIs" dxfId="1722" priority="681" operator="greaterThan">
      <formula>2</formula>
    </cfRule>
  </conditionalFormatting>
  <conditionalFormatting sqref="O545">
    <cfRule type="cellIs" dxfId="1721" priority="679" operator="greaterThan">
      <formula>5</formula>
    </cfRule>
  </conditionalFormatting>
  <conditionalFormatting sqref="V545">
    <cfRule type="cellIs" dxfId="1720" priority="678" operator="greaterThan">
      <formula>0.5</formula>
    </cfRule>
  </conditionalFormatting>
  <conditionalFormatting sqref="W546">
    <cfRule type="cellIs" dxfId="1719" priority="677" operator="greaterThan">
      <formula>0.5</formula>
    </cfRule>
  </conditionalFormatting>
  <conditionalFormatting sqref="O546">
    <cfRule type="cellIs" dxfId="1718" priority="676" operator="greaterThan">
      <formula>5</formula>
    </cfRule>
  </conditionalFormatting>
  <conditionalFormatting sqref="W530">
    <cfRule type="cellIs" dxfId="1717" priority="675" operator="greaterThan">
      <formula>0.5</formula>
    </cfRule>
  </conditionalFormatting>
  <conditionalFormatting sqref="W547">
    <cfRule type="cellIs" dxfId="1716" priority="674" operator="greaterThan">
      <formula>0.5</formula>
    </cfRule>
  </conditionalFormatting>
  <conditionalFormatting sqref="W515">
    <cfRule type="cellIs" dxfId="1715" priority="673" operator="greaterThan">
      <formula>0.5</formula>
    </cfRule>
  </conditionalFormatting>
  <conditionalFormatting sqref="W548:W553">
    <cfRule type="cellIs" dxfId="1714" priority="672" operator="greaterThan">
      <formula>0.5</formula>
    </cfRule>
  </conditionalFormatting>
  <conditionalFormatting sqref="W516">
    <cfRule type="cellIs" dxfId="1713" priority="671" operator="greaterThan">
      <formula>0.5</formula>
    </cfRule>
  </conditionalFormatting>
  <conditionalFormatting sqref="W531:W536">
    <cfRule type="cellIs" dxfId="1712" priority="670" operator="greaterThan">
      <formula>0.5</formula>
    </cfRule>
  </conditionalFormatting>
  <conditionalFormatting sqref="O549:O558">
    <cfRule type="cellIs" dxfId="1711" priority="669" operator="greaterThan">
      <formula>5</formula>
    </cfRule>
  </conditionalFormatting>
  <conditionalFormatting sqref="O548">
    <cfRule type="cellIs" dxfId="1710" priority="668" operator="greaterThan">
      <formula>5</formula>
    </cfRule>
  </conditionalFormatting>
  <conditionalFormatting sqref="I517:I522">
    <cfRule type="cellIs" dxfId="1709" priority="667" operator="greaterThan">
      <formula>1.5</formula>
    </cfRule>
  </conditionalFormatting>
  <conditionalFormatting sqref="Z517:Z522 AB517:AB522">
    <cfRule type="cellIs" dxfId="1708" priority="666" operator="notBetween">
      <formula>7.5</formula>
      <formula>9</formula>
    </cfRule>
  </conditionalFormatting>
  <conditionalFormatting sqref="X517:Y522">
    <cfRule type="cellIs" dxfId="1707" priority="665" operator="greaterThan">
      <formula>500</formula>
    </cfRule>
  </conditionalFormatting>
  <conditionalFormatting sqref="AA517:AA522">
    <cfRule type="cellIs" dxfId="1706" priority="664" operator="greaterThan">
      <formula>0.1</formula>
    </cfRule>
  </conditionalFormatting>
  <conditionalFormatting sqref="V517:V522">
    <cfRule type="cellIs" dxfId="1705" priority="663" operator="greaterThan">
      <formula>0.5</formula>
    </cfRule>
  </conditionalFormatting>
  <conditionalFormatting sqref="T517:T522">
    <cfRule type="cellIs" dxfId="1704" priority="662" operator="greaterThan">
      <formula>0.2</formula>
    </cfRule>
  </conditionalFormatting>
  <conditionalFormatting sqref="O517:O522">
    <cfRule type="cellIs" dxfId="1703" priority="661" operator="greaterThan">
      <formula>5</formula>
    </cfRule>
  </conditionalFormatting>
  <conditionalFormatting sqref="W517:W522">
    <cfRule type="cellIs" dxfId="1702" priority="660" operator="greaterThan">
      <formula>0.5</formula>
    </cfRule>
  </conditionalFormatting>
  <conditionalFormatting sqref="W567:W570">
    <cfRule type="cellIs" dxfId="1701" priority="659" operator="greaterThan">
      <formula>0.5</formula>
    </cfRule>
  </conditionalFormatting>
  <conditionalFormatting sqref="J567">
    <cfRule type="cellIs" dxfId="1700" priority="656" operator="greaterThan">
      <formula>2</formula>
    </cfRule>
  </conditionalFormatting>
  <conditionalFormatting sqref="T567">
    <cfRule type="cellIs" dxfId="1699" priority="658" operator="greaterThan">
      <formula>0.2</formula>
    </cfRule>
  </conditionalFormatting>
  <conditionalFormatting sqref="I567">
    <cfRule type="cellIs" dxfId="1698" priority="657" operator="greaterThan">
      <formula>2</formula>
    </cfRule>
  </conditionalFormatting>
  <conditionalFormatting sqref="O567:O576">
    <cfRule type="cellIs" dxfId="1697" priority="655" operator="greaterThan">
      <formula>5</formula>
    </cfRule>
  </conditionalFormatting>
  <conditionalFormatting sqref="V567">
    <cfRule type="cellIs" dxfId="1696" priority="654" operator="greaterThan">
      <formula>0.5</formula>
    </cfRule>
  </conditionalFormatting>
  <conditionalFormatting sqref="I592:I597 I613:I617 I635:I650 I659:I664">
    <cfRule type="cellIs" dxfId="1695" priority="653" operator="greaterThan">
      <formula>1.5</formula>
    </cfRule>
  </conditionalFormatting>
  <conditionalFormatting sqref="Z592:Z597 AB592:AB597 AB613:AB617 Z613:Z617 Z635:Z650 AB635:AB650 AB659:AB664 Z659:Z664">
    <cfRule type="cellIs" dxfId="1694" priority="652" operator="notBetween">
      <formula>7.5</formula>
      <formula>9</formula>
    </cfRule>
  </conditionalFormatting>
  <conditionalFormatting sqref="X592:Y597 X613:Y617 X635:Y650 X659:Y664">
    <cfRule type="cellIs" dxfId="1693" priority="651" operator="greaterThan">
      <formula>500</formula>
    </cfRule>
  </conditionalFormatting>
  <conditionalFormatting sqref="AA592:AA597 AA613:AA617 AA635:AA650 AA659:AA664">
    <cfRule type="cellIs" dxfId="1692" priority="650" operator="greaterThan">
      <formula>0.1</formula>
    </cfRule>
  </conditionalFormatting>
  <conditionalFormatting sqref="V592:V597 V613:V617 V635:V650 V659:V664">
    <cfRule type="cellIs" dxfId="1691" priority="649" operator="greaterThan">
      <formula>0.5</formula>
    </cfRule>
  </conditionalFormatting>
  <conditionalFormatting sqref="T592:T597 T613:T617 T635:T650 T659:T664">
    <cfRule type="cellIs" dxfId="1690" priority="648" operator="greaterThan">
      <formula>0.2</formula>
    </cfRule>
  </conditionalFormatting>
  <conditionalFormatting sqref="O595:O597">
    <cfRule type="cellIs" dxfId="1689" priority="647" operator="greaterThan">
      <formula>5</formula>
    </cfRule>
  </conditionalFormatting>
  <conditionalFormatting sqref="W571:W572">
    <cfRule type="cellIs" dxfId="1688" priority="645" operator="greaterThan">
      <formula>0.5</formula>
    </cfRule>
  </conditionalFormatting>
  <conditionalFormatting sqref="W554:W555">
    <cfRule type="cellIs" dxfId="1687" priority="644" operator="greaterThan">
      <formula>0.5</formula>
    </cfRule>
  </conditionalFormatting>
  <conditionalFormatting sqref="W537">
    <cfRule type="cellIs" dxfId="1686" priority="643" operator="greaterThan">
      <formula>0.5</formula>
    </cfRule>
  </conditionalFormatting>
  <conditionalFormatting sqref="W573">
    <cfRule type="cellIs" dxfId="1685" priority="642" operator="greaterThan">
      <formula>0.5</formula>
    </cfRule>
  </conditionalFormatting>
  <conditionalFormatting sqref="W556">
    <cfRule type="cellIs" dxfId="1684" priority="641" operator="greaterThan">
      <formula>0.5</formula>
    </cfRule>
  </conditionalFormatting>
  <conditionalFormatting sqref="W538">
    <cfRule type="cellIs" dxfId="1683" priority="640" operator="greaterThan">
      <formula>0.5</formula>
    </cfRule>
  </conditionalFormatting>
  <conditionalFormatting sqref="W574:W579">
    <cfRule type="cellIs" dxfId="1682" priority="639" operator="greaterThan">
      <formula>0.5</formula>
    </cfRule>
  </conditionalFormatting>
  <conditionalFormatting sqref="W557:W561">
    <cfRule type="cellIs" dxfId="1681" priority="638" operator="greaterThan">
      <formula>0.5</formula>
    </cfRule>
  </conditionalFormatting>
  <conditionalFormatting sqref="W539">
    <cfRule type="cellIs" dxfId="1680" priority="637" operator="greaterThan">
      <formula>0.5</formula>
    </cfRule>
  </conditionalFormatting>
  <conditionalFormatting sqref="I541:I544">
    <cfRule type="cellIs" dxfId="1679" priority="636" operator="greaterThan">
      <formula>1.5</formula>
    </cfRule>
  </conditionalFormatting>
  <conditionalFormatting sqref="AB541:AB544 Z541:Z544">
    <cfRule type="cellIs" dxfId="1678" priority="635" operator="notBetween">
      <formula>7.5</formula>
      <formula>9</formula>
    </cfRule>
  </conditionalFormatting>
  <conditionalFormatting sqref="X541:Y544">
    <cfRule type="cellIs" dxfId="1677" priority="634" operator="greaterThan">
      <formula>500</formula>
    </cfRule>
  </conditionalFormatting>
  <conditionalFormatting sqref="AA541:AA544">
    <cfRule type="cellIs" dxfId="1676" priority="633" operator="greaterThan">
      <formula>0.1</formula>
    </cfRule>
  </conditionalFormatting>
  <conditionalFormatting sqref="V541:V544">
    <cfRule type="cellIs" dxfId="1675" priority="632" operator="greaterThan">
      <formula>0.5</formula>
    </cfRule>
  </conditionalFormatting>
  <conditionalFormatting sqref="T541:T544">
    <cfRule type="cellIs" dxfId="1674" priority="631" operator="greaterThan">
      <formula>0.2</formula>
    </cfRule>
  </conditionalFormatting>
  <conditionalFormatting sqref="O541:O544">
    <cfRule type="cellIs" dxfId="1673" priority="630" operator="greaterThan">
      <formula>5</formula>
    </cfRule>
  </conditionalFormatting>
  <conditionalFormatting sqref="W541:W544">
    <cfRule type="cellIs" dxfId="1672" priority="629" operator="greaterThan">
      <formula>0.5</formula>
    </cfRule>
  </conditionalFormatting>
  <conditionalFormatting sqref="I560:I565">
    <cfRule type="cellIs" dxfId="1671" priority="628" operator="greaterThan">
      <formula>1.5</formula>
    </cfRule>
  </conditionalFormatting>
  <conditionalFormatting sqref="Z560:Z565 AB560:AB565">
    <cfRule type="cellIs" dxfId="1670" priority="627" operator="notBetween">
      <formula>7.5</formula>
      <formula>9</formula>
    </cfRule>
  </conditionalFormatting>
  <conditionalFormatting sqref="X560:Y565">
    <cfRule type="cellIs" dxfId="1669" priority="626" operator="greaterThan">
      <formula>500</formula>
    </cfRule>
  </conditionalFormatting>
  <conditionalFormatting sqref="AA560:AA565">
    <cfRule type="cellIs" dxfId="1668" priority="625" operator="greaterThan">
      <formula>0.1</formula>
    </cfRule>
  </conditionalFormatting>
  <conditionalFormatting sqref="V560:V565">
    <cfRule type="cellIs" dxfId="1667" priority="624" operator="greaterThan">
      <formula>0.5</formula>
    </cfRule>
  </conditionalFormatting>
  <conditionalFormatting sqref="T560:T565">
    <cfRule type="cellIs" dxfId="1666" priority="623" operator="greaterThan">
      <formula>0.2</formula>
    </cfRule>
  </conditionalFormatting>
  <conditionalFormatting sqref="O560:O565">
    <cfRule type="cellIs" dxfId="1665" priority="622" operator="greaterThan">
      <formula>5</formula>
    </cfRule>
  </conditionalFormatting>
  <conditionalFormatting sqref="W562:W565">
    <cfRule type="cellIs" dxfId="1664" priority="621" operator="greaterThan">
      <formula>0.5</formula>
    </cfRule>
  </conditionalFormatting>
  <conditionalFormatting sqref="I591">
    <cfRule type="cellIs" dxfId="1663" priority="620" operator="greaterThan">
      <formula>1.5</formula>
    </cfRule>
  </conditionalFormatting>
  <conditionalFormatting sqref="AB591 Z591">
    <cfRule type="cellIs" dxfId="1662" priority="619" operator="notBetween">
      <formula>7.5</formula>
      <formula>9</formula>
    </cfRule>
  </conditionalFormatting>
  <conditionalFormatting sqref="X591:Y591">
    <cfRule type="cellIs" dxfId="1661" priority="618" operator="greaterThan">
      <formula>500</formula>
    </cfRule>
  </conditionalFormatting>
  <conditionalFormatting sqref="AA591">
    <cfRule type="cellIs" dxfId="1660" priority="617" operator="greaterThan">
      <formula>0.1</formula>
    </cfRule>
  </conditionalFormatting>
  <conditionalFormatting sqref="V591">
    <cfRule type="cellIs" dxfId="1659" priority="616" operator="greaterThan">
      <formula>0.5</formula>
    </cfRule>
  </conditionalFormatting>
  <conditionalFormatting sqref="T591">
    <cfRule type="cellIs" dxfId="1658" priority="615" operator="greaterThan">
      <formula>0.2</formula>
    </cfRule>
  </conditionalFormatting>
  <conditionalFormatting sqref="W590:W591">
    <cfRule type="cellIs" dxfId="1657" priority="614" operator="greaterThan">
      <formula>0.5</formula>
    </cfRule>
  </conditionalFormatting>
  <conditionalFormatting sqref="J590">
    <cfRule type="cellIs" dxfId="1656" priority="611" operator="greaterThan">
      <formula>2</formula>
    </cfRule>
  </conditionalFormatting>
  <conditionalFormatting sqref="T590">
    <cfRule type="cellIs" dxfId="1655" priority="613" operator="greaterThan">
      <formula>0.2</formula>
    </cfRule>
  </conditionalFormatting>
  <conditionalFormatting sqref="I590">
    <cfRule type="cellIs" dxfId="1654" priority="612" operator="greaterThan">
      <formula>2</formula>
    </cfRule>
  </conditionalFormatting>
  <conditionalFormatting sqref="O591">
    <cfRule type="cellIs" dxfId="1653" priority="610" operator="greaterThan">
      <formula>5</formula>
    </cfRule>
  </conditionalFormatting>
  <conditionalFormatting sqref="V590">
    <cfRule type="cellIs" dxfId="1652" priority="609" operator="greaterThan">
      <formula>0.5</formula>
    </cfRule>
  </conditionalFormatting>
  <conditionalFormatting sqref="O592:O594">
    <cfRule type="cellIs" dxfId="1651" priority="608" operator="greaterThan">
      <formula>5</formula>
    </cfRule>
  </conditionalFormatting>
  <conditionalFormatting sqref="W592">
    <cfRule type="cellIs" dxfId="1650" priority="607" operator="greaterThan">
      <formula>0.5</formula>
    </cfRule>
  </conditionalFormatting>
  <conditionalFormatting sqref="W593:W595">
    <cfRule type="cellIs" dxfId="1649" priority="606" operator="greaterThan">
      <formula>0.5</formula>
    </cfRule>
  </conditionalFormatting>
  <conditionalFormatting sqref="W580:W581">
    <cfRule type="cellIs" dxfId="1648" priority="605" operator="greaterThan">
      <formula>0.5</formula>
    </cfRule>
  </conditionalFormatting>
  <conditionalFormatting sqref="W612:W614">
    <cfRule type="cellIs" dxfId="1647" priority="604" operator="greaterThan">
      <formula>0.5</formula>
    </cfRule>
  </conditionalFormatting>
  <conditionalFormatting sqref="J612">
    <cfRule type="cellIs" dxfId="1646" priority="601" operator="greaterThan">
      <formula>2</formula>
    </cfRule>
  </conditionalFormatting>
  <conditionalFormatting sqref="T612">
    <cfRule type="cellIs" dxfId="1645" priority="603" operator="greaterThan">
      <formula>0.2</formula>
    </cfRule>
  </conditionalFormatting>
  <conditionalFormatting sqref="I612">
    <cfRule type="cellIs" dxfId="1644" priority="602" operator="greaterThan">
      <formula>2</formula>
    </cfRule>
  </conditionalFormatting>
  <conditionalFormatting sqref="O613">
    <cfRule type="cellIs" dxfId="1643" priority="600" operator="greaterThan">
      <formula>5</formula>
    </cfRule>
  </conditionalFormatting>
  <conditionalFormatting sqref="V612">
    <cfRule type="cellIs" dxfId="1642" priority="599" operator="greaterThan">
      <formula>0.5</formula>
    </cfRule>
  </conditionalFormatting>
  <conditionalFormatting sqref="W582:W584">
    <cfRule type="cellIs" dxfId="1641" priority="582" operator="greaterThan">
      <formula>0.5</formula>
    </cfRule>
  </conditionalFormatting>
  <conditionalFormatting sqref="O614">
    <cfRule type="cellIs" dxfId="1640" priority="596" operator="greaterThan">
      <formula>5</formula>
    </cfRule>
  </conditionalFormatting>
  <conditionalFormatting sqref="W615">
    <cfRule type="cellIs" dxfId="1639" priority="594" operator="greaterThan">
      <formula>0.5</formula>
    </cfRule>
  </conditionalFormatting>
  <conditionalFormatting sqref="W596">
    <cfRule type="cellIs" dxfId="1638" priority="593" operator="greaterThan">
      <formula>0.5</formula>
    </cfRule>
  </conditionalFormatting>
  <conditionalFormatting sqref="W597">
    <cfRule type="cellIs" dxfId="1637" priority="591" operator="greaterThan">
      <formula>0.5</formula>
    </cfRule>
  </conditionalFormatting>
  <conditionalFormatting sqref="W616:W617">
    <cfRule type="cellIs" dxfId="1636" priority="590" operator="greaterThan">
      <formula>0.5</formula>
    </cfRule>
  </conditionalFormatting>
  <conditionalFormatting sqref="I582:I584">
    <cfRule type="cellIs" dxfId="1635" priority="589" operator="greaterThan">
      <formula>1.5</formula>
    </cfRule>
  </conditionalFormatting>
  <conditionalFormatting sqref="AB582:AB584 Z582:Z584">
    <cfRule type="cellIs" dxfId="1634" priority="588" operator="notBetween">
      <formula>7.5</formula>
      <formula>9</formula>
    </cfRule>
  </conditionalFormatting>
  <conditionalFormatting sqref="X582:Y584">
    <cfRule type="cellIs" dxfId="1633" priority="587" operator="greaterThan">
      <formula>500</formula>
    </cfRule>
  </conditionalFormatting>
  <conditionalFormatting sqref="AA582:AA584">
    <cfRule type="cellIs" dxfId="1632" priority="586" operator="greaterThan">
      <formula>0.1</formula>
    </cfRule>
  </conditionalFormatting>
  <conditionalFormatting sqref="V582:V584">
    <cfRule type="cellIs" dxfId="1631" priority="585" operator="greaterThan">
      <formula>0.5</formula>
    </cfRule>
  </conditionalFormatting>
  <conditionalFormatting sqref="T582:T584">
    <cfRule type="cellIs" dxfId="1630" priority="584" operator="greaterThan">
      <formula>0.2</formula>
    </cfRule>
  </conditionalFormatting>
  <conditionalFormatting sqref="O582:O584">
    <cfRule type="cellIs" dxfId="1629" priority="583" operator="greaterThan">
      <formula>5</formula>
    </cfRule>
  </conditionalFormatting>
  <conditionalFormatting sqref="I598">
    <cfRule type="cellIs" dxfId="1628" priority="581" operator="greaterThan">
      <formula>1.5</formula>
    </cfRule>
  </conditionalFormatting>
  <conditionalFormatting sqref="Z598 AB598">
    <cfRule type="cellIs" dxfId="1627" priority="580" operator="notBetween">
      <formula>7.5</formula>
      <formula>9</formula>
    </cfRule>
  </conditionalFormatting>
  <conditionalFormatting sqref="X598:Y598">
    <cfRule type="cellIs" dxfId="1626" priority="579" operator="greaterThan">
      <formula>500</formula>
    </cfRule>
  </conditionalFormatting>
  <conditionalFormatting sqref="AA598">
    <cfRule type="cellIs" dxfId="1625" priority="578" operator="greaterThan">
      <formula>0.1</formula>
    </cfRule>
  </conditionalFormatting>
  <conditionalFormatting sqref="V598">
    <cfRule type="cellIs" dxfId="1624" priority="577" operator="greaterThan">
      <formula>0.5</formula>
    </cfRule>
  </conditionalFormatting>
  <conditionalFormatting sqref="T598">
    <cfRule type="cellIs" dxfId="1623" priority="576" operator="greaterThan">
      <formula>0.2</formula>
    </cfRule>
  </conditionalFormatting>
  <conditionalFormatting sqref="O598">
    <cfRule type="cellIs" dxfId="1622" priority="575" operator="greaterThan">
      <formula>5</formula>
    </cfRule>
  </conditionalFormatting>
  <conditionalFormatting sqref="W598">
    <cfRule type="cellIs" dxfId="1621" priority="574" operator="greaterThan">
      <formula>0.5</formula>
    </cfRule>
  </conditionalFormatting>
  <conditionalFormatting sqref="W585">
    <cfRule type="cellIs" dxfId="1620" priority="566" operator="greaterThan">
      <formula>0.5</formula>
    </cfRule>
  </conditionalFormatting>
  <conditionalFormatting sqref="I585">
    <cfRule type="cellIs" dxfId="1619" priority="573" operator="greaterThan">
      <formula>1.5</formula>
    </cfRule>
  </conditionalFormatting>
  <conditionalFormatting sqref="AB585 Z585">
    <cfRule type="cellIs" dxfId="1618" priority="572" operator="notBetween">
      <formula>7.5</formula>
      <formula>9</formula>
    </cfRule>
  </conditionalFormatting>
  <conditionalFormatting sqref="X585:Y585">
    <cfRule type="cellIs" dxfId="1617" priority="571" operator="greaterThan">
      <formula>500</formula>
    </cfRule>
  </conditionalFormatting>
  <conditionalFormatting sqref="AA585">
    <cfRule type="cellIs" dxfId="1616" priority="570" operator="greaterThan">
      <formula>0.1</formula>
    </cfRule>
  </conditionalFormatting>
  <conditionalFormatting sqref="V585">
    <cfRule type="cellIs" dxfId="1615" priority="569" operator="greaterThan">
      <formula>0.5</formula>
    </cfRule>
  </conditionalFormatting>
  <conditionalFormatting sqref="T585">
    <cfRule type="cellIs" dxfId="1614" priority="568" operator="greaterThan">
      <formula>0.2</formula>
    </cfRule>
  </conditionalFormatting>
  <conditionalFormatting sqref="O585">
    <cfRule type="cellIs" dxfId="1613" priority="567" operator="greaterThan">
      <formula>5</formula>
    </cfRule>
  </conditionalFormatting>
  <conditionalFormatting sqref="W634:W636">
    <cfRule type="cellIs" dxfId="1612" priority="565" operator="greaterThan">
      <formula>0.5</formula>
    </cfRule>
  </conditionalFormatting>
  <conditionalFormatting sqref="J634">
    <cfRule type="cellIs" dxfId="1611" priority="562" operator="greaterThan">
      <formula>2</formula>
    </cfRule>
  </conditionalFormatting>
  <conditionalFormatting sqref="T634">
    <cfRule type="cellIs" dxfId="1610" priority="564" operator="greaterThan">
      <formula>0.2</formula>
    </cfRule>
  </conditionalFormatting>
  <conditionalFormatting sqref="I634">
    <cfRule type="cellIs" dxfId="1609" priority="563" operator="greaterThan">
      <formula>2</formula>
    </cfRule>
  </conditionalFormatting>
  <conditionalFormatting sqref="V634">
    <cfRule type="cellIs" dxfId="1608" priority="560" operator="greaterThan">
      <formula>0.5</formula>
    </cfRule>
  </conditionalFormatting>
  <conditionalFormatting sqref="O636:O650 O659:O681 O684:O698 O729:O749 O751:O771 O706:O721">
    <cfRule type="cellIs" dxfId="1607" priority="559" operator="greaterThan">
      <formula>5</formula>
    </cfRule>
  </conditionalFormatting>
  <conditionalFormatting sqref="W586:W587">
    <cfRule type="cellIs" dxfId="1606" priority="551" operator="greaterThan">
      <formula>0.5</formula>
    </cfRule>
  </conditionalFormatting>
  <conditionalFormatting sqref="I586:I587">
    <cfRule type="cellIs" dxfId="1605" priority="558" operator="greaterThan">
      <formula>1.5</formula>
    </cfRule>
  </conditionalFormatting>
  <conditionalFormatting sqref="AB586:AB587 Z586:Z587">
    <cfRule type="cellIs" dxfId="1604" priority="557" operator="notBetween">
      <formula>7.5</formula>
      <formula>9</formula>
    </cfRule>
  </conditionalFormatting>
  <conditionalFormatting sqref="X586:Y587">
    <cfRule type="cellIs" dxfId="1603" priority="556" operator="greaterThan">
      <formula>500</formula>
    </cfRule>
  </conditionalFormatting>
  <conditionalFormatting sqref="AA586:AA587">
    <cfRule type="cellIs" dxfId="1602" priority="555" operator="greaterThan">
      <formula>0.1</formula>
    </cfRule>
  </conditionalFormatting>
  <conditionalFormatting sqref="V586:V587">
    <cfRule type="cellIs" dxfId="1601" priority="554" operator="greaterThan">
      <formula>0.5</formula>
    </cfRule>
  </conditionalFormatting>
  <conditionalFormatting sqref="T586:T587">
    <cfRule type="cellIs" dxfId="1600" priority="553" operator="greaterThan">
      <formula>0.2</formula>
    </cfRule>
  </conditionalFormatting>
  <conditionalFormatting sqref="O586:O587">
    <cfRule type="cellIs" dxfId="1599" priority="552" operator="greaterThan">
      <formula>5</formula>
    </cfRule>
  </conditionalFormatting>
  <conditionalFormatting sqref="O599:O600">
    <cfRule type="cellIs" dxfId="1598" priority="536" operator="greaterThan">
      <formula>5</formula>
    </cfRule>
  </conditionalFormatting>
  <conditionalFormatting sqref="W599:W600">
    <cfRule type="cellIs" dxfId="1597" priority="535" operator="greaterThan">
      <formula>0.5</formula>
    </cfRule>
  </conditionalFormatting>
  <conditionalFormatting sqref="O590">
    <cfRule type="cellIs" dxfId="1596" priority="524" operator="greaterThan">
      <formula>5</formula>
    </cfRule>
  </conditionalFormatting>
  <conditionalFormatting sqref="W601">
    <cfRule type="cellIs" dxfId="1595" priority="523" operator="greaterThan">
      <formula>0.5</formula>
    </cfRule>
  </conditionalFormatting>
  <conditionalFormatting sqref="W637">
    <cfRule type="cellIs" dxfId="1594" priority="522" operator="greaterThan">
      <formula>0.5</formula>
    </cfRule>
  </conditionalFormatting>
  <conditionalFormatting sqref="O601:O609 O612">
    <cfRule type="cellIs" dxfId="1593" priority="521" operator="greaterThan">
      <formula>5</formula>
    </cfRule>
  </conditionalFormatting>
  <conditionalFormatting sqref="W602">
    <cfRule type="cellIs" dxfId="1592" priority="520" operator="greaterThan">
      <formula>0.5</formula>
    </cfRule>
  </conditionalFormatting>
  <conditionalFormatting sqref="I566">
    <cfRule type="cellIs" dxfId="1591" priority="519" operator="greaterThan">
      <formula>1.5</formula>
    </cfRule>
  </conditionalFormatting>
  <conditionalFormatting sqref="Z566 AB566">
    <cfRule type="cellIs" dxfId="1590" priority="518" operator="notBetween">
      <formula>7.5</formula>
      <formula>9</formula>
    </cfRule>
  </conditionalFormatting>
  <conditionalFormatting sqref="X566:Y566">
    <cfRule type="cellIs" dxfId="1589" priority="517" operator="greaterThan">
      <formula>500</formula>
    </cfRule>
  </conditionalFormatting>
  <conditionalFormatting sqref="AA566">
    <cfRule type="cellIs" dxfId="1588" priority="516" operator="greaterThan">
      <formula>0.1</formula>
    </cfRule>
  </conditionalFormatting>
  <conditionalFormatting sqref="V566">
    <cfRule type="cellIs" dxfId="1587" priority="515" operator="greaterThan">
      <formula>0.5</formula>
    </cfRule>
  </conditionalFormatting>
  <conditionalFormatting sqref="T566">
    <cfRule type="cellIs" dxfId="1586" priority="514" operator="greaterThan">
      <formula>0.2</formula>
    </cfRule>
  </conditionalFormatting>
  <conditionalFormatting sqref="O566">
    <cfRule type="cellIs" dxfId="1585" priority="513" operator="greaterThan">
      <formula>5</formula>
    </cfRule>
  </conditionalFormatting>
  <conditionalFormatting sqref="W566">
    <cfRule type="cellIs" dxfId="1584" priority="512" operator="greaterThan">
      <formula>0.5</formula>
    </cfRule>
  </conditionalFormatting>
  <conditionalFormatting sqref="W588:W589">
    <cfRule type="cellIs" dxfId="1583" priority="504" operator="greaterThan">
      <formula>0.5</formula>
    </cfRule>
  </conditionalFormatting>
  <conditionalFormatting sqref="I588:I589">
    <cfRule type="cellIs" dxfId="1582" priority="511" operator="greaterThan">
      <formula>1.5</formula>
    </cfRule>
  </conditionalFormatting>
  <conditionalFormatting sqref="AB588:AB589 Z588:Z589">
    <cfRule type="cellIs" dxfId="1581" priority="510" operator="notBetween">
      <formula>7.5</formula>
      <formula>9</formula>
    </cfRule>
  </conditionalFormatting>
  <conditionalFormatting sqref="X588:Y589">
    <cfRule type="cellIs" dxfId="1580" priority="509" operator="greaterThan">
      <formula>500</formula>
    </cfRule>
  </conditionalFormatting>
  <conditionalFormatting sqref="AA588:AA589">
    <cfRule type="cellIs" dxfId="1579" priority="508" operator="greaterThan">
      <formula>0.1</formula>
    </cfRule>
  </conditionalFormatting>
  <conditionalFormatting sqref="V588:V589">
    <cfRule type="cellIs" dxfId="1578" priority="507" operator="greaterThan">
      <formula>0.5</formula>
    </cfRule>
  </conditionalFormatting>
  <conditionalFormatting sqref="T588:T589">
    <cfRule type="cellIs" dxfId="1577" priority="506" operator="greaterThan">
      <formula>0.2</formula>
    </cfRule>
  </conditionalFormatting>
  <conditionalFormatting sqref="O588:O589">
    <cfRule type="cellIs" dxfId="1576" priority="505" operator="greaterThan">
      <formula>5</formula>
    </cfRule>
  </conditionalFormatting>
  <conditionalFormatting sqref="W603">
    <cfRule type="cellIs" dxfId="1575" priority="503" operator="greaterThan">
      <formula>0.5</formula>
    </cfRule>
  </conditionalFormatting>
  <conditionalFormatting sqref="W638">
    <cfRule type="cellIs" dxfId="1574" priority="502" operator="greaterThan">
      <formula>0.5</formula>
    </cfRule>
  </conditionalFormatting>
  <conditionalFormatting sqref="W621">
    <cfRule type="cellIs" dxfId="1573" priority="501" operator="greaterThan">
      <formula>0.5</formula>
    </cfRule>
  </conditionalFormatting>
  <conditionalFormatting sqref="W639">
    <cfRule type="cellIs" dxfId="1572" priority="500" operator="greaterThan">
      <formula>0.5</formula>
    </cfRule>
  </conditionalFormatting>
  <conditionalFormatting sqref="W640:W644">
    <cfRule type="cellIs" dxfId="1571" priority="498" operator="greaterThan">
      <formula>0.5</formula>
    </cfRule>
  </conditionalFormatting>
  <conditionalFormatting sqref="I604:I609">
    <cfRule type="cellIs" dxfId="1570" priority="489" operator="greaterThan">
      <formula>1.5</formula>
    </cfRule>
  </conditionalFormatting>
  <conditionalFormatting sqref="Z604:Z609 AB604:AB609">
    <cfRule type="cellIs" dxfId="1569" priority="488" operator="notBetween">
      <formula>7.5</formula>
      <formula>9</formula>
    </cfRule>
  </conditionalFormatting>
  <conditionalFormatting sqref="X604:Y609">
    <cfRule type="cellIs" dxfId="1568" priority="487" operator="greaterThan">
      <formula>500</formula>
    </cfRule>
  </conditionalFormatting>
  <conditionalFormatting sqref="AA604:AA609">
    <cfRule type="cellIs" dxfId="1567" priority="486" operator="greaterThan">
      <formula>0.1</formula>
    </cfRule>
  </conditionalFormatting>
  <conditionalFormatting sqref="V604:V609">
    <cfRule type="cellIs" dxfId="1566" priority="485" operator="greaterThan">
      <formula>0.5</formula>
    </cfRule>
  </conditionalFormatting>
  <conditionalFormatting sqref="T604:T609">
    <cfRule type="cellIs" dxfId="1565" priority="484" operator="greaterThan">
      <formula>0.2</formula>
    </cfRule>
  </conditionalFormatting>
  <conditionalFormatting sqref="W604:W609">
    <cfRule type="cellIs" dxfId="1564" priority="482" operator="greaterThan">
      <formula>0.5</formula>
    </cfRule>
  </conditionalFormatting>
  <conditionalFormatting sqref="I622:I633">
    <cfRule type="cellIs" dxfId="1563" priority="473" operator="greaterThan">
      <formula>1.5</formula>
    </cfRule>
  </conditionalFormatting>
  <conditionalFormatting sqref="AB622:AB633 Z622:Z633">
    <cfRule type="cellIs" dxfId="1562" priority="472" operator="notBetween">
      <formula>7.5</formula>
      <formula>9</formula>
    </cfRule>
  </conditionalFormatting>
  <conditionalFormatting sqref="X622:Y633">
    <cfRule type="cellIs" dxfId="1561" priority="471" operator="greaterThan">
      <formula>500</formula>
    </cfRule>
  </conditionalFormatting>
  <conditionalFormatting sqref="AA622:AA633">
    <cfRule type="cellIs" dxfId="1560" priority="470" operator="greaterThan">
      <formula>0.1</formula>
    </cfRule>
  </conditionalFormatting>
  <conditionalFormatting sqref="V622:W633">
    <cfRule type="cellIs" dxfId="1559" priority="469" operator="greaterThan">
      <formula>0.5</formula>
    </cfRule>
  </conditionalFormatting>
  <conditionalFormatting sqref="T622:T633">
    <cfRule type="cellIs" dxfId="1558" priority="468" operator="greaterThan">
      <formula>0.2</formula>
    </cfRule>
  </conditionalFormatting>
  <conditionalFormatting sqref="O622:O633">
    <cfRule type="cellIs" dxfId="1557" priority="467" operator="greaterThan">
      <formula>5</formula>
    </cfRule>
  </conditionalFormatting>
  <conditionalFormatting sqref="W645">
    <cfRule type="cellIs" dxfId="1556" priority="466" operator="greaterThan">
      <formula>0.5</formula>
    </cfRule>
  </conditionalFormatting>
  <conditionalFormatting sqref="W646:W648">
    <cfRule type="cellIs" dxfId="1555" priority="465" operator="greaterThan">
      <formula>0.5</formula>
    </cfRule>
  </conditionalFormatting>
  <conditionalFormatting sqref="O657:O658">
    <cfRule type="cellIs" dxfId="1554" priority="464" operator="greaterThan">
      <formula>5</formula>
    </cfRule>
  </conditionalFormatting>
  <conditionalFormatting sqref="I658">
    <cfRule type="cellIs" dxfId="1553" priority="463" operator="greaterThan">
      <formula>1.5</formula>
    </cfRule>
  </conditionalFormatting>
  <conditionalFormatting sqref="Z658 AB658">
    <cfRule type="cellIs" dxfId="1552" priority="462" operator="notBetween">
      <formula>7.5</formula>
      <formula>9</formula>
    </cfRule>
  </conditionalFormatting>
  <conditionalFormatting sqref="X658:Y658">
    <cfRule type="cellIs" dxfId="1551" priority="461" operator="greaterThan">
      <formula>500</formula>
    </cfRule>
  </conditionalFormatting>
  <conditionalFormatting sqref="AA658">
    <cfRule type="cellIs" dxfId="1550" priority="460" operator="greaterThan">
      <formula>0.1</formula>
    </cfRule>
  </conditionalFormatting>
  <conditionalFormatting sqref="V658">
    <cfRule type="cellIs" dxfId="1549" priority="459" operator="greaterThan">
      <formula>0.5</formula>
    </cfRule>
  </conditionalFormatting>
  <conditionalFormatting sqref="T658">
    <cfRule type="cellIs" dxfId="1548" priority="458" operator="greaterThan">
      <formula>0.2</formula>
    </cfRule>
  </conditionalFormatting>
  <conditionalFormatting sqref="W657:W660">
    <cfRule type="cellIs" dxfId="1547" priority="457" operator="greaterThan">
      <formula>0.5</formula>
    </cfRule>
  </conditionalFormatting>
  <conditionalFormatting sqref="J657">
    <cfRule type="cellIs" dxfId="1546" priority="454" operator="greaterThan">
      <formula>2</formula>
    </cfRule>
  </conditionalFormatting>
  <conditionalFormatting sqref="T657">
    <cfRule type="cellIs" dxfId="1545" priority="456" operator="greaterThan">
      <formula>0.2</formula>
    </cfRule>
  </conditionalFormatting>
  <conditionalFormatting sqref="I657">
    <cfRule type="cellIs" dxfId="1544" priority="455" operator="greaterThan">
      <formula>2</formula>
    </cfRule>
  </conditionalFormatting>
  <conditionalFormatting sqref="V657">
    <cfRule type="cellIs" dxfId="1543" priority="453" operator="greaterThan">
      <formula>0.5</formula>
    </cfRule>
  </conditionalFormatting>
  <conditionalFormatting sqref="I665:I681 I684:I698 I729:I749 I751:I771 I706:I721 I774:I783 I797:I816">
    <cfRule type="cellIs" dxfId="1542" priority="452" operator="greaterThan">
      <formula>1.5</formula>
    </cfRule>
  </conditionalFormatting>
  <conditionalFormatting sqref="AB665:AB681 Z665:Z681 Z684:Z698 AB684:AB698 Z729:Z749 AB729:AB749 AB751:AB771 Z751:Z771 AB706:AB721 Z706:Z721 Z774:Z783 AB774:AB783 AB797:AB816 Z797:Z816">
    <cfRule type="cellIs" dxfId="1541" priority="451" operator="notBetween">
      <formula>7.5</formula>
      <formula>9</formula>
    </cfRule>
  </conditionalFormatting>
  <conditionalFormatting sqref="X665:Y681 X684:Y698 X729:Y749 X751:Y771 X706:Y721 X774:Y783 X797:Y816">
    <cfRule type="cellIs" dxfId="1540" priority="450" operator="greaterThan">
      <formula>500</formula>
    </cfRule>
  </conditionalFormatting>
  <conditionalFormatting sqref="AA665:AA681 AA684:AA698 AA729:AA749 AA751:AA771 AA706:AA721 AA774:AA783 AA797:AA816">
    <cfRule type="cellIs" dxfId="1539" priority="449" operator="greaterThan">
      <formula>0.1</formula>
    </cfRule>
  </conditionalFormatting>
  <conditionalFormatting sqref="V665:V681 V684:V698 V729:V749 V751:V771 V706:V721 V774:V783 V797:V816">
    <cfRule type="cellIs" dxfId="1538" priority="448" operator="greaterThan">
      <formula>0.5</formula>
    </cfRule>
  </conditionalFormatting>
  <conditionalFormatting sqref="T665:T681 T684:T698 T729:T749 T751:T771 T706:T721 T774:T783 T797:T816">
    <cfRule type="cellIs" dxfId="1537" priority="447" operator="greaterThan">
      <formula>0.2</formula>
    </cfRule>
  </conditionalFormatting>
  <conditionalFormatting sqref="W698 W745:W749 W812:W816">
    <cfRule type="cellIs" dxfId="1536" priority="446" operator="greaterThan">
      <formula>0.5</formula>
    </cfRule>
  </conditionalFormatting>
  <conditionalFormatting sqref="O774 O807:O816">
    <cfRule type="cellIs" dxfId="1535" priority="445" operator="greaterThan">
      <formula>5</formula>
    </cfRule>
  </conditionalFormatting>
  <conditionalFormatting sqref="O610:O611">
    <cfRule type="cellIs" dxfId="1534" priority="444" operator="greaterThan">
      <formula>5</formula>
    </cfRule>
  </conditionalFormatting>
  <conditionalFormatting sqref="I610:I611">
    <cfRule type="cellIs" dxfId="1533" priority="443" operator="greaterThan">
      <formula>1.5</formula>
    </cfRule>
  </conditionalFormatting>
  <conditionalFormatting sqref="Z610:Z611 AB610:AB611">
    <cfRule type="cellIs" dxfId="1532" priority="442" operator="notBetween">
      <formula>7.5</formula>
      <formula>9</formula>
    </cfRule>
  </conditionalFormatting>
  <conditionalFormatting sqref="X610:Y611">
    <cfRule type="cellIs" dxfId="1531" priority="441" operator="greaterThan">
      <formula>500</formula>
    </cfRule>
  </conditionalFormatting>
  <conditionalFormatting sqref="AA610:AA611">
    <cfRule type="cellIs" dxfId="1530" priority="440" operator="greaterThan">
      <formula>0.1</formula>
    </cfRule>
  </conditionalFormatting>
  <conditionalFormatting sqref="V610:V611">
    <cfRule type="cellIs" dxfId="1529" priority="439" operator="greaterThan">
      <formula>0.5</formula>
    </cfRule>
  </conditionalFormatting>
  <conditionalFormatting sqref="T610:T611">
    <cfRule type="cellIs" dxfId="1528" priority="438" operator="greaterThan">
      <formula>0.2</formula>
    </cfRule>
  </conditionalFormatting>
  <conditionalFormatting sqref="W610:W611">
    <cfRule type="cellIs" dxfId="1527" priority="437" operator="greaterThan">
      <formula>0.5</formula>
    </cfRule>
  </conditionalFormatting>
  <conditionalFormatting sqref="O682:O683">
    <cfRule type="cellIs" dxfId="1526" priority="436" operator="greaterThan">
      <formula>5</formula>
    </cfRule>
  </conditionalFormatting>
  <conditionalFormatting sqref="I683">
    <cfRule type="cellIs" dxfId="1525" priority="435" operator="greaterThan">
      <formula>1.5</formula>
    </cfRule>
  </conditionalFormatting>
  <conditionalFormatting sqref="Z683 AB683">
    <cfRule type="cellIs" dxfId="1524" priority="434" operator="notBetween">
      <formula>7.5</formula>
      <formula>9</formula>
    </cfRule>
  </conditionalFormatting>
  <conditionalFormatting sqref="X683:Y683">
    <cfRule type="cellIs" dxfId="1523" priority="433" operator="greaterThan">
      <formula>500</formula>
    </cfRule>
  </conditionalFormatting>
  <conditionalFormatting sqref="AA683">
    <cfRule type="cellIs" dxfId="1522" priority="432" operator="greaterThan">
      <formula>0.1</formula>
    </cfRule>
  </conditionalFormatting>
  <conditionalFormatting sqref="V683">
    <cfRule type="cellIs" dxfId="1521" priority="431" operator="greaterThan">
      <formula>0.5</formula>
    </cfRule>
  </conditionalFormatting>
  <conditionalFormatting sqref="T683">
    <cfRule type="cellIs" dxfId="1520" priority="430" operator="greaterThan">
      <formula>0.2</formula>
    </cfRule>
  </conditionalFormatting>
  <conditionalFormatting sqref="W682:W683">
    <cfRule type="cellIs" dxfId="1519" priority="429" operator="greaterThan">
      <formula>0.5</formula>
    </cfRule>
  </conditionalFormatting>
  <conditionalFormatting sqref="J682">
    <cfRule type="cellIs" dxfId="1518" priority="426" operator="greaterThan">
      <formula>2</formula>
    </cfRule>
  </conditionalFormatting>
  <conditionalFormatting sqref="T682">
    <cfRule type="cellIs" dxfId="1517" priority="428" operator="greaterThan">
      <formula>0.2</formula>
    </cfRule>
  </conditionalFormatting>
  <conditionalFormatting sqref="I682">
    <cfRule type="cellIs" dxfId="1516" priority="427" operator="greaterThan">
      <formula>2</formula>
    </cfRule>
  </conditionalFormatting>
  <conditionalFormatting sqref="V682">
    <cfRule type="cellIs" dxfId="1515" priority="425" operator="greaterThan">
      <formula>0.5</formula>
    </cfRule>
  </conditionalFormatting>
  <conditionalFormatting sqref="W661">
    <cfRule type="cellIs" dxfId="1514" priority="424" operator="greaterThan">
      <formula>0.5</formula>
    </cfRule>
  </conditionalFormatting>
  <conditionalFormatting sqref="W649">
    <cfRule type="cellIs" dxfId="1513" priority="423" operator="greaterThan">
      <formula>0.5</formula>
    </cfRule>
  </conditionalFormatting>
  <conditionalFormatting sqref="W662">
    <cfRule type="cellIs" dxfId="1512" priority="422" operator="greaterThan">
      <formula>0.5</formula>
    </cfRule>
  </conditionalFormatting>
  <conditionalFormatting sqref="W684">
    <cfRule type="cellIs" dxfId="1511" priority="421" operator="greaterThan">
      <formula>0.5</formula>
    </cfRule>
  </conditionalFormatting>
  <conditionalFormatting sqref="W650">
    <cfRule type="cellIs" dxfId="1510" priority="420" operator="greaterThan">
      <formula>0.5</formula>
    </cfRule>
  </conditionalFormatting>
  <conditionalFormatting sqref="W663:W665">
    <cfRule type="cellIs" dxfId="1509" priority="419" operator="greaterThan">
      <formula>0.5</formula>
    </cfRule>
  </conditionalFormatting>
  <conditionalFormatting sqref="W685:W687">
    <cfRule type="cellIs" dxfId="1508" priority="418" operator="greaterThan">
      <formula>0.5</formula>
    </cfRule>
  </conditionalFormatting>
  <conditionalFormatting sqref="W688">
    <cfRule type="cellIs" dxfId="1507" priority="417" operator="greaterThan">
      <formula>0.5</formula>
    </cfRule>
  </conditionalFormatting>
  <conditionalFormatting sqref="W666">
    <cfRule type="cellIs" dxfId="1506" priority="416" operator="greaterThan">
      <formula>0.5</formula>
    </cfRule>
  </conditionalFormatting>
  <conditionalFormatting sqref="W667:W668">
    <cfRule type="cellIs" dxfId="1505" priority="415" operator="greaterThan">
      <formula>0.5</formula>
    </cfRule>
  </conditionalFormatting>
  <conditionalFormatting sqref="W689:W692">
    <cfRule type="cellIs" dxfId="1504" priority="414" operator="greaterThan">
      <formula>0.5</formula>
    </cfRule>
  </conditionalFormatting>
  <conditionalFormatting sqref="W669">
    <cfRule type="cellIs" dxfId="1503" priority="413" operator="greaterThan">
      <formula>0.5</formula>
    </cfRule>
  </conditionalFormatting>
  <conditionalFormatting sqref="I651:I656">
    <cfRule type="cellIs" dxfId="1502" priority="412" operator="greaterThan">
      <formula>1.5</formula>
    </cfRule>
  </conditionalFormatting>
  <conditionalFormatting sqref="Z651:Z656 AB651:AB656">
    <cfRule type="cellIs" dxfId="1501" priority="411" operator="notBetween">
      <formula>7.5</formula>
      <formula>9</formula>
    </cfRule>
  </conditionalFormatting>
  <conditionalFormatting sqref="X651:Y656">
    <cfRule type="cellIs" dxfId="1500" priority="410" operator="greaterThan">
      <formula>500</formula>
    </cfRule>
  </conditionalFormatting>
  <conditionalFormatting sqref="AA651:AA656">
    <cfRule type="cellIs" dxfId="1499" priority="409" operator="greaterThan">
      <formula>0.1</formula>
    </cfRule>
  </conditionalFormatting>
  <conditionalFormatting sqref="V651:V656">
    <cfRule type="cellIs" dxfId="1498" priority="408" operator="greaterThan">
      <formula>0.5</formula>
    </cfRule>
  </conditionalFormatting>
  <conditionalFormatting sqref="T651:T656">
    <cfRule type="cellIs" dxfId="1497" priority="407" operator="greaterThan">
      <formula>0.2</formula>
    </cfRule>
  </conditionalFormatting>
  <conditionalFormatting sqref="O651:O656">
    <cfRule type="cellIs" dxfId="1496" priority="406" operator="greaterThan">
      <formula>5</formula>
    </cfRule>
  </conditionalFormatting>
  <conditionalFormatting sqref="W651:W656">
    <cfRule type="cellIs" dxfId="1495" priority="405" operator="greaterThan">
      <formula>0.5</formula>
    </cfRule>
  </conditionalFormatting>
  <conditionalFormatting sqref="W670:W672">
    <cfRule type="cellIs" dxfId="1494" priority="404" operator="greaterThan">
      <formula>0.5</formula>
    </cfRule>
  </conditionalFormatting>
  <conditionalFormatting sqref="W693:W695">
    <cfRule type="cellIs" dxfId="1493" priority="403" operator="greaterThan">
      <formula>0.5</formula>
    </cfRule>
  </conditionalFormatting>
  <conditionalFormatting sqref="W673">
    <cfRule type="cellIs" dxfId="1492" priority="402" operator="greaterThan">
      <formula>0.5</formula>
    </cfRule>
  </conditionalFormatting>
  <conditionalFormatting sqref="W674">
    <cfRule type="cellIs" dxfId="1491" priority="401" operator="greaterThan">
      <formula>0.5</formula>
    </cfRule>
  </conditionalFormatting>
  <conditionalFormatting sqref="W675:W681">
    <cfRule type="cellIs" dxfId="1490" priority="400" operator="greaterThan">
      <formula>0.5</formula>
    </cfRule>
  </conditionalFormatting>
  <conditionalFormatting sqref="W696">
    <cfRule type="cellIs" dxfId="1489" priority="399" operator="greaterThan">
      <formula>0.5</formula>
    </cfRule>
  </conditionalFormatting>
  <conditionalFormatting sqref="W697">
    <cfRule type="cellIs" dxfId="1488" priority="398" operator="greaterThan">
      <formula>0.5</formula>
    </cfRule>
  </conditionalFormatting>
  <conditionalFormatting sqref="O705">
    <cfRule type="cellIs" dxfId="1487" priority="397" operator="greaterThan">
      <formula>5</formula>
    </cfRule>
  </conditionalFormatting>
  <conditionalFormatting sqref="W705">
    <cfRule type="cellIs" dxfId="1486" priority="396" operator="greaterThan">
      <formula>0.5</formula>
    </cfRule>
  </conditionalFormatting>
  <conditionalFormatting sqref="J705">
    <cfRule type="cellIs" dxfId="1485" priority="393" operator="greaterThan">
      <formula>2</formula>
    </cfRule>
  </conditionalFormatting>
  <conditionalFormatting sqref="T705">
    <cfRule type="cellIs" dxfId="1484" priority="395" operator="greaterThan">
      <formula>0.2</formula>
    </cfRule>
  </conditionalFormatting>
  <conditionalFormatting sqref="I705">
    <cfRule type="cellIs" dxfId="1483" priority="394" operator="greaterThan">
      <formula>2</formula>
    </cfRule>
  </conditionalFormatting>
  <conditionalFormatting sqref="V705">
    <cfRule type="cellIs" dxfId="1482" priority="392" operator="greaterThan">
      <formula>0.5</formula>
    </cfRule>
  </conditionalFormatting>
  <conditionalFormatting sqref="W706">
    <cfRule type="cellIs" dxfId="1481" priority="391" operator="greaterThan">
      <formula>0.5</formula>
    </cfRule>
  </conditionalFormatting>
  <conditionalFormatting sqref="W707">
    <cfRule type="cellIs" dxfId="1480" priority="390" operator="greaterThan">
      <formula>0.5</formula>
    </cfRule>
  </conditionalFormatting>
  <conditionalFormatting sqref="W708:W711">
    <cfRule type="cellIs" dxfId="1479" priority="389" operator="greaterThan">
      <formula>0.5</formula>
    </cfRule>
  </conditionalFormatting>
  <conditionalFormatting sqref="O699:O704">
    <cfRule type="cellIs" dxfId="1478" priority="388" operator="greaterThan">
      <formula>5</formula>
    </cfRule>
  </conditionalFormatting>
  <conditionalFormatting sqref="I699:I704">
    <cfRule type="cellIs" dxfId="1477" priority="387" operator="greaterThan">
      <formula>1.5</formula>
    </cfRule>
  </conditionalFormatting>
  <conditionalFormatting sqref="Z699:Z704 AB699:AB704">
    <cfRule type="cellIs" dxfId="1476" priority="386" operator="notBetween">
      <formula>7.5</formula>
      <formula>9</formula>
    </cfRule>
  </conditionalFormatting>
  <conditionalFormatting sqref="X699:Y704">
    <cfRule type="cellIs" dxfId="1475" priority="385" operator="greaterThan">
      <formula>500</formula>
    </cfRule>
  </conditionalFormatting>
  <conditionalFormatting sqref="AA699:AA704">
    <cfRule type="cellIs" dxfId="1474" priority="384" operator="greaterThan">
      <formula>0.1</formula>
    </cfRule>
  </conditionalFormatting>
  <conditionalFormatting sqref="V699:V704">
    <cfRule type="cellIs" dxfId="1473" priority="383" operator="greaterThan">
      <formula>0.5</formula>
    </cfRule>
  </conditionalFormatting>
  <conditionalFormatting sqref="T699:T704">
    <cfRule type="cellIs" dxfId="1472" priority="382" operator="greaterThan">
      <formula>0.2</formula>
    </cfRule>
  </conditionalFormatting>
  <conditionalFormatting sqref="W699:W704">
    <cfRule type="cellIs" dxfId="1471" priority="381" operator="greaterThan">
      <formula>0.5</formula>
    </cfRule>
  </conditionalFormatting>
  <conditionalFormatting sqref="O728">
    <cfRule type="cellIs" dxfId="1470" priority="380" operator="greaterThan">
      <formula>5</formula>
    </cfRule>
  </conditionalFormatting>
  <conditionalFormatting sqref="W728:W731">
    <cfRule type="cellIs" dxfId="1469" priority="379" operator="greaterThan">
      <formula>0.5</formula>
    </cfRule>
  </conditionalFormatting>
  <conditionalFormatting sqref="J728">
    <cfRule type="cellIs" dxfId="1468" priority="376" operator="greaterThan">
      <formula>2</formula>
    </cfRule>
  </conditionalFormatting>
  <conditionalFormatting sqref="T728">
    <cfRule type="cellIs" dxfId="1467" priority="378" operator="greaterThan">
      <formula>0.2</formula>
    </cfRule>
  </conditionalFormatting>
  <conditionalFormatting sqref="I728">
    <cfRule type="cellIs" dxfId="1466" priority="377" operator="greaterThan">
      <formula>2</formula>
    </cfRule>
  </conditionalFormatting>
  <conditionalFormatting sqref="V728">
    <cfRule type="cellIs" dxfId="1465" priority="375" operator="greaterThan">
      <formula>0.5</formula>
    </cfRule>
  </conditionalFormatting>
  <conditionalFormatting sqref="W712">
    <cfRule type="cellIs" dxfId="1464" priority="374" operator="greaterThan">
      <formula>0.5</formula>
    </cfRule>
  </conditionalFormatting>
  <conditionalFormatting sqref="W732">
    <cfRule type="cellIs" dxfId="1463" priority="373" operator="greaterThan">
      <formula>0.5</formula>
    </cfRule>
  </conditionalFormatting>
  <conditionalFormatting sqref="W713:W718">
    <cfRule type="cellIs" dxfId="1462" priority="372" operator="greaterThan">
      <formula>0.5</formula>
    </cfRule>
  </conditionalFormatting>
  <conditionalFormatting sqref="W733:W735">
    <cfRule type="cellIs" dxfId="1461" priority="371" operator="greaterThan">
      <formula>0.5</formula>
    </cfRule>
  </conditionalFormatting>
  <conditionalFormatting sqref="W736">
    <cfRule type="cellIs" dxfId="1460" priority="370" operator="greaterThan">
      <formula>0.5</formula>
    </cfRule>
  </conditionalFormatting>
  <conditionalFormatting sqref="W737">
    <cfRule type="cellIs" dxfId="1459" priority="369" operator="greaterThan">
      <formula>0.5</formula>
    </cfRule>
  </conditionalFormatting>
  <conditionalFormatting sqref="V722:V727">
    <cfRule type="cellIs" dxfId="1458" priority="348" operator="greaterThan">
      <formula>0.5</formula>
    </cfRule>
  </conditionalFormatting>
  <conditionalFormatting sqref="T722:T727">
    <cfRule type="cellIs" dxfId="1457" priority="347" operator="greaterThan">
      <formula>0.2</formula>
    </cfRule>
  </conditionalFormatting>
  <conditionalFormatting sqref="W743:W744">
    <cfRule type="cellIs" dxfId="1456" priority="345" operator="greaterThan">
      <formula>0.5</formula>
    </cfRule>
  </conditionalFormatting>
  <conditionalFormatting sqref="W751">
    <cfRule type="cellIs" dxfId="1455" priority="362" operator="greaterThan">
      <formula>0.5</formula>
    </cfRule>
  </conditionalFormatting>
  <conditionalFormatting sqref="W738:W740">
    <cfRule type="cellIs" dxfId="1454" priority="361" operator="greaterThan">
      <formula>0.5</formula>
    </cfRule>
  </conditionalFormatting>
  <conditionalFormatting sqref="W752:W753">
    <cfRule type="cellIs" dxfId="1453" priority="360" operator="greaterThan">
      <formula>0.5</formula>
    </cfRule>
  </conditionalFormatting>
  <conditionalFormatting sqref="W754">
    <cfRule type="cellIs" dxfId="1452" priority="359" operator="greaterThan">
      <formula>0.5</formula>
    </cfRule>
  </conditionalFormatting>
  <conditionalFormatting sqref="W719:W722">
    <cfRule type="cellIs" dxfId="1451" priority="358" operator="greaterThan">
      <formula>0.5</formula>
    </cfRule>
  </conditionalFormatting>
  <conditionalFormatting sqref="W741">
    <cfRule type="cellIs" dxfId="1450" priority="357" operator="greaterThan">
      <formula>0.5</formula>
    </cfRule>
  </conditionalFormatting>
  <conditionalFormatting sqref="W755">
    <cfRule type="cellIs" dxfId="1449" priority="356" operator="greaterThan">
      <formula>0.5</formula>
    </cfRule>
  </conditionalFormatting>
  <conditionalFormatting sqref="W756:W759">
    <cfRule type="cellIs" dxfId="1448" priority="355" operator="greaterThan">
      <formula>0.5</formula>
    </cfRule>
  </conditionalFormatting>
  <conditionalFormatting sqref="W742">
    <cfRule type="cellIs" dxfId="1447" priority="354" operator="greaterThan">
      <formula>0.5</formula>
    </cfRule>
  </conditionalFormatting>
  <conditionalFormatting sqref="O722:O727">
    <cfRule type="cellIs" dxfId="1446" priority="353" operator="greaterThan">
      <formula>5</formula>
    </cfRule>
  </conditionalFormatting>
  <conditionalFormatting sqref="I722:I727">
    <cfRule type="cellIs" dxfId="1445" priority="352" operator="greaterThan">
      <formula>1.5</formula>
    </cfRule>
  </conditionalFormatting>
  <conditionalFormatting sqref="AB722:AB727 Z722:Z727">
    <cfRule type="cellIs" dxfId="1444" priority="351" operator="notBetween">
      <formula>7.5</formula>
      <formula>9</formula>
    </cfRule>
  </conditionalFormatting>
  <conditionalFormatting sqref="X722:Y727">
    <cfRule type="cellIs" dxfId="1443" priority="350" operator="greaterThan">
      <formula>500</formula>
    </cfRule>
  </conditionalFormatting>
  <conditionalFormatting sqref="AA722:AA727">
    <cfRule type="cellIs" dxfId="1442" priority="349" operator="greaterThan">
      <formula>0.1</formula>
    </cfRule>
  </conditionalFormatting>
  <conditionalFormatting sqref="W723:W727">
    <cfRule type="cellIs" dxfId="1441" priority="346" operator="greaterThan">
      <formula>0.5</formula>
    </cfRule>
  </conditionalFormatting>
  <conditionalFormatting sqref="W760:W762">
    <cfRule type="cellIs" dxfId="1440" priority="344" operator="greaterThan">
      <formula>0.5</formula>
    </cfRule>
  </conditionalFormatting>
  <conditionalFormatting sqref="O773">
    <cfRule type="cellIs" dxfId="1439" priority="343" operator="greaterThan">
      <formula>5</formula>
    </cfRule>
  </conditionalFormatting>
  <conditionalFormatting sqref="I773">
    <cfRule type="cellIs" dxfId="1438" priority="342" operator="greaterThan">
      <formula>1.5</formula>
    </cfRule>
  </conditionalFormatting>
  <conditionalFormatting sqref="AB773 Z773">
    <cfRule type="cellIs" dxfId="1437" priority="341" operator="notBetween">
      <formula>7.5</formula>
      <formula>9</formula>
    </cfRule>
  </conditionalFormatting>
  <conditionalFormatting sqref="X773:Y773">
    <cfRule type="cellIs" dxfId="1436" priority="340" operator="greaterThan">
      <formula>500</formula>
    </cfRule>
  </conditionalFormatting>
  <conditionalFormatting sqref="AA773">
    <cfRule type="cellIs" dxfId="1435" priority="339" operator="greaterThan">
      <formula>0.1</formula>
    </cfRule>
  </conditionalFormatting>
  <conditionalFormatting sqref="V773">
    <cfRule type="cellIs" dxfId="1434" priority="338" operator="greaterThan">
      <formula>0.5</formula>
    </cfRule>
  </conditionalFormatting>
  <conditionalFormatting sqref="T773">
    <cfRule type="cellIs" dxfId="1433" priority="337" operator="greaterThan">
      <formula>0.2</formula>
    </cfRule>
  </conditionalFormatting>
  <conditionalFormatting sqref="W773:W774">
    <cfRule type="cellIs" dxfId="1432" priority="330" operator="greaterThan">
      <formula>0.5</formula>
    </cfRule>
  </conditionalFormatting>
  <conditionalFormatting sqref="O796:O797">
    <cfRule type="cellIs" dxfId="1431" priority="329" operator="greaterThan">
      <formula>5</formula>
    </cfRule>
  </conditionalFormatting>
  <conditionalFormatting sqref="I796">
    <cfRule type="cellIs" dxfId="1430" priority="328" operator="greaterThan">
      <formula>1.5</formula>
    </cfRule>
  </conditionalFormatting>
  <conditionalFormatting sqref="AB796 Z796">
    <cfRule type="cellIs" dxfId="1429" priority="327" operator="notBetween">
      <formula>7.5</formula>
      <formula>9</formula>
    </cfRule>
  </conditionalFormatting>
  <conditionalFormatting sqref="X796:Y796">
    <cfRule type="cellIs" dxfId="1428" priority="326" operator="greaterThan">
      <formula>500</formula>
    </cfRule>
  </conditionalFormatting>
  <conditionalFormatting sqref="AA796">
    <cfRule type="cellIs" dxfId="1427" priority="325" operator="greaterThan">
      <formula>0.1</formula>
    </cfRule>
  </conditionalFormatting>
  <conditionalFormatting sqref="V796">
    <cfRule type="cellIs" dxfId="1426" priority="324" operator="greaterThan">
      <formula>0.5</formula>
    </cfRule>
  </conditionalFormatting>
  <conditionalFormatting sqref="T796">
    <cfRule type="cellIs" dxfId="1425" priority="323" operator="greaterThan">
      <formula>0.2</formula>
    </cfRule>
  </conditionalFormatting>
  <conditionalFormatting sqref="O798">
    <cfRule type="cellIs" dxfId="1424" priority="315" operator="greaterThan">
      <formula>5</formula>
    </cfRule>
  </conditionalFormatting>
  <conditionalFormatting sqref="W798">
    <cfRule type="cellIs" dxfId="1423" priority="314" operator="greaterThan">
      <formula>0.5</formula>
    </cfRule>
  </conditionalFormatting>
  <conditionalFormatting sqref="W763:W771">
    <cfRule type="cellIs" dxfId="1422" priority="311" operator="greaterThan">
      <formula>0.5</formula>
    </cfRule>
  </conditionalFormatting>
  <conditionalFormatting sqref="W796:W797">
    <cfRule type="cellIs" dxfId="1421" priority="316" operator="greaterThan">
      <formula>0.5</formula>
    </cfRule>
  </conditionalFormatting>
  <conditionalFormatting sqref="O775">
    <cfRule type="cellIs" dxfId="1420" priority="313" operator="greaterThan">
      <formula>5</formula>
    </cfRule>
  </conditionalFormatting>
  <conditionalFormatting sqref="W775">
    <cfRule type="cellIs" dxfId="1419" priority="312" operator="greaterThan">
      <formula>0.5</formula>
    </cfRule>
  </conditionalFormatting>
  <conditionalFormatting sqref="O776:O783">
    <cfRule type="cellIs" dxfId="1418" priority="310" operator="greaterThan">
      <formula>5</formula>
    </cfRule>
  </conditionalFormatting>
  <conditionalFormatting sqref="W776:W778">
    <cfRule type="cellIs" dxfId="1417" priority="309" operator="greaterThan">
      <formula>0.5</formula>
    </cfRule>
  </conditionalFormatting>
  <conditionalFormatting sqref="O799:O806">
    <cfRule type="cellIs" dxfId="1416" priority="308" operator="greaterThan">
      <formula>5</formula>
    </cfRule>
  </conditionalFormatting>
  <conditionalFormatting sqref="W799:W801">
    <cfRule type="cellIs" dxfId="1415" priority="307" operator="greaterThan">
      <formula>0.5</formula>
    </cfRule>
  </conditionalFormatting>
  <conditionalFormatting sqref="W802">
    <cfRule type="cellIs" dxfId="1414" priority="306" operator="greaterThan">
      <formula>0.5</formula>
    </cfRule>
  </conditionalFormatting>
  <conditionalFormatting sqref="W779">
    <cfRule type="cellIs" dxfId="1413" priority="305" operator="greaterThan">
      <formula>0.5</formula>
    </cfRule>
  </conditionalFormatting>
  <conditionalFormatting sqref="W803:W807">
    <cfRule type="cellIs" dxfId="1412" priority="304" operator="greaterThan">
      <formula>0.5</formula>
    </cfRule>
  </conditionalFormatting>
  <conditionalFormatting sqref="W780:W782">
    <cfRule type="cellIs" dxfId="1411" priority="303" operator="greaterThan">
      <formula>0.5</formula>
    </cfRule>
  </conditionalFormatting>
  <conditionalFormatting sqref="O750">
    <cfRule type="cellIs" dxfId="1410" priority="302" operator="greaterThan">
      <formula>5</formula>
    </cfRule>
  </conditionalFormatting>
  <conditionalFormatting sqref="W750">
    <cfRule type="cellIs" dxfId="1409" priority="301" operator="greaterThan">
      <formula>0.5</formula>
    </cfRule>
  </conditionalFormatting>
  <conditionalFormatting sqref="J750">
    <cfRule type="cellIs" dxfId="1408" priority="298" operator="greaterThan">
      <formula>2</formula>
    </cfRule>
  </conditionalFormatting>
  <conditionalFormatting sqref="T750">
    <cfRule type="cellIs" dxfId="1407" priority="300" operator="greaterThan">
      <formula>0.2</formula>
    </cfRule>
  </conditionalFormatting>
  <conditionalFormatting sqref="I750">
    <cfRule type="cellIs" dxfId="1406" priority="299" operator="greaterThan">
      <formula>2</formula>
    </cfRule>
  </conditionalFormatting>
  <conditionalFormatting sqref="V750">
    <cfRule type="cellIs" dxfId="1405" priority="297" operator="greaterThan">
      <formula>0.5</formula>
    </cfRule>
  </conditionalFormatting>
  <conditionalFormatting sqref="O772">
    <cfRule type="cellIs" dxfId="1404" priority="296" operator="greaterThan">
      <formula>5</formula>
    </cfRule>
  </conditionalFormatting>
  <conditionalFormatting sqref="W772">
    <cfRule type="cellIs" dxfId="1403" priority="295" operator="greaterThan">
      <formula>0.5</formula>
    </cfRule>
  </conditionalFormatting>
  <conditionalFormatting sqref="J772">
    <cfRule type="cellIs" dxfId="1402" priority="292" operator="greaterThan">
      <formula>2</formula>
    </cfRule>
  </conditionalFormatting>
  <conditionalFormatting sqref="T772">
    <cfRule type="cellIs" dxfId="1401" priority="294" operator="greaterThan">
      <formula>0.2</formula>
    </cfRule>
  </conditionalFormatting>
  <conditionalFormatting sqref="I772">
    <cfRule type="cellIs" dxfId="1400" priority="293" operator="greaterThan">
      <formula>2</formula>
    </cfRule>
  </conditionalFormatting>
  <conditionalFormatting sqref="V772">
    <cfRule type="cellIs" dxfId="1399" priority="291" operator="greaterThan">
      <formula>0.5</formula>
    </cfRule>
  </conditionalFormatting>
  <conditionalFormatting sqref="O795">
    <cfRule type="cellIs" dxfId="1398" priority="290" operator="greaterThan">
      <formula>5</formula>
    </cfRule>
  </conditionalFormatting>
  <conditionalFormatting sqref="W795">
    <cfRule type="cellIs" dxfId="1397" priority="289" operator="greaterThan">
      <formula>0.5</formula>
    </cfRule>
  </conditionalFormatting>
  <conditionalFormatting sqref="J795">
    <cfRule type="cellIs" dxfId="1396" priority="286" operator="greaterThan">
      <formula>2</formula>
    </cfRule>
  </conditionalFormatting>
  <conditionalFormatting sqref="T795">
    <cfRule type="cellIs" dxfId="1395" priority="288" operator="greaterThan">
      <formula>0.2</formula>
    </cfRule>
  </conditionalFormatting>
  <conditionalFormatting sqref="I795">
    <cfRule type="cellIs" dxfId="1394" priority="287" operator="greaterThan">
      <formula>2</formula>
    </cfRule>
  </conditionalFormatting>
  <conditionalFormatting sqref="V795">
    <cfRule type="cellIs" dxfId="1393" priority="285" operator="greaterThan">
      <formula>0.5</formula>
    </cfRule>
  </conditionalFormatting>
  <conditionalFormatting sqref="W783:W784">
    <cfRule type="cellIs" dxfId="1392" priority="284" operator="greaterThan">
      <formula>0.5</formula>
    </cfRule>
  </conditionalFormatting>
  <conditionalFormatting sqref="I784:I787">
    <cfRule type="cellIs" dxfId="1391" priority="283" operator="greaterThan">
      <formula>1.5</formula>
    </cfRule>
  </conditionalFormatting>
  <conditionalFormatting sqref="Z784:Z787 AB784:AB787">
    <cfRule type="cellIs" dxfId="1390" priority="282" operator="notBetween">
      <formula>7.5</formula>
      <formula>9</formula>
    </cfRule>
  </conditionalFormatting>
  <conditionalFormatting sqref="X784:Y787">
    <cfRule type="cellIs" dxfId="1389" priority="281" operator="greaterThan">
      <formula>500</formula>
    </cfRule>
  </conditionalFormatting>
  <conditionalFormatting sqref="AA784:AA787">
    <cfRule type="cellIs" dxfId="1388" priority="280" operator="greaterThan">
      <formula>0.1</formula>
    </cfRule>
  </conditionalFormatting>
  <conditionalFormatting sqref="V784:V788">
    <cfRule type="cellIs" dxfId="1387" priority="279" operator="greaterThan">
      <formula>0.5</formula>
    </cfRule>
  </conditionalFormatting>
  <conditionalFormatting sqref="T784:T787">
    <cfRule type="cellIs" dxfId="1386" priority="278" operator="greaterThan">
      <formula>0.2</formula>
    </cfRule>
  </conditionalFormatting>
  <conditionalFormatting sqref="O784:O787">
    <cfRule type="cellIs" dxfId="1385" priority="277" operator="greaterThan">
      <formula>5</formula>
    </cfRule>
  </conditionalFormatting>
  <conditionalFormatting sqref="O818">
    <cfRule type="cellIs" dxfId="1384" priority="275" operator="greaterThan">
      <formula>5</formula>
    </cfRule>
  </conditionalFormatting>
  <conditionalFormatting sqref="I818">
    <cfRule type="cellIs" dxfId="1383" priority="274" operator="greaterThan">
      <formula>1.5</formula>
    </cfRule>
  </conditionalFormatting>
  <conditionalFormatting sqref="AB818 Z818">
    <cfRule type="cellIs" dxfId="1382" priority="273" operator="notBetween">
      <formula>7.5</formula>
      <formula>9</formula>
    </cfRule>
  </conditionalFormatting>
  <conditionalFormatting sqref="X818:Y818">
    <cfRule type="cellIs" dxfId="1381" priority="272" operator="greaterThan">
      <formula>500</formula>
    </cfRule>
  </conditionalFormatting>
  <conditionalFormatting sqref="AA818">
    <cfRule type="cellIs" dxfId="1380" priority="271" operator="greaterThan">
      <formula>0.1</formula>
    </cfRule>
  </conditionalFormatting>
  <conditionalFormatting sqref="V818">
    <cfRule type="cellIs" dxfId="1379" priority="270" operator="greaterThan">
      <formula>0.5</formula>
    </cfRule>
  </conditionalFormatting>
  <conditionalFormatting sqref="T818">
    <cfRule type="cellIs" dxfId="1378" priority="269" operator="greaterThan">
      <formula>0.2</formula>
    </cfRule>
  </conditionalFormatting>
  <conditionalFormatting sqref="W818">
    <cfRule type="cellIs" dxfId="1377" priority="268" operator="greaterThan">
      <formula>0.5</formula>
    </cfRule>
  </conditionalFormatting>
  <conditionalFormatting sqref="O817">
    <cfRule type="cellIs" dxfId="1376" priority="267" operator="greaterThan">
      <formula>5</formula>
    </cfRule>
  </conditionalFormatting>
  <conditionalFormatting sqref="W817">
    <cfRule type="cellIs" dxfId="1375" priority="266" operator="greaterThan">
      <formula>0.5</formula>
    </cfRule>
  </conditionalFormatting>
  <conditionalFormatting sqref="J817">
    <cfRule type="cellIs" dxfId="1374" priority="263" operator="greaterThan">
      <formula>2</formula>
    </cfRule>
  </conditionalFormatting>
  <conditionalFormatting sqref="T817">
    <cfRule type="cellIs" dxfId="1373" priority="265" operator="greaterThan">
      <formula>0.2</formula>
    </cfRule>
  </conditionalFormatting>
  <conditionalFormatting sqref="I817">
    <cfRule type="cellIs" dxfId="1372" priority="264" operator="greaterThan">
      <formula>2</formula>
    </cfRule>
  </conditionalFormatting>
  <conditionalFormatting sqref="V817">
    <cfRule type="cellIs" dxfId="1371" priority="262" operator="greaterThan">
      <formula>0.5</formula>
    </cfRule>
  </conditionalFormatting>
  <conditionalFormatting sqref="O819:O821">
    <cfRule type="cellIs" dxfId="1370" priority="261" operator="greaterThan">
      <formula>5</formula>
    </cfRule>
  </conditionalFormatting>
  <conditionalFormatting sqref="W819:W820">
    <cfRule type="cellIs" dxfId="1369" priority="260" operator="greaterThan">
      <formula>0.5</formula>
    </cfRule>
  </conditionalFormatting>
  <conditionalFormatting sqref="W785:W789">
    <cfRule type="cellIs" dxfId="1368" priority="259" operator="greaterThan">
      <formula>0.5</formula>
    </cfRule>
  </conditionalFormatting>
  <conditionalFormatting sqref="W808:W811">
    <cfRule type="cellIs" dxfId="1367" priority="258" operator="greaterThan">
      <formula>0.5</formula>
    </cfRule>
  </conditionalFormatting>
  <conditionalFormatting sqref="W821:W824">
    <cfRule type="cellIs" dxfId="1366" priority="257" operator="greaterThan">
      <formula>0.5</formula>
    </cfRule>
  </conditionalFormatting>
  <conditionalFormatting sqref="W790:W794">
    <cfRule type="cellIs" dxfId="1365" priority="256" operator="greaterThan">
      <formula>0.5</formula>
    </cfRule>
  </conditionalFormatting>
  <conditionalFormatting sqref="I788:I794">
    <cfRule type="cellIs" dxfId="1364" priority="255" operator="greaterThan">
      <formula>1.5</formula>
    </cfRule>
  </conditionalFormatting>
  <conditionalFormatting sqref="Z788:Z794 AB788:AB794">
    <cfRule type="cellIs" dxfId="1363" priority="254" operator="notBetween">
      <formula>7.5</formula>
      <formula>9</formula>
    </cfRule>
  </conditionalFormatting>
  <conditionalFormatting sqref="X788:Y794">
    <cfRule type="cellIs" dxfId="1362" priority="253" operator="greaterThan">
      <formula>500</formula>
    </cfRule>
  </conditionalFormatting>
  <conditionalFormatting sqref="AA788:AA794">
    <cfRule type="cellIs" dxfId="1361" priority="252" operator="greaterThan">
      <formula>0.1</formula>
    </cfRule>
  </conditionalFormatting>
  <conditionalFormatting sqref="V789:V794">
    <cfRule type="cellIs" dxfId="1360" priority="251" operator="greaterThan">
      <formula>0.5</formula>
    </cfRule>
  </conditionalFormatting>
  <conditionalFormatting sqref="T788:T794">
    <cfRule type="cellIs" dxfId="1359" priority="250" operator="greaterThan">
      <formula>0.2</formula>
    </cfRule>
  </conditionalFormatting>
  <conditionalFormatting sqref="O788:O794">
    <cfRule type="cellIs" dxfId="1358" priority="249" operator="greaterThan">
      <formula>5</formula>
    </cfRule>
  </conditionalFormatting>
  <conditionalFormatting sqref="W825">
    <cfRule type="cellIs" dxfId="1357" priority="248" operator="greaterThan">
      <formula>0.5</formula>
    </cfRule>
  </conditionalFormatting>
  <conditionalFormatting sqref="W826">
    <cfRule type="cellIs" dxfId="1356" priority="247" operator="greaterThan">
      <formula>0.5</formula>
    </cfRule>
  </conditionalFormatting>
  <conditionalFormatting sqref="O838">
    <cfRule type="cellIs" dxfId="1355" priority="246" operator="greaterThan">
      <formula>5</formula>
    </cfRule>
  </conditionalFormatting>
  <conditionalFormatting sqref="W838">
    <cfRule type="cellIs" dxfId="1354" priority="245" operator="greaterThan">
      <formula>0.5</formula>
    </cfRule>
  </conditionalFormatting>
  <conditionalFormatting sqref="J838">
    <cfRule type="cellIs" dxfId="1353" priority="242" operator="greaterThan">
      <formula>2</formula>
    </cfRule>
  </conditionalFormatting>
  <conditionalFormatting sqref="T838">
    <cfRule type="cellIs" dxfId="1352" priority="244" operator="greaterThan">
      <formula>0.2</formula>
    </cfRule>
  </conditionalFormatting>
  <conditionalFormatting sqref="I838">
    <cfRule type="cellIs" dxfId="1351" priority="243" operator="greaterThan">
      <formula>2</formula>
    </cfRule>
  </conditionalFormatting>
  <conditionalFormatting sqref="V838">
    <cfRule type="cellIs" dxfId="1350" priority="241" operator="greaterThan">
      <formula>0.5</formula>
    </cfRule>
  </conditionalFormatting>
  <conditionalFormatting sqref="O839">
    <cfRule type="cellIs" dxfId="1349" priority="240" operator="greaterThan">
      <formula>5</formula>
    </cfRule>
  </conditionalFormatting>
  <conditionalFormatting sqref="W839">
    <cfRule type="cellIs" dxfId="1348" priority="239" operator="greaterThan">
      <formula>0.5</formula>
    </cfRule>
  </conditionalFormatting>
  <conditionalFormatting sqref="W827:W837">
    <cfRule type="cellIs" dxfId="1347" priority="238" operator="greaterThan">
      <formula>0.5</formula>
    </cfRule>
  </conditionalFormatting>
  <conditionalFormatting sqref="W840:W842">
    <cfRule type="cellIs" dxfId="1346" priority="237" operator="greaterThan">
      <formula>0.5</formula>
    </cfRule>
  </conditionalFormatting>
  <conditionalFormatting sqref="O859:O860">
    <cfRule type="cellIs" dxfId="1345" priority="236" operator="greaterThan">
      <formula>5</formula>
    </cfRule>
  </conditionalFormatting>
  <conditionalFormatting sqref="W859:W860">
    <cfRule type="cellIs" dxfId="1344" priority="235" operator="greaterThan">
      <formula>0.5</formula>
    </cfRule>
  </conditionalFormatting>
  <conditionalFormatting sqref="J859">
    <cfRule type="cellIs" dxfId="1343" priority="232" operator="greaterThan">
      <formula>2</formula>
    </cfRule>
  </conditionalFormatting>
  <conditionalFormatting sqref="T859">
    <cfRule type="cellIs" dxfId="1342" priority="234" operator="greaterThan">
      <formula>0.2</formula>
    </cfRule>
  </conditionalFormatting>
  <conditionalFormatting sqref="I859">
    <cfRule type="cellIs" dxfId="1341" priority="233" operator="greaterThan">
      <formula>2</formula>
    </cfRule>
  </conditionalFormatting>
  <conditionalFormatting sqref="V859">
    <cfRule type="cellIs" dxfId="1340" priority="231" operator="greaterThan">
      <formula>0.5</formula>
    </cfRule>
  </conditionalFormatting>
  <conditionalFormatting sqref="O861">
    <cfRule type="cellIs" dxfId="1339" priority="230" operator="greaterThan">
      <formula>5</formula>
    </cfRule>
  </conditionalFormatting>
  <conditionalFormatting sqref="W861">
    <cfRule type="cellIs" dxfId="1338" priority="229" operator="greaterThan">
      <formula>0.5</formula>
    </cfRule>
  </conditionalFormatting>
  <conditionalFormatting sqref="O843">
    <cfRule type="cellIs" dxfId="1337" priority="228" operator="greaterThan">
      <formula>5</formula>
    </cfRule>
  </conditionalFormatting>
  <conditionalFormatting sqref="W843">
    <cfRule type="cellIs" dxfId="1336" priority="227" operator="greaterThan">
      <formula>0.5</formula>
    </cfRule>
  </conditionalFormatting>
  <conditionalFormatting sqref="W844">
    <cfRule type="cellIs" dxfId="1335" priority="226" operator="greaterThan">
      <formula>0.5</formula>
    </cfRule>
  </conditionalFormatting>
  <conditionalFormatting sqref="W862:W865">
    <cfRule type="cellIs" dxfId="1334" priority="225" operator="greaterThan">
      <formula>0.5</formula>
    </cfRule>
  </conditionalFormatting>
  <conditionalFormatting sqref="W847:W848">
    <cfRule type="cellIs" dxfId="1333" priority="223" operator="greaterThan">
      <formula>0.5</formula>
    </cfRule>
  </conditionalFormatting>
  <conditionalFormatting sqref="O882">
    <cfRule type="cellIs" dxfId="1332" priority="222" operator="greaterThan">
      <formula>5</formula>
    </cfRule>
  </conditionalFormatting>
  <conditionalFormatting sqref="W882">
    <cfRule type="cellIs" dxfId="1331" priority="221" operator="greaterThan">
      <formula>0.5</formula>
    </cfRule>
  </conditionalFormatting>
  <conditionalFormatting sqref="J882">
    <cfRule type="cellIs" dxfId="1330" priority="218" operator="greaterThan">
      <formula>2</formula>
    </cfRule>
  </conditionalFormatting>
  <conditionalFormatting sqref="T882">
    <cfRule type="cellIs" dxfId="1329" priority="220" operator="greaterThan">
      <formula>0.2</formula>
    </cfRule>
  </conditionalFormatting>
  <conditionalFormatting sqref="I882">
    <cfRule type="cellIs" dxfId="1328" priority="219" operator="greaterThan">
      <formula>2</formula>
    </cfRule>
  </conditionalFormatting>
  <conditionalFormatting sqref="V882">
    <cfRule type="cellIs" dxfId="1327" priority="217" operator="greaterThan">
      <formula>0.5</formula>
    </cfRule>
  </conditionalFormatting>
  <conditionalFormatting sqref="W849">
    <cfRule type="cellIs" dxfId="1326" priority="216" operator="greaterThan">
      <formula>0.5</formula>
    </cfRule>
  </conditionalFormatting>
  <conditionalFormatting sqref="O866:O868">
    <cfRule type="cellIs" dxfId="1325" priority="215" operator="greaterThan">
      <formula>5</formula>
    </cfRule>
  </conditionalFormatting>
  <conditionalFormatting sqref="W866:W868">
    <cfRule type="cellIs" dxfId="1324" priority="214" operator="greaterThan">
      <formula>0.5</formula>
    </cfRule>
  </conditionalFormatting>
  <conditionalFormatting sqref="I883">
    <cfRule type="cellIs" dxfId="1323" priority="213" operator="greaterThan">
      <formula>1.5</formula>
    </cfRule>
  </conditionalFormatting>
  <conditionalFormatting sqref="Z883 AB883">
    <cfRule type="cellIs" dxfId="1322" priority="212" operator="notBetween">
      <formula>7.5</formula>
      <formula>9</formula>
    </cfRule>
  </conditionalFormatting>
  <conditionalFormatting sqref="X883:Y883">
    <cfRule type="cellIs" dxfId="1321" priority="211" operator="greaterThan">
      <formula>500</formula>
    </cfRule>
  </conditionalFormatting>
  <conditionalFormatting sqref="AA883">
    <cfRule type="cellIs" dxfId="1320" priority="210" operator="greaterThan">
      <formula>0.1</formula>
    </cfRule>
  </conditionalFormatting>
  <conditionalFormatting sqref="V883">
    <cfRule type="cellIs" dxfId="1319" priority="209" operator="greaterThan">
      <formula>0.5</formula>
    </cfRule>
  </conditionalFormatting>
  <conditionalFormatting sqref="T883">
    <cfRule type="cellIs" dxfId="1318" priority="208" operator="greaterThan">
      <formula>0.2</formula>
    </cfRule>
  </conditionalFormatting>
  <conditionalFormatting sqref="W883:W884">
    <cfRule type="cellIs" dxfId="1317" priority="206" operator="greaterThan">
      <formula>0.5</formula>
    </cfRule>
  </conditionalFormatting>
  <conditionalFormatting sqref="O883:O884">
    <cfRule type="cellIs" dxfId="1316" priority="205" operator="greaterThan">
      <formula>5</formula>
    </cfRule>
  </conditionalFormatting>
  <conditionalFormatting sqref="W885">
    <cfRule type="cellIs" dxfId="1315" priority="204" operator="greaterThan">
      <formula>0.5</formula>
    </cfRule>
  </conditionalFormatting>
  <conditionalFormatting sqref="W869">
    <cfRule type="cellIs" dxfId="1314" priority="202" operator="greaterThan">
      <formula>0.5</formula>
    </cfRule>
  </conditionalFormatting>
  <conditionalFormatting sqref="O870">
    <cfRule type="cellIs" dxfId="1313" priority="201" operator="greaterThan">
      <formula>5</formula>
    </cfRule>
  </conditionalFormatting>
  <conditionalFormatting sqref="W870">
    <cfRule type="cellIs" dxfId="1312" priority="200" operator="greaterThan">
      <formula>0.5</formula>
    </cfRule>
  </conditionalFormatting>
  <conditionalFormatting sqref="O887">
    <cfRule type="cellIs" dxfId="1311" priority="197" operator="greaterThan">
      <formula>5</formula>
    </cfRule>
  </conditionalFormatting>
  <conditionalFormatting sqref="W887">
    <cfRule type="cellIs" dxfId="1310" priority="196" operator="greaterThan">
      <formula>0.5</formula>
    </cfRule>
  </conditionalFormatting>
  <conditionalFormatting sqref="W871:W873">
    <cfRule type="cellIs" dxfId="1309" priority="195" operator="greaterThan">
      <formula>0.5</formula>
    </cfRule>
  </conditionalFormatting>
  <conditionalFormatting sqref="W888">
    <cfRule type="cellIs" dxfId="1308" priority="194" operator="greaterThan">
      <formula>0.5</formula>
    </cfRule>
  </conditionalFormatting>
  <conditionalFormatting sqref="W889">
    <cfRule type="cellIs" dxfId="1307" priority="193" operator="greaterThan">
      <formula>0.5</formula>
    </cfRule>
  </conditionalFormatting>
  <conditionalFormatting sqref="I850:I853">
    <cfRule type="cellIs" dxfId="1306" priority="192" operator="greaterThan">
      <formula>1.5</formula>
    </cfRule>
  </conditionalFormatting>
  <conditionalFormatting sqref="AB850:AB853 Z850:Z853">
    <cfRule type="cellIs" dxfId="1305" priority="191" operator="notBetween">
      <formula>7.5</formula>
      <formula>9</formula>
    </cfRule>
  </conditionalFormatting>
  <conditionalFormatting sqref="X850:Y853">
    <cfRule type="cellIs" dxfId="1304" priority="190" operator="greaterThan">
      <formula>500</formula>
    </cfRule>
  </conditionalFormatting>
  <conditionalFormatting sqref="AA850:AA853">
    <cfRule type="cellIs" dxfId="1303" priority="189" operator="greaterThan">
      <formula>0.1</formula>
    </cfRule>
  </conditionalFormatting>
  <conditionalFormatting sqref="V850:V853">
    <cfRule type="cellIs" dxfId="1302" priority="188" operator="greaterThan">
      <formula>0.5</formula>
    </cfRule>
  </conditionalFormatting>
  <conditionalFormatting sqref="T850:T853">
    <cfRule type="cellIs" dxfId="1301" priority="187" operator="greaterThan">
      <formula>0.2</formula>
    </cfRule>
  </conditionalFormatting>
  <conditionalFormatting sqref="O850:O853">
    <cfRule type="cellIs" dxfId="1300" priority="186" operator="greaterThan">
      <formula>5</formula>
    </cfRule>
  </conditionalFormatting>
  <conditionalFormatting sqref="W850:W853">
    <cfRule type="cellIs" dxfId="1299" priority="185" operator="greaterThan">
      <formula>0.5</formula>
    </cfRule>
  </conditionalFormatting>
  <conditionalFormatting sqref="W890:W891">
    <cfRule type="cellIs" dxfId="1298" priority="184" operator="greaterThan">
      <formula>0.5</formula>
    </cfRule>
  </conditionalFormatting>
  <conditionalFormatting sqref="I854:I858">
    <cfRule type="cellIs" dxfId="1297" priority="183" operator="greaterThan">
      <formula>1.5</formula>
    </cfRule>
  </conditionalFormatting>
  <conditionalFormatting sqref="AB854:AB858 Z854:Z858">
    <cfRule type="cellIs" dxfId="1296" priority="182" operator="notBetween">
      <formula>7.5</formula>
      <formula>9</formula>
    </cfRule>
  </conditionalFormatting>
  <conditionalFormatting sqref="X854:Y858">
    <cfRule type="cellIs" dxfId="1295" priority="181" operator="greaterThan">
      <formula>500</formula>
    </cfRule>
  </conditionalFormatting>
  <conditionalFormatting sqref="AA854:AA858">
    <cfRule type="cellIs" dxfId="1294" priority="180" operator="greaterThan">
      <formula>0.1</formula>
    </cfRule>
  </conditionalFormatting>
  <conditionalFormatting sqref="V854:V858">
    <cfRule type="cellIs" dxfId="1293" priority="179" operator="greaterThan">
      <formula>0.5</formula>
    </cfRule>
  </conditionalFormatting>
  <conditionalFormatting sqref="T854:T858">
    <cfRule type="cellIs" dxfId="1292" priority="178" operator="greaterThan">
      <formula>0.2</formula>
    </cfRule>
  </conditionalFormatting>
  <conditionalFormatting sqref="O854:O858">
    <cfRule type="cellIs" dxfId="1291" priority="177" operator="greaterThan">
      <formula>5</formula>
    </cfRule>
  </conditionalFormatting>
  <conditionalFormatting sqref="W854:W858">
    <cfRule type="cellIs" dxfId="1290" priority="176" operator="greaterThan">
      <formula>0.5</formula>
    </cfRule>
  </conditionalFormatting>
  <conditionalFormatting sqref="W892:W898">
    <cfRule type="cellIs" dxfId="1289" priority="175" operator="greaterThan">
      <formula>0.5</formula>
    </cfRule>
  </conditionalFormatting>
  <conditionalFormatting sqref="O903">
    <cfRule type="cellIs" dxfId="1288" priority="174" operator="greaterThan">
      <formula>5</formula>
    </cfRule>
  </conditionalFormatting>
  <conditionalFormatting sqref="W903">
    <cfRule type="cellIs" dxfId="1287" priority="173" operator="greaterThan">
      <formula>0.5</formula>
    </cfRule>
  </conditionalFormatting>
  <conditionalFormatting sqref="J903">
    <cfRule type="cellIs" dxfId="1286" priority="170" operator="greaterThan">
      <formula>2</formula>
    </cfRule>
  </conditionalFormatting>
  <conditionalFormatting sqref="T903">
    <cfRule type="cellIs" dxfId="1285" priority="172" operator="greaterThan">
      <formula>0.2</formula>
    </cfRule>
  </conditionalFormatting>
  <conditionalFormatting sqref="I903">
    <cfRule type="cellIs" dxfId="1284" priority="171" operator="greaterThan">
      <formula>2</formula>
    </cfRule>
  </conditionalFormatting>
  <conditionalFormatting sqref="V903">
    <cfRule type="cellIs" dxfId="1283" priority="169" operator="greaterThan">
      <formula>0.5</formula>
    </cfRule>
  </conditionalFormatting>
  <conditionalFormatting sqref="O904">
    <cfRule type="cellIs" dxfId="1282" priority="168" operator="greaterThan">
      <formula>5</formula>
    </cfRule>
  </conditionalFormatting>
  <conditionalFormatting sqref="W904">
    <cfRule type="cellIs" dxfId="1281" priority="167" operator="greaterThan">
      <formula>0.5</formula>
    </cfRule>
  </conditionalFormatting>
  <conditionalFormatting sqref="O905:O907">
    <cfRule type="cellIs" dxfId="1280" priority="165" operator="greaterThan">
      <formula>5</formula>
    </cfRule>
  </conditionalFormatting>
  <conditionalFormatting sqref="W905:W908">
    <cfRule type="cellIs" dxfId="1279" priority="164" operator="greaterThan">
      <formula>0.5</formula>
    </cfRule>
  </conditionalFormatting>
  <conditionalFormatting sqref="W909">
    <cfRule type="cellIs" dxfId="1278" priority="163" operator="greaterThan">
      <formula>0.5</formula>
    </cfRule>
  </conditionalFormatting>
  <conditionalFormatting sqref="W910">
    <cfRule type="cellIs" dxfId="1277" priority="162" operator="greaterThan">
      <formula>0.5</formula>
    </cfRule>
  </conditionalFormatting>
  <conditionalFormatting sqref="W911:W913">
    <cfRule type="cellIs" dxfId="1276" priority="161" operator="greaterThan">
      <formula>0.5</formula>
    </cfRule>
  </conditionalFormatting>
  <conditionalFormatting sqref="O925:O932">
    <cfRule type="cellIs" dxfId="1275" priority="160" operator="greaterThan">
      <formula>5</formula>
    </cfRule>
  </conditionalFormatting>
  <conditionalFormatting sqref="W925:W926">
    <cfRule type="cellIs" dxfId="1274" priority="159" operator="greaterThan">
      <formula>0.5</formula>
    </cfRule>
  </conditionalFormatting>
  <conditionalFormatting sqref="J925">
    <cfRule type="cellIs" dxfId="1273" priority="156" operator="greaterThan">
      <formula>2</formula>
    </cfRule>
  </conditionalFormatting>
  <conditionalFormatting sqref="T925">
    <cfRule type="cellIs" dxfId="1272" priority="158" operator="greaterThan">
      <formula>0.2</formula>
    </cfRule>
  </conditionalFormatting>
  <conditionalFormatting sqref="I925">
    <cfRule type="cellIs" dxfId="1271" priority="157" operator="greaterThan">
      <formula>2</formula>
    </cfRule>
  </conditionalFormatting>
  <conditionalFormatting sqref="V925">
    <cfRule type="cellIs" dxfId="1270" priority="155" operator="greaterThan">
      <formula>0.5</formula>
    </cfRule>
  </conditionalFormatting>
  <conditionalFormatting sqref="I874:I881">
    <cfRule type="cellIs" dxfId="1269" priority="154" operator="greaterThan">
      <formula>1.5</formula>
    </cfRule>
  </conditionalFormatting>
  <conditionalFormatting sqref="Z874:Z881 AB874:AB881">
    <cfRule type="cellIs" dxfId="1268" priority="153" operator="notBetween">
      <formula>7.5</formula>
      <formula>9</formula>
    </cfRule>
  </conditionalFormatting>
  <conditionalFormatting sqref="X874:Y881">
    <cfRule type="cellIs" dxfId="1267" priority="152" operator="greaterThan">
      <formula>500</formula>
    </cfRule>
  </conditionalFormatting>
  <conditionalFormatting sqref="AA874:AA881">
    <cfRule type="cellIs" dxfId="1266" priority="151" operator="greaterThan">
      <formula>0.1</formula>
    </cfRule>
  </conditionalFormatting>
  <conditionalFormatting sqref="V874:V881">
    <cfRule type="cellIs" dxfId="1265" priority="150" operator="greaterThan">
      <formula>0.5</formula>
    </cfRule>
  </conditionalFormatting>
  <conditionalFormatting sqref="T874:T881">
    <cfRule type="cellIs" dxfId="1264" priority="149" operator="greaterThan">
      <formula>0.2</formula>
    </cfRule>
  </conditionalFormatting>
  <conditionalFormatting sqref="O874:O881">
    <cfRule type="cellIs" dxfId="1263" priority="148" operator="greaterThan">
      <formula>5</formula>
    </cfRule>
  </conditionalFormatting>
  <conditionalFormatting sqref="W874:W881">
    <cfRule type="cellIs" dxfId="1262" priority="147" operator="greaterThan">
      <formula>0.5</formula>
    </cfRule>
  </conditionalFormatting>
  <conditionalFormatting sqref="W927">
    <cfRule type="cellIs" dxfId="1261" priority="146" operator="greaterThan">
      <formula>0.5</formula>
    </cfRule>
  </conditionalFormatting>
  <conditionalFormatting sqref="O947">
    <cfRule type="cellIs" dxfId="1260" priority="145" operator="greaterThan">
      <formula>5</formula>
    </cfRule>
  </conditionalFormatting>
  <conditionalFormatting sqref="W947">
    <cfRule type="cellIs" dxfId="1259" priority="144" operator="greaterThan">
      <formula>0.5</formula>
    </cfRule>
  </conditionalFormatting>
  <conditionalFormatting sqref="J947">
    <cfRule type="cellIs" dxfId="1258" priority="141" operator="greaterThan">
      <formula>2</formula>
    </cfRule>
  </conditionalFormatting>
  <conditionalFormatting sqref="T947">
    <cfRule type="cellIs" dxfId="1257" priority="143" operator="greaterThan">
      <formula>0.2</formula>
    </cfRule>
  </conditionalFormatting>
  <conditionalFormatting sqref="I947">
    <cfRule type="cellIs" dxfId="1256" priority="142" operator="greaterThan">
      <formula>2</formula>
    </cfRule>
  </conditionalFormatting>
  <conditionalFormatting sqref="V947">
    <cfRule type="cellIs" dxfId="1255" priority="140" operator="greaterThan">
      <formula>0.5</formula>
    </cfRule>
  </conditionalFormatting>
  <conditionalFormatting sqref="O901:O902">
    <cfRule type="cellIs" dxfId="1254" priority="118" operator="greaterThan">
      <formula>5</formula>
    </cfRule>
  </conditionalFormatting>
  <conditionalFormatting sqref="W948">
    <cfRule type="cellIs" dxfId="1253" priority="138" operator="greaterThan">
      <formula>0.5</formula>
    </cfRule>
  </conditionalFormatting>
  <conditionalFormatting sqref="O948">
    <cfRule type="cellIs" dxfId="1252" priority="137" operator="greaterThan">
      <formula>5</formula>
    </cfRule>
  </conditionalFormatting>
  <conditionalFormatting sqref="O949:O950">
    <cfRule type="cellIs" dxfId="1251" priority="136" operator="greaterThan">
      <formula>5</formula>
    </cfRule>
  </conditionalFormatting>
  <conditionalFormatting sqref="W949:W950">
    <cfRule type="cellIs" dxfId="1250" priority="135" operator="greaterThan">
      <formula>0.5</formula>
    </cfRule>
  </conditionalFormatting>
  <conditionalFormatting sqref="W928:W929">
    <cfRule type="cellIs" dxfId="1249" priority="134" operator="greaterThan">
      <formula>0.5</formula>
    </cfRule>
  </conditionalFormatting>
  <conditionalFormatting sqref="W914:W915">
    <cfRule type="cellIs" dxfId="1248" priority="133" operator="greaterThan">
      <formula>0.5</formula>
    </cfRule>
  </conditionalFormatting>
  <conditionalFormatting sqref="I916:I924">
    <cfRule type="cellIs" dxfId="1247" priority="132" operator="greaterThan">
      <formula>1.5</formula>
    </cfRule>
  </conditionalFormatting>
  <conditionalFormatting sqref="AB916:AB924 Z916:Z924">
    <cfRule type="cellIs" dxfId="1246" priority="131" operator="notBetween">
      <formula>7.5</formula>
      <formula>9</formula>
    </cfRule>
  </conditionalFormatting>
  <conditionalFormatting sqref="X916:Y924">
    <cfRule type="cellIs" dxfId="1245" priority="130" operator="greaterThan">
      <formula>500</formula>
    </cfRule>
  </conditionalFormatting>
  <conditionalFormatting sqref="AA916:AA924">
    <cfRule type="cellIs" dxfId="1244" priority="129" operator="greaterThan">
      <formula>0.1</formula>
    </cfRule>
  </conditionalFormatting>
  <conditionalFormatting sqref="V916:V924">
    <cfRule type="cellIs" dxfId="1243" priority="128" operator="greaterThan">
      <formula>0.5</formula>
    </cfRule>
  </conditionalFormatting>
  <conditionalFormatting sqref="T916:T924">
    <cfRule type="cellIs" dxfId="1242" priority="127" operator="greaterThan">
      <formula>0.2</formula>
    </cfRule>
  </conditionalFormatting>
  <conditionalFormatting sqref="O916:O924">
    <cfRule type="cellIs" dxfId="1241" priority="126" operator="greaterThan">
      <formula>5</formula>
    </cfRule>
  </conditionalFormatting>
  <conditionalFormatting sqref="I901:I902">
    <cfRule type="cellIs" dxfId="1240" priority="124" operator="greaterThan">
      <formula>1.5</formula>
    </cfRule>
  </conditionalFormatting>
  <conditionalFormatting sqref="Z901:Z902 AB901:AB902">
    <cfRule type="cellIs" dxfId="1239" priority="123" operator="notBetween">
      <formula>7.5</formula>
      <formula>9</formula>
    </cfRule>
  </conditionalFormatting>
  <conditionalFormatting sqref="X901:Y902">
    <cfRule type="cellIs" dxfId="1238" priority="122" operator="greaterThan">
      <formula>500</formula>
    </cfRule>
  </conditionalFormatting>
  <conditionalFormatting sqref="AA901:AA902">
    <cfRule type="cellIs" dxfId="1237" priority="121" operator="greaterThan">
      <formula>0.1</formula>
    </cfRule>
  </conditionalFormatting>
  <conditionalFormatting sqref="V901:V902">
    <cfRule type="cellIs" dxfId="1236" priority="120" operator="greaterThan">
      <formula>0.5</formula>
    </cfRule>
  </conditionalFormatting>
  <conditionalFormatting sqref="T901:T902">
    <cfRule type="cellIs" dxfId="1235" priority="119" operator="greaterThan">
      <formula>0.2</formula>
    </cfRule>
  </conditionalFormatting>
  <conditionalFormatting sqref="W901:W902">
    <cfRule type="cellIs" dxfId="1234" priority="117" operator="greaterThan">
      <formula>0.5</formula>
    </cfRule>
  </conditionalFormatting>
  <conditionalFormatting sqref="W916:W918">
    <cfRule type="cellIs" dxfId="1233" priority="116" operator="greaterThan">
      <formula>0.5</formula>
    </cfRule>
  </conditionalFormatting>
  <conditionalFormatting sqref="W951:W952">
    <cfRule type="cellIs" dxfId="1232" priority="115" operator="greaterThan">
      <formula>0.5</formula>
    </cfRule>
  </conditionalFormatting>
  <conditionalFormatting sqref="W930:W931">
    <cfRule type="cellIs" dxfId="1231" priority="114" operator="greaterThan">
      <formula>0.5</formula>
    </cfRule>
  </conditionalFormatting>
  <conditionalFormatting sqref="O953">
    <cfRule type="cellIs" dxfId="1230" priority="113" operator="greaterThan">
      <formula>5</formula>
    </cfRule>
  </conditionalFormatting>
  <conditionalFormatting sqref="W953">
    <cfRule type="cellIs" dxfId="1229" priority="112" operator="greaterThan">
      <formula>0.5</formula>
    </cfRule>
  </conditionalFormatting>
  <conditionalFormatting sqref="W932">
    <cfRule type="cellIs" dxfId="1228" priority="111" operator="greaterThan">
      <formula>0.5</formula>
    </cfRule>
  </conditionalFormatting>
  <conditionalFormatting sqref="W919:W924">
    <cfRule type="cellIs" dxfId="1227" priority="110" operator="greaterThan">
      <formula>0.5</formula>
    </cfRule>
  </conditionalFormatting>
  <conditionalFormatting sqref="W933">
    <cfRule type="cellIs" dxfId="1226" priority="109" operator="greaterThan">
      <formula>0.5</formula>
    </cfRule>
  </conditionalFormatting>
  <conditionalFormatting sqref="O954:O955">
    <cfRule type="cellIs" dxfId="1225" priority="108" operator="greaterThan">
      <formula>5</formula>
    </cfRule>
  </conditionalFormatting>
  <conditionalFormatting sqref="W954">
    <cfRule type="cellIs" dxfId="1224" priority="107" operator="greaterThan">
      <formula>0.5</formula>
    </cfRule>
  </conditionalFormatting>
  <conditionalFormatting sqref="W955">
    <cfRule type="cellIs" dxfId="1223" priority="106" operator="greaterThan">
      <formula>0.5</formula>
    </cfRule>
  </conditionalFormatting>
  <conditionalFormatting sqref="O968:O969">
    <cfRule type="cellIs" dxfId="1222" priority="105" operator="greaterThan">
      <formula>5</formula>
    </cfRule>
  </conditionalFormatting>
  <conditionalFormatting sqref="W968:W971">
    <cfRule type="cellIs" dxfId="1221" priority="104" operator="greaterThan">
      <formula>0.5</formula>
    </cfRule>
  </conditionalFormatting>
  <conditionalFormatting sqref="J968">
    <cfRule type="cellIs" dxfId="1220" priority="101" operator="greaterThan">
      <formula>2</formula>
    </cfRule>
  </conditionalFormatting>
  <conditionalFormatting sqref="T968">
    <cfRule type="cellIs" dxfId="1219" priority="103" operator="greaterThan">
      <formula>0.2</formula>
    </cfRule>
  </conditionalFormatting>
  <conditionalFormatting sqref="I968">
    <cfRule type="cellIs" dxfId="1218" priority="102" operator="greaterThan">
      <formula>2</formula>
    </cfRule>
  </conditionalFormatting>
  <conditionalFormatting sqref="V968">
    <cfRule type="cellIs" dxfId="1217" priority="100" operator="greaterThan">
      <formula>0.5</formula>
    </cfRule>
  </conditionalFormatting>
  <conditionalFormatting sqref="I934:I939">
    <cfRule type="cellIs" dxfId="1216" priority="99" operator="greaterThan">
      <formula>1.5</formula>
    </cfRule>
  </conditionalFormatting>
  <conditionalFormatting sqref="Z934:Z939 AB934:AB939">
    <cfRule type="cellIs" dxfId="1215" priority="98" operator="notBetween">
      <formula>7.5</formula>
      <formula>9</formula>
    </cfRule>
  </conditionalFormatting>
  <conditionalFormatting sqref="X934:Y939">
    <cfRule type="cellIs" dxfId="1214" priority="97" operator="greaterThan">
      <formula>500</formula>
    </cfRule>
  </conditionalFormatting>
  <conditionalFormatting sqref="AA934:AA939">
    <cfRule type="cellIs" dxfId="1213" priority="96" operator="greaterThan">
      <formula>0.1</formula>
    </cfRule>
  </conditionalFormatting>
  <conditionalFormatting sqref="V934:V939">
    <cfRule type="cellIs" dxfId="1212" priority="95" operator="greaterThan">
      <formula>0.5</formula>
    </cfRule>
  </conditionalFormatting>
  <conditionalFormatting sqref="T934:T939">
    <cfRule type="cellIs" dxfId="1211" priority="94" operator="greaterThan">
      <formula>0.2</formula>
    </cfRule>
  </conditionalFormatting>
  <conditionalFormatting sqref="O934:O939">
    <cfRule type="cellIs" dxfId="1210" priority="93" operator="greaterThan">
      <formula>5</formula>
    </cfRule>
  </conditionalFormatting>
  <conditionalFormatting sqref="W934:W944">
    <cfRule type="cellIs" dxfId="1209" priority="92" operator="greaterThan">
      <formula>0.5</formula>
    </cfRule>
  </conditionalFormatting>
  <conditionalFormatting sqref="I956:I967">
    <cfRule type="cellIs" dxfId="1208" priority="91" operator="greaterThan">
      <formula>1.5</formula>
    </cfRule>
  </conditionalFormatting>
  <conditionalFormatting sqref="AB956:AB967 Z956:Z967">
    <cfRule type="cellIs" dxfId="1207" priority="90" operator="notBetween">
      <formula>7.5</formula>
      <formula>9</formula>
    </cfRule>
  </conditionalFormatting>
  <conditionalFormatting sqref="X956:Y967">
    <cfRule type="cellIs" dxfId="1206" priority="89" operator="greaterThan">
      <formula>500</formula>
    </cfRule>
  </conditionalFormatting>
  <conditionalFormatting sqref="AA956:AA967">
    <cfRule type="cellIs" dxfId="1205" priority="88" operator="greaterThan">
      <formula>0.1</formula>
    </cfRule>
  </conditionalFormatting>
  <conditionalFormatting sqref="V956:V967">
    <cfRule type="cellIs" dxfId="1204" priority="87" operator="greaterThan">
      <formula>0.5</formula>
    </cfRule>
  </conditionalFormatting>
  <conditionalFormatting sqref="T956:T967">
    <cfRule type="cellIs" dxfId="1203" priority="86" operator="greaterThan">
      <formula>0.2</formula>
    </cfRule>
  </conditionalFormatting>
  <conditionalFormatting sqref="O956:O967">
    <cfRule type="cellIs" dxfId="1202" priority="85" operator="greaterThan">
      <formula>5</formula>
    </cfRule>
  </conditionalFormatting>
  <conditionalFormatting sqref="W956:W958 W963:W967">
    <cfRule type="cellIs" dxfId="1201" priority="84" operator="greaterThan">
      <formula>0.5</formula>
    </cfRule>
  </conditionalFormatting>
  <conditionalFormatting sqref="O972">
    <cfRule type="cellIs" dxfId="1200" priority="83" operator="greaterThan">
      <formula>5</formula>
    </cfRule>
  </conditionalFormatting>
  <conditionalFormatting sqref="W972">
    <cfRule type="cellIs" dxfId="1199" priority="82" operator="greaterThan">
      <formula>0.5</formula>
    </cfRule>
  </conditionalFormatting>
  <conditionalFormatting sqref="W959:W960">
    <cfRule type="cellIs" dxfId="1198" priority="81" operator="greaterThan">
      <formula>0.5</formula>
    </cfRule>
  </conditionalFormatting>
  <conditionalFormatting sqref="O973">
    <cfRule type="cellIs" dxfId="1197" priority="80" operator="greaterThan">
      <formula>5</formula>
    </cfRule>
  </conditionalFormatting>
  <conditionalFormatting sqref="W973">
    <cfRule type="cellIs" dxfId="1196" priority="79" operator="greaterThan">
      <formula>0.5</formula>
    </cfRule>
  </conditionalFormatting>
  <conditionalFormatting sqref="O974:O978">
    <cfRule type="cellIs" dxfId="1195" priority="78" operator="greaterThan">
      <formula>5</formula>
    </cfRule>
  </conditionalFormatting>
  <conditionalFormatting sqref="W974:W975">
    <cfRule type="cellIs" dxfId="1194" priority="77" operator="greaterThan">
      <formula>0.5</formula>
    </cfRule>
  </conditionalFormatting>
  <conditionalFormatting sqref="W976:W978">
    <cfRule type="cellIs" dxfId="1193" priority="76" operator="greaterThan">
      <formula>0.5</formula>
    </cfRule>
  </conditionalFormatting>
  <conditionalFormatting sqref="W961:W962">
    <cfRule type="cellIs" dxfId="1192" priority="75" operator="greaterThan">
      <formula>0.5</formula>
    </cfRule>
  </conditionalFormatting>
  <conditionalFormatting sqref="I940:I946">
    <cfRule type="cellIs" dxfId="1191" priority="74" operator="greaterThan">
      <formula>1.5</formula>
    </cfRule>
  </conditionalFormatting>
  <conditionalFormatting sqref="Z940:Z946 AB940:AB946">
    <cfRule type="cellIs" dxfId="1190" priority="73" operator="notBetween">
      <formula>7.5</formula>
      <formula>9</formula>
    </cfRule>
  </conditionalFormatting>
  <conditionalFormatting sqref="X940:Y946">
    <cfRule type="cellIs" dxfId="1189" priority="72" operator="greaterThan">
      <formula>500</formula>
    </cfRule>
  </conditionalFormatting>
  <conditionalFormatting sqref="AA940:AA946">
    <cfRule type="cellIs" dxfId="1188" priority="71" operator="greaterThan">
      <formula>0.1</formula>
    </cfRule>
  </conditionalFormatting>
  <conditionalFormatting sqref="V940:V946">
    <cfRule type="cellIs" dxfId="1187" priority="70" operator="greaterThan">
      <formula>0.5</formula>
    </cfRule>
  </conditionalFormatting>
  <conditionalFormatting sqref="T940:T946">
    <cfRule type="cellIs" dxfId="1186" priority="69" operator="greaterThan">
      <formula>0.2</formula>
    </cfRule>
  </conditionalFormatting>
  <conditionalFormatting sqref="O940:O946">
    <cfRule type="cellIs" dxfId="1185" priority="68" operator="greaterThan">
      <formula>5</formula>
    </cfRule>
  </conditionalFormatting>
  <conditionalFormatting sqref="W945:W946">
    <cfRule type="cellIs" dxfId="1184" priority="67" operator="greaterThan">
      <formula>0.5</formula>
    </cfRule>
  </conditionalFormatting>
  <conditionalFormatting sqref="W979">
    <cfRule type="cellIs" dxfId="1183" priority="66" operator="greaterThan">
      <formula>0.5</formula>
    </cfRule>
  </conditionalFormatting>
  <conditionalFormatting sqref="W980">
    <cfRule type="cellIs" dxfId="1182" priority="65" operator="greaterThan">
      <formula>0.5</formula>
    </cfRule>
  </conditionalFormatting>
  <conditionalFormatting sqref="O989">
    <cfRule type="cellIs" dxfId="1181" priority="64" operator="greaterThan">
      <formula>5</formula>
    </cfRule>
  </conditionalFormatting>
  <conditionalFormatting sqref="W989">
    <cfRule type="cellIs" dxfId="1180" priority="63" operator="greaterThan">
      <formula>0.5</formula>
    </cfRule>
  </conditionalFormatting>
  <conditionalFormatting sqref="J989">
    <cfRule type="cellIs" dxfId="1179" priority="60" operator="greaterThan">
      <formula>2</formula>
    </cfRule>
  </conditionalFormatting>
  <conditionalFormatting sqref="T989">
    <cfRule type="cellIs" dxfId="1178" priority="62" operator="greaterThan">
      <formula>0.2</formula>
    </cfRule>
  </conditionalFormatting>
  <conditionalFormatting sqref="I989">
    <cfRule type="cellIs" dxfId="1177" priority="61" operator="greaterThan">
      <formula>2</formula>
    </cfRule>
  </conditionalFormatting>
  <conditionalFormatting sqref="V989">
    <cfRule type="cellIs" dxfId="1176" priority="59" operator="greaterThan">
      <formula>0.5</formula>
    </cfRule>
  </conditionalFormatting>
  <conditionalFormatting sqref="O990">
    <cfRule type="cellIs" dxfId="1175" priority="58" operator="greaterThan">
      <formula>5</formula>
    </cfRule>
  </conditionalFormatting>
  <conditionalFormatting sqref="W990">
    <cfRule type="cellIs" dxfId="1174" priority="57" operator="greaterThan">
      <formula>0.5</formula>
    </cfRule>
  </conditionalFormatting>
  <conditionalFormatting sqref="W981">
    <cfRule type="cellIs" dxfId="1173" priority="56" operator="greaterThan">
      <formula>0.5</formula>
    </cfRule>
  </conditionalFormatting>
  <conditionalFormatting sqref="W991:W995">
    <cfRule type="cellIs" dxfId="1172" priority="55" operator="greaterThan">
      <formula>0.5</formula>
    </cfRule>
  </conditionalFormatting>
  <conditionalFormatting sqref="O1003:O1015">
    <cfRule type="cellIs" dxfId="1171" priority="54" operator="greaterThan">
      <formula>5</formula>
    </cfRule>
  </conditionalFormatting>
  <conditionalFormatting sqref="W1003">
    <cfRule type="cellIs" dxfId="1170" priority="53" operator="greaterThan">
      <formula>0.5</formula>
    </cfRule>
  </conditionalFormatting>
  <conditionalFormatting sqref="J1003">
    <cfRule type="cellIs" dxfId="1169" priority="50" operator="greaterThan">
      <formula>2</formula>
    </cfRule>
  </conditionalFormatting>
  <conditionalFormatting sqref="T1003">
    <cfRule type="cellIs" dxfId="1168" priority="52" operator="greaterThan">
      <formula>0.2</formula>
    </cfRule>
  </conditionalFormatting>
  <conditionalFormatting sqref="I1003">
    <cfRule type="cellIs" dxfId="1167" priority="51" operator="greaterThan">
      <formula>2</formula>
    </cfRule>
  </conditionalFormatting>
  <conditionalFormatting sqref="V1003">
    <cfRule type="cellIs" dxfId="1166" priority="49" operator="greaterThan">
      <formula>0.5</formula>
    </cfRule>
  </conditionalFormatting>
  <conditionalFormatting sqref="W1004:W1007">
    <cfRule type="cellIs" dxfId="1165" priority="48" operator="greaterThan">
      <formula>0.5</formula>
    </cfRule>
  </conditionalFormatting>
  <conditionalFormatting sqref="I982:I988">
    <cfRule type="cellIs" dxfId="1164" priority="47" operator="greaterThan">
      <formula>1.5</formula>
    </cfRule>
  </conditionalFormatting>
  <conditionalFormatting sqref="Z982:Z988 AB982:AB988">
    <cfRule type="cellIs" dxfId="1163" priority="46" operator="notBetween">
      <formula>7.5</formula>
      <formula>9</formula>
    </cfRule>
  </conditionalFormatting>
  <conditionalFormatting sqref="X982:Y988">
    <cfRule type="cellIs" dxfId="1162" priority="45" operator="greaterThan">
      <formula>500</formula>
    </cfRule>
  </conditionalFormatting>
  <conditionalFormatting sqref="AA982:AA988">
    <cfRule type="cellIs" dxfId="1161" priority="44" operator="greaterThan">
      <formula>0.1</formula>
    </cfRule>
  </conditionalFormatting>
  <conditionalFormatting sqref="V982:V988">
    <cfRule type="cellIs" dxfId="1160" priority="43" operator="greaterThan">
      <formula>0.5</formula>
    </cfRule>
  </conditionalFormatting>
  <conditionalFormatting sqref="T982:T988">
    <cfRule type="cellIs" dxfId="1159" priority="42" operator="greaterThan">
      <formula>0.2</formula>
    </cfRule>
  </conditionalFormatting>
  <conditionalFormatting sqref="O982:O988">
    <cfRule type="cellIs" dxfId="1158" priority="41" operator="greaterThan">
      <formula>5</formula>
    </cfRule>
  </conditionalFormatting>
  <conditionalFormatting sqref="W982:W988">
    <cfRule type="cellIs" dxfId="1157" priority="40" operator="greaterThan">
      <formula>0.5</formula>
    </cfRule>
  </conditionalFormatting>
  <conditionalFormatting sqref="W1008:W1009">
    <cfRule type="cellIs" dxfId="1156" priority="39" operator="greaterThan">
      <formula>0.5</formula>
    </cfRule>
  </conditionalFormatting>
  <conditionalFormatting sqref="W996">
    <cfRule type="cellIs" dxfId="1155" priority="38" operator="greaterThan">
      <formula>0.5</formula>
    </cfRule>
  </conditionalFormatting>
  <conditionalFormatting sqref="V1016">
    <cfRule type="cellIs" dxfId="1154" priority="23" operator="greaterThan">
      <formula>0.5</formula>
    </cfRule>
  </conditionalFormatting>
  <conditionalFormatting sqref="W1010">
    <cfRule type="cellIs" dxfId="1153" priority="35" operator="greaterThan">
      <formula>0.5</formula>
    </cfRule>
  </conditionalFormatting>
  <conditionalFormatting sqref="I1017">
    <cfRule type="cellIs" dxfId="1152" priority="34" operator="greaterThan">
      <formula>1.5</formula>
    </cfRule>
  </conditionalFormatting>
  <conditionalFormatting sqref="Z1017 AB1017">
    <cfRule type="cellIs" dxfId="1151" priority="33" operator="notBetween">
      <formula>7.5</formula>
      <formula>9</formula>
    </cfRule>
  </conditionalFormatting>
  <conditionalFormatting sqref="Y1017">
    <cfRule type="cellIs" dxfId="1150" priority="32" operator="greaterThan">
      <formula>500</formula>
    </cfRule>
  </conditionalFormatting>
  <conditionalFormatting sqref="AA1017">
    <cfRule type="cellIs" dxfId="1149" priority="31" operator="greaterThan">
      <formula>0.1</formula>
    </cfRule>
  </conditionalFormatting>
  <conditionalFormatting sqref="V1017">
    <cfRule type="cellIs" dxfId="1148" priority="30" operator="greaterThan">
      <formula>0.5</formula>
    </cfRule>
  </conditionalFormatting>
  <conditionalFormatting sqref="T1017">
    <cfRule type="cellIs" dxfId="1147" priority="29" operator="greaterThan">
      <formula>0.2</formula>
    </cfRule>
  </conditionalFormatting>
  <conditionalFormatting sqref="O1016:O1017">
    <cfRule type="cellIs" dxfId="1146" priority="28" operator="greaterThan">
      <formula>5</formula>
    </cfRule>
  </conditionalFormatting>
  <conditionalFormatting sqref="W1016">
    <cfRule type="cellIs" dxfId="1145" priority="27" operator="greaterThan">
      <formula>0.5</formula>
    </cfRule>
  </conditionalFormatting>
  <conditionalFormatting sqref="J1016">
    <cfRule type="cellIs" dxfId="1144" priority="24" operator="greaterThan">
      <formula>2</formula>
    </cfRule>
  </conditionalFormatting>
  <conditionalFormatting sqref="T1016">
    <cfRule type="cellIs" dxfId="1143" priority="26" operator="greaterThan">
      <formula>0.2</formula>
    </cfRule>
  </conditionalFormatting>
  <conditionalFormatting sqref="I1016">
    <cfRule type="cellIs" dxfId="1142" priority="25" operator="greaterThan">
      <formula>2</formula>
    </cfRule>
  </conditionalFormatting>
  <conditionalFormatting sqref="W1017">
    <cfRule type="cellIs" dxfId="1141" priority="22" operator="greaterThan">
      <formula>0.5</formula>
    </cfRule>
  </conditionalFormatting>
  <conditionalFormatting sqref="W1011">
    <cfRule type="cellIs" dxfId="1140" priority="21" operator="greaterThan">
      <formula>0.5</formula>
    </cfRule>
  </conditionalFormatting>
  <conditionalFormatting sqref="O1018">
    <cfRule type="cellIs" dxfId="1139" priority="19" operator="greaterThan">
      <formula>5</formula>
    </cfRule>
  </conditionalFormatting>
  <conditionalFormatting sqref="W1018">
    <cfRule type="cellIs" dxfId="1138" priority="18" operator="greaterThan">
      <formula>0.5</formula>
    </cfRule>
  </conditionalFormatting>
  <conditionalFormatting sqref="W1012">
    <cfRule type="cellIs" dxfId="1137" priority="16" operator="greaterThan">
      <formula>0.5</formula>
    </cfRule>
  </conditionalFormatting>
  <conditionalFormatting sqref="W1013:W1014">
    <cfRule type="cellIs" dxfId="1136" priority="15" operator="greaterThan">
      <formula>0.5</formula>
    </cfRule>
  </conditionalFormatting>
  <conditionalFormatting sqref="W1019">
    <cfRule type="cellIs" dxfId="1135" priority="14" operator="greaterThan">
      <formula>0.5</formula>
    </cfRule>
  </conditionalFormatting>
  <conditionalFormatting sqref="W1020">
    <cfRule type="cellIs" dxfId="1134" priority="13" operator="greaterThan">
      <formula>0.5</formula>
    </cfRule>
  </conditionalFormatting>
  <conditionalFormatting sqref="I997:I1002">
    <cfRule type="cellIs" dxfId="1133" priority="12" operator="greaterThan">
      <formula>1.5</formula>
    </cfRule>
  </conditionalFormatting>
  <conditionalFormatting sqref="AB997:AB1002 Z997:Z1002">
    <cfRule type="cellIs" dxfId="1132" priority="11" operator="notBetween">
      <formula>7.5</formula>
      <formula>9</formula>
    </cfRule>
  </conditionalFormatting>
  <conditionalFormatting sqref="X997:Y1002">
    <cfRule type="cellIs" dxfId="1131" priority="10" operator="greaterThan">
      <formula>500</formula>
    </cfRule>
  </conditionalFormatting>
  <conditionalFormatting sqref="AA997:AA1002">
    <cfRule type="cellIs" dxfId="1130" priority="9" operator="greaterThan">
      <formula>0.1</formula>
    </cfRule>
  </conditionalFormatting>
  <conditionalFormatting sqref="V997:V1002">
    <cfRule type="cellIs" dxfId="1129" priority="8" operator="greaterThan">
      <formula>0.5</formula>
    </cfRule>
  </conditionalFormatting>
  <conditionalFormatting sqref="T997:T1002">
    <cfRule type="cellIs" dxfId="1128" priority="7" operator="greaterThan">
      <formula>0.2</formula>
    </cfRule>
  </conditionalFormatting>
  <conditionalFormatting sqref="O997:O1002">
    <cfRule type="cellIs" dxfId="1127" priority="6" operator="greaterThan">
      <formula>5</formula>
    </cfRule>
  </conditionalFormatting>
  <conditionalFormatting sqref="W997:W1001">
    <cfRule type="cellIs" dxfId="1126" priority="5" operator="greaterThan">
      <formula>0.5</formula>
    </cfRule>
  </conditionalFormatting>
  <conditionalFormatting sqref="W1015">
    <cfRule type="cellIs" dxfId="1125" priority="4" operator="greaterThan">
      <formula>0.5</formula>
    </cfRule>
  </conditionalFormatting>
  <conditionalFormatting sqref="O1021">
    <cfRule type="cellIs" dxfId="1124" priority="3" operator="greaterThan">
      <formula>5</formula>
    </cfRule>
  </conditionalFormatting>
  <conditionalFormatting sqref="W1021">
    <cfRule type="cellIs" dxfId="1123" priority="2" operator="greaterThan">
      <formula>0.5</formula>
    </cfRule>
  </conditionalFormatting>
  <conditionalFormatting sqref="W1002">
    <cfRule type="cellIs" dxfId="1122" priority="1" operator="greaterThan">
      <formula>0.5</formula>
    </cfRule>
  </conditionalFormatting>
  <pageMargins left="0.16" right="0.32" top="0.75" bottom="0.75" header="0.3" footer="0.3"/>
  <pageSetup paperSize="9" scale="10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6">
    <tabColor theme="7" tint="-0.249977111117893"/>
  </sheetPr>
  <dimension ref="B2:D12"/>
  <sheetViews>
    <sheetView workbookViewId="0">
      <selection activeCell="E15" sqref="E15"/>
    </sheetView>
  </sheetViews>
  <sheetFormatPr defaultColWidth="10.28515625" defaultRowHeight="15" x14ac:dyDescent="0.25"/>
  <cols>
    <col min="1" max="1" width="10.28515625" style="4"/>
    <col min="2" max="2" width="19.7109375" style="4" customWidth="1"/>
    <col min="3" max="3" width="3.28515625" style="4" customWidth="1"/>
    <col min="4" max="4" width="26" style="4" bestFit="1" customWidth="1"/>
    <col min="5" max="16384" width="10.28515625" style="4"/>
  </cols>
  <sheetData>
    <row r="2" spans="2:4" ht="19.5" customHeight="1" x14ac:dyDescent="0.25">
      <c r="B2" s="30" t="s">
        <v>161</v>
      </c>
      <c r="C2" s="28" t="s">
        <v>150</v>
      </c>
      <c r="D2" s="29" t="s">
        <v>162</v>
      </c>
    </row>
    <row r="3" spans="2:4" ht="19.5" customHeight="1" x14ac:dyDescent="0.25">
      <c r="B3" s="30" t="s">
        <v>163</v>
      </c>
      <c r="C3" s="28" t="s">
        <v>150</v>
      </c>
      <c r="D3" s="29" t="s">
        <v>164</v>
      </c>
    </row>
    <row r="4" spans="2:4" ht="19.5" customHeight="1" x14ac:dyDescent="0.25">
      <c r="B4" s="31" t="s">
        <v>156</v>
      </c>
      <c r="C4" s="28" t="s">
        <v>150</v>
      </c>
      <c r="D4" s="29" t="s">
        <v>165</v>
      </c>
    </row>
    <row r="5" spans="2:4" ht="19.5" customHeight="1" x14ac:dyDescent="0.25">
      <c r="B5" s="32" t="s">
        <v>3</v>
      </c>
      <c r="C5" s="28" t="s">
        <v>150</v>
      </c>
      <c r="D5" s="29" t="s">
        <v>151</v>
      </c>
    </row>
    <row r="6" spans="2:4" ht="19.5" customHeight="1" x14ac:dyDescent="0.25">
      <c r="B6" s="32" t="s">
        <v>166</v>
      </c>
      <c r="C6" s="28" t="s">
        <v>150</v>
      </c>
      <c r="D6" s="29" t="s">
        <v>167</v>
      </c>
    </row>
    <row r="8" spans="2:4" ht="19.5" customHeight="1" x14ac:dyDescent="0.25">
      <c r="B8" s="30" t="s">
        <v>161</v>
      </c>
      <c r="C8" s="28" t="s">
        <v>150</v>
      </c>
      <c r="D8" s="29" t="s">
        <v>162</v>
      </c>
    </row>
    <row r="9" spans="2:4" ht="19.5" customHeight="1" x14ac:dyDescent="0.25">
      <c r="B9" s="30" t="s">
        <v>163</v>
      </c>
      <c r="C9" s="28" t="s">
        <v>150</v>
      </c>
      <c r="D9" s="29" t="s">
        <v>164</v>
      </c>
    </row>
    <row r="10" spans="2:4" ht="19.5" customHeight="1" x14ac:dyDescent="0.25">
      <c r="B10" s="31" t="s">
        <v>156</v>
      </c>
      <c r="C10" s="28" t="s">
        <v>150</v>
      </c>
      <c r="D10" s="29" t="s">
        <v>165</v>
      </c>
    </row>
    <row r="11" spans="2:4" ht="19.5" customHeight="1" x14ac:dyDescent="0.25">
      <c r="B11" s="32" t="s">
        <v>3</v>
      </c>
      <c r="C11" s="28" t="s">
        <v>150</v>
      </c>
      <c r="D11" s="29" t="s">
        <v>151</v>
      </c>
    </row>
    <row r="12" spans="2:4" ht="19.5" customHeight="1" x14ac:dyDescent="0.25">
      <c r="B12" s="32" t="s">
        <v>166</v>
      </c>
      <c r="C12" s="28" t="s">
        <v>150</v>
      </c>
      <c r="D12" s="29" t="s">
        <v>167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theme="7" tint="-0.249977111117893"/>
  </sheetPr>
  <dimension ref="A1:AC1146"/>
  <sheetViews>
    <sheetView zoomScale="90" zoomScaleNormal="90" workbookViewId="0">
      <pane xSplit="9" ySplit="3" topLeftCell="L145" activePane="bottomRight" state="frozen"/>
      <selection activeCell="J176" sqref="J176"/>
      <selection pane="topRight" activeCell="J176" sqref="J176"/>
      <selection pane="bottomLeft" activeCell="J176" sqref="J176"/>
      <selection pane="bottomRight" activeCell="G153" sqref="G153"/>
    </sheetView>
  </sheetViews>
  <sheetFormatPr defaultColWidth="10.28515625" defaultRowHeight="20.100000000000001" customHeight="1" x14ac:dyDescent="0.25"/>
  <cols>
    <col min="1" max="1" width="1.140625" style="101" customWidth="1"/>
    <col min="2" max="2" width="10.140625" style="58" customWidth="1"/>
    <col min="3" max="3" width="4.5703125" style="58" customWidth="1"/>
    <col min="4" max="5" width="6.7109375" style="58" customWidth="1"/>
    <col min="6" max="6" width="15.42578125" style="58" customWidth="1"/>
    <col min="7" max="7" width="13.85546875" style="58" customWidth="1"/>
    <col min="8" max="8" width="19.28515625" style="58" customWidth="1"/>
    <col min="9" max="9" width="21" style="105" bestFit="1" customWidth="1"/>
    <col min="10" max="10" width="7.28515625" style="58" customWidth="1"/>
    <col min="11" max="19" width="6.5703125" style="58" customWidth="1"/>
    <col min="20" max="20" width="5.5703125" style="58" customWidth="1"/>
    <col min="21" max="22" width="6.5703125" style="58" customWidth="1"/>
    <col min="23" max="23" width="9.7109375" style="95" customWidth="1"/>
    <col min="24" max="25" width="5.140625" style="58" customWidth="1"/>
    <col min="26" max="26" width="3.85546875" style="58" customWidth="1"/>
    <col min="27" max="27" width="5" style="58" customWidth="1"/>
    <col min="28" max="28" width="21.140625" style="132" customWidth="1"/>
    <col min="29" max="29" width="1.140625" style="101" customWidth="1"/>
    <col min="30" max="30" width="0.85546875" style="101" customWidth="1"/>
    <col min="31" max="16384" width="10.28515625" style="101"/>
  </cols>
  <sheetData>
    <row r="1" spans="1:28" s="33" customFormat="1" ht="24.95" customHeight="1" thickBot="1" x14ac:dyDescent="0.3">
      <c r="B1" s="621" t="s">
        <v>231</v>
      </c>
      <c r="C1" s="622"/>
      <c r="D1" s="622"/>
      <c r="E1" s="622"/>
      <c r="F1" s="622"/>
      <c r="G1" s="622"/>
      <c r="H1" s="622"/>
      <c r="I1" s="622"/>
      <c r="J1" s="622"/>
      <c r="K1" s="622"/>
      <c r="L1" s="622"/>
      <c r="M1" s="622"/>
      <c r="N1" s="622"/>
      <c r="O1" s="622"/>
      <c r="P1" s="622"/>
      <c r="Q1" s="622"/>
      <c r="R1" s="622"/>
      <c r="S1" s="622"/>
      <c r="T1" s="622"/>
      <c r="U1" s="622"/>
      <c r="V1" s="622"/>
      <c r="W1" s="133"/>
      <c r="X1" s="622"/>
      <c r="Y1" s="622"/>
      <c r="Z1" s="622"/>
      <c r="AA1" s="622"/>
      <c r="AB1" s="622"/>
    </row>
    <row r="2" spans="1:28" s="41" customFormat="1" ht="43.5" customHeight="1" x14ac:dyDescent="0.25">
      <c r="A2" s="35"/>
      <c r="B2" s="107" t="s">
        <v>0</v>
      </c>
      <c r="C2" s="97" t="s">
        <v>1</v>
      </c>
      <c r="D2" s="37" t="s">
        <v>91</v>
      </c>
      <c r="E2" s="37" t="s">
        <v>92</v>
      </c>
      <c r="F2" s="97" t="s">
        <v>2</v>
      </c>
      <c r="G2" s="97" t="s">
        <v>15</v>
      </c>
      <c r="H2" s="37" t="s">
        <v>156</v>
      </c>
      <c r="I2" s="39" t="s">
        <v>3</v>
      </c>
      <c r="J2" s="39" t="s">
        <v>33</v>
      </c>
      <c r="K2" s="39" t="s">
        <v>54</v>
      </c>
      <c r="L2" s="39" t="s">
        <v>23</v>
      </c>
      <c r="M2" s="39" t="s">
        <v>18</v>
      </c>
      <c r="N2" s="39" t="s">
        <v>19</v>
      </c>
      <c r="O2" s="39" t="s">
        <v>52</v>
      </c>
      <c r="P2" s="39" t="s">
        <v>53</v>
      </c>
      <c r="Q2" s="39" t="s">
        <v>50</v>
      </c>
      <c r="R2" s="39" t="s">
        <v>38</v>
      </c>
      <c r="S2" s="39" t="s">
        <v>51</v>
      </c>
      <c r="T2" s="39" t="s">
        <v>21</v>
      </c>
      <c r="U2" s="39" t="s">
        <v>168</v>
      </c>
      <c r="V2" s="238" t="s">
        <v>192</v>
      </c>
      <c r="W2" s="61" t="s">
        <v>193</v>
      </c>
      <c r="X2" s="39" t="s">
        <v>31</v>
      </c>
      <c r="Y2" s="238" t="s">
        <v>112</v>
      </c>
      <c r="Z2" s="238" t="s">
        <v>113</v>
      </c>
      <c r="AA2" s="38" t="s">
        <v>29</v>
      </c>
      <c r="AB2" s="108" t="s">
        <v>13</v>
      </c>
    </row>
    <row r="3" spans="1:28" s="45" customFormat="1" ht="37.5" customHeight="1" thickBot="1" x14ac:dyDescent="0.3">
      <c r="A3" s="42"/>
      <c r="B3" s="623" t="s">
        <v>5</v>
      </c>
      <c r="C3" s="624"/>
      <c r="D3" s="624"/>
      <c r="E3" s="624"/>
      <c r="F3" s="624"/>
      <c r="G3" s="624"/>
      <c r="H3" s="624"/>
      <c r="I3" s="624"/>
      <c r="J3" s="109" t="s">
        <v>283</v>
      </c>
      <c r="K3" s="109"/>
      <c r="L3" s="610" t="s">
        <v>6</v>
      </c>
      <c r="M3" s="610"/>
      <c r="N3" s="610"/>
      <c r="O3" s="610"/>
      <c r="P3" s="610"/>
      <c r="Q3" s="610"/>
      <c r="R3" s="610"/>
      <c r="S3" s="610"/>
      <c r="T3" s="610"/>
      <c r="U3" s="610"/>
      <c r="V3" s="610"/>
      <c r="W3" s="134"/>
      <c r="X3" s="110"/>
      <c r="Y3" s="111"/>
      <c r="Z3" s="111"/>
      <c r="AA3" s="111" t="s">
        <v>284</v>
      </c>
      <c r="AB3" s="112" t="s">
        <v>173</v>
      </c>
    </row>
    <row r="4" spans="1:28" s="114" customFormat="1" ht="20.100000000000001" customHeight="1" x14ac:dyDescent="0.25">
      <c r="B4" s="348"/>
      <c r="C4" s="348"/>
      <c r="D4" s="348"/>
      <c r="E4" s="348"/>
      <c r="F4" s="348"/>
      <c r="G4" s="348"/>
      <c r="H4" s="348"/>
      <c r="I4" s="254" t="s">
        <v>927</v>
      </c>
      <c r="J4" s="348"/>
      <c r="K4" s="348"/>
      <c r="L4" s="348"/>
      <c r="M4" s="348"/>
      <c r="N4" s="348"/>
      <c r="O4" s="348"/>
      <c r="P4" s="348"/>
      <c r="Q4" s="348"/>
      <c r="R4" s="83"/>
      <c r="S4" s="83"/>
      <c r="T4" s="83"/>
      <c r="U4" s="83"/>
      <c r="V4" s="83"/>
      <c r="W4" s="349">
        <f>SUM(J4:V4)</f>
        <v>0</v>
      </c>
      <c r="X4" s="83"/>
      <c r="Y4" s="83"/>
      <c r="Z4" s="83"/>
      <c r="AA4" s="83"/>
      <c r="AB4" s="83"/>
    </row>
    <row r="5" spans="1:28" s="114" customFormat="1" ht="20.100000000000001" customHeight="1" x14ac:dyDescent="0.25">
      <c r="B5" s="48" t="s">
        <v>925</v>
      </c>
      <c r="C5" s="48" t="s">
        <v>137</v>
      </c>
      <c r="D5" s="50">
        <v>0.79861111111111116</v>
      </c>
      <c r="E5" s="50">
        <v>0.86458333333333337</v>
      </c>
      <c r="F5" s="48" t="s">
        <v>928</v>
      </c>
      <c r="G5" s="48" t="s">
        <v>146</v>
      </c>
      <c r="H5" s="48" t="s">
        <v>198</v>
      </c>
      <c r="I5" s="99" t="s">
        <v>927</v>
      </c>
      <c r="J5" s="48">
        <v>95.4</v>
      </c>
      <c r="K5" s="53">
        <v>0.92</v>
      </c>
      <c r="L5" s="53">
        <v>0.11</v>
      </c>
      <c r="M5" s="53">
        <v>0.51</v>
      </c>
      <c r="N5" s="53">
        <v>0.03</v>
      </c>
      <c r="O5" s="53">
        <v>0.03</v>
      </c>
      <c r="P5" s="53"/>
      <c r="Q5" s="53"/>
      <c r="R5" s="53"/>
      <c r="S5" s="53"/>
      <c r="T5" s="53"/>
      <c r="U5" s="53"/>
      <c r="V5" s="53">
        <f>100-97</f>
        <v>3</v>
      </c>
      <c r="W5" s="93">
        <f t="shared" ref="W5:W37" si="0">SUM(J5:V5)</f>
        <v>100.00000000000001</v>
      </c>
      <c r="X5" s="52"/>
      <c r="Y5" s="52"/>
      <c r="Z5" s="52"/>
      <c r="AA5" s="53">
        <v>0.05</v>
      </c>
      <c r="AB5" s="343" t="s">
        <v>384</v>
      </c>
    </row>
    <row r="6" spans="1:28" s="114" customFormat="1" ht="20.100000000000001" customHeight="1" x14ac:dyDescent="0.25">
      <c r="B6" s="48"/>
      <c r="C6" s="48"/>
      <c r="D6" s="50"/>
      <c r="E6" s="50"/>
      <c r="F6" s="48"/>
      <c r="G6" s="48"/>
      <c r="H6" s="48"/>
      <c r="I6" s="99"/>
      <c r="J6" s="48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93">
        <f t="shared" si="0"/>
        <v>0</v>
      </c>
      <c r="X6" s="52"/>
      <c r="Y6" s="52"/>
      <c r="Z6" s="52"/>
      <c r="AA6" s="53"/>
      <c r="AB6" s="115"/>
    </row>
    <row r="7" spans="1:28" s="114" customFormat="1" ht="20.100000000000001" customHeight="1" x14ac:dyDescent="0.25">
      <c r="B7" s="348"/>
      <c r="C7" s="348"/>
      <c r="D7" s="348"/>
      <c r="E7" s="348"/>
      <c r="F7" s="348"/>
      <c r="G7" s="348"/>
      <c r="H7" s="348"/>
      <c r="I7" s="254" t="s">
        <v>938</v>
      </c>
      <c r="J7" s="348"/>
      <c r="K7" s="348"/>
      <c r="L7" s="348"/>
      <c r="M7" s="348"/>
      <c r="N7" s="348"/>
      <c r="O7" s="348"/>
      <c r="P7" s="348"/>
      <c r="Q7" s="348"/>
      <c r="R7" s="83"/>
      <c r="S7" s="83"/>
      <c r="T7" s="83"/>
      <c r="U7" s="83"/>
      <c r="V7" s="83"/>
      <c r="W7" s="349">
        <f>SUM(J7:V7)</f>
        <v>0</v>
      </c>
      <c r="X7" s="83"/>
      <c r="Y7" s="83"/>
      <c r="Z7" s="83"/>
      <c r="AA7" s="83"/>
      <c r="AB7" s="83"/>
    </row>
    <row r="8" spans="1:28" s="114" customFormat="1" ht="20.100000000000001" customHeight="1" x14ac:dyDescent="0.25">
      <c r="B8" s="343" t="s">
        <v>936</v>
      </c>
      <c r="C8" s="343" t="s">
        <v>138</v>
      </c>
      <c r="D8" s="50">
        <v>0.39930555555555558</v>
      </c>
      <c r="E8" s="50">
        <v>0.47222222222222227</v>
      </c>
      <c r="F8" s="343" t="s">
        <v>939</v>
      </c>
      <c r="G8" s="343" t="s">
        <v>146</v>
      </c>
      <c r="H8" s="343" t="s">
        <v>198</v>
      </c>
      <c r="I8" s="99" t="s">
        <v>938</v>
      </c>
      <c r="J8" s="343">
        <v>92.58</v>
      </c>
      <c r="K8" s="347">
        <v>1.25</v>
      </c>
      <c r="L8" s="347">
        <v>0.16</v>
      </c>
      <c r="M8" s="347">
        <v>0.71</v>
      </c>
      <c r="N8" s="347">
        <v>0.01</v>
      </c>
      <c r="O8" s="347">
        <v>0.05</v>
      </c>
      <c r="P8" s="347"/>
      <c r="Q8" s="347"/>
      <c r="R8" s="347"/>
      <c r="S8" s="347"/>
      <c r="T8" s="347"/>
      <c r="U8" s="347"/>
      <c r="V8" s="347" t="s">
        <v>940</v>
      </c>
      <c r="W8" s="349">
        <f>SUM(J8:V8)</f>
        <v>94.759999999999991</v>
      </c>
      <c r="X8" s="346"/>
      <c r="Y8" s="346"/>
      <c r="Z8" s="346"/>
      <c r="AA8" s="347">
        <v>0.05</v>
      </c>
      <c r="AB8" s="343" t="s">
        <v>384</v>
      </c>
    </row>
    <row r="9" spans="1:28" s="114" customFormat="1" ht="20.100000000000001" customHeight="1" x14ac:dyDescent="0.25">
      <c r="B9" s="48"/>
      <c r="C9" s="48"/>
      <c r="D9" s="50"/>
      <c r="E9" s="50"/>
      <c r="F9" s="48"/>
      <c r="G9" s="48"/>
      <c r="H9" s="48"/>
      <c r="I9" s="99"/>
      <c r="J9" s="48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93">
        <f t="shared" si="0"/>
        <v>0</v>
      </c>
      <c r="X9" s="52"/>
      <c r="Y9" s="52"/>
      <c r="Z9" s="52"/>
      <c r="AA9" s="53"/>
      <c r="AB9" s="115"/>
    </row>
    <row r="10" spans="1:28" s="114" customFormat="1" ht="25.5" customHeight="1" x14ac:dyDescent="0.25">
      <c r="B10" s="348"/>
      <c r="C10" s="348"/>
      <c r="D10" s="348"/>
      <c r="E10" s="348"/>
      <c r="F10" s="348"/>
      <c r="G10" s="348"/>
      <c r="H10" s="348"/>
      <c r="I10" s="254" t="s">
        <v>956</v>
      </c>
      <c r="J10" s="348"/>
      <c r="K10" s="348"/>
      <c r="L10" s="348"/>
      <c r="M10" s="348"/>
      <c r="N10" s="348"/>
      <c r="O10" s="348"/>
      <c r="P10" s="348"/>
      <c r="Q10" s="348"/>
      <c r="R10" s="83"/>
      <c r="S10" s="83"/>
      <c r="T10" s="83"/>
      <c r="U10" s="83"/>
      <c r="V10" s="83"/>
      <c r="W10" s="349">
        <f>SUM(J10:V10)</f>
        <v>0</v>
      </c>
      <c r="X10" s="83"/>
      <c r="Y10" s="83"/>
      <c r="Z10" s="83"/>
      <c r="AA10" s="83"/>
      <c r="AB10" s="83"/>
    </row>
    <row r="11" spans="1:28" s="114" customFormat="1" ht="20.100000000000001" customHeight="1" x14ac:dyDescent="0.25">
      <c r="B11" s="48" t="s">
        <v>957</v>
      </c>
      <c r="C11" s="48" t="s">
        <v>139</v>
      </c>
      <c r="D11" s="50">
        <v>0.11805555555555557</v>
      </c>
      <c r="E11" s="50">
        <v>0.2638888888888889</v>
      </c>
      <c r="F11" s="48" t="s">
        <v>958</v>
      </c>
      <c r="G11" s="48" t="s">
        <v>146</v>
      </c>
      <c r="H11" s="48" t="s">
        <v>198</v>
      </c>
      <c r="I11" s="99" t="s">
        <v>956</v>
      </c>
      <c r="J11" s="48">
        <v>95.01</v>
      </c>
      <c r="K11" s="53">
        <v>0.51</v>
      </c>
      <c r="L11" s="53">
        <v>0.35</v>
      </c>
      <c r="M11" s="53">
        <v>1.17</v>
      </c>
      <c r="N11" s="53">
        <v>0.12</v>
      </c>
      <c r="O11" s="53">
        <v>0.22</v>
      </c>
      <c r="P11" s="53"/>
      <c r="Q11" s="53"/>
      <c r="R11" s="53"/>
      <c r="S11" s="53"/>
      <c r="T11" s="53"/>
      <c r="U11" s="53"/>
      <c r="V11" s="53">
        <v>2.62</v>
      </c>
      <c r="W11" s="93">
        <f t="shared" si="0"/>
        <v>100.00000000000001</v>
      </c>
      <c r="X11" s="52"/>
      <c r="Y11" s="52"/>
      <c r="Z11" s="52"/>
      <c r="AA11" s="53">
        <v>0.05</v>
      </c>
      <c r="AB11" s="343" t="s">
        <v>384</v>
      </c>
    </row>
    <row r="12" spans="1:28" s="114" customFormat="1" ht="20.100000000000001" customHeight="1" x14ac:dyDescent="0.25">
      <c r="B12" s="343" t="s">
        <v>957</v>
      </c>
      <c r="C12" s="48" t="s">
        <v>138</v>
      </c>
      <c r="D12" s="50">
        <v>0.54166666666666663</v>
      </c>
      <c r="E12" s="50">
        <v>0.63888888888888895</v>
      </c>
      <c r="F12" s="343" t="s">
        <v>960</v>
      </c>
      <c r="G12" s="343" t="s">
        <v>146</v>
      </c>
      <c r="H12" s="343" t="s">
        <v>198</v>
      </c>
      <c r="I12" s="99" t="s">
        <v>956</v>
      </c>
      <c r="J12" s="48">
        <v>92.75</v>
      </c>
      <c r="K12" s="53">
        <v>4.18</v>
      </c>
      <c r="L12" s="53">
        <v>0.33</v>
      </c>
      <c r="M12" s="53">
        <v>0.33</v>
      </c>
      <c r="N12" s="53">
        <v>0.78</v>
      </c>
      <c r="O12" s="53">
        <v>0.14000000000000001</v>
      </c>
      <c r="P12" s="53"/>
      <c r="Q12" s="53"/>
      <c r="R12" s="53"/>
      <c r="S12" s="53"/>
      <c r="T12" s="53"/>
      <c r="U12" s="53"/>
      <c r="V12" s="53">
        <f>100-98.51</f>
        <v>1.4899999999999949</v>
      </c>
      <c r="W12" s="93">
        <f t="shared" si="0"/>
        <v>100</v>
      </c>
      <c r="X12" s="52"/>
      <c r="Y12" s="52"/>
      <c r="Z12" s="52"/>
      <c r="AA12" s="53">
        <v>0.05</v>
      </c>
      <c r="AB12" s="343" t="s">
        <v>384</v>
      </c>
    </row>
    <row r="13" spans="1:28" s="114" customFormat="1" ht="20.100000000000001" customHeight="1" x14ac:dyDescent="0.25">
      <c r="B13" s="48"/>
      <c r="C13" s="48"/>
      <c r="D13" s="50"/>
      <c r="E13" s="50"/>
      <c r="F13" s="48"/>
      <c r="G13" s="48"/>
      <c r="H13" s="48"/>
      <c r="I13" s="99"/>
      <c r="J13" s="48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93">
        <f t="shared" si="0"/>
        <v>0</v>
      </c>
      <c r="X13" s="52"/>
      <c r="Y13" s="52"/>
      <c r="Z13" s="52"/>
      <c r="AA13" s="53"/>
      <c r="AB13" s="115"/>
    </row>
    <row r="14" spans="1:28" s="114" customFormat="1" ht="25.5" customHeight="1" x14ac:dyDescent="0.25">
      <c r="B14" s="348"/>
      <c r="C14" s="348"/>
      <c r="D14" s="348"/>
      <c r="E14" s="348"/>
      <c r="F14" s="348"/>
      <c r="G14" s="348"/>
      <c r="H14" s="348"/>
      <c r="I14" s="254" t="s">
        <v>968</v>
      </c>
      <c r="J14" s="348"/>
      <c r="K14" s="348"/>
      <c r="L14" s="348"/>
      <c r="M14" s="348"/>
      <c r="N14" s="348"/>
      <c r="O14" s="348"/>
      <c r="P14" s="348"/>
      <c r="Q14" s="348"/>
      <c r="R14" s="83"/>
      <c r="S14" s="83"/>
      <c r="T14" s="83"/>
      <c r="U14" s="83"/>
      <c r="V14" s="83"/>
      <c r="W14" s="349">
        <f>SUM(J14:V14)</f>
        <v>0</v>
      </c>
      <c r="X14" s="83"/>
      <c r="Y14" s="83"/>
      <c r="Z14" s="83"/>
      <c r="AA14" s="83"/>
      <c r="AB14" s="83"/>
    </row>
    <row r="15" spans="1:28" s="114" customFormat="1" ht="20.100000000000001" customHeight="1" x14ac:dyDescent="0.25">
      <c r="B15" s="343" t="s">
        <v>957</v>
      </c>
      <c r="C15" s="343" t="s">
        <v>139</v>
      </c>
      <c r="D15" s="50">
        <v>0.12847222222222224</v>
      </c>
      <c r="E15" s="50">
        <v>0.19444444444444445</v>
      </c>
      <c r="F15" s="343" t="s">
        <v>969</v>
      </c>
      <c r="G15" s="343" t="s">
        <v>146</v>
      </c>
      <c r="H15" s="343" t="s">
        <v>198</v>
      </c>
      <c r="I15" s="99" t="s">
        <v>968</v>
      </c>
      <c r="J15" s="343">
        <v>90.41</v>
      </c>
      <c r="K15" s="347">
        <v>6.45</v>
      </c>
      <c r="L15" s="347">
        <v>0.39</v>
      </c>
      <c r="M15" s="347">
        <v>0.28999999999999998</v>
      </c>
      <c r="N15" s="347">
        <v>0.79</v>
      </c>
      <c r="O15" s="347">
        <v>0.22</v>
      </c>
      <c r="P15" s="347">
        <v>0.01</v>
      </c>
      <c r="Q15" s="347">
        <v>0.01</v>
      </c>
      <c r="R15" s="347">
        <v>0.01</v>
      </c>
      <c r="S15" s="347">
        <v>0.01</v>
      </c>
      <c r="T15" s="347"/>
      <c r="U15" s="347"/>
      <c r="V15" s="347">
        <f>100-98.59</f>
        <v>1.4099999999999966</v>
      </c>
      <c r="W15" s="349">
        <f>SUM(J15:V15)</f>
        <v>100.00000000000003</v>
      </c>
      <c r="X15" s="346"/>
      <c r="Y15" s="346"/>
      <c r="Z15" s="346"/>
      <c r="AA15" s="347">
        <v>0.05</v>
      </c>
      <c r="AB15" s="343" t="s">
        <v>384</v>
      </c>
    </row>
    <row r="16" spans="1:28" s="114" customFormat="1" ht="20.100000000000001" customHeight="1" x14ac:dyDescent="0.25">
      <c r="B16" s="48"/>
      <c r="C16" s="48"/>
      <c r="D16" s="50"/>
      <c r="E16" s="50"/>
      <c r="F16" s="48"/>
      <c r="G16" s="48"/>
      <c r="H16" s="48"/>
      <c r="I16" s="99"/>
      <c r="J16" s="48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93">
        <f t="shared" si="0"/>
        <v>0</v>
      </c>
      <c r="X16" s="52"/>
      <c r="Y16" s="52"/>
      <c r="Z16" s="52"/>
      <c r="AA16" s="53"/>
      <c r="AB16" s="115"/>
    </row>
    <row r="17" spans="2:28" s="114" customFormat="1" ht="25.5" customHeight="1" x14ac:dyDescent="0.25">
      <c r="B17" s="348"/>
      <c r="C17" s="348"/>
      <c r="D17" s="348"/>
      <c r="E17" s="348"/>
      <c r="F17" s="348"/>
      <c r="G17" s="348"/>
      <c r="H17" s="348"/>
      <c r="I17" s="254" t="s">
        <v>987</v>
      </c>
      <c r="J17" s="348"/>
      <c r="K17" s="348"/>
      <c r="L17" s="348"/>
      <c r="M17" s="348"/>
      <c r="N17" s="348"/>
      <c r="O17" s="348"/>
      <c r="P17" s="348"/>
      <c r="Q17" s="348"/>
      <c r="R17" s="83"/>
      <c r="S17" s="83"/>
      <c r="T17" s="83"/>
      <c r="U17" s="83"/>
      <c r="V17" s="83"/>
      <c r="W17" s="349">
        <f>SUM(J17:V17)</f>
        <v>0</v>
      </c>
      <c r="X17" s="83"/>
      <c r="Y17" s="83"/>
      <c r="Z17" s="83"/>
      <c r="AA17" s="83"/>
      <c r="AB17" s="83"/>
    </row>
    <row r="18" spans="2:28" s="114" customFormat="1" ht="20.100000000000001" customHeight="1" x14ac:dyDescent="0.25">
      <c r="B18" s="48" t="s">
        <v>975</v>
      </c>
      <c r="C18" s="48" t="s">
        <v>137</v>
      </c>
      <c r="D18" s="50">
        <v>0.74305555555555547</v>
      </c>
      <c r="E18" s="50">
        <v>0.79166666666666663</v>
      </c>
      <c r="F18" s="48" t="s">
        <v>988</v>
      </c>
      <c r="G18" s="48" t="s">
        <v>146</v>
      </c>
      <c r="H18" s="48" t="s">
        <v>198</v>
      </c>
      <c r="I18" s="99" t="s">
        <v>987</v>
      </c>
      <c r="J18" s="48">
        <v>97.36</v>
      </c>
      <c r="K18" s="53">
        <v>0.83</v>
      </c>
      <c r="L18" s="53">
        <v>0.14000000000000001</v>
      </c>
      <c r="M18" s="53">
        <v>0.28999999999999998</v>
      </c>
      <c r="N18" s="53">
        <v>0.02</v>
      </c>
      <c r="O18" s="53">
        <v>0.03</v>
      </c>
      <c r="P18" s="53"/>
      <c r="Q18" s="53"/>
      <c r="R18" s="53"/>
      <c r="S18" s="53"/>
      <c r="T18" s="53"/>
      <c r="U18" s="53"/>
      <c r="V18" s="53">
        <f>100-98.67</f>
        <v>1.3299999999999983</v>
      </c>
      <c r="W18" s="93">
        <f t="shared" si="0"/>
        <v>100</v>
      </c>
      <c r="X18" s="52"/>
      <c r="Y18" s="52"/>
      <c r="Z18" s="52"/>
      <c r="AA18" s="53">
        <v>0.05</v>
      </c>
      <c r="AB18" s="343" t="s">
        <v>384</v>
      </c>
    </row>
    <row r="19" spans="2:28" s="114" customFormat="1" ht="20.100000000000001" customHeight="1" x14ac:dyDescent="0.25">
      <c r="B19" s="48"/>
      <c r="C19" s="48"/>
      <c r="D19" s="50"/>
      <c r="E19" s="50"/>
      <c r="F19" s="48"/>
      <c r="G19" s="48"/>
      <c r="H19" s="48"/>
      <c r="I19" s="99"/>
      <c r="J19" s="48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93">
        <f t="shared" si="0"/>
        <v>0</v>
      </c>
      <c r="X19" s="52"/>
      <c r="Y19" s="52"/>
      <c r="Z19" s="52"/>
      <c r="AA19" s="53"/>
      <c r="AB19" s="115"/>
    </row>
    <row r="20" spans="2:28" s="114" customFormat="1" ht="25.5" customHeight="1" x14ac:dyDescent="0.25">
      <c r="B20" s="348"/>
      <c r="C20" s="348"/>
      <c r="D20" s="348"/>
      <c r="E20" s="348"/>
      <c r="F20" s="348"/>
      <c r="G20" s="348"/>
      <c r="H20" s="348"/>
      <c r="I20" s="254" t="s">
        <v>1022</v>
      </c>
      <c r="J20" s="348"/>
      <c r="K20" s="348"/>
      <c r="L20" s="348"/>
      <c r="M20" s="348"/>
      <c r="N20" s="348"/>
      <c r="O20" s="348"/>
      <c r="P20" s="348"/>
      <c r="Q20" s="348"/>
      <c r="R20" s="83"/>
      <c r="S20" s="83"/>
      <c r="T20" s="83"/>
      <c r="U20" s="83"/>
      <c r="V20" s="83"/>
      <c r="W20" s="349">
        <f>SUM(J20:V20)</f>
        <v>0</v>
      </c>
      <c r="X20" s="83"/>
      <c r="Y20" s="83"/>
      <c r="Z20" s="83"/>
      <c r="AA20" s="83"/>
      <c r="AB20" s="83"/>
    </row>
    <row r="21" spans="2:28" s="114" customFormat="1" ht="20.100000000000001" customHeight="1" x14ac:dyDescent="0.25">
      <c r="B21" s="48" t="s">
        <v>994</v>
      </c>
      <c r="C21" s="48" t="s">
        <v>137</v>
      </c>
      <c r="D21" s="50">
        <v>0.54166666666666663</v>
      </c>
      <c r="E21" s="50">
        <v>0.58333333333333337</v>
      </c>
      <c r="F21" s="48" t="s">
        <v>1000</v>
      </c>
      <c r="G21" s="48" t="s">
        <v>146</v>
      </c>
      <c r="H21" s="343" t="s">
        <v>198</v>
      </c>
      <c r="I21" s="99" t="s">
        <v>1022</v>
      </c>
      <c r="J21" s="48">
        <v>92.93</v>
      </c>
      <c r="K21" s="53">
        <v>0.33</v>
      </c>
      <c r="L21" s="53">
        <v>0.02</v>
      </c>
      <c r="M21" s="53">
        <v>0.08</v>
      </c>
      <c r="N21" s="53">
        <v>0.15</v>
      </c>
      <c r="O21" s="53">
        <v>0.01</v>
      </c>
      <c r="P21" s="53"/>
      <c r="Q21" s="53"/>
      <c r="R21" s="53"/>
      <c r="S21" s="53"/>
      <c r="T21" s="53"/>
      <c r="U21" s="53"/>
      <c r="V21" s="53">
        <v>6.48</v>
      </c>
      <c r="W21" s="93">
        <f t="shared" si="0"/>
        <v>100.00000000000001</v>
      </c>
      <c r="X21" s="52"/>
      <c r="Y21" s="52"/>
      <c r="Z21" s="52"/>
      <c r="AA21" s="53">
        <v>0.05</v>
      </c>
      <c r="AB21" s="343" t="s">
        <v>384</v>
      </c>
    </row>
    <row r="22" spans="2:28" s="114" customFormat="1" ht="20.100000000000001" customHeight="1" x14ac:dyDescent="0.25">
      <c r="B22" s="48"/>
      <c r="C22" s="48"/>
      <c r="D22" s="50"/>
      <c r="E22" s="50"/>
      <c r="F22" s="48"/>
      <c r="G22" s="48"/>
      <c r="H22" s="48"/>
      <c r="I22" s="99"/>
      <c r="J22" s="48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93">
        <f t="shared" si="0"/>
        <v>0</v>
      </c>
      <c r="X22" s="52"/>
      <c r="Y22" s="52"/>
      <c r="Z22" s="52"/>
      <c r="AA22" s="53"/>
      <c r="AB22" s="115"/>
    </row>
    <row r="23" spans="2:28" s="114" customFormat="1" ht="25.5" customHeight="1" x14ac:dyDescent="0.25">
      <c r="B23" s="348"/>
      <c r="C23" s="348"/>
      <c r="D23" s="348"/>
      <c r="E23" s="348"/>
      <c r="F23" s="348"/>
      <c r="G23" s="348"/>
      <c r="H23" s="348"/>
      <c r="I23" s="254" t="s">
        <v>1052</v>
      </c>
      <c r="J23" s="348"/>
      <c r="K23" s="348"/>
      <c r="L23" s="348"/>
      <c r="M23" s="348"/>
      <c r="N23" s="348"/>
      <c r="O23" s="348"/>
      <c r="P23" s="348"/>
      <c r="Q23" s="348"/>
      <c r="R23" s="83"/>
      <c r="S23" s="83"/>
      <c r="T23" s="83"/>
      <c r="U23" s="83"/>
      <c r="V23" s="83"/>
      <c r="W23" s="349">
        <f>SUM(J23:V23)</f>
        <v>0</v>
      </c>
      <c r="X23" s="83"/>
      <c r="Y23" s="83"/>
      <c r="Z23" s="83"/>
      <c r="AA23" s="83"/>
      <c r="AB23" s="83"/>
    </row>
    <row r="24" spans="2:28" s="114" customFormat="1" ht="20.100000000000001" customHeight="1" x14ac:dyDescent="0.25">
      <c r="B24" s="48" t="s">
        <v>1047</v>
      </c>
      <c r="C24" s="48" t="s">
        <v>139</v>
      </c>
      <c r="D24" s="50">
        <v>8.3333333333333329E-2</v>
      </c>
      <c r="E24" s="50">
        <v>0.13194444444444445</v>
      </c>
      <c r="F24" s="343" t="s">
        <v>1000</v>
      </c>
      <c r="G24" s="343" t="s">
        <v>146</v>
      </c>
      <c r="H24" s="343" t="s">
        <v>198</v>
      </c>
      <c r="I24" s="99" t="s">
        <v>1052</v>
      </c>
      <c r="J24" s="48">
        <v>95.83</v>
      </c>
      <c r="K24" s="53">
        <v>2.09</v>
      </c>
      <c r="L24" s="53">
        <v>0.01</v>
      </c>
      <c r="M24" s="53">
        <v>0.01</v>
      </c>
      <c r="N24" s="53">
        <v>0.03</v>
      </c>
      <c r="O24" s="53">
        <v>0.04</v>
      </c>
      <c r="P24" s="53"/>
      <c r="Q24" s="53"/>
      <c r="R24" s="53"/>
      <c r="S24" s="53"/>
      <c r="T24" s="53"/>
      <c r="U24" s="53"/>
      <c r="V24" s="53">
        <v>1.99</v>
      </c>
      <c r="W24" s="93">
        <f t="shared" si="0"/>
        <v>100.00000000000001</v>
      </c>
      <c r="X24" s="52"/>
      <c r="Y24" s="52"/>
      <c r="Z24" s="52"/>
      <c r="AA24" s="53">
        <v>0.05</v>
      </c>
      <c r="AB24" s="343" t="s">
        <v>384</v>
      </c>
    </row>
    <row r="25" spans="2:28" s="114" customFormat="1" ht="20.100000000000001" customHeight="1" x14ac:dyDescent="0.25">
      <c r="B25" s="48"/>
      <c r="C25" s="48"/>
      <c r="D25" s="50"/>
      <c r="E25" s="50"/>
      <c r="F25" s="48"/>
      <c r="G25" s="48"/>
      <c r="H25" s="48"/>
      <c r="I25" s="99"/>
      <c r="J25" s="48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93">
        <f t="shared" si="0"/>
        <v>0</v>
      </c>
      <c r="X25" s="52"/>
      <c r="Y25" s="52"/>
      <c r="Z25" s="52"/>
      <c r="AA25" s="53"/>
      <c r="AB25" s="115"/>
    </row>
    <row r="26" spans="2:28" s="114" customFormat="1" ht="25.5" customHeight="1" x14ac:dyDescent="0.25">
      <c r="B26" s="348"/>
      <c r="C26" s="348"/>
      <c r="D26" s="348"/>
      <c r="E26" s="348"/>
      <c r="F26" s="348"/>
      <c r="G26" s="348"/>
      <c r="H26" s="348"/>
      <c r="I26" s="254" t="s">
        <v>1104</v>
      </c>
      <c r="J26" s="348"/>
      <c r="K26" s="348"/>
      <c r="L26" s="348"/>
      <c r="M26" s="348"/>
      <c r="N26" s="348"/>
      <c r="O26" s="348"/>
      <c r="P26" s="348"/>
      <c r="Q26" s="348"/>
      <c r="R26" s="83"/>
      <c r="S26" s="83"/>
      <c r="T26" s="83"/>
      <c r="U26" s="83"/>
      <c r="V26" s="83"/>
      <c r="W26" s="349">
        <f>SUM(J26:V26)</f>
        <v>0</v>
      </c>
      <c r="X26" s="83"/>
      <c r="Y26" s="83"/>
      <c r="Z26" s="83"/>
      <c r="AA26" s="83"/>
      <c r="AB26" s="83"/>
    </row>
    <row r="27" spans="2:28" s="114" customFormat="1" ht="20.100000000000001" customHeight="1" x14ac:dyDescent="0.25">
      <c r="B27" s="48" t="s">
        <v>1078</v>
      </c>
      <c r="C27" s="48" t="s">
        <v>137</v>
      </c>
      <c r="D27" s="50">
        <v>0.84027777777777779</v>
      </c>
      <c r="E27" s="50">
        <v>0.88541666666666663</v>
      </c>
      <c r="F27" s="48" t="s">
        <v>1105</v>
      </c>
      <c r="G27" s="48" t="s">
        <v>146</v>
      </c>
      <c r="H27" s="48" t="s">
        <v>198</v>
      </c>
      <c r="I27" s="99" t="s">
        <v>1104</v>
      </c>
      <c r="J27" s="48">
        <v>97.35</v>
      </c>
      <c r="K27" s="53">
        <v>0.19</v>
      </c>
      <c r="L27" s="53">
        <v>0.09</v>
      </c>
      <c r="M27" s="53">
        <v>0.02</v>
      </c>
      <c r="N27" s="53">
        <v>0.18</v>
      </c>
      <c r="O27" s="53">
        <v>0.01</v>
      </c>
      <c r="P27" s="53"/>
      <c r="Q27" s="53"/>
      <c r="R27" s="53"/>
      <c r="S27" s="53"/>
      <c r="T27" s="53"/>
      <c r="U27" s="53"/>
      <c r="V27" s="53">
        <f>100-97.84</f>
        <v>2.1599999999999966</v>
      </c>
      <c r="W27" s="93">
        <f t="shared" si="0"/>
        <v>100</v>
      </c>
      <c r="X27" s="52"/>
      <c r="Y27" s="52"/>
      <c r="Z27" s="52"/>
      <c r="AA27" s="53">
        <v>0.05</v>
      </c>
      <c r="AB27" s="343" t="s">
        <v>384</v>
      </c>
    </row>
    <row r="28" spans="2:28" s="114" customFormat="1" ht="20.100000000000001" customHeight="1" x14ac:dyDescent="0.25">
      <c r="B28" s="48"/>
      <c r="C28" s="48"/>
      <c r="D28" s="50"/>
      <c r="E28" s="50"/>
      <c r="F28" s="48"/>
      <c r="G28" s="48"/>
      <c r="H28" s="48"/>
      <c r="I28" s="99"/>
      <c r="J28" s="48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93">
        <f t="shared" si="0"/>
        <v>0</v>
      </c>
      <c r="X28" s="52"/>
      <c r="Y28" s="52"/>
      <c r="Z28" s="52"/>
      <c r="AA28" s="53"/>
      <c r="AB28" s="115"/>
    </row>
    <row r="29" spans="2:28" s="114" customFormat="1" ht="25.5" customHeight="1" x14ac:dyDescent="0.25">
      <c r="B29" s="348"/>
      <c r="C29" s="348"/>
      <c r="D29" s="348"/>
      <c r="E29" s="348"/>
      <c r="F29" s="348"/>
      <c r="G29" s="348"/>
      <c r="H29" s="348"/>
      <c r="I29" s="254" t="s">
        <v>1173</v>
      </c>
      <c r="J29" s="348"/>
      <c r="K29" s="348"/>
      <c r="L29" s="348"/>
      <c r="M29" s="348"/>
      <c r="N29" s="348"/>
      <c r="O29" s="348"/>
      <c r="P29" s="348"/>
      <c r="Q29" s="348"/>
      <c r="R29" s="83"/>
      <c r="S29" s="83"/>
      <c r="T29" s="83"/>
      <c r="U29" s="83"/>
      <c r="V29" s="83"/>
      <c r="W29" s="349">
        <f>SUM(J29:V29)</f>
        <v>0</v>
      </c>
      <c r="X29" s="83"/>
      <c r="Y29" s="83"/>
      <c r="Z29" s="83"/>
      <c r="AA29" s="83"/>
      <c r="AB29" s="83"/>
    </row>
    <row r="30" spans="2:28" s="114" customFormat="1" ht="20.100000000000001" customHeight="1" x14ac:dyDescent="0.25">
      <c r="B30" s="48" t="s">
        <v>1164</v>
      </c>
      <c r="C30" s="48" t="s">
        <v>139</v>
      </c>
      <c r="D30" s="50">
        <v>0.17361111111111113</v>
      </c>
      <c r="E30" s="50">
        <v>0.23958333333333334</v>
      </c>
      <c r="F30" s="48" t="s">
        <v>1174</v>
      </c>
      <c r="G30" s="343" t="s">
        <v>146</v>
      </c>
      <c r="H30" s="343" t="s">
        <v>198</v>
      </c>
      <c r="I30" s="99" t="s">
        <v>1173</v>
      </c>
      <c r="J30" s="48">
        <v>98.32</v>
      </c>
      <c r="K30" s="53"/>
      <c r="L30" s="53">
        <v>0.04</v>
      </c>
      <c r="M30" s="53">
        <v>0.05</v>
      </c>
      <c r="N30" s="53">
        <v>0.02</v>
      </c>
      <c r="O30" s="53"/>
      <c r="P30" s="53"/>
      <c r="Q30" s="53"/>
      <c r="R30" s="53"/>
      <c r="S30" s="53"/>
      <c r="T30" s="53"/>
      <c r="U30" s="53"/>
      <c r="V30" s="53">
        <f>100-98.43</f>
        <v>1.5699999999999932</v>
      </c>
      <c r="W30" s="93">
        <f t="shared" si="0"/>
        <v>99.999999999999986</v>
      </c>
      <c r="X30" s="52"/>
      <c r="Y30" s="52"/>
      <c r="Z30" s="52"/>
      <c r="AA30" s="53">
        <v>0.04</v>
      </c>
      <c r="AB30" s="343" t="s">
        <v>384</v>
      </c>
    </row>
    <row r="31" spans="2:28" s="114" customFormat="1" ht="20.100000000000001" customHeight="1" x14ac:dyDescent="0.25">
      <c r="B31" s="48"/>
      <c r="C31" s="48"/>
      <c r="D31" s="50"/>
      <c r="E31" s="50"/>
      <c r="F31" s="48"/>
      <c r="G31" s="48"/>
      <c r="H31" s="48"/>
      <c r="I31" s="99"/>
      <c r="J31" s="48"/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93">
        <f t="shared" si="0"/>
        <v>0</v>
      </c>
      <c r="X31" s="53"/>
      <c r="Y31" s="53"/>
      <c r="Z31" s="53"/>
      <c r="AA31" s="53"/>
      <c r="AB31" s="115"/>
    </row>
    <row r="32" spans="2:28" s="114" customFormat="1" ht="25.5" customHeight="1" x14ac:dyDescent="0.25">
      <c r="B32" s="348"/>
      <c r="C32" s="348"/>
      <c r="D32" s="348"/>
      <c r="E32" s="348"/>
      <c r="F32" s="348"/>
      <c r="G32" s="348"/>
      <c r="H32" s="348"/>
      <c r="I32" s="254" t="s">
        <v>1217</v>
      </c>
      <c r="J32" s="348"/>
      <c r="K32" s="348"/>
      <c r="L32" s="348"/>
      <c r="M32" s="348"/>
      <c r="N32" s="348"/>
      <c r="O32" s="348"/>
      <c r="P32" s="348"/>
      <c r="Q32" s="348"/>
      <c r="R32" s="83"/>
      <c r="S32" s="83"/>
      <c r="T32" s="83"/>
      <c r="U32" s="83"/>
      <c r="V32" s="83"/>
      <c r="W32" s="349">
        <f>SUM(J32:V32)</f>
        <v>0</v>
      </c>
      <c r="X32" s="83"/>
      <c r="Y32" s="83"/>
      <c r="Z32" s="83"/>
      <c r="AA32" s="83"/>
      <c r="AB32" s="83"/>
    </row>
    <row r="33" spans="2:28" s="114" customFormat="1" ht="20.100000000000001" customHeight="1" x14ac:dyDescent="0.25">
      <c r="B33" s="343" t="s">
        <v>1197</v>
      </c>
      <c r="C33" s="343" t="s">
        <v>139</v>
      </c>
      <c r="D33" s="50">
        <v>8.3333333333333329E-2</v>
      </c>
      <c r="E33" s="50">
        <v>0.15625</v>
      </c>
      <c r="F33" s="343" t="s">
        <v>1218</v>
      </c>
      <c r="G33" s="343" t="s">
        <v>146</v>
      </c>
      <c r="H33" s="343" t="s">
        <v>198</v>
      </c>
      <c r="I33" s="99" t="s">
        <v>1217</v>
      </c>
      <c r="J33" s="48">
        <v>97.82</v>
      </c>
      <c r="K33" s="53"/>
      <c r="L33" s="53">
        <v>0.04</v>
      </c>
      <c r="M33" s="53">
        <v>0.04</v>
      </c>
      <c r="N33" s="53">
        <v>0.04</v>
      </c>
      <c r="O33" s="53"/>
      <c r="P33" s="53"/>
      <c r="Q33" s="53"/>
      <c r="R33" s="53"/>
      <c r="S33" s="53"/>
      <c r="T33" s="53"/>
      <c r="U33" s="53"/>
      <c r="V33" s="53">
        <f>100-97.94</f>
        <v>2.0600000000000023</v>
      </c>
      <c r="W33" s="93">
        <f t="shared" si="0"/>
        <v>100.00000000000001</v>
      </c>
      <c r="X33" s="52"/>
      <c r="Y33" s="52"/>
      <c r="Z33" s="52"/>
      <c r="AA33" s="53">
        <v>0.05</v>
      </c>
      <c r="AB33" s="343" t="s">
        <v>384</v>
      </c>
    </row>
    <row r="34" spans="2:28" s="114" customFormat="1" ht="20.100000000000001" customHeight="1" x14ac:dyDescent="0.25">
      <c r="B34" s="48"/>
      <c r="C34" s="48"/>
      <c r="D34" s="50"/>
      <c r="E34" s="50"/>
      <c r="F34" s="48"/>
      <c r="G34" s="48"/>
      <c r="H34" s="48"/>
      <c r="I34" s="99"/>
      <c r="J34" s="48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93">
        <f t="shared" si="0"/>
        <v>0</v>
      </c>
      <c r="X34" s="52"/>
      <c r="Y34" s="52"/>
      <c r="Z34" s="52"/>
      <c r="AA34" s="53"/>
      <c r="AB34" s="115"/>
    </row>
    <row r="35" spans="2:28" s="114" customFormat="1" ht="25.5" customHeight="1" x14ac:dyDescent="0.25">
      <c r="B35" s="348"/>
      <c r="C35" s="348"/>
      <c r="D35" s="348"/>
      <c r="E35" s="348"/>
      <c r="F35" s="348"/>
      <c r="G35" s="348"/>
      <c r="H35" s="348"/>
      <c r="I35" s="254" t="s">
        <v>1326</v>
      </c>
      <c r="J35" s="348"/>
      <c r="K35" s="348"/>
      <c r="L35" s="348"/>
      <c r="M35" s="348"/>
      <c r="N35" s="348"/>
      <c r="O35" s="348"/>
      <c r="P35" s="348"/>
      <c r="Q35" s="348"/>
      <c r="R35" s="83"/>
      <c r="S35" s="83"/>
      <c r="T35" s="83"/>
      <c r="U35" s="83"/>
      <c r="V35" s="83"/>
      <c r="W35" s="349">
        <f>SUM(J35:V35)</f>
        <v>0</v>
      </c>
      <c r="X35" s="83"/>
      <c r="Y35" s="83"/>
      <c r="Z35" s="83"/>
      <c r="AA35" s="83"/>
      <c r="AB35" s="83"/>
    </row>
    <row r="36" spans="2:28" s="122" customFormat="1" ht="20.100000000000001" customHeight="1" x14ac:dyDescent="0.25">
      <c r="B36" s="99" t="s">
        <v>1281</v>
      </c>
      <c r="C36" s="99" t="s">
        <v>139</v>
      </c>
      <c r="D36" s="120">
        <v>0.93055555555555547</v>
      </c>
      <c r="E36" s="120">
        <v>0.97222222222222221</v>
      </c>
      <c r="F36" s="99" t="s">
        <v>1327</v>
      </c>
      <c r="G36" s="343" t="s">
        <v>146</v>
      </c>
      <c r="H36" s="343" t="s">
        <v>198</v>
      </c>
      <c r="I36" s="99" t="s">
        <v>1326</v>
      </c>
      <c r="J36" s="99">
        <v>97.82</v>
      </c>
      <c r="K36" s="102">
        <v>0.15</v>
      </c>
      <c r="L36" s="102">
        <v>0.16</v>
      </c>
      <c r="M36" s="102">
        <v>0.17</v>
      </c>
      <c r="N36" s="102">
        <v>0.02</v>
      </c>
      <c r="O36" s="102">
        <v>0.01</v>
      </c>
      <c r="P36" s="102"/>
      <c r="Q36" s="102"/>
      <c r="R36" s="102"/>
      <c r="S36" s="102"/>
      <c r="T36" s="102"/>
      <c r="U36" s="102"/>
      <c r="V36" s="102">
        <v>1.67</v>
      </c>
      <c r="W36" s="93">
        <f t="shared" si="0"/>
        <v>100</v>
      </c>
      <c r="X36" s="121"/>
      <c r="Y36" s="121"/>
      <c r="Z36" s="121"/>
      <c r="AA36" s="102">
        <v>0.05</v>
      </c>
      <c r="AB36" s="343" t="s">
        <v>384</v>
      </c>
    </row>
    <row r="37" spans="2:28" s="114" customFormat="1" ht="19.5" customHeight="1" x14ac:dyDescent="0.25">
      <c r="B37" s="99"/>
      <c r="C37" s="48"/>
      <c r="D37" s="50"/>
      <c r="E37" s="50"/>
      <c r="F37" s="99"/>
      <c r="G37" s="48"/>
      <c r="H37" s="48"/>
      <c r="I37" s="99"/>
      <c r="J37" s="48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93">
        <f t="shared" si="0"/>
        <v>0</v>
      </c>
      <c r="X37" s="52"/>
      <c r="Y37" s="52"/>
      <c r="Z37" s="52"/>
      <c r="AA37" s="53"/>
      <c r="AB37" s="115"/>
    </row>
    <row r="38" spans="2:28" s="114" customFormat="1" ht="25.5" customHeight="1" x14ac:dyDescent="0.25">
      <c r="B38" s="348"/>
      <c r="C38" s="348"/>
      <c r="D38" s="348"/>
      <c r="E38" s="348"/>
      <c r="F38" s="348"/>
      <c r="G38" s="348"/>
      <c r="H38" s="348"/>
      <c r="I38" s="254" t="s">
        <v>1358</v>
      </c>
      <c r="J38" s="348"/>
      <c r="K38" s="348"/>
      <c r="L38" s="348"/>
      <c r="M38" s="348"/>
      <c r="N38" s="348"/>
      <c r="O38" s="348"/>
      <c r="P38" s="348"/>
      <c r="Q38" s="348"/>
      <c r="R38" s="83"/>
      <c r="S38" s="83"/>
      <c r="T38" s="83"/>
      <c r="U38" s="83"/>
      <c r="V38" s="83"/>
      <c r="W38" s="349">
        <f>SUM(J38:V38)</f>
        <v>0</v>
      </c>
      <c r="X38" s="83"/>
      <c r="Y38" s="83"/>
      <c r="Z38" s="83"/>
      <c r="AA38" s="83"/>
      <c r="AB38" s="83"/>
    </row>
    <row r="39" spans="2:28" s="122" customFormat="1" ht="20.100000000000001" customHeight="1" x14ac:dyDescent="0.25">
      <c r="B39" s="99" t="s">
        <v>1359</v>
      </c>
      <c r="C39" s="99" t="s">
        <v>139</v>
      </c>
      <c r="D39" s="120">
        <v>3.4722222222222224E-2</v>
      </c>
      <c r="E39" s="120">
        <v>6.25E-2</v>
      </c>
      <c r="F39" s="99" t="s">
        <v>1360</v>
      </c>
      <c r="G39" s="343" t="s">
        <v>146</v>
      </c>
      <c r="H39" s="343" t="s">
        <v>198</v>
      </c>
      <c r="I39" s="99" t="s">
        <v>1358</v>
      </c>
      <c r="J39" s="99">
        <v>98.15</v>
      </c>
      <c r="K39" s="350">
        <v>7.0000000000000007E-2</v>
      </c>
      <c r="L39" s="350">
        <v>0.13</v>
      </c>
      <c r="M39" s="350">
        <v>0.09</v>
      </c>
      <c r="N39" s="350">
        <v>0.03</v>
      </c>
      <c r="O39" s="350">
        <v>0.01</v>
      </c>
      <c r="P39" s="350"/>
      <c r="Q39" s="350"/>
      <c r="R39" s="350"/>
      <c r="S39" s="350"/>
      <c r="T39" s="350"/>
      <c r="U39" s="350"/>
      <c r="V39" s="350">
        <f>100-98.48</f>
        <v>1.519999999999996</v>
      </c>
      <c r="W39" s="349">
        <f>SUM(J39:V39)</f>
        <v>100</v>
      </c>
      <c r="X39" s="351"/>
      <c r="Y39" s="351"/>
      <c r="Z39" s="351"/>
      <c r="AA39" s="350">
        <v>0.05</v>
      </c>
      <c r="AB39" s="343" t="s">
        <v>384</v>
      </c>
    </row>
    <row r="40" spans="2:28" s="117" customFormat="1" ht="23.25" customHeight="1" x14ac:dyDescent="0.25">
      <c r="B40" s="100"/>
      <c r="C40" s="100"/>
      <c r="D40" s="100"/>
      <c r="E40" s="100"/>
      <c r="F40" s="100"/>
      <c r="G40" s="100"/>
      <c r="H40" s="100"/>
      <c r="I40" s="100"/>
      <c r="J40" s="100"/>
      <c r="K40" s="100"/>
      <c r="L40" s="100"/>
      <c r="M40" s="100"/>
      <c r="N40" s="100"/>
      <c r="O40" s="100"/>
      <c r="P40" s="100"/>
      <c r="Q40" s="100"/>
      <c r="R40" s="100"/>
      <c r="S40" s="100"/>
      <c r="T40" s="100"/>
      <c r="U40" s="100"/>
      <c r="V40" s="100"/>
      <c r="W40" s="93">
        <f t="shared" ref="W40:W99" si="1">SUM(J40:V40)</f>
        <v>0</v>
      </c>
      <c r="X40" s="100"/>
      <c r="Y40" s="100"/>
      <c r="Z40" s="100"/>
      <c r="AA40" s="100"/>
      <c r="AB40" s="116"/>
    </row>
    <row r="41" spans="2:28" s="114" customFormat="1" ht="25.5" customHeight="1" x14ac:dyDescent="0.25">
      <c r="B41" s="348"/>
      <c r="C41" s="348"/>
      <c r="D41" s="348"/>
      <c r="E41" s="348"/>
      <c r="F41" s="348"/>
      <c r="G41" s="348"/>
      <c r="H41" s="348"/>
      <c r="I41" s="254" t="s">
        <v>1460</v>
      </c>
      <c r="J41" s="348"/>
      <c r="K41" s="348"/>
      <c r="L41" s="348"/>
      <c r="M41" s="348"/>
      <c r="N41" s="348"/>
      <c r="O41" s="348"/>
      <c r="P41" s="348"/>
      <c r="Q41" s="348"/>
      <c r="R41" s="83"/>
      <c r="S41" s="83"/>
      <c r="T41" s="83"/>
      <c r="U41" s="83"/>
      <c r="V41" s="83"/>
      <c r="W41" s="349">
        <f>SUM(J41:V41)</f>
        <v>0</v>
      </c>
      <c r="X41" s="83"/>
      <c r="Y41" s="83"/>
      <c r="Z41" s="83"/>
      <c r="AA41" s="83"/>
      <c r="AB41" s="83"/>
    </row>
    <row r="42" spans="2:28" s="114" customFormat="1" ht="20.100000000000001" customHeight="1" x14ac:dyDescent="0.25">
      <c r="B42" s="48" t="s">
        <v>1461</v>
      </c>
      <c r="C42" s="48" t="s">
        <v>138</v>
      </c>
      <c r="D42" s="50">
        <v>0.54166666666666663</v>
      </c>
      <c r="E42" s="50">
        <v>0.58333333333333337</v>
      </c>
      <c r="F42" s="48" t="s">
        <v>1462</v>
      </c>
      <c r="G42" s="48" t="s">
        <v>146</v>
      </c>
      <c r="H42" s="48" t="s">
        <v>198</v>
      </c>
      <c r="I42" s="99" t="s">
        <v>1460</v>
      </c>
      <c r="J42" s="48">
        <v>94.48</v>
      </c>
      <c r="K42" s="53">
        <v>0.02</v>
      </c>
      <c r="L42" s="53">
        <v>0.06</v>
      </c>
      <c r="M42" s="53">
        <v>0.15</v>
      </c>
      <c r="N42" s="53">
        <v>0.28999999999999998</v>
      </c>
      <c r="O42" s="53">
        <v>0.46</v>
      </c>
      <c r="P42" s="53"/>
      <c r="Q42" s="53"/>
      <c r="R42" s="53"/>
      <c r="S42" s="53"/>
      <c r="T42" s="53"/>
      <c r="U42" s="53"/>
      <c r="V42" s="53">
        <f>100-95.46</f>
        <v>4.5400000000000063</v>
      </c>
      <c r="W42" s="93">
        <f t="shared" si="1"/>
        <v>100.00000000000001</v>
      </c>
      <c r="X42" s="52"/>
      <c r="Y42" s="52"/>
      <c r="Z42" s="52"/>
      <c r="AA42" s="53">
        <v>0.05</v>
      </c>
      <c r="AB42" s="343" t="s">
        <v>384</v>
      </c>
    </row>
    <row r="43" spans="2:28" s="114" customFormat="1" ht="20.100000000000001" customHeight="1" x14ac:dyDescent="0.25">
      <c r="B43" s="48"/>
      <c r="C43" s="48"/>
      <c r="D43" s="50"/>
      <c r="E43" s="50"/>
      <c r="F43" s="48"/>
      <c r="G43" s="48"/>
      <c r="H43" s="48"/>
      <c r="I43" s="99"/>
      <c r="J43" s="48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93">
        <f t="shared" si="1"/>
        <v>0</v>
      </c>
      <c r="X43" s="52"/>
      <c r="Y43" s="52"/>
      <c r="Z43" s="52"/>
      <c r="AA43" s="53"/>
      <c r="AB43" s="115"/>
    </row>
    <row r="44" spans="2:28" s="114" customFormat="1" ht="25.5" customHeight="1" x14ac:dyDescent="0.25">
      <c r="B44" s="348"/>
      <c r="C44" s="348"/>
      <c r="D44" s="348"/>
      <c r="E44" s="348"/>
      <c r="F44" s="348"/>
      <c r="G44" s="348"/>
      <c r="H44" s="348"/>
      <c r="I44" s="254" t="s">
        <v>1618</v>
      </c>
      <c r="J44" s="348"/>
      <c r="K44" s="348"/>
      <c r="L44" s="348"/>
      <c r="M44" s="348"/>
      <c r="N44" s="348"/>
      <c r="O44" s="348"/>
      <c r="P44" s="348"/>
      <c r="Q44" s="348"/>
      <c r="R44" s="83"/>
      <c r="S44" s="83"/>
      <c r="T44" s="83"/>
      <c r="U44" s="83"/>
      <c r="V44" s="83"/>
      <c r="W44" s="349">
        <f>SUM(J44:V44)</f>
        <v>0</v>
      </c>
      <c r="X44" s="83"/>
      <c r="Y44" s="83"/>
      <c r="Z44" s="83"/>
      <c r="AA44" s="83"/>
      <c r="AB44" s="83"/>
    </row>
    <row r="45" spans="2:28" s="114" customFormat="1" ht="20.100000000000001" customHeight="1" x14ac:dyDescent="0.25">
      <c r="B45" s="343" t="s">
        <v>1604</v>
      </c>
      <c r="C45" s="343" t="s">
        <v>138</v>
      </c>
      <c r="D45" s="50">
        <v>0.40625</v>
      </c>
      <c r="E45" s="50">
        <v>0.49652777777777773</v>
      </c>
      <c r="F45" s="343" t="s">
        <v>1619</v>
      </c>
      <c r="G45" s="343" t="s">
        <v>146</v>
      </c>
      <c r="H45" s="343" t="s">
        <v>198</v>
      </c>
      <c r="I45" s="99" t="s">
        <v>1618</v>
      </c>
      <c r="J45" s="343">
        <v>96.69</v>
      </c>
      <c r="K45" s="347">
        <v>0.02</v>
      </c>
      <c r="L45" s="347"/>
      <c r="M45" s="347"/>
      <c r="N45" s="347"/>
      <c r="O45" s="347"/>
      <c r="P45" s="347"/>
      <c r="Q45" s="347"/>
      <c r="R45" s="347"/>
      <c r="S45" s="347"/>
      <c r="T45" s="347"/>
      <c r="U45" s="347"/>
      <c r="V45" s="347">
        <f>100-96.71</f>
        <v>3.2900000000000063</v>
      </c>
      <c r="W45" s="349">
        <f>SUM(J45:V45)</f>
        <v>100</v>
      </c>
      <c r="X45" s="346"/>
      <c r="Y45" s="346"/>
      <c r="Z45" s="346"/>
      <c r="AA45" s="347">
        <v>0.05</v>
      </c>
      <c r="AB45" s="343" t="s">
        <v>384</v>
      </c>
    </row>
    <row r="46" spans="2:28" s="114" customFormat="1" ht="20.100000000000001" customHeight="1" x14ac:dyDescent="0.25">
      <c r="B46" s="48"/>
      <c r="C46" s="48"/>
      <c r="D46" s="50"/>
      <c r="E46" s="50"/>
      <c r="F46" s="48"/>
      <c r="G46" s="48"/>
      <c r="H46" s="48"/>
      <c r="I46" s="99"/>
      <c r="J46" s="48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93">
        <f t="shared" si="1"/>
        <v>0</v>
      </c>
      <c r="X46" s="52"/>
      <c r="Y46" s="52"/>
      <c r="Z46" s="52"/>
      <c r="AA46" s="53"/>
      <c r="AB46" s="115"/>
    </row>
    <row r="47" spans="2:28" s="114" customFormat="1" ht="25.5" customHeight="1" x14ac:dyDescent="0.25">
      <c r="B47" s="348"/>
      <c r="C47" s="348"/>
      <c r="D47" s="348"/>
      <c r="E47" s="348"/>
      <c r="F47" s="348"/>
      <c r="G47" s="348"/>
      <c r="H47" s="348"/>
      <c r="I47" s="254" t="s">
        <v>1710</v>
      </c>
      <c r="J47" s="348"/>
      <c r="K47" s="348"/>
      <c r="L47" s="348"/>
      <c r="M47" s="348"/>
      <c r="N47" s="348"/>
      <c r="O47" s="348"/>
      <c r="P47" s="348"/>
      <c r="Q47" s="348"/>
      <c r="R47" s="83"/>
      <c r="S47" s="83"/>
      <c r="T47" s="83"/>
      <c r="U47" s="83"/>
      <c r="V47" s="83"/>
      <c r="W47" s="349">
        <f>SUM(J47:V47)</f>
        <v>0</v>
      </c>
      <c r="X47" s="83"/>
      <c r="Y47" s="83"/>
      <c r="Z47" s="83"/>
      <c r="AA47" s="83"/>
      <c r="AB47" s="83"/>
    </row>
    <row r="48" spans="2:28" s="114" customFormat="1" ht="20.100000000000001" customHeight="1" x14ac:dyDescent="0.25">
      <c r="B48" s="48" t="s">
        <v>1678</v>
      </c>
      <c r="C48" s="48" t="s">
        <v>138</v>
      </c>
      <c r="D48" s="50">
        <v>0.51041666666666663</v>
      </c>
      <c r="E48" s="50">
        <v>0.625</v>
      </c>
      <c r="F48" s="48" t="s">
        <v>1711</v>
      </c>
      <c r="G48" s="48" t="s">
        <v>146</v>
      </c>
      <c r="H48" s="48" t="s">
        <v>198</v>
      </c>
      <c r="I48" s="99" t="s">
        <v>1710</v>
      </c>
      <c r="J48" s="48">
        <v>97.49</v>
      </c>
      <c r="K48" s="53">
        <v>0.03</v>
      </c>
      <c r="L48" s="53">
        <v>0.17</v>
      </c>
      <c r="M48" s="53">
        <v>0.27</v>
      </c>
      <c r="N48" s="53">
        <v>0.52</v>
      </c>
      <c r="O48" s="53">
        <v>0.03</v>
      </c>
      <c r="P48" s="53">
        <v>0.48</v>
      </c>
      <c r="Q48" s="53"/>
      <c r="R48" s="53"/>
      <c r="S48" s="53"/>
      <c r="T48" s="53"/>
      <c r="U48" s="53"/>
      <c r="V48" s="53">
        <f>100-98.99</f>
        <v>1.0100000000000051</v>
      </c>
      <c r="W48" s="93">
        <f t="shared" si="1"/>
        <v>100</v>
      </c>
      <c r="X48" s="52"/>
      <c r="Y48" s="52"/>
      <c r="Z48" s="52"/>
      <c r="AA48" s="347">
        <v>0.05</v>
      </c>
      <c r="AB48" s="343" t="s">
        <v>384</v>
      </c>
    </row>
    <row r="49" spans="2:28" s="114" customFormat="1" ht="20.100000000000001" customHeight="1" x14ac:dyDescent="0.25">
      <c r="B49" s="48"/>
      <c r="C49" s="48"/>
      <c r="D49" s="50"/>
      <c r="E49" s="50"/>
      <c r="F49" s="48"/>
      <c r="G49" s="48"/>
      <c r="H49" s="48"/>
      <c r="I49" s="99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93">
        <f t="shared" si="1"/>
        <v>0</v>
      </c>
      <c r="X49" s="52"/>
      <c r="Y49" s="52"/>
      <c r="Z49" s="52"/>
      <c r="AA49" s="53"/>
      <c r="AB49" s="115"/>
    </row>
    <row r="50" spans="2:28" s="114" customFormat="1" ht="20.100000000000001" customHeight="1" x14ac:dyDescent="0.25">
      <c r="B50" s="618">
        <v>2022</v>
      </c>
      <c r="C50" s="619"/>
      <c r="D50" s="619"/>
      <c r="E50" s="619"/>
      <c r="F50" s="619"/>
      <c r="G50" s="619"/>
      <c r="H50" s="619"/>
      <c r="I50" s="619"/>
      <c r="J50" s="619">
        <v>2022</v>
      </c>
      <c r="K50" s="619"/>
      <c r="L50" s="619"/>
      <c r="M50" s="619"/>
      <c r="N50" s="619"/>
      <c r="O50" s="619"/>
      <c r="P50" s="619"/>
      <c r="Q50" s="619"/>
      <c r="R50" s="619"/>
      <c r="S50" s="619"/>
      <c r="T50" s="619"/>
      <c r="U50" s="619"/>
      <c r="V50" s="619"/>
      <c r="W50" s="619"/>
      <c r="X50" s="619"/>
      <c r="Y50" s="619"/>
      <c r="Z50" s="619"/>
      <c r="AA50" s="619"/>
      <c r="AB50" s="620"/>
    </row>
    <row r="51" spans="2:28" s="114" customFormat="1" ht="20.100000000000001" customHeight="1" x14ac:dyDescent="0.25">
      <c r="B51" s="48"/>
      <c r="C51" s="48"/>
      <c r="D51" s="50"/>
      <c r="E51" s="50"/>
      <c r="F51" s="48"/>
      <c r="G51" s="48"/>
      <c r="H51" s="48"/>
      <c r="I51" s="99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93">
        <f t="shared" si="1"/>
        <v>0</v>
      </c>
      <c r="X51" s="52"/>
      <c r="Y51" s="52"/>
      <c r="Z51" s="52"/>
      <c r="AA51" s="53"/>
      <c r="AB51" s="115"/>
    </row>
    <row r="52" spans="2:28" s="114" customFormat="1" ht="25.5" customHeight="1" x14ac:dyDescent="0.25">
      <c r="B52" s="348"/>
      <c r="C52" s="348"/>
      <c r="D52" s="348"/>
      <c r="E52" s="348"/>
      <c r="F52" s="348"/>
      <c r="G52" s="348"/>
      <c r="H52" s="348"/>
      <c r="I52" s="254" t="s">
        <v>2107</v>
      </c>
      <c r="J52" s="348"/>
      <c r="K52" s="348"/>
      <c r="L52" s="348"/>
      <c r="M52" s="348"/>
      <c r="N52" s="348"/>
      <c r="O52" s="348"/>
      <c r="P52" s="348"/>
      <c r="Q52" s="348"/>
      <c r="R52" s="83"/>
      <c r="S52" s="83"/>
      <c r="T52" s="83"/>
      <c r="U52" s="83"/>
      <c r="V52" s="83"/>
      <c r="W52" s="349">
        <f>SUM(J52:V52)</f>
        <v>0</v>
      </c>
      <c r="X52" s="83"/>
      <c r="Y52" s="83"/>
      <c r="Z52" s="83"/>
      <c r="AA52" s="83"/>
      <c r="AB52" s="83"/>
    </row>
    <row r="53" spans="2:28" s="114" customFormat="1" ht="20.100000000000001" customHeight="1" x14ac:dyDescent="0.25">
      <c r="B53" s="343" t="s">
        <v>2108</v>
      </c>
      <c r="C53" s="343" t="s">
        <v>138</v>
      </c>
      <c r="D53" s="50">
        <v>0.5</v>
      </c>
      <c r="E53" s="50">
        <v>0.63541666666666663</v>
      </c>
      <c r="F53" s="343" t="s">
        <v>2109</v>
      </c>
      <c r="G53" s="343" t="s">
        <v>146</v>
      </c>
      <c r="H53" s="343" t="s">
        <v>198</v>
      </c>
      <c r="I53" s="99" t="s">
        <v>2107</v>
      </c>
      <c r="J53" s="343">
        <v>96.85</v>
      </c>
      <c r="K53" s="347">
        <v>0.11</v>
      </c>
      <c r="L53" s="347">
        <v>0</v>
      </c>
      <c r="M53" s="347">
        <v>7.0000000000000007E-2</v>
      </c>
      <c r="N53" s="347"/>
      <c r="O53" s="347"/>
      <c r="P53" s="347"/>
      <c r="Q53" s="347"/>
      <c r="R53" s="347"/>
      <c r="S53" s="347"/>
      <c r="T53" s="347"/>
      <c r="U53" s="347"/>
      <c r="V53" s="347">
        <f>100-97.03</f>
        <v>2.9699999999999989</v>
      </c>
      <c r="W53" s="349">
        <f>SUM(J53:V53)</f>
        <v>99.999999999999986</v>
      </c>
      <c r="X53" s="346"/>
      <c r="Y53" s="346"/>
      <c r="Z53" s="346"/>
      <c r="AA53" s="347">
        <v>0.05</v>
      </c>
      <c r="AB53" s="343" t="s">
        <v>384</v>
      </c>
    </row>
    <row r="54" spans="2:28" s="117" customFormat="1" ht="23.25" customHeight="1" x14ac:dyDescent="0.25">
      <c r="B54" s="100"/>
      <c r="C54" s="100"/>
      <c r="D54" s="100"/>
      <c r="E54" s="100"/>
      <c r="F54" s="100"/>
      <c r="G54" s="100"/>
      <c r="H54" s="100"/>
      <c r="I54" s="100"/>
      <c r="J54" s="100"/>
      <c r="K54" s="100"/>
      <c r="L54" s="100"/>
      <c r="M54" s="100"/>
      <c r="N54" s="100"/>
      <c r="O54" s="100"/>
      <c r="P54" s="100"/>
      <c r="Q54" s="100"/>
      <c r="R54" s="100"/>
      <c r="S54" s="100"/>
      <c r="T54" s="100"/>
      <c r="U54" s="100"/>
      <c r="V54" s="100"/>
      <c r="W54" s="93">
        <f t="shared" si="1"/>
        <v>0</v>
      </c>
      <c r="X54" s="100"/>
      <c r="Y54" s="100"/>
      <c r="Z54" s="100"/>
      <c r="AA54" s="100"/>
      <c r="AB54" s="116"/>
    </row>
    <row r="55" spans="2:28" s="114" customFormat="1" ht="25.5" customHeight="1" x14ac:dyDescent="0.25">
      <c r="B55" s="348"/>
      <c r="C55" s="348"/>
      <c r="D55" s="348"/>
      <c r="E55" s="348"/>
      <c r="F55" s="348"/>
      <c r="G55" s="348"/>
      <c r="H55" s="348"/>
      <c r="I55" s="254" t="s">
        <v>2204</v>
      </c>
      <c r="J55" s="348"/>
      <c r="K55" s="348"/>
      <c r="L55" s="348"/>
      <c r="M55" s="348"/>
      <c r="N55" s="348"/>
      <c r="O55" s="348"/>
      <c r="P55" s="348"/>
      <c r="Q55" s="348"/>
      <c r="R55" s="83"/>
      <c r="S55" s="83"/>
      <c r="T55" s="83"/>
      <c r="U55" s="83"/>
      <c r="V55" s="83"/>
      <c r="W55" s="349">
        <f>SUM(J55:V55)</f>
        <v>0</v>
      </c>
      <c r="X55" s="83"/>
      <c r="Y55" s="83"/>
      <c r="Z55" s="83"/>
      <c r="AA55" s="83"/>
      <c r="AB55" s="83"/>
    </row>
    <row r="56" spans="2:28" s="114" customFormat="1" ht="20.100000000000001" customHeight="1" x14ac:dyDescent="0.25">
      <c r="B56" s="48" t="s">
        <v>2164</v>
      </c>
      <c r="C56" s="48" t="s">
        <v>137</v>
      </c>
      <c r="D56" s="50">
        <v>0.74305555555555547</v>
      </c>
      <c r="E56" s="50">
        <v>0.78472222222222221</v>
      </c>
      <c r="F56" s="343" t="s">
        <v>2205</v>
      </c>
      <c r="G56" s="343" t="s">
        <v>146</v>
      </c>
      <c r="H56" s="343" t="s">
        <v>198</v>
      </c>
      <c r="I56" s="99" t="s">
        <v>2204</v>
      </c>
      <c r="J56" s="48">
        <v>96.85</v>
      </c>
      <c r="K56" s="53">
        <v>0.04</v>
      </c>
      <c r="L56" s="53">
        <v>0.18</v>
      </c>
      <c r="M56" s="53">
        <v>0.11</v>
      </c>
      <c r="N56" s="53">
        <v>0.1</v>
      </c>
      <c r="O56" s="53">
        <v>0.01</v>
      </c>
      <c r="P56" s="53"/>
      <c r="Q56" s="53"/>
      <c r="R56" s="53"/>
      <c r="S56" s="53"/>
      <c r="T56" s="53"/>
      <c r="U56" s="53"/>
      <c r="V56" s="53">
        <v>2.71</v>
      </c>
      <c r="W56" s="93">
        <f t="shared" si="1"/>
        <v>100</v>
      </c>
      <c r="X56" s="52"/>
      <c r="Y56" s="52"/>
      <c r="Z56" s="52"/>
      <c r="AA56" s="53">
        <v>0.05</v>
      </c>
      <c r="AB56" s="343" t="s">
        <v>384</v>
      </c>
    </row>
    <row r="57" spans="2:28" s="114" customFormat="1" ht="20.100000000000001" customHeight="1" x14ac:dyDescent="0.25">
      <c r="B57" s="48"/>
      <c r="C57" s="48"/>
      <c r="D57" s="50"/>
      <c r="E57" s="50"/>
      <c r="F57" s="48"/>
      <c r="G57" s="48"/>
      <c r="H57" s="48"/>
      <c r="I57" s="99"/>
      <c r="J57" s="48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93">
        <f t="shared" si="1"/>
        <v>0</v>
      </c>
      <c r="X57" s="52"/>
      <c r="Y57" s="52"/>
      <c r="Z57" s="52"/>
      <c r="AA57" s="53"/>
      <c r="AB57" s="115"/>
    </row>
    <row r="58" spans="2:28" s="114" customFormat="1" ht="20.100000000000001" customHeight="1" x14ac:dyDescent="0.25">
      <c r="B58" s="48"/>
      <c r="C58" s="48"/>
      <c r="D58" s="50"/>
      <c r="E58" s="50"/>
      <c r="F58" s="48"/>
      <c r="G58" s="48"/>
      <c r="H58" s="48"/>
      <c r="I58" s="99"/>
      <c r="J58" s="48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93">
        <f t="shared" si="1"/>
        <v>0</v>
      </c>
      <c r="X58" s="52"/>
      <c r="Y58" s="52"/>
      <c r="Z58" s="52"/>
      <c r="AA58" s="53"/>
      <c r="AB58" s="115"/>
    </row>
    <row r="59" spans="2:28" s="114" customFormat="1" ht="25.5" customHeight="1" x14ac:dyDescent="0.25">
      <c r="B59" s="348"/>
      <c r="C59" s="348"/>
      <c r="D59" s="348"/>
      <c r="E59" s="348"/>
      <c r="F59" s="348"/>
      <c r="G59" s="348"/>
      <c r="H59" s="348"/>
      <c r="I59" s="254" t="s">
        <v>2292</v>
      </c>
      <c r="J59" s="348"/>
      <c r="K59" s="348"/>
      <c r="L59" s="348"/>
      <c r="M59" s="348"/>
      <c r="N59" s="348"/>
      <c r="O59" s="348"/>
      <c r="P59" s="348"/>
      <c r="Q59" s="348"/>
      <c r="R59" s="83"/>
      <c r="S59" s="83"/>
      <c r="T59" s="83"/>
      <c r="U59" s="83"/>
      <c r="V59" s="83"/>
      <c r="W59" s="349">
        <f>SUM(J59:V59)</f>
        <v>0</v>
      </c>
      <c r="X59" s="83"/>
      <c r="Y59" s="83"/>
      <c r="Z59" s="83"/>
      <c r="AA59" s="83"/>
      <c r="AB59" s="83"/>
    </row>
    <row r="60" spans="2:28" s="114" customFormat="1" ht="20.100000000000001" customHeight="1" x14ac:dyDescent="0.25">
      <c r="B60" s="48" t="s">
        <v>2283</v>
      </c>
      <c r="C60" s="48" t="s">
        <v>139</v>
      </c>
      <c r="D60" s="50">
        <v>0.19097222222222221</v>
      </c>
      <c r="E60" s="50">
        <v>0.25</v>
      </c>
      <c r="F60" s="343" t="s">
        <v>2293</v>
      </c>
      <c r="G60" s="343" t="s">
        <v>146</v>
      </c>
      <c r="H60" s="343" t="s">
        <v>198</v>
      </c>
      <c r="I60" s="99" t="s">
        <v>2292</v>
      </c>
      <c r="J60" s="48">
        <v>98.43</v>
      </c>
      <c r="K60" s="53">
        <v>0.03</v>
      </c>
      <c r="L60" s="53">
        <v>0.1</v>
      </c>
      <c r="M60" s="53">
        <v>0.01</v>
      </c>
      <c r="N60" s="53">
        <v>0.01</v>
      </c>
      <c r="O60" s="53"/>
      <c r="P60" s="53"/>
      <c r="Q60" s="53"/>
      <c r="R60" s="53"/>
      <c r="S60" s="53"/>
      <c r="T60" s="53"/>
      <c r="U60" s="53"/>
      <c r="V60" s="53">
        <v>1.42</v>
      </c>
      <c r="W60" s="93">
        <f t="shared" si="1"/>
        <v>100.00000000000001</v>
      </c>
      <c r="X60" s="52"/>
      <c r="Y60" s="52"/>
      <c r="Z60" s="52"/>
      <c r="AA60" s="53">
        <v>0.05</v>
      </c>
      <c r="AB60" s="343" t="s">
        <v>384</v>
      </c>
    </row>
    <row r="61" spans="2:28" s="114" customFormat="1" ht="20.100000000000001" customHeight="1" x14ac:dyDescent="0.25">
      <c r="B61" s="48"/>
      <c r="C61" s="48"/>
      <c r="D61" s="50"/>
      <c r="E61" s="50"/>
      <c r="F61" s="48"/>
      <c r="G61" s="48"/>
      <c r="H61" s="48"/>
      <c r="I61" s="99"/>
      <c r="J61" s="48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93">
        <f t="shared" si="1"/>
        <v>0</v>
      </c>
      <c r="X61" s="52"/>
      <c r="Y61" s="52"/>
      <c r="Z61" s="52"/>
      <c r="AA61" s="53"/>
      <c r="AB61" s="115"/>
    </row>
    <row r="62" spans="2:28" s="114" customFormat="1" ht="25.5" customHeight="1" x14ac:dyDescent="0.25">
      <c r="B62" s="348"/>
      <c r="C62" s="348"/>
      <c r="D62" s="348"/>
      <c r="E62" s="348"/>
      <c r="F62" s="348"/>
      <c r="G62" s="348"/>
      <c r="H62" s="348"/>
      <c r="I62" s="254" t="s">
        <v>2359</v>
      </c>
      <c r="J62" s="348"/>
      <c r="K62" s="348"/>
      <c r="L62" s="348"/>
      <c r="M62" s="348"/>
      <c r="N62" s="348"/>
      <c r="O62" s="348"/>
      <c r="P62" s="348"/>
      <c r="Q62" s="348"/>
      <c r="R62" s="83"/>
      <c r="S62" s="83"/>
      <c r="T62" s="83"/>
      <c r="U62" s="83"/>
      <c r="V62" s="83"/>
      <c r="W62" s="349">
        <f>SUM(J62:V62)</f>
        <v>0</v>
      </c>
      <c r="X62" s="83"/>
      <c r="Y62" s="83"/>
      <c r="Z62" s="83"/>
      <c r="AA62" s="83"/>
      <c r="AB62" s="83"/>
    </row>
    <row r="63" spans="2:28" s="114" customFormat="1" ht="20.100000000000001" customHeight="1" x14ac:dyDescent="0.25">
      <c r="B63" s="48" t="s">
        <v>2313</v>
      </c>
      <c r="C63" s="48" t="s">
        <v>541</v>
      </c>
      <c r="D63" s="50">
        <v>6.9444444444444441E-3</v>
      </c>
      <c r="E63" s="50">
        <v>4.1666666666666664E-2</v>
      </c>
      <c r="F63" s="343" t="s">
        <v>2360</v>
      </c>
      <c r="G63" s="343" t="s">
        <v>146</v>
      </c>
      <c r="H63" s="343" t="s">
        <v>198</v>
      </c>
      <c r="I63" s="99" t="s">
        <v>2359</v>
      </c>
      <c r="J63" s="48">
        <v>96.97</v>
      </c>
      <c r="K63" s="53">
        <v>0.01</v>
      </c>
      <c r="L63" s="53">
        <v>0.16</v>
      </c>
      <c r="M63" s="53">
        <v>0.13</v>
      </c>
      <c r="N63" s="53">
        <v>0.12</v>
      </c>
      <c r="O63" s="53">
        <v>0.01</v>
      </c>
      <c r="P63" s="53"/>
      <c r="Q63" s="53"/>
      <c r="R63" s="53"/>
      <c r="S63" s="53"/>
      <c r="T63" s="53"/>
      <c r="U63" s="53"/>
      <c r="V63" s="53">
        <v>2.6</v>
      </c>
      <c r="W63" s="93">
        <f t="shared" si="1"/>
        <v>100</v>
      </c>
      <c r="X63" s="52"/>
      <c r="Y63" s="52"/>
      <c r="Z63" s="52"/>
      <c r="AA63" s="53">
        <v>0.04</v>
      </c>
      <c r="AB63" s="343" t="s">
        <v>384</v>
      </c>
    </row>
    <row r="64" spans="2:28" s="114" customFormat="1" ht="20.100000000000001" customHeight="1" x14ac:dyDescent="0.25">
      <c r="B64" s="48"/>
      <c r="C64" s="48"/>
      <c r="D64" s="50"/>
      <c r="E64" s="50"/>
      <c r="F64" s="48"/>
      <c r="G64" s="48"/>
      <c r="H64" s="48"/>
      <c r="I64" s="99"/>
      <c r="J64" s="48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93">
        <f t="shared" si="1"/>
        <v>0</v>
      </c>
      <c r="X64" s="52"/>
      <c r="Y64" s="52"/>
      <c r="Z64" s="52"/>
      <c r="AA64" s="53"/>
      <c r="AB64" s="115"/>
    </row>
    <row r="65" spans="2:28" s="114" customFormat="1" ht="25.5" customHeight="1" x14ac:dyDescent="0.25">
      <c r="B65" s="348"/>
      <c r="C65" s="348"/>
      <c r="D65" s="348"/>
      <c r="E65" s="348"/>
      <c r="F65" s="348"/>
      <c r="G65" s="348"/>
      <c r="H65" s="348"/>
      <c r="I65" s="254" t="s">
        <v>2429</v>
      </c>
      <c r="J65" s="348"/>
      <c r="K65" s="348"/>
      <c r="L65" s="348"/>
      <c r="M65" s="348"/>
      <c r="N65" s="348"/>
      <c r="O65" s="348"/>
      <c r="P65" s="348"/>
      <c r="Q65" s="348"/>
      <c r="R65" s="83"/>
      <c r="S65" s="83"/>
      <c r="T65" s="83"/>
      <c r="U65" s="83"/>
      <c r="V65" s="83"/>
      <c r="W65" s="349">
        <f>SUM(J65:V65)</f>
        <v>0</v>
      </c>
      <c r="X65" s="83"/>
      <c r="Y65" s="83"/>
      <c r="Z65" s="83"/>
      <c r="AA65" s="83"/>
      <c r="AB65" s="83"/>
    </row>
    <row r="66" spans="2:28" s="114" customFormat="1" ht="20.100000000000001" customHeight="1" x14ac:dyDescent="0.25">
      <c r="B66" s="48" t="s">
        <v>2424</v>
      </c>
      <c r="C66" s="48" t="s">
        <v>541</v>
      </c>
      <c r="D66" s="50">
        <v>0.15625</v>
      </c>
      <c r="E66" s="50">
        <v>0.22916666666666666</v>
      </c>
      <c r="F66" s="48" t="s">
        <v>2430</v>
      </c>
      <c r="G66" s="343" t="s">
        <v>146</v>
      </c>
      <c r="H66" s="343" t="s">
        <v>198</v>
      </c>
      <c r="I66" s="99" t="s">
        <v>2429</v>
      </c>
      <c r="J66" s="48">
        <v>97.84</v>
      </c>
      <c r="K66" s="53"/>
      <c r="L66" s="53">
        <v>0.08</v>
      </c>
      <c r="M66" s="53">
        <v>7.0000000000000007E-2</v>
      </c>
      <c r="N66" s="53">
        <v>0.05</v>
      </c>
      <c r="O66" s="53">
        <v>0.03</v>
      </c>
      <c r="P66" s="53"/>
      <c r="Q66" s="53"/>
      <c r="R66" s="53"/>
      <c r="S66" s="53"/>
      <c r="T66" s="53"/>
      <c r="U66" s="53"/>
      <c r="V66" s="53"/>
      <c r="W66" s="93">
        <f t="shared" si="1"/>
        <v>98.07</v>
      </c>
      <c r="X66" s="52"/>
      <c r="Y66" s="52"/>
      <c r="Z66" s="52"/>
      <c r="AA66" s="53"/>
      <c r="AB66" s="115"/>
    </row>
    <row r="67" spans="2:28" s="114" customFormat="1" ht="20.100000000000001" customHeight="1" x14ac:dyDescent="0.25">
      <c r="B67" s="48"/>
      <c r="C67" s="48"/>
      <c r="D67" s="50"/>
      <c r="E67" s="50"/>
      <c r="F67" s="48"/>
      <c r="G67" s="48"/>
      <c r="H67" s="48"/>
      <c r="I67" s="99"/>
      <c r="J67" s="48"/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93">
        <f t="shared" si="1"/>
        <v>0</v>
      </c>
      <c r="X67" s="52"/>
      <c r="Y67" s="52"/>
      <c r="Z67" s="52"/>
      <c r="AA67" s="53"/>
      <c r="AB67" s="115"/>
    </row>
    <row r="68" spans="2:28" s="114" customFormat="1" ht="25.5" customHeight="1" x14ac:dyDescent="0.25">
      <c r="B68" s="348"/>
      <c r="C68" s="348"/>
      <c r="D68" s="348"/>
      <c r="E68" s="348"/>
      <c r="F68" s="348"/>
      <c r="G68" s="348"/>
      <c r="H68" s="348"/>
      <c r="I68" s="254" t="s">
        <v>2561</v>
      </c>
      <c r="J68" s="348"/>
      <c r="K68" s="348"/>
      <c r="L68" s="348"/>
      <c r="M68" s="348"/>
      <c r="N68" s="348"/>
      <c r="O68" s="348"/>
      <c r="P68" s="348"/>
      <c r="Q68" s="348"/>
      <c r="R68" s="83"/>
      <c r="S68" s="83"/>
      <c r="T68" s="83"/>
      <c r="U68" s="83"/>
      <c r="V68" s="83"/>
      <c r="W68" s="349">
        <f>SUM(J68:V68)</f>
        <v>0</v>
      </c>
      <c r="X68" s="83"/>
      <c r="Y68" s="83"/>
      <c r="Z68" s="83"/>
      <c r="AA68" s="83"/>
      <c r="AB68" s="83"/>
    </row>
    <row r="69" spans="2:28" s="114" customFormat="1" ht="20.100000000000001" customHeight="1" x14ac:dyDescent="0.25">
      <c r="B69" s="48" t="s">
        <v>2543</v>
      </c>
      <c r="C69" s="48" t="s">
        <v>540</v>
      </c>
      <c r="D69" s="50">
        <v>0.375</v>
      </c>
      <c r="E69" s="50">
        <v>0.42708333333333331</v>
      </c>
      <c r="F69" s="48" t="s">
        <v>2562</v>
      </c>
      <c r="G69" s="343" t="s">
        <v>146</v>
      </c>
      <c r="H69" s="343" t="s">
        <v>198</v>
      </c>
      <c r="I69" s="99" t="s">
        <v>2561</v>
      </c>
      <c r="J69" s="48">
        <v>96.82</v>
      </c>
      <c r="K69" s="53">
        <v>0.04</v>
      </c>
      <c r="L69" s="53">
        <v>7.0000000000000007E-2</v>
      </c>
      <c r="M69" s="53">
        <v>7.0000000000000007E-2</v>
      </c>
      <c r="N69" s="53">
        <v>0.01</v>
      </c>
      <c r="O69" s="53">
        <v>0.01</v>
      </c>
      <c r="P69" s="53"/>
      <c r="Q69" s="53"/>
      <c r="R69" s="53"/>
      <c r="S69" s="53"/>
      <c r="T69" s="53"/>
      <c r="U69" s="53"/>
      <c r="V69" s="53">
        <v>2.98</v>
      </c>
      <c r="W69" s="93">
        <f t="shared" si="1"/>
        <v>100</v>
      </c>
      <c r="X69" s="52"/>
      <c r="Y69" s="52"/>
      <c r="Z69" s="52"/>
      <c r="AA69" s="53">
        <v>0.05</v>
      </c>
      <c r="AB69" s="343" t="s">
        <v>384</v>
      </c>
    </row>
    <row r="70" spans="2:28" s="114" customFormat="1" ht="20.100000000000001" customHeight="1" x14ac:dyDescent="0.25">
      <c r="B70" s="48"/>
      <c r="C70" s="48"/>
      <c r="D70" s="50"/>
      <c r="E70" s="50"/>
      <c r="F70" s="48"/>
      <c r="G70" s="48"/>
      <c r="H70" s="48"/>
      <c r="I70" s="99"/>
      <c r="J70" s="48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93">
        <f t="shared" si="1"/>
        <v>0</v>
      </c>
      <c r="X70" s="52"/>
      <c r="Y70" s="52"/>
      <c r="Z70" s="52"/>
      <c r="AA70" s="53"/>
      <c r="AB70" s="115"/>
    </row>
    <row r="71" spans="2:28" s="114" customFormat="1" ht="20.100000000000001" customHeight="1" x14ac:dyDescent="0.25">
      <c r="B71" s="48"/>
      <c r="C71" s="48"/>
      <c r="D71" s="50"/>
      <c r="E71" s="50"/>
      <c r="F71" s="48"/>
      <c r="G71" s="48"/>
      <c r="H71" s="48"/>
      <c r="I71" s="99"/>
      <c r="J71" s="48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93">
        <f t="shared" si="1"/>
        <v>0</v>
      </c>
      <c r="X71" s="52"/>
      <c r="Y71" s="52"/>
      <c r="Z71" s="52"/>
      <c r="AA71" s="53"/>
      <c r="AB71" s="115"/>
    </row>
    <row r="72" spans="2:28" s="114" customFormat="1" ht="25.5" customHeight="1" x14ac:dyDescent="0.25">
      <c r="B72" s="348"/>
      <c r="C72" s="348"/>
      <c r="D72" s="348"/>
      <c r="E72" s="348"/>
      <c r="F72" s="348"/>
      <c r="G72" s="348"/>
      <c r="H72" s="348"/>
      <c r="I72" s="254" t="s">
        <v>2561</v>
      </c>
      <c r="J72" s="348"/>
      <c r="K72" s="348"/>
      <c r="L72" s="348"/>
      <c r="M72" s="348"/>
      <c r="N72" s="348"/>
      <c r="O72" s="348"/>
      <c r="P72" s="348"/>
      <c r="Q72" s="348"/>
      <c r="R72" s="83"/>
      <c r="S72" s="83"/>
      <c r="T72" s="83"/>
      <c r="U72" s="83"/>
      <c r="V72" s="83"/>
      <c r="W72" s="349">
        <f>SUM(J72:V72)</f>
        <v>0</v>
      </c>
      <c r="X72" s="83"/>
      <c r="Y72" s="83"/>
      <c r="Z72" s="83"/>
      <c r="AA72" s="83"/>
      <c r="AB72" s="83"/>
    </row>
    <row r="73" spans="2:28" s="114" customFormat="1" ht="20.100000000000001" customHeight="1" x14ac:dyDescent="0.25">
      <c r="B73" s="48" t="s">
        <v>2614</v>
      </c>
      <c r="C73" s="48" t="s">
        <v>541</v>
      </c>
      <c r="D73" s="50">
        <v>0.98611111111111116</v>
      </c>
      <c r="E73" s="50">
        <v>3.4722222222222224E-2</v>
      </c>
      <c r="F73" s="343" t="s">
        <v>2562</v>
      </c>
      <c r="G73" s="343" t="s">
        <v>146</v>
      </c>
      <c r="H73" s="343" t="s">
        <v>198</v>
      </c>
      <c r="I73" s="99" t="s">
        <v>2561</v>
      </c>
      <c r="J73" s="48">
        <v>94.01</v>
      </c>
      <c r="K73" s="53">
        <v>0.06</v>
      </c>
      <c r="L73" s="53">
        <v>0.12</v>
      </c>
      <c r="M73" s="53">
        <v>0.2</v>
      </c>
      <c r="N73" s="53">
        <v>0.02</v>
      </c>
      <c r="O73" s="53">
        <v>0.01</v>
      </c>
      <c r="P73" s="53"/>
      <c r="Q73" s="53"/>
      <c r="R73" s="53"/>
      <c r="S73" s="53"/>
      <c r="T73" s="53"/>
      <c r="U73" s="53"/>
      <c r="V73" s="53">
        <v>5.58</v>
      </c>
      <c r="W73" s="93">
        <f t="shared" si="1"/>
        <v>100.00000000000001</v>
      </c>
      <c r="X73" s="52"/>
      <c r="Y73" s="52"/>
      <c r="Z73" s="52"/>
      <c r="AA73" s="53">
        <v>0.05</v>
      </c>
      <c r="AB73" s="343" t="s">
        <v>384</v>
      </c>
    </row>
    <row r="74" spans="2:28" s="114" customFormat="1" ht="20.100000000000001" customHeight="1" x14ac:dyDescent="0.25">
      <c r="B74" s="48"/>
      <c r="C74" s="48"/>
      <c r="D74" s="50"/>
      <c r="E74" s="50"/>
      <c r="F74" s="48"/>
      <c r="G74" s="48"/>
      <c r="H74" s="48"/>
      <c r="I74" s="99"/>
      <c r="J74" s="48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93">
        <f t="shared" si="1"/>
        <v>0</v>
      </c>
      <c r="X74" s="52"/>
      <c r="Y74" s="52"/>
      <c r="Z74" s="52"/>
      <c r="AA74" s="53"/>
      <c r="AB74" s="115"/>
    </row>
    <row r="75" spans="2:28" s="114" customFormat="1" ht="25.5" customHeight="1" x14ac:dyDescent="0.25">
      <c r="B75" s="348"/>
      <c r="C75" s="348"/>
      <c r="D75" s="348"/>
      <c r="E75" s="348"/>
      <c r="F75" s="348"/>
      <c r="G75" s="348"/>
      <c r="H75" s="348"/>
      <c r="I75" s="254" t="s">
        <v>2634</v>
      </c>
      <c r="J75" s="348"/>
      <c r="K75" s="348"/>
      <c r="L75" s="348"/>
      <c r="M75" s="348"/>
      <c r="N75" s="348"/>
      <c r="O75" s="348"/>
      <c r="P75" s="348"/>
      <c r="Q75" s="348"/>
      <c r="R75" s="83"/>
      <c r="S75" s="83"/>
      <c r="T75" s="83"/>
      <c r="U75" s="83"/>
      <c r="V75" s="83"/>
      <c r="W75" s="349">
        <f>SUM(J75:V75)</f>
        <v>0</v>
      </c>
      <c r="X75" s="83"/>
      <c r="Y75" s="83"/>
      <c r="Z75" s="83"/>
      <c r="AA75" s="83"/>
      <c r="AB75" s="83"/>
    </row>
    <row r="76" spans="2:28" s="114" customFormat="1" ht="20.100000000000001" customHeight="1" x14ac:dyDescent="0.25">
      <c r="B76" s="48" t="s">
        <v>2604</v>
      </c>
      <c r="C76" s="48" t="s">
        <v>540</v>
      </c>
      <c r="D76" s="50">
        <v>0.72916666666666663</v>
      </c>
      <c r="E76" s="50">
        <v>0.8125</v>
      </c>
      <c r="F76" s="48" t="s">
        <v>2635</v>
      </c>
      <c r="G76" s="343" t="s">
        <v>146</v>
      </c>
      <c r="H76" s="343" t="s">
        <v>198</v>
      </c>
      <c r="I76" s="99" t="s">
        <v>2634</v>
      </c>
      <c r="J76" s="48">
        <v>98.16</v>
      </c>
      <c r="K76" s="53">
        <v>0.09</v>
      </c>
      <c r="L76" s="53">
        <v>0.11</v>
      </c>
      <c r="M76" s="53">
        <v>0.1</v>
      </c>
      <c r="N76" s="53"/>
      <c r="O76" s="53"/>
      <c r="P76" s="53"/>
      <c r="Q76" s="53"/>
      <c r="R76" s="53"/>
      <c r="S76" s="53"/>
      <c r="T76" s="53"/>
      <c r="U76" s="53"/>
      <c r="V76" s="53">
        <f>100-98.46</f>
        <v>1.5400000000000063</v>
      </c>
      <c r="W76" s="93">
        <f t="shared" si="1"/>
        <v>100</v>
      </c>
      <c r="X76" s="52"/>
      <c r="Y76" s="52"/>
      <c r="Z76" s="52"/>
      <c r="AA76" s="53">
        <v>0.05</v>
      </c>
      <c r="AB76" s="343" t="s">
        <v>384</v>
      </c>
    </row>
    <row r="77" spans="2:28" s="114" customFormat="1" ht="20.100000000000001" customHeight="1" x14ac:dyDescent="0.25">
      <c r="B77" s="48"/>
      <c r="C77" s="48"/>
      <c r="D77" s="50"/>
      <c r="E77" s="50"/>
      <c r="F77" s="48"/>
      <c r="G77" s="48"/>
      <c r="H77" s="48"/>
      <c r="I77" s="99"/>
      <c r="J77" s="48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93">
        <f t="shared" si="1"/>
        <v>0</v>
      </c>
      <c r="X77" s="52"/>
      <c r="Y77" s="52"/>
      <c r="Z77" s="52"/>
      <c r="AA77" s="53"/>
      <c r="AB77" s="115"/>
    </row>
    <row r="78" spans="2:28" s="114" customFormat="1" ht="20.100000000000001" customHeight="1" x14ac:dyDescent="0.25">
      <c r="B78" s="48"/>
      <c r="C78" s="48"/>
      <c r="D78" s="50"/>
      <c r="E78" s="50"/>
      <c r="F78" s="48"/>
      <c r="G78" s="48"/>
      <c r="H78" s="48"/>
      <c r="I78" s="99"/>
      <c r="J78" s="48"/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93">
        <f t="shared" si="1"/>
        <v>0</v>
      </c>
      <c r="X78" s="52"/>
      <c r="Y78" s="52"/>
      <c r="Z78" s="52"/>
      <c r="AA78" s="53"/>
      <c r="AB78" s="115"/>
    </row>
    <row r="79" spans="2:28" s="114" customFormat="1" ht="25.5" customHeight="1" x14ac:dyDescent="0.25">
      <c r="B79" s="348"/>
      <c r="C79" s="348"/>
      <c r="D79" s="348"/>
      <c r="E79" s="348"/>
      <c r="F79" s="348"/>
      <c r="G79" s="348"/>
      <c r="H79" s="348"/>
      <c r="I79" s="254" t="s">
        <v>2691</v>
      </c>
      <c r="J79" s="348"/>
      <c r="K79" s="348"/>
      <c r="L79" s="348"/>
      <c r="M79" s="348"/>
      <c r="N79" s="348"/>
      <c r="O79" s="348"/>
      <c r="P79" s="348"/>
      <c r="Q79" s="348"/>
      <c r="R79" s="83"/>
      <c r="S79" s="83"/>
      <c r="T79" s="83"/>
      <c r="U79" s="83"/>
      <c r="V79" s="83"/>
      <c r="W79" s="349">
        <f>SUM(J79:V79)</f>
        <v>0</v>
      </c>
      <c r="X79" s="83"/>
      <c r="Y79" s="83"/>
      <c r="Z79" s="83"/>
      <c r="AA79" s="83"/>
      <c r="AB79" s="83"/>
    </row>
    <row r="80" spans="2:28" s="114" customFormat="1" ht="20.100000000000001" customHeight="1" x14ac:dyDescent="0.25">
      <c r="B80" s="48" t="s">
        <v>2679</v>
      </c>
      <c r="C80" s="48" t="s">
        <v>541</v>
      </c>
      <c r="D80" s="50">
        <v>0.16666666666666666</v>
      </c>
      <c r="E80" s="50">
        <v>0.25</v>
      </c>
      <c r="F80" s="343" t="s">
        <v>2692</v>
      </c>
      <c r="G80" s="343" t="s">
        <v>146</v>
      </c>
      <c r="H80" s="343" t="s">
        <v>198</v>
      </c>
      <c r="I80" s="99" t="s">
        <v>2691</v>
      </c>
      <c r="J80" s="48">
        <v>98.21</v>
      </c>
      <c r="K80" s="53">
        <v>0.04</v>
      </c>
      <c r="L80" s="53">
        <v>0.08</v>
      </c>
      <c r="M80" s="53">
        <v>0.08</v>
      </c>
      <c r="N80" s="53"/>
      <c r="O80" s="53"/>
      <c r="P80" s="53"/>
      <c r="Q80" s="53"/>
      <c r="R80" s="53"/>
      <c r="S80" s="53"/>
      <c r="T80" s="53"/>
      <c r="U80" s="53"/>
      <c r="V80" s="53">
        <v>1.59</v>
      </c>
      <c r="W80" s="93">
        <f t="shared" si="1"/>
        <v>100</v>
      </c>
      <c r="X80" s="52"/>
      <c r="Y80" s="52"/>
      <c r="Z80" s="52"/>
      <c r="AA80" s="347">
        <v>0.05</v>
      </c>
      <c r="AB80" s="343" t="s">
        <v>384</v>
      </c>
    </row>
    <row r="81" spans="2:28" s="114" customFormat="1" ht="20.100000000000001" customHeight="1" x14ac:dyDescent="0.25">
      <c r="B81" s="48"/>
      <c r="C81" s="48"/>
      <c r="D81" s="50"/>
      <c r="E81" s="50"/>
      <c r="F81" s="48"/>
      <c r="G81" s="48"/>
      <c r="H81" s="48"/>
      <c r="I81" s="99"/>
      <c r="J81" s="48"/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93">
        <f t="shared" si="1"/>
        <v>0</v>
      </c>
      <c r="X81" s="52"/>
      <c r="Y81" s="52"/>
      <c r="Z81" s="52"/>
      <c r="AA81" s="53"/>
      <c r="AB81" s="115"/>
    </row>
    <row r="82" spans="2:28" s="114" customFormat="1" ht="25.5" customHeight="1" x14ac:dyDescent="0.25">
      <c r="B82" s="348"/>
      <c r="C82" s="348"/>
      <c r="D82" s="348"/>
      <c r="E82" s="348"/>
      <c r="F82" s="348"/>
      <c r="G82" s="348"/>
      <c r="H82" s="348"/>
      <c r="I82" s="254" t="s">
        <v>2727</v>
      </c>
      <c r="J82" s="348"/>
      <c r="K82" s="348"/>
      <c r="L82" s="348"/>
      <c r="M82" s="348"/>
      <c r="N82" s="348"/>
      <c r="O82" s="348"/>
      <c r="P82" s="348"/>
      <c r="Q82" s="348"/>
      <c r="R82" s="83"/>
      <c r="S82" s="83"/>
      <c r="T82" s="83"/>
      <c r="U82" s="83"/>
      <c r="V82" s="83"/>
      <c r="W82" s="349">
        <f>SUM(J82:V82)</f>
        <v>0</v>
      </c>
      <c r="X82" s="83"/>
      <c r="Y82" s="83"/>
      <c r="Z82" s="83"/>
      <c r="AA82" s="83"/>
      <c r="AB82" s="83"/>
    </row>
    <row r="83" spans="2:28" s="114" customFormat="1" ht="20.100000000000001" customHeight="1" x14ac:dyDescent="0.25">
      <c r="B83" s="48" t="s">
        <v>2725</v>
      </c>
      <c r="C83" s="48" t="s">
        <v>541</v>
      </c>
      <c r="D83" s="50">
        <v>6.9444444444444434E-2</v>
      </c>
      <c r="E83" s="50">
        <v>0.11805555555555557</v>
      </c>
      <c r="F83" s="48" t="s">
        <v>2728</v>
      </c>
      <c r="G83" s="343" t="s">
        <v>146</v>
      </c>
      <c r="H83" s="343" t="s">
        <v>198</v>
      </c>
      <c r="I83" s="99" t="s">
        <v>2727</v>
      </c>
      <c r="J83" s="48">
        <v>97.48</v>
      </c>
      <c r="K83" s="53">
        <v>0.05</v>
      </c>
      <c r="L83" s="53">
        <v>0.1</v>
      </c>
      <c r="M83" s="53">
        <v>0.1</v>
      </c>
      <c r="N83" s="53">
        <v>0.01</v>
      </c>
      <c r="O83" s="53">
        <v>0.01</v>
      </c>
      <c r="P83" s="53"/>
      <c r="Q83" s="53"/>
      <c r="R83" s="53"/>
      <c r="S83" s="53"/>
      <c r="T83" s="53"/>
      <c r="U83" s="53"/>
      <c r="V83" s="53">
        <v>2.25</v>
      </c>
      <c r="W83" s="93">
        <f t="shared" si="1"/>
        <v>100</v>
      </c>
      <c r="X83" s="52"/>
      <c r="Y83" s="52"/>
      <c r="Z83" s="52"/>
      <c r="AA83" s="53">
        <v>0.05</v>
      </c>
      <c r="AB83" s="343" t="s">
        <v>384</v>
      </c>
    </row>
    <row r="84" spans="2:28" s="114" customFormat="1" ht="20.100000000000001" customHeight="1" x14ac:dyDescent="0.25">
      <c r="B84" s="48"/>
      <c r="C84" s="48"/>
      <c r="D84" s="50"/>
      <c r="E84" s="50"/>
      <c r="F84" s="48"/>
      <c r="G84" s="48"/>
      <c r="H84" s="48"/>
      <c r="I84" s="99"/>
      <c r="J84" s="48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93">
        <f t="shared" si="1"/>
        <v>0</v>
      </c>
      <c r="X84" s="52"/>
      <c r="Y84" s="52"/>
      <c r="Z84" s="52"/>
      <c r="AA84" s="53"/>
      <c r="AB84" s="115"/>
    </row>
    <row r="85" spans="2:28" s="114" customFormat="1" ht="25.5" customHeight="1" x14ac:dyDescent="0.25">
      <c r="B85" s="348"/>
      <c r="C85" s="348"/>
      <c r="D85" s="348"/>
      <c r="E85" s="348"/>
      <c r="F85" s="348"/>
      <c r="G85" s="348"/>
      <c r="H85" s="348"/>
      <c r="I85" s="254" t="s">
        <v>2876</v>
      </c>
      <c r="J85" s="348"/>
      <c r="K85" s="348"/>
      <c r="L85" s="348"/>
      <c r="M85" s="348"/>
      <c r="N85" s="348"/>
      <c r="O85" s="348"/>
      <c r="P85" s="348"/>
      <c r="Q85" s="348"/>
      <c r="R85" s="83"/>
      <c r="S85" s="83"/>
      <c r="T85" s="83"/>
      <c r="U85" s="83"/>
      <c r="V85" s="83"/>
      <c r="W85" s="349">
        <f>SUM(J85:V85)</f>
        <v>0</v>
      </c>
      <c r="X85" s="83"/>
      <c r="Y85" s="83"/>
      <c r="Z85" s="83"/>
      <c r="AA85" s="83"/>
      <c r="AB85" s="83"/>
    </row>
    <row r="86" spans="2:28" s="114" customFormat="1" ht="20.100000000000001" customHeight="1" x14ac:dyDescent="0.25">
      <c r="B86" s="48" t="s">
        <v>2842</v>
      </c>
      <c r="C86" s="48" t="s">
        <v>540</v>
      </c>
      <c r="D86" s="50">
        <v>0.625</v>
      </c>
      <c r="E86" s="50">
        <v>0.67361111111111116</v>
      </c>
      <c r="F86" s="48" t="s">
        <v>2877</v>
      </c>
      <c r="G86" s="343" t="s">
        <v>146</v>
      </c>
      <c r="H86" s="343" t="s">
        <v>198</v>
      </c>
      <c r="I86" s="99" t="s">
        <v>2876</v>
      </c>
      <c r="J86" s="48">
        <v>98.28</v>
      </c>
      <c r="K86" s="53">
        <v>0.11</v>
      </c>
      <c r="L86" s="53">
        <v>0.16</v>
      </c>
      <c r="M86" s="53">
        <v>0.13</v>
      </c>
      <c r="N86" s="53">
        <v>0.01</v>
      </c>
      <c r="O86" s="53"/>
      <c r="P86" s="53"/>
      <c r="Q86" s="53"/>
      <c r="R86" s="53"/>
      <c r="S86" s="53"/>
      <c r="T86" s="53"/>
      <c r="U86" s="53"/>
      <c r="V86" s="53">
        <v>1.31</v>
      </c>
      <c r="W86" s="93">
        <f t="shared" si="1"/>
        <v>100</v>
      </c>
      <c r="X86" s="52"/>
      <c r="Y86" s="52"/>
      <c r="Z86" s="52"/>
      <c r="AA86" s="53">
        <v>0.05</v>
      </c>
      <c r="AB86" s="343" t="s">
        <v>384</v>
      </c>
    </row>
    <row r="87" spans="2:28" s="114" customFormat="1" ht="20.100000000000001" customHeight="1" x14ac:dyDescent="0.25">
      <c r="B87" s="48"/>
      <c r="C87" s="48"/>
      <c r="D87" s="50"/>
      <c r="E87" s="50"/>
      <c r="F87" s="48"/>
      <c r="G87" s="48"/>
      <c r="H87" s="48"/>
      <c r="I87" s="99"/>
      <c r="J87" s="48"/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93">
        <f t="shared" si="1"/>
        <v>0</v>
      </c>
      <c r="X87" s="52"/>
      <c r="Y87" s="52"/>
      <c r="Z87" s="52"/>
      <c r="AA87" s="53"/>
      <c r="AB87" s="115"/>
    </row>
    <row r="88" spans="2:28" s="114" customFormat="1" ht="25.5" customHeight="1" x14ac:dyDescent="0.25">
      <c r="B88" s="348"/>
      <c r="C88" s="348"/>
      <c r="D88" s="348"/>
      <c r="E88" s="348"/>
      <c r="F88" s="348"/>
      <c r="G88" s="348"/>
      <c r="H88" s="348"/>
      <c r="I88" s="254" t="s">
        <v>2951</v>
      </c>
      <c r="J88" s="348"/>
      <c r="K88" s="348"/>
      <c r="L88" s="348"/>
      <c r="M88" s="348"/>
      <c r="N88" s="348"/>
      <c r="O88" s="348"/>
      <c r="P88" s="348"/>
      <c r="Q88" s="348"/>
      <c r="R88" s="83"/>
      <c r="S88" s="83"/>
      <c r="T88" s="83"/>
      <c r="U88" s="83"/>
      <c r="V88" s="83"/>
      <c r="W88" s="349">
        <f>SUM(J88:V88)</f>
        <v>0</v>
      </c>
      <c r="X88" s="83"/>
      <c r="Y88" s="83"/>
      <c r="Z88" s="83"/>
      <c r="AA88" s="83"/>
      <c r="AB88" s="83"/>
    </row>
    <row r="89" spans="2:28" s="114" customFormat="1" ht="20.100000000000001" customHeight="1" x14ac:dyDescent="0.25">
      <c r="B89" s="48" t="s">
        <v>2928</v>
      </c>
      <c r="C89" s="48" t="s">
        <v>541</v>
      </c>
      <c r="D89" s="50">
        <v>0.25</v>
      </c>
      <c r="E89" s="50">
        <v>0.33333333333333331</v>
      </c>
      <c r="F89" s="48" t="s">
        <v>2952</v>
      </c>
      <c r="G89" s="48" t="s">
        <v>146</v>
      </c>
      <c r="H89" s="48" t="s">
        <v>198</v>
      </c>
      <c r="I89" s="99" t="s">
        <v>2951</v>
      </c>
      <c r="J89" s="48">
        <v>96.81</v>
      </c>
      <c r="K89" s="53">
        <v>0.11</v>
      </c>
      <c r="L89" s="53">
        <v>0.09</v>
      </c>
      <c r="M89" s="53">
        <v>0.1</v>
      </c>
      <c r="N89" s="53">
        <v>0.01</v>
      </c>
      <c r="O89" s="53">
        <v>0.01</v>
      </c>
      <c r="P89" s="53"/>
      <c r="Q89" s="53"/>
      <c r="R89" s="53"/>
      <c r="S89" s="53"/>
      <c r="T89" s="53"/>
      <c r="U89" s="53"/>
      <c r="V89" s="53">
        <f>100-97.13</f>
        <v>2.8700000000000045</v>
      </c>
      <c r="W89" s="93">
        <f t="shared" si="1"/>
        <v>100.00000000000001</v>
      </c>
      <c r="X89" s="52"/>
      <c r="Y89" s="52"/>
      <c r="Z89" s="52"/>
      <c r="AA89" s="53">
        <v>0.05</v>
      </c>
      <c r="AB89" s="343" t="s">
        <v>384</v>
      </c>
    </row>
    <row r="90" spans="2:28" s="114" customFormat="1" ht="20.100000000000001" customHeight="1" x14ac:dyDescent="0.25">
      <c r="B90" s="48"/>
      <c r="C90" s="48"/>
      <c r="D90" s="50"/>
      <c r="E90" s="50"/>
      <c r="F90" s="48"/>
      <c r="G90" s="48"/>
      <c r="H90" s="48"/>
      <c r="I90" s="99"/>
      <c r="J90" s="48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93">
        <f t="shared" si="1"/>
        <v>0</v>
      </c>
      <c r="X90" s="52"/>
      <c r="Y90" s="52"/>
      <c r="Z90" s="52"/>
      <c r="AA90" s="53"/>
      <c r="AB90" s="115"/>
    </row>
    <row r="91" spans="2:28" s="114" customFormat="1" ht="25.5" customHeight="1" x14ac:dyDescent="0.25">
      <c r="B91" s="348"/>
      <c r="C91" s="348"/>
      <c r="D91" s="348"/>
      <c r="E91" s="348"/>
      <c r="F91" s="348"/>
      <c r="G91" s="348"/>
      <c r="H91" s="348"/>
      <c r="I91" s="254" t="s">
        <v>3004</v>
      </c>
      <c r="J91" s="348"/>
      <c r="K91" s="348"/>
      <c r="L91" s="348"/>
      <c r="M91" s="348"/>
      <c r="N91" s="348"/>
      <c r="O91" s="348"/>
      <c r="P91" s="348"/>
      <c r="Q91" s="348"/>
      <c r="R91" s="83"/>
      <c r="S91" s="83"/>
      <c r="T91" s="83"/>
      <c r="U91" s="83"/>
      <c r="V91" s="83"/>
      <c r="W91" s="349">
        <f>SUM(J91:V91)</f>
        <v>0</v>
      </c>
      <c r="X91" s="83"/>
      <c r="Y91" s="83"/>
      <c r="Z91" s="83"/>
      <c r="AA91" s="83"/>
      <c r="AB91" s="83"/>
    </row>
    <row r="92" spans="2:28" s="114" customFormat="1" ht="20.100000000000001" customHeight="1" x14ac:dyDescent="0.25">
      <c r="B92" s="48" t="s">
        <v>2973</v>
      </c>
      <c r="C92" s="48" t="s">
        <v>541</v>
      </c>
      <c r="D92" s="50">
        <v>0.84375</v>
      </c>
      <c r="E92" s="50">
        <v>0.88541666666666663</v>
      </c>
      <c r="F92" s="343" t="s">
        <v>3005</v>
      </c>
      <c r="G92" s="343" t="s">
        <v>146</v>
      </c>
      <c r="H92" s="343" t="s">
        <v>198</v>
      </c>
      <c r="I92" s="99" t="s">
        <v>3004</v>
      </c>
      <c r="J92" s="48">
        <v>96.99</v>
      </c>
      <c r="K92" s="53">
        <v>0.03</v>
      </c>
      <c r="L92" s="53">
        <v>0.04</v>
      </c>
      <c r="M92" s="53">
        <v>0.03</v>
      </c>
      <c r="N92" s="53">
        <v>0.01</v>
      </c>
      <c r="O92" s="53">
        <v>0.01</v>
      </c>
      <c r="P92" s="53"/>
      <c r="Q92" s="53"/>
      <c r="R92" s="53"/>
      <c r="S92" s="53"/>
      <c r="T92" s="53"/>
      <c r="U92" s="53"/>
      <c r="V92" s="53">
        <v>2.89</v>
      </c>
      <c r="W92" s="93">
        <f t="shared" si="1"/>
        <v>100.00000000000001</v>
      </c>
      <c r="X92" s="52"/>
      <c r="Y92" s="52"/>
      <c r="Z92" s="52"/>
      <c r="AA92" s="53">
        <v>0.05</v>
      </c>
      <c r="AB92" s="343" t="s">
        <v>384</v>
      </c>
    </row>
    <row r="93" spans="2:28" s="114" customFormat="1" ht="20.100000000000001" customHeight="1" x14ac:dyDescent="0.25">
      <c r="B93" s="48"/>
      <c r="C93" s="48"/>
      <c r="D93" s="50"/>
      <c r="E93" s="50"/>
      <c r="F93" s="48"/>
      <c r="G93" s="48"/>
      <c r="H93" s="48"/>
      <c r="I93" s="99"/>
      <c r="J93" s="48"/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93">
        <f t="shared" si="1"/>
        <v>0</v>
      </c>
      <c r="X93" s="52"/>
      <c r="Y93" s="52"/>
      <c r="Z93" s="52"/>
      <c r="AA93" s="53"/>
      <c r="AB93" s="115"/>
    </row>
    <row r="94" spans="2:28" s="114" customFormat="1" ht="25.5" customHeight="1" x14ac:dyDescent="0.25">
      <c r="B94" s="348"/>
      <c r="C94" s="348"/>
      <c r="D94" s="348"/>
      <c r="E94" s="348"/>
      <c r="F94" s="348"/>
      <c r="G94" s="348"/>
      <c r="H94" s="348"/>
      <c r="I94" s="254" t="s">
        <v>3047</v>
      </c>
      <c r="J94" s="348"/>
      <c r="K94" s="348"/>
      <c r="L94" s="348"/>
      <c r="M94" s="348"/>
      <c r="N94" s="348"/>
      <c r="O94" s="348"/>
      <c r="P94" s="348"/>
      <c r="Q94" s="348"/>
      <c r="R94" s="83"/>
      <c r="S94" s="83"/>
      <c r="T94" s="83"/>
      <c r="U94" s="83"/>
      <c r="V94" s="83"/>
      <c r="W94" s="349">
        <f>SUM(J94:V94)</f>
        <v>0</v>
      </c>
      <c r="X94" s="83"/>
      <c r="Y94" s="83"/>
      <c r="Z94" s="83"/>
      <c r="AA94" s="83"/>
      <c r="AB94" s="83"/>
    </row>
    <row r="95" spans="2:28" s="114" customFormat="1" ht="20.100000000000001" customHeight="1" x14ac:dyDescent="0.25">
      <c r="B95" s="343" t="s">
        <v>3011</v>
      </c>
      <c r="C95" s="343" t="s">
        <v>541</v>
      </c>
      <c r="D95" s="50">
        <v>0.92708333333333337</v>
      </c>
      <c r="E95" s="50">
        <v>0.97916666666666663</v>
      </c>
      <c r="F95" s="343" t="s">
        <v>3048</v>
      </c>
      <c r="G95" s="343" t="s">
        <v>146</v>
      </c>
      <c r="H95" s="343" t="s">
        <v>198</v>
      </c>
      <c r="I95" s="99" t="s">
        <v>3047</v>
      </c>
      <c r="J95" s="343">
        <v>89.15</v>
      </c>
      <c r="K95" s="347">
        <v>0.06</v>
      </c>
      <c r="L95" s="347">
        <v>0.03</v>
      </c>
      <c r="M95" s="347">
        <v>0.06</v>
      </c>
      <c r="N95" s="347">
        <v>0.01</v>
      </c>
      <c r="O95" s="347">
        <v>0.01</v>
      </c>
      <c r="P95" s="347"/>
      <c r="Q95" s="347"/>
      <c r="R95" s="347"/>
      <c r="S95" s="347"/>
      <c r="T95" s="347"/>
      <c r="U95" s="347"/>
      <c r="V95" s="347">
        <v>10.68</v>
      </c>
      <c r="W95" s="349">
        <f>SUM(J95:V95)</f>
        <v>100.00000000000003</v>
      </c>
      <c r="X95" s="346"/>
      <c r="Y95" s="346"/>
      <c r="Z95" s="346"/>
      <c r="AA95" s="347">
        <v>0.05</v>
      </c>
      <c r="AB95" s="343" t="s">
        <v>384</v>
      </c>
    </row>
    <row r="96" spans="2:28" s="114" customFormat="1" ht="20.100000000000001" customHeight="1" x14ac:dyDescent="0.25">
      <c r="B96" s="48"/>
      <c r="C96" s="48"/>
      <c r="D96" s="50"/>
      <c r="E96" s="50"/>
      <c r="F96" s="48"/>
      <c r="G96" s="48"/>
      <c r="H96" s="48"/>
      <c r="I96" s="99"/>
      <c r="J96" s="48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93">
        <f t="shared" si="1"/>
        <v>0</v>
      </c>
      <c r="X96" s="52"/>
      <c r="Y96" s="52"/>
      <c r="Z96" s="52"/>
      <c r="AA96" s="53"/>
      <c r="AB96" s="115"/>
    </row>
    <row r="97" spans="2:28" s="114" customFormat="1" ht="25.5" customHeight="1" x14ac:dyDescent="0.25">
      <c r="B97" s="348"/>
      <c r="C97" s="348"/>
      <c r="D97" s="348"/>
      <c r="E97" s="348"/>
      <c r="F97" s="348"/>
      <c r="G97" s="348"/>
      <c r="H97" s="348"/>
      <c r="I97" s="254" t="s">
        <v>3086</v>
      </c>
      <c r="J97" s="348"/>
      <c r="K97" s="348"/>
      <c r="L97" s="348"/>
      <c r="M97" s="348"/>
      <c r="N97" s="348"/>
      <c r="O97" s="348"/>
      <c r="P97" s="348"/>
      <c r="Q97" s="348"/>
      <c r="R97" s="83"/>
      <c r="S97" s="83"/>
      <c r="T97" s="83"/>
      <c r="U97" s="83"/>
      <c r="V97" s="83"/>
      <c r="W97" s="349">
        <f>SUM(J97:V97)</f>
        <v>0</v>
      </c>
      <c r="X97" s="83"/>
      <c r="Y97" s="83"/>
      <c r="Z97" s="83"/>
      <c r="AA97" s="83"/>
      <c r="AB97" s="83"/>
    </row>
    <row r="98" spans="2:28" s="114" customFormat="1" ht="20.100000000000001" customHeight="1" x14ac:dyDescent="0.25">
      <c r="B98" s="48" t="s">
        <v>3078</v>
      </c>
      <c r="C98" s="48" t="s">
        <v>541</v>
      </c>
      <c r="D98" s="50">
        <v>0.11805555555555557</v>
      </c>
      <c r="E98" s="50">
        <v>0.16666666666666666</v>
      </c>
      <c r="F98" s="48" t="s">
        <v>3087</v>
      </c>
      <c r="G98" s="343" t="s">
        <v>146</v>
      </c>
      <c r="H98" s="343" t="s">
        <v>198</v>
      </c>
      <c r="I98" s="99" t="s">
        <v>3086</v>
      </c>
      <c r="J98" s="48">
        <v>95.11</v>
      </c>
      <c r="K98" s="53">
        <v>0.13</v>
      </c>
      <c r="L98" s="53">
        <v>0.08</v>
      </c>
      <c r="M98" s="53">
        <v>0.1</v>
      </c>
      <c r="N98" s="53">
        <v>0.01</v>
      </c>
      <c r="O98" s="53">
        <v>0.01</v>
      </c>
      <c r="P98" s="53"/>
      <c r="Q98" s="53"/>
      <c r="R98" s="53"/>
      <c r="S98" s="53"/>
      <c r="T98" s="53"/>
      <c r="U98" s="53"/>
      <c r="V98" s="53">
        <v>4.5599999999999996</v>
      </c>
      <c r="W98" s="93">
        <f t="shared" si="1"/>
        <v>100</v>
      </c>
      <c r="X98" s="52"/>
      <c r="Y98" s="52"/>
      <c r="Z98" s="52"/>
      <c r="AA98" s="53">
        <v>0.05</v>
      </c>
      <c r="AB98" s="343" t="s">
        <v>384</v>
      </c>
    </row>
    <row r="99" spans="2:28" s="114" customFormat="1" ht="20.100000000000001" customHeight="1" x14ac:dyDescent="0.25">
      <c r="B99" s="48"/>
      <c r="C99" s="48"/>
      <c r="D99" s="50"/>
      <c r="E99" s="50"/>
      <c r="F99" s="48"/>
      <c r="G99" s="48"/>
      <c r="H99" s="48"/>
      <c r="I99" s="99"/>
      <c r="J99" s="48"/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93">
        <f t="shared" si="1"/>
        <v>0</v>
      </c>
      <c r="X99" s="52"/>
      <c r="Y99" s="52"/>
      <c r="Z99" s="52"/>
      <c r="AA99" s="53"/>
      <c r="AB99" s="115"/>
    </row>
    <row r="100" spans="2:28" s="114" customFormat="1" ht="25.5" customHeight="1" x14ac:dyDescent="0.25">
      <c r="B100" s="348"/>
      <c r="C100" s="348"/>
      <c r="D100" s="348"/>
      <c r="E100" s="348"/>
      <c r="F100" s="348"/>
      <c r="G100" s="348"/>
      <c r="H100" s="348"/>
      <c r="I100" s="254" t="s">
        <v>3160</v>
      </c>
      <c r="J100" s="348"/>
      <c r="K100" s="348"/>
      <c r="L100" s="348"/>
      <c r="M100" s="348"/>
      <c r="N100" s="348"/>
      <c r="O100" s="348"/>
      <c r="P100" s="348"/>
      <c r="Q100" s="348"/>
      <c r="R100" s="83"/>
      <c r="S100" s="83"/>
      <c r="T100" s="83"/>
      <c r="U100" s="83"/>
      <c r="V100" s="83"/>
      <c r="W100" s="349">
        <f>SUM(J100:V100)</f>
        <v>0</v>
      </c>
      <c r="X100" s="83"/>
      <c r="Y100" s="83"/>
      <c r="Z100" s="83"/>
      <c r="AA100" s="83"/>
      <c r="AB100" s="83"/>
    </row>
    <row r="101" spans="2:28" s="114" customFormat="1" ht="20.100000000000001" customHeight="1" x14ac:dyDescent="0.25">
      <c r="B101" s="48" t="s">
        <v>3128</v>
      </c>
      <c r="C101" s="48" t="s">
        <v>137</v>
      </c>
      <c r="D101" s="50">
        <v>0.76041666666666663</v>
      </c>
      <c r="E101" s="50">
        <v>0.80555555555555547</v>
      </c>
      <c r="F101" s="343" t="s">
        <v>3159</v>
      </c>
      <c r="G101" s="343" t="s">
        <v>146</v>
      </c>
      <c r="H101" s="343" t="s">
        <v>198</v>
      </c>
      <c r="I101" s="99" t="s">
        <v>3160</v>
      </c>
      <c r="J101" s="48">
        <v>94.6</v>
      </c>
      <c r="K101" s="53">
        <v>0.14000000000000001</v>
      </c>
      <c r="L101" s="53">
        <v>7.0000000000000007E-2</v>
      </c>
      <c r="M101" s="53">
        <v>0.09</v>
      </c>
      <c r="N101" s="53"/>
      <c r="O101" s="53"/>
      <c r="P101" s="53"/>
      <c r="Q101" s="53"/>
      <c r="R101" s="53"/>
      <c r="S101" s="53"/>
      <c r="T101" s="53"/>
      <c r="U101" s="53"/>
      <c r="V101" s="53">
        <f>100-94.9</f>
        <v>5.0999999999999943</v>
      </c>
      <c r="W101" s="93">
        <f t="shared" ref="W101:W152" si="2">SUM(J101:V101)</f>
        <v>99.999999999999986</v>
      </c>
      <c r="X101" s="52"/>
      <c r="Y101" s="52"/>
      <c r="Z101" s="52"/>
      <c r="AA101" s="53">
        <v>0.05</v>
      </c>
      <c r="AB101" s="343" t="s">
        <v>384</v>
      </c>
    </row>
    <row r="102" spans="2:28" s="114" customFormat="1" ht="20.100000000000001" customHeight="1" x14ac:dyDescent="0.25">
      <c r="B102" s="48"/>
      <c r="C102" s="48"/>
      <c r="D102" s="50"/>
      <c r="E102" s="50"/>
      <c r="F102" s="48"/>
      <c r="G102" s="48"/>
      <c r="H102" s="48"/>
      <c r="I102" s="99"/>
      <c r="J102" s="48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93">
        <f t="shared" si="2"/>
        <v>0</v>
      </c>
      <c r="X102" s="52"/>
      <c r="Y102" s="52"/>
      <c r="Z102" s="52"/>
      <c r="AA102" s="53"/>
      <c r="AB102" s="115"/>
    </row>
    <row r="103" spans="2:28" s="114" customFormat="1" ht="25.5" customHeight="1" x14ac:dyDescent="0.25">
      <c r="B103" s="348"/>
      <c r="C103" s="348"/>
      <c r="D103" s="348"/>
      <c r="E103" s="348"/>
      <c r="F103" s="348"/>
      <c r="G103" s="348"/>
      <c r="H103" s="348"/>
      <c r="I103" s="254" t="s">
        <v>3210</v>
      </c>
      <c r="J103" s="348"/>
      <c r="K103" s="348"/>
      <c r="L103" s="348"/>
      <c r="M103" s="348"/>
      <c r="N103" s="348"/>
      <c r="O103" s="348"/>
      <c r="P103" s="348"/>
      <c r="Q103" s="348"/>
      <c r="R103" s="83"/>
      <c r="S103" s="83"/>
      <c r="T103" s="83"/>
      <c r="U103" s="83"/>
      <c r="V103" s="83"/>
      <c r="W103" s="349">
        <f>SUM(J103:V103)</f>
        <v>0</v>
      </c>
      <c r="X103" s="83"/>
      <c r="Y103" s="83"/>
      <c r="Z103" s="83"/>
      <c r="AA103" s="83"/>
      <c r="AB103" s="83"/>
    </row>
    <row r="104" spans="2:28" s="114" customFormat="1" ht="20.100000000000001" customHeight="1" x14ac:dyDescent="0.25">
      <c r="B104" s="343" t="s">
        <v>3171</v>
      </c>
      <c r="C104" s="343" t="s">
        <v>137</v>
      </c>
      <c r="D104" s="50">
        <v>0.75</v>
      </c>
      <c r="E104" s="50">
        <v>0.79166666666666663</v>
      </c>
      <c r="F104" s="343" t="s">
        <v>3211</v>
      </c>
      <c r="G104" s="343" t="s">
        <v>146</v>
      </c>
      <c r="H104" s="343" t="s">
        <v>198</v>
      </c>
      <c r="I104" s="99" t="s">
        <v>3210</v>
      </c>
      <c r="J104" s="48">
        <v>98.2</v>
      </c>
      <c r="K104" s="53">
        <v>0.15</v>
      </c>
      <c r="L104" s="53">
        <v>0.13200000000000001</v>
      </c>
      <c r="M104" s="53">
        <v>0.14000000000000001</v>
      </c>
      <c r="N104" s="53">
        <v>0.01</v>
      </c>
      <c r="O104" s="53">
        <v>0.01</v>
      </c>
      <c r="P104" s="53"/>
      <c r="Q104" s="53"/>
      <c r="R104" s="53"/>
      <c r="S104" s="53"/>
      <c r="T104" s="53"/>
      <c r="U104" s="53"/>
      <c r="V104" s="53">
        <f>100-98.64</f>
        <v>1.3599999999999994</v>
      </c>
      <c r="W104" s="93">
        <f t="shared" si="2"/>
        <v>100.00200000000002</v>
      </c>
      <c r="X104" s="52"/>
      <c r="Y104" s="52"/>
      <c r="Z104" s="52"/>
      <c r="AA104" s="53">
        <v>0.04</v>
      </c>
      <c r="AB104" s="343" t="s">
        <v>384</v>
      </c>
    </row>
    <row r="105" spans="2:28" s="114" customFormat="1" ht="20.25" customHeight="1" x14ac:dyDescent="0.25">
      <c r="B105" s="48"/>
      <c r="C105" s="48"/>
      <c r="D105" s="50"/>
      <c r="E105" s="50"/>
      <c r="F105" s="48"/>
      <c r="G105" s="48"/>
      <c r="H105" s="48"/>
      <c r="I105" s="99"/>
      <c r="J105" s="48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93">
        <f t="shared" si="2"/>
        <v>0</v>
      </c>
      <c r="X105" s="52"/>
      <c r="Y105" s="52"/>
      <c r="Z105" s="52"/>
      <c r="AA105" s="53"/>
      <c r="AB105" s="115"/>
    </row>
    <row r="106" spans="2:28" s="114" customFormat="1" ht="25.5" customHeight="1" x14ac:dyDescent="0.25">
      <c r="B106" s="348"/>
      <c r="C106" s="348"/>
      <c r="D106" s="348"/>
      <c r="E106" s="348"/>
      <c r="F106" s="348"/>
      <c r="G106" s="348"/>
      <c r="H106" s="348"/>
      <c r="I106" s="254" t="s">
        <v>3280</v>
      </c>
      <c r="J106" s="348"/>
      <c r="K106" s="348"/>
      <c r="L106" s="348"/>
      <c r="M106" s="348"/>
      <c r="N106" s="348"/>
      <c r="O106" s="348"/>
      <c r="P106" s="348"/>
      <c r="Q106" s="348"/>
      <c r="R106" s="83"/>
      <c r="S106" s="83"/>
      <c r="T106" s="83"/>
      <c r="U106" s="83"/>
      <c r="V106" s="83"/>
      <c r="W106" s="349">
        <f>SUM(J106:V106)</f>
        <v>0</v>
      </c>
      <c r="X106" s="83"/>
      <c r="Y106" s="83"/>
      <c r="Z106" s="83"/>
      <c r="AA106" s="83"/>
      <c r="AB106" s="83"/>
    </row>
    <row r="107" spans="2:28" s="114" customFormat="1" ht="20.100000000000001" customHeight="1" x14ac:dyDescent="0.25">
      <c r="B107" s="48" t="s">
        <v>2095</v>
      </c>
      <c r="C107" s="48" t="s">
        <v>139</v>
      </c>
      <c r="D107" s="50">
        <v>0.20138888888888887</v>
      </c>
      <c r="E107" s="50">
        <v>0.27083333333333331</v>
      </c>
      <c r="F107" s="48" t="s">
        <v>3281</v>
      </c>
      <c r="G107" s="343" t="s">
        <v>146</v>
      </c>
      <c r="H107" s="343" t="s">
        <v>198</v>
      </c>
      <c r="I107" s="99" t="s">
        <v>3280</v>
      </c>
      <c r="J107" s="48">
        <v>95.71</v>
      </c>
      <c r="K107" s="53">
        <v>0.09</v>
      </c>
      <c r="L107" s="53">
        <v>0.08</v>
      </c>
      <c r="M107" s="53">
        <v>0.08</v>
      </c>
      <c r="N107" s="53">
        <v>0.02</v>
      </c>
      <c r="O107" s="53">
        <v>0.01</v>
      </c>
      <c r="P107" s="53"/>
      <c r="Q107" s="53"/>
      <c r="R107" s="53"/>
      <c r="S107" s="53"/>
      <c r="T107" s="53"/>
      <c r="U107" s="53"/>
      <c r="V107" s="53">
        <v>4.01</v>
      </c>
      <c r="W107" s="93">
        <f t="shared" si="2"/>
        <v>100</v>
      </c>
      <c r="X107" s="52"/>
      <c r="Y107" s="52"/>
      <c r="Z107" s="52"/>
      <c r="AA107" s="53">
        <v>0.05</v>
      </c>
      <c r="AB107" s="343" t="s">
        <v>384</v>
      </c>
    </row>
    <row r="108" spans="2:28" s="114" customFormat="1" ht="20.100000000000001" customHeight="1" x14ac:dyDescent="0.25">
      <c r="B108" s="48"/>
      <c r="C108" s="48"/>
      <c r="D108" s="50"/>
      <c r="E108" s="50"/>
      <c r="F108" s="48"/>
      <c r="G108" s="48"/>
      <c r="H108" s="48"/>
      <c r="I108" s="99"/>
      <c r="J108" s="48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93">
        <f t="shared" si="2"/>
        <v>0</v>
      </c>
      <c r="X108" s="52"/>
      <c r="Y108" s="52"/>
      <c r="Z108" s="52"/>
      <c r="AA108" s="53"/>
      <c r="AB108" s="115"/>
    </row>
    <row r="109" spans="2:28" s="114" customFormat="1" ht="25.5" customHeight="1" x14ac:dyDescent="0.25">
      <c r="B109" s="348"/>
      <c r="C109" s="348"/>
      <c r="D109" s="348"/>
      <c r="E109" s="348"/>
      <c r="F109" s="348"/>
      <c r="G109" s="348"/>
      <c r="H109" s="348"/>
      <c r="I109" s="254" t="s">
        <v>3376</v>
      </c>
      <c r="J109" s="348"/>
      <c r="K109" s="348"/>
      <c r="L109" s="348"/>
      <c r="M109" s="348"/>
      <c r="N109" s="348"/>
      <c r="O109" s="348"/>
      <c r="P109" s="348"/>
      <c r="Q109" s="348"/>
      <c r="R109" s="83"/>
      <c r="S109" s="83"/>
      <c r="T109" s="83"/>
      <c r="U109" s="83"/>
      <c r="V109" s="83"/>
      <c r="W109" s="349">
        <f>SUM(J109:V109)</f>
        <v>0</v>
      </c>
      <c r="X109" s="83"/>
      <c r="Y109" s="83"/>
      <c r="Z109" s="83"/>
      <c r="AA109" s="83"/>
      <c r="AB109" s="83"/>
    </row>
    <row r="110" spans="2:28" s="114" customFormat="1" ht="20.100000000000001" customHeight="1" x14ac:dyDescent="0.25">
      <c r="B110" s="48" t="s">
        <v>3353</v>
      </c>
      <c r="C110" s="48" t="s">
        <v>138</v>
      </c>
      <c r="D110" s="50">
        <v>0.35416666666666669</v>
      </c>
      <c r="E110" s="50">
        <v>0.44444444444444442</v>
      </c>
      <c r="F110" s="48" t="s">
        <v>3377</v>
      </c>
      <c r="G110" s="48" t="s">
        <v>146</v>
      </c>
      <c r="H110" s="343" t="s">
        <v>198</v>
      </c>
      <c r="I110" s="99" t="s">
        <v>3376</v>
      </c>
      <c r="J110" s="48">
        <v>95.78</v>
      </c>
      <c r="K110" s="53">
        <v>0.06</v>
      </c>
      <c r="L110" s="53">
        <v>0.05</v>
      </c>
      <c r="M110" s="53">
        <v>0.08</v>
      </c>
      <c r="N110" s="53"/>
      <c r="O110" s="53"/>
      <c r="P110" s="53"/>
      <c r="Q110" s="53"/>
      <c r="R110" s="53"/>
      <c r="S110" s="53"/>
      <c r="T110" s="53"/>
      <c r="U110" s="53"/>
      <c r="V110" s="53">
        <f>100-95.97</f>
        <v>4.0300000000000011</v>
      </c>
      <c r="W110" s="93">
        <f t="shared" si="2"/>
        <v>100</v>
      </c>
      <c r="X110" s="52"/>
      <c r="Y110" s="52"/>
      <c r="Z110" s="52"/>
      <c r="AA110" s="53">
        <v>0.05</v>
      </c>
      <c r="AB110" s="343" t="s">
        <v>384</v>
      </c>
    </row>
    <row r="111" spans="2:28" s="114" customFormat="1" ht="20.100000000000001" customHeight="1" x14ac:dyDescent="0.25">
      <c r="B111" s="48"/>
      <c r="C111" s="48"/>
      <c r="D111" s="50"/>
      <c r="E111" s="50"/>
      <c r="F111" s="48"/>
      <c r="G111" s="48"/>
      <c r="H111" s="48"/>
      <c r="I111" s="99"/>
      <c r="J111" s="48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93">
        <f t="shared" si="2"/>
        <v>0</v>
      </c>
      <c r="X111" s="52"/>
      <c r="Y111" s="52"/>
      <c r="Z111" s="52"/>
      <c r="AA111" s="53"/>
      <c r="AB111" s="115"/>
    </row>
    <row r="112" spans="2:28" ht="20.100000000000001" customHeight="1" x14ac:dyDescent="0.25">
      <c r="B112" s="348"/>
      <c r="C112" s="348"/>
      <c r="D112" s="348"/>
      <c r="E112" s="348"/>
      <c r="F112" s="348"/>
      <c r="G112" s="348"/>
      <c r="H112" s="348"/>
      <c r="I112" s="254" t="s">
        <v>3430</v>
      </c>
      <c r="J112" s="348"/>
      <c r="K112" s="348"/>
      <c r="L112" s="348"/>
      <c r="M112" s="348"/>
      <c r="N112" s="348"/>
      <c r="O112" s="348"/>
      <c r="P112" s="348"/>
      <c r="Q112" s="348"/>
      <c r="R112" s="83"/>
      <c r="S112" s="83"/>
      <c r="T112" s="83"/>
      <c r="U112" s="83"/>
      <c r="V112" s="83"/>
      <c r="W112" s="83"/>
      <c r="X112" s="83"/>
      <c r="Y112" s="83"/>
      <c r="Z112" s="83"/>
      <c r="AA112" s="83"/>
      <c r="AB112" s="83"/>
    </row>
    <row r="113" spans="2:28" s="114" customFormat="1" ht="20.100000000000001" customHeight="1" x14ac:dyDescent="0.25">
      <c r="B113" s="48" t="s">
        <v>3431</v>
      </c>
      <c r="C113" s="48" t="s">
        <v>138</v>
      </c>
      <c r="D113" s="50">
        <v>0.51388888888888895</v>
      </c>
      <c r="E113" s="50">
        <v>0.5625</v>
      </c>
      <c r="F113" s="48" t="s">
        <v>3432</v>
      </c>
      <c r="G113" s="48" t="s">
        <v>146</v>
      </c>
      <c r="H113" s="48" t="s">
        <v>198</v>
      </c>
      <c r="I113" s="99" t="s">
        <v>3430</v>
      </c>
      <c r="J113" s="48">
        <v>97.52</v>
      </c>
      <c r="K113" s="53">
        <v>0.02</v>
      </c>
      <c r="L113" s="53">
        <v>0.06</v>
      </c>
      <c r="M113" s="53">
        <v>0.03</v>
      </c>
      <c r="N113" s="53"/>
      <c r="O113" s="53"/>
      <c r="P113" s="53"/>
      <c r="Q113" s="53"/>
      <c r="R113" s="53"/>
      <c r="S113" s="53"/>
      <c r="T113" s="53"/>
      <c r="U113" s="53"/>
      <c r="V113" s="53">
        <f>100-97.63</f>
        <v>2.3700000000000045</v>
      </c>
      <c r="W113" s="93">
        <f t="shared" si="2"/>
        <v>100</v>
      </c>
      <c r="X113" s="52"/>
      <c r="Y113" s="52"/>
      <c r="Z113" s="52"/>
      <c r="AA113" s="53">
        <v>0.05</v>
      </c>
      <c r="AB113" s="343" t="s">
        <v>384</v>
      </c>
    </row>
    <row r="114" spans="2:28" s="114" customFormat="1" ht="20.100000000000001" customHeight="1" x14ac:dyDescent="0.25">
      <c r="B114" s="48"/>
      <c r="C114" s="48"/>
      <c r="D114" s="50"/>
      <c r="E114" s="50"/>
      <c r="F114" s="48"/>
      <c r="G114" s="48"/>
      <c r="H114" s="48"/>
      <c r="I114" s="99"/>
      <c r="J114" s="48"/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93">
        <f t="shared" si="2"/>
        <v>0</v>
      </c>
      <c r="X114" s="52"/>
      <c r="Y114" s="52"/>
      <c r="Z114" s="52"/>
      <c r="AA114" s="53"/>
      <c r="AB114" s="115"/>
    </row>
    <row r="115" spans="2:28" s="114" customFormat="1" ht="25.5" customHeight="1" x14ac:dyDescent="0.25">
      <c r="B115" s="348"/>
      <c r="C115" s="348"/>
      <c r="D115" s="348"/>
      <c r="E115" s="348"/>
      <c r="F115" s="348"/>
      <c r="G115" s="348"/>
      <c r="H115" s="348"/>
      <c r="I115" s="254" t="s">
        <v>3469</v>
      </c>
      <c r="J115" s="348"/>
      <c r="K115" s="348"/>
      <c r="L115" s="348"/>
      <c r="M115" s="348"/>
      <c r="N115" s="348"/>
      <c r="O115" s="348"/>
      <c r="P115" s="348"/>
      <c r="Q115" s="348"/>
      <c r="R115" s="83"/>
      <c r="S115" s="83"/>
      <c r="T115" s="83"/>
      <c r="U115" s="83"/>
      <c r="V115" s="83"/>
      <c r="W115" s="349">
        <f>SUM(J115:V115)</f>
        <v>0</v>
      </c>
      <c r="X115" s="83"/>
      <c r="Y115" s="83"/>
      <c r="Z115" s="83"/>
      <c r="AA115" s="83"/>
      <c r="AB115" s="83"/>
    </row>
    <row r="116" spans="2:28" s="114" customFormat="1" ht="20.100000000000001" customHeight="1" x14ac:dyDescent="0.25">
      <c r="B116" s="48" t="s">
        <v>3458</v>
      </c>
      <c r="C116" s="48" t="s">
        <v>138</v>
      </c>
      <c r="D116" s="50">
        <v>0.3888888888888889</v>
      </c>
      <c r="E116" s="50">
        <v>0.4513888888888889</v>
      </c>
      <c r="F116" s="343" t="s">
        <v>3438</v>
      </c>
      <c r="G116" s="343" t="s">
        <v>146</v>
      </c>
      <c r="H116" s="343" t="s">
        <v>198</v>
      </c>
      <c r="I116" s="99" t="s">
        <v>3469</v>
      </c>
      <c r="J116" s="48">
        <v>97.84</v>
      </c>
      <c r="K116" s="53">
        <v>0.12</v>
      </c>
      <c r="L116" s="53">
        <v>0.16</v>
      </c>
      <c r="M116" s="53">
        <v>0.18</v>
      </c>
      <c r="N116" s="53">
        <v>0.01</v>
      </c>
      <c r="O116" s="53">
        <v>0.01</v>
      </c>
      <c r="P116" s="53"/>
      <c r="Q116" s="53"/>
      <c r="R116" s="53"/>
      <c r="S116" s="53"/>
      <c r="T116" s="53"/>
      <c r="U116" s="53"/>
      <c r="V116" s="53">
        <f>100-98.32</f>
        <v>1.6800000000000068</v>
      </c>
      <c r="W116" s="93">
        <f t="shared" si="2"/>
        <v>100.00000000000003</v>
      </c>
      <c r="X116" s="52"/>
      <c r="Y116" s="52"/>
      <c r="Z116" s="52"/>
      <c r="AA116" s="53">
        <v>0.05</v>
      </c>
      <c r="AB116" s="343" t="s">
        <v>384</v>
      </c>
    </row>
    <row r="117" spans="2:28" s="114" customFormat="1" ht="25.5" customHeight="1" x14ac:dyDescent="0.25">
      <c r="B117" s="348"/>
      <c r="C117" s="348"/>
      <c r="D117" s="348"/>
      <c r="E117" s="348"/>
      <c r="F117" s="348"/>
      <c r="G117" s="348"/>
      <c r="H117" s="348"/>
      <c r="I117" s="254" t="s">
        <v>3635</v>
      </c>
      <c r="J117" s="348"/>
      <c r="K117" s="348"/>
      <c r="L117" s="348"/>
      <c r="M117" s="348"/>
      <c r="N117" s="348"/>
      <c r="O117" s="348"/>
      <c r="P117" s="348"/>
      <c r="Q117" s="348"/>
      <c r="R117" s="83"/>
      <c r="S117" s="83"/>
      <c r="T117" s="83"/>
      <c r="U117" s="83"/>
      <c r="V117" s="83"/>
      <c r="W117" s="349">
        <f>SUM(J117:V117)</f>
        <v>0</v>
      </c>
      <c r="X117" s="83"/>
      <c r="Y117" s="83"/>
      <c r="Z117" s="83"/>
      <c r="AA117" s="83"/>
      <c r="AB117" s="83"/>
    </row>
    <row r="118" spans="2:28" s="114" customFormat="1" ht="20.100000000000001" customHeight="1" x14ac:dyDescent="0.25">
      <c r="B118" s="48" t="s">
        <v>3604</v>
      </c>
      <c r="C118" s="48" t="s">
        <v>137</v>
      </c>
      <c r="D118" s="50">
        <v>0.67013888888888884</v>
      </c>
      <c r="E118" s="50">
        <v>0.74305555555555547</v>
      </c>
      <c r="F118" s="48" t="s">
        <v>3636</v>
      </c>
      <c r="G118" s="343" t="s">
        <v>146</v>
      </c>
      <c r="H118" s="343" t="s">
        <v>198</v>
      </c>
      <c r="I118" s="99" t="s">
        <v>3635</v>
      </c>
      <c r="J118" s="48">
        <v>96.54</v>
      </c>
      <c r="K118" s="53">
        <v>0.11</v>
      </c>
      <c r="L118" s="53">
        <v>0.11</v>
      </c>
      <c r="M118" s="53">
        <v>0.01</v>
      </c>
      <c r="N118" s="53">
        <v>0.01</v>
      </c>
      <c r="O118" s="53"/>
      <c r="P118" s="53"/>
      <c r="Q118" s="53"/>
      <c r="R118" s="53"/>
      <c r="S118" s="53"/>
      <c r="T118" s="53"/>
      <c r="U118" s="53"/>
      <c r="V118" s="53">
        <v>3.22</v>
      </c>
      <c r="W118" s="93">
        <f t="shared" si="2"/>
        <v>100.00000000000001</v>
      </c>
      <c r="X118" s="52"/>
      <c r="Y118" s="52"/>
      <c r="Z118" s="52"/>
      <c r="AA118" s="53">
        <v>0.05</v>
      </c>
      <c r="AB118" s="343" t="s">
        <v>384</v>
      </c>
    </row>
    <row r="119" spans="2:28" s="114" customFormat="1" ht="20.100000000000001" customHeight="1" x14ac:dyDescent="0.25">
      <c r="B119" s="48"/>
      <c r="C119" s="48"/>
      <c r="D119" s="50"/>
      <c r="E119" s="50"/>
      <c r="F119" s="48"/>
      <c r="G119" s="48"/>
      <c r="H119" s="48"/>
      <c r="I119" s="99"/>
      <c r="J119" s="48"/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93">
        <f t="shared" si="2"/>
        <v>0</v>
      </c>
      <c r="X119" s="52"/>
      <c r="Y119" s="52"/>
      <c r="Z119" s="52"/>
      <c r="AA119" s="53"/>
      <c r="AB119" s="115"/>
    </row>
    <row r="120" spans="2:28" s="114" customFormat="1" ht="25.5" customHeight="1" x14ac:dyDescent="0.25">
      <c r="B120" s="348"/>
      <c r="C120" s="348"/>
      <c r="D120" s="348"/>
      <c r="E120" s="348"/>
      <c r="F120" s="348"/>
      <c r="G120" s="348"/>
      <c r="H120" s="348"/>
      <c r="I120" s="254" t="s">
        <v>3680</v>
      </c>
      <c r="J120" s="348"/>
      <c r="K120" s="348"/>
      <c r="L120" s="348"/>
      <c r="M120" s="348"/>
      <c r="N120" s="348"/>
      <c r="O120" s="348"/>
      <c r="P120" s="348"/>
      <c r="Q120" s="348"/>
      <c r="R120" s="83"/>
      <c r="S120" s="83"/>
      <c r="T120" s="83"/>
      <c r="U120" s="83"/>
      <c r="V120" s="83"/>
      <c r="W120" s="349">
        <f>SUM(J120:V120)</f>
        <v>0</v>
      </c>
      <c r="X120" s="83"/>
      <c r="Y120" s="83"/>
      <c r="Z120" s="83"/>
      <c r="AA120" s="83"/>
      <c r="AB120" s="83"/>
    </row>
    <row r="121" spans="2:28" s="114" customFormat="1" ht="20.100000000000001" customHeight="1" x14ac:dyDescent="0.25">
      <c r="B121" s="48" t="s">
        <v>3643</v>
      </c>
      <c r="C121" s="48" t="s">
        <v>137</v>
      </c>
      <c r="D121" s="50">
        <v>0.63194444444444442</v>
      </c>
      <c r="E121" s="50">
        <v>0.67361111111111116</v>
      </c>
      <c r="F121" s="48" t="s">
        <v>3681</v>
      </c>
      <c r="G121" s="343" t="s">
        <v>146</v>
      </c>
      <c r="H121" s="343" t="s">
        <v>198</v>
      </c>
      <c r="I121" s="99" t="s">
        <v>3680</v>
      </c>
      <c r="J121" s="48">
        <v>96.85</v>
      </c>
      <c r="K121" s="53">
        <v>0.05</v>
      </c>
      <c r="L121" s="53">
        <v>0.08</v>
      </c>
      <c r="M121" s="53">
        <v>0.08</v>
      </c>
      <c r="N121" s="53">
        <v>0.01</v>
      </c>
      <c r="O121" s="53"/>
      <c r="P121" s="53"/>
      <c r="Q121" s="53"/>
      <c r="R121" s="53"/>
      <c r="S121" s="53"/>
      <c r="T121" s="53"/>
      <c r="U121" s="53"/>
      <c r="V121" s="53">
        <v>2.93</v>
      </c>
      <c r="W121" s="93">
        <f t="shared" si="2"/>
        <v>100</v>
      </c>
      <c r="X121" s="52"/>
      <c r="Y121" s="52"/>
      <c r="Z121" s="52"/>
      <c r="AA121" s="53">
        <v>0.05</v>
      </c>
      <c r="AB121" s="343" t="s">
        <v>384</v>
      </c>
    </row>
    <row r="122" spans="2:28" s="114" customFormat="1" ht="20.100000000000001" customHeight="1" x14ac:dyDescent="0.25">
      <c r="B122" s="48"/>
      <c r="C122" s="48"/>
      <c r="D122" s="50"/>
      <c r="E122" s="50"/>
      <c r="F122" s="48"/>
      <c r="G122" s="48"/>
      <c r="H122" s="48"/>
      <c r="I122" s="99"/>
      <c r="J122" s="48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93">
        <f t="shared" si="2"/>
        <v>0</v>
      </c>
      <c r="X122" s="52"/>
      <c r="Y122" s="52"/>
      <c r="Z122" s="52"/>
      <c r="AA122" s="53"/>
      <c r="AB122" s="115"/>
    </row>
    <row r="123" spans="2:28" s="114" customFormat="1" ht="25.5" customHeight="1" x14ac:dyDescent="0.25">
      <c r="B123" s="348"/>
      <c r="C123" s="348"/>
      <c r="D123" s="348"/>
      <c r="E123" s="348"/>
      <c r="F123" s="348"/>
      <c r="G123" s="348"/>
      <c r="H123" s="348"/>
      <c r="I123" s="254" t="s">
        <v>3715</v>
      </c>
      <c r="J123" s="348"/>
      <c r="K123" s="348"/>
      <c r="L123" s="348"/>
      <c r="M123" s="348"/>
      <c r="N123" s="348"/>
      <c r="O123" s="348"/>
      <c r="P123" s="348"/>
      <c r="Q123" s="348"/>
      <c r="R123" s="83"/>
      <c r="S123" s="83"/>
      <c r="T123" s="83"/>
      <c r="U123" s="83"/>
      <c r="V123" s="83"/>
      <c r="W123" s="349">
        <f>SUM(J123:V123)</f>
        <v>0</v>
      </c>
      <c r="X123" s="83"/>
      <c r="Y123" s="83"/>
      <c r="Z123" s="83"/>
      <c r="AA123" s="83"/>
      <c r="AB123" s="83"/>
    </row>
    <row r="124" spans="2:28" s="114" customFormat="1" ht="20.100000000000001" customHeight="1" x14ac:dyDescent="0.25">
      <c r="B124" s="48" t="s">
        <v>3695</v>
      </c>
      <c r="C124" s="48" t="s">
        <v>138</v>
      </c>
      <c r="D124" s="50">
        <v>0.51388888888888895</v>
      </c>
      <c r="E124" s="50">
        <v>0.125</v>
      </c>
      <c r="F124" s="48" t="s">
        <v>3716</v>
      </c>
      <c r="G124" s="343" t="s">
        <v>146</v>
      </c>
      <c r="H124" s="343" t="s">
        <v>198</v>
      </c>
      <c r="I124" s="99" t="s">
        <v>3715</v>
      </c>
      <c r="J124" s="48">
        <v>97.36</v>
      </c>
      <c r="K124" s="53">
        <v>0.14000000000000001</v>
      </c>
      <c r="L124" s="53">
        <v>0.11</v>
      </c>
      <c r="M124" s="53">
        <v>0.15</v>
      </c>
      <c r="N124" s="53">
        <v>0.01</v>
      </c>
      <c r="O124" s="53">
        <v>0.01</v>
      </c>
      <c r="P124" s="53"/>
      <c r="Q124" s="53"/>
      <c r="R124" s="53"/>
      <c r="S124" s="53"/>
      <c r="T124" s="53"/>
      <c r="U124" s="53"/>
      <c r="V124" s="53"/>
      <c r="W124" s="93">
        <f t="shared" si="2"/>
        <v>97.780000000000015</v>
      </c>
      <c r="X124" s="52"/>
      <c r="Y124" s="52"/>
      <c r="Z124" s="52"/>
      <c r="AA124" s="53">
        <v>0.05</v>
      </c>
      <c r="AB124" s="343" t="s">
        <v>384</v>
      </c>
    </row>
    <row r="125" spans="2:28" s="114" customFormat="1" ht="20.100000000000001" customHeight="1" x14ac:dyDescent="0.25">
      <c r="B125" s="48"/>
      <c r="C125" s="48"/>
      <c r="D125" s="50"/>
      <c r="E125" s="50"/>
      <c r="F125" s="48"/>
      <c r="G125" s="48"/>
      <c r="H125" s="48"/>
      <c r="I125" s="99"/>
      <c r="J125" s="48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93">
        <f t="shared" si="2"/>
        <v>0</v>
      </c>
      <c r="X125" s="52"/>
      <c r="Y125" s="52"/>
      <c r="Z125" s="52"/>
      <c r="AA125" s="53"/>
      <c r="AB125" s="115"/>
    </row>
    <row r="126" spans="2:28" s="114" customFormat="1" ht="25.5" customHeight="1" x14ac:dyDescent="0.25">
      <c r="B126" s="348"/>
      <c r="C126" s="348"/>
      <c r="D126" s="348"/>
      <c r="E126" s="348"/>
      <c r="F126" s="348"/>
      <c r="G126" s="348"/>
      <c r="H126" s="348"/>
      <c r="I126" s="254" t="s">
        <v>3842</v>
      </c>
      <c r="J126" s="348"/>
      <c r="K126" s="348"/>
      <c r="L126" s="348"/>
      <c r="M126" s="348"/>
      <c r="N126" s="348"/>
      <c r="O126" s="348"/>
      <c r="P126" s="348"/>
      <c r="Q126" s="348"/>
      <c r="R126" s="83"/>
      <c r="S126" s="83"/>
      <c r="T126" s="83"/>
      <c r="U126" s="83"/>
      <c r="V126" s="83"/>
      <c r="W126" s="349">
        <f>SUM(J126:V126)</f>
        <v>0</v>
      </c>
      <c r="X126" s="83"/>
      <c r="Y126" s="83"/>
      <c r="Z126" s="83"/>
      <c r="AA126" s="83"/>
      <c r="AB126" s="83"/>
    </row>
    <row r="127" spans="2:28" s="114" customFormat="1" ht="20.100000000000001" customHeight="1" x14ac:dyDescent="0.25">
      <c r="B127" s="48" t="s">
        <v>3843</v>
      </c>
      <c r="C127" s="48" t="s">
        <v>139</v>
      </c>
      <c r="D127" s="50">
        <v>6.5972222222222224E-2</v>
      </c>
      <c r="E127" s="50">
        <v>0.10416666666666667</v>
      </c>
      <c r="F127" s="48" t="s">
        <v>3844</v>
      </c>
      <c r="G127" s="343" t="s">
        <v>146</v>
      </c>
      <c r="H127" s="343" t="s">
        <v>198</v>
      </c>
      <c r="I127" s="99" t="s">
        <v>3842</v>
      </c>
      <c r="J127" s="48">
        <v>95.43</v>
      </c>
      <c r="K127" s="53">
        <v>0.06</v>
      </c>
      <c r="L127" s="53">
        <v>0.1</v>
      </c>
      <c r="M127" s="53">
        <v>0.09</v>
      </c>
      <c r="N127" s="53"/>
      <c r="O127" s="53"/>
      <c r="P127" s="53"/>
      <c r="Q127" s="53"/>
      <c r="R127" s="53"/>
      <c r="S127" s="53"/>
      <c r="T127" s="53"/>
      <c r="U127" s="53"/>
      <c r="V127" s="53">
        <f>100-95.68</f>
        <v>4.3199999999999932</v>
      </c>
      <c r="W127" s="93">
        <f t="shared" si="2"/>
        <v>100</v>
      </c>
      <c r="X127" s="52"/>
      <c r="Y127" s="52"/>
      <c r="Z127" s="52"/>
      <c r="AA127" s="53">
        <v>0.05</v>
      </c>
      <c r="AB127" s="343" t="s">
        <v>384</v>
      </c>
    </row>
    <row r="128" spans="2:28" s="114" customFormat="1" ht="20.100000000000001" customHeight="1" x14ac:dyDescent="0.25">
      <c r="B128" s="48"/>
      <c r="C128" s="48"/>
      <c r="D128" s="50"/>
      <c r="E128" s="50"/>
      <c r="F128" s="48"/>
      <c r="G128" s="48"/>
      <c r="H128" s="48"/>
      <c r="I128" s="99"/>
      <c r="J128" s="48"/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93">
        <f t="shared" si="2"/>
        <v>0</v>
      </c>
      <c r="X128" s="52"/>
      <c r="Y128" s="52"/>
      <c r="Z128" s="52"/>
      <c r="AA128" s="53"/>
      <c r="AB128" s="115"/>
    </row>
    <row r="129" spans="2:28" s="114" customFormat="1" ht="25.5" customHeight="1" x14ac:dyDescent="0.25">
      <c r="B129" s="348"/>
      <c r="C129" s="348"/>
      <c r="D129" s="348"/>
      <c r="E129" s="348"/>
      <c r="F129" s="348"/>
      <c r="G129" s="348"/>
      <c r="H129" s="348"/>
      <c r="I129" s="254" t="s">
        <v>3882</v>
      </c>
      <c r="J129" s="348"/>
      <c r="K129" s="348"/>
      <c r="L129" s="348"/>
      <c r="M129" s="348"/>
      <c r="N129" s="348"/>
      <c r="O129" s="348"/>
      <c r="P129" s="348"/>
      <c r="Q129" s="348"/>
      <c r="R129" s="83"/>
      <c r="S129" s="83"/>
      <c r="T129" s="83"/>
      <c r="U129" s="83"/>
      <c r="V129" s="83"/>
      <c r="W129" s="349">
        <f>SUM(J129:V129)</f>
        <v>0</v>
      </c>
      <c r="X129" s="83"/>
      <c r="Y129" s="83"/>
      <c r="Z129" s="83"/>
      <c r="AA129" s="83"/>
      <c r="AB129" s="83"/>
    </row>
    <row r="130" spans="2:28" s="114" customFormat="1" ht="20.100000000000001" customHeight="1" x14ac:dyDescent="0.25">
      <c r="B130" s="48" t="s">
        <v>3878</v>
      </c>
      <c r="C130" s="48" t="s">
        <v>214</v>
      </c>
      <c r="D130" s="50">
        <v>0.125</v>
      </c>
      <c r="E130" s="50">
        <v>0.16666666666666666</v>
      </c>
      <c r="F130" s="343" t="s">
        <v>3883</v>
      </c>
      <c r="G130" s="343" t="s">
        <v>146</v>
      </c>
      <c r="H130" s="343" t="s">
        <v>198</v>
      </c>
      <c r="I130" s="99" t="s">
        <v>3882</v>
      </c>
      <c r="J130" s="48">
        <v>96.23</v>
      </c>
      <c r="K130" s="53">
        <v>0.21</v>
      </c>
      <c r="L130" s="53">
        <v>0.16</v>
      </c>
      <c r="M130" s="53">
        <v>0.25</v>
      </c>
      <c r="N130" s="53">
        <v>0.01</v>
      </c>
      <c r="O130" s="53">
        <v>0.01</v>
      </c>
      <c r="P130" s="53"/>
      <c r="Q130" s="53"/>
      <c r="R130" s="53"/>
      <c r="S130" s="53"/>
      <c r="T130" s="53"/>
      <c r="U130" s="53"/>
      <c r="V130" s="53">
        <v>3.13</v>
      </c>
      <c r="W130" s="93">
        <f t="shared" si="2"/>
        <v>100</v>
      </c>
      <c r="X130" s="52"/>
      <c r="Y130" s="52"/>
      <c r="Z130" s="52"/>
      <c r="AA130" s="53">
        <v>0.05</v>
      </c>
      <c r="AB130" s="343" t="s">
        <v>384</v>
      </c>
    </row>
    <row r="131" spans="2:28" s="114" customFormat="1" ht="20.100000000000001" customHeight="1" x14ac:dyDescent="0.25">
      <c r="B131" s="48"/>
      <c r="C131" s="48"/>
      <c r="D131" s="50"/>
      <c r="E131" s="50"/>
      <c r="F131" s="48"/>
      <c r="G131" s="48"/>
      <c r="H131" s="48"/>
      <c r="I131" s="99"/>
      <c r="J131" s="48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93">
        <f t="shared" si="2"/>
        <v>0</v>
      </c>
      <c r="X131" s="52"/>
      <c r="Y131" s="52"/>
      <c r="Z131" s="52"/>
      <c r="AA131" s="53"/>
      <c r="AB131" s="115"/>
    </row>
    <row r="132" spans="2:28" s="114" customFormat="1" ht="25.5" customHeight="1" x14ac:dyDescent="0.25">
      <c r="B132" s="348"/>
      <c r="C132" s="348"/>
      <c r="D132" s="348"/>
      <c r="E132" s="348"/>
      <c r="F132" s="348"/>
      <c r="G132" s="348"/>
      <c r="H132" s="348"/>
      <c r="I132" s="254" t="s">
        <v>4058</v>
      </c>
      <c r="J132" s="348"/>
      <c r="K132" s="348"/>
      <c r="L132" s="348"/>
      <c r="M132" s="348"/>
      <c r="N132" s="348"/>
      <c r="O132" s="348"/>
      <c r="P132" s="348"/>
      <c r="Q132" s="348"/>
      <c r="R132" s="83"/>
      <c r="S132" s="83"/>
      <c r="T132" s="83"/>
      <c r="U132" s="83"/>
      <c r="V132" s="83"/>
      <c r="W132" s="349">
        <f>SUM(J132:V132)</f>
        <v>0</v>
      </c>
      <c r="X132" s="83"/>
      <c r="Y132" s="83"/>
      <c r="Z132" s="83"/>
      <c r="AA132" s="83"/>
      <c r="AB132" s="83"/>
    </row>
    <row r="133" spans="2:28" s="114" customFormat="1" ht="20.100000000000001" customHeight="1" x14ac:dyDescent="0.25">
      <c r="B133" s="48" t="s">
        <v>4004</v>
      </c>
      <c r="C133" s="48" t="s">
        <v>139</v>
      </c>
      <c r="D133" s="50">
        <v>0.99305555555555547</v>
      </c>
      <c r="E133" s="50">
        <v>3.8194444444444441E-2</v>
      </c>
      <c r="F133" s="48" t="s">
        <v>4059</v>
      </c>
      <c r="G133" s="343" t="s">
        <v>146</v>
      </c>
      <c r="H133" s="343" t="s">
        <v>198</v>
      </c>
      <c r="I133" s="99" t="s">
        <v>4058</v>
      </c>
      <c r="J133" s="48">
        <v>95.2</v>
      </c>
      <c r="K133" s="53">
        <v>0.2</v>
      </c>
      <c r="L133" s="53">
        <v>0.11</v>
      </c>
      <c r="M133" s="53">
        <v>0.25</v>
      </c>
      <c r="N133" s="53">
        <v>0.01</v>
      </c>
      <c r="O133" s="53"/>
      <c r="P133" s="53"/>
      <c r="Q133" s="53"/>
      <c r="R133" s="53"/>
      <c r="S133" s="53"/>
      <c r="T133" s="53"/>
      <c r="U133" s="53"/>
      <c r="V133" s="53">
        <v>4.2300000000000004</v>
      </c>
      <c r="W133" s="93">
        <f t="shared" si="2"/>
        <v>100.00000000000001</v>
      </c>
      <c r="X133" s="52"/>
      <c r="Y133" s="52"/>
      <c r="Z133" s="52"/>
      <c r="AA133" s="53">
        <v>0.05</v>
      </c>
      <c r="AB133" s="343" t="s">
        <v>384</v>
      </c>
    </row>
    <row r="134" spans="2:28" s="114" customFormat="1" ht="20.100000000000001" customHeight="1" x14ac:dyDescent="0.25">
      <c r="B134" s="48"/>
      <c r="C134" s="48"/>
      <c r="D134" s="50"/>
      <c r="E134" s="50"/>
      <c r="F134" s="48"/>
      <c r="G134" s="48"/>
      <c r="H134" s="48"/>
      <c r="I134" s="99"/>
      <c r="J134" s="48"/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93">
        <f t="shared" si="2"/>
        <v>0</v>
      </c>
      <c r="X134" s="52"/>
      <c r="Y134" s="52"/>
      <c r="Z134" s="52"/>
      <c r="AA134" s="53"/>
      <c r="AB134" s="115"/>
    </row>
    <row r="135" spans="2:28" s="114" customFormat="1" ht="25.5" customHeight="1" x14ac:dyDescent="0.25">
      <c r="B135" s="348"/>
      <c r="C135" s="348"/>
      <c r="D135" s="348"/>
      <c r="E135" s="348"/>
      <c r="F135" s="348"/>
      <c r="G135" s="348"/>
      <c r="H135" s="348"/>
      <c r="I135" s="254" t="s">
        <v>4110</v>
      </c>
      <c r="J135" s="348"/>
      <c r="K135" s="348"/>
      <c r="L135" s="348"/>
      <c r="M135" s="348"/>
      <c r="N135" s="348"/>
      <c r="O135" s="348"/>
      <c r="P135" s="348"/>
      <c r="Q135" s="348"/>
      <c r="R135" s="83"/>
      <c r="S135" s="83"/>
      <c r="T135" s="83"/>
      <c r="U135" s="83"/>
      <c r="V135" s="83"/>
      <c r="W135" s="349">
        <f>SUM(J135:V135)</f>
        <v>0</v>
      </c>
      <c r="X135" s="83"/>
      <c r="Y135" s="83"/>
      <c r="Z135" s="83"/>
      <c r="AA135" s="83"/>
      <c r="AB135" s="83"/>
    </row>
    <row r="136" spans="2:28" s="114" customFormat="1" ht="20.100000000000001" customHeight="1" x14ac:dyDescent="0.25">
      <c r="B136" s="48" t="s">
        <v>4098</v>
      </c>
      <c r="C136" s="48" t="s">
        <v>138</v>
      </c>
      <c r="D136" s="50">
        <v>0.31944444444444448</v>
      </c>
      <c r="E136" s="50">
        <v>0.375</v>
      </c>
      <c r="F136" s="343" t="s">
        <v>4111</v>
      </c>
      <c r="G136" s="343" t="s">
        <v>146</v>
      </c>
      <c r="H136" s="343" t="s">
        <v>198</v>
      </c>
      <c r="I136" s="99" t="s">
        <v>4110</v>
      </c>
      <c r="J136" s="48">
        <v>97.53</v>
      </c>
      <c r="K136" s="53">
        <v>0.08</v>
      </c>
      <c r="L136" s="53">
        <v>0.11</v>
      </c>
      <c r="M136" s="53">
        <v>0.11</v>
      </c>
      <c r="N136" s="53">
        <v>0.01</v>
      </c>
      <c r="O136" s="53"/>
      <c r="P136" s="53"/>
      <c r="Q136" s="53"/>
      <c r="R136" s="53"/>
      <c r="S136" s="53"/>
      <c r="T136" s="53"/>
      <c r="U136" s="53"/>
      <c r="V136" s="53">
        <v>2.16</v>
      </c>
      <c r="W136" s="93">
        <f t="shared" si="2"/>
        <v>100</v>
      </c>
      <c r="X136" s="52"/>
      <c r="Y136" s="52"/>
      <c r="Z136" s="52"/>
      <c r="AA136" s="53">
        <v>0.05</v>
      </c>
      <c r="AB136" s="343" t="s">
        <v>384</v>
      </c>
    </row>
    <row r="137" spans="2:28" s="114" customFormat="1" ht="20.100000000000001" customHeight="1" x14ac:dyDescent="0.25">
      <c r="B137" s="48"/>
      <c r="C137" s="48"/>
      <c r="D137" s="50"/>
      <c r="E137" s="50"/>
      <c r="F137" s="48"/>
      <c r="G137" s="48"/>
      <c r="H137" s="48"/>
      <c r="I137" s="99"/>
      <c r="J137" s="48"/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93">
        <f t="shared" si="2"/>
        <v>0</v>
      </c>
      <c r="X137" s="52"/>
      <c r="Y137" s="52"/>
      <c r="Z137" s="52"/>
      <c r="AA137" s="53"/>
      <c r="AB137" s="115"/>
    </row>
    <row r="138" spans="2:28" s="114" customFormat="1" ht="25.5" customHeight="1" x14ac:dyDescent="0.25">
      <c r="B138" s="348"/>
      <c r="C138" s="348"/>
      <c r="D138" s="348"/>
      <c r="E138" s="348"/>
      <c r="F138" s="348"/>
      <c r="G138" s="348"/>
      <c r="H138" s="348"/>
      <c r="I138" s="254" t="s">
        <v>4216</v>
      </c>
      <c r="J138" s="348"/>
      <c r="K138" s="348"/>
      <c r="L138" s="348"/>
      <c r="M138" s="348"/>
      <c r="N138" s="348"/>
      <c r="O138" s="348"/>
      <c r="P138" s="348"/>
      <c r="Q138" s="348"/>
      <c r="R138" s="83"/>
      <c r="S138" s="83"/>
      <c r="T138" s="83"/>
      <c r="U138" s="83"/>
      <c r="V138" s="83"/>
      <c r="W138" s="349">
        <f>SUM(J138:V138)</f>
        <v>0</v>
      </c>
      <c r="X138" s="83"/>
      <c r="Y138" s="83"/>
      <c r="Z138" s="83"/>
      <c r="AA138" s="83"/>
      <c r="AB138" s="83"/>
    </row>
    <row r="139" spans="2:28" s="114" customFormat="1" ht="20.100000000000001" customHeight="1" x14ac:dyDescent="0.25">
      <c r="B139" s="48" t="s">
        <v>4215</v>
      </c>
      <c r="C139" s="48" t="s">
        <v>214</v>
      </c>
      <c r="D139" s="50">
        <v>3.472222222222222E-3</v>
      </c>
      <c r="E139" s="50">
        <v>3.125E-2</v>
      </c>
      <c r="F139" s="343" t="s">
        <v>4217</v>
      </c>
      <c r="G139" s="343" t="s">
        <v>146</v>
      </c>
      <c r="H139" s="343" t="s">
        <v>198</v>
      </c>
      <c r="I139" s="99" t="s">
        <v>4216</v>
      </c>
      <c r="J139" s="48">
        <v>97.35</v>
      </c>
      <c r="K139" s="53">
        <v>0.08</v>
      </c>
      <c r="L139" s="53">
        <v>0.11</v>
      </c>
      <c r="M139" s="53">
        <v>0.1</v>
      </c>
      <c r="N139" s="53">
        <v>0.01</v>
      </c>
      <c r="O139" s="53"/>
      <c r="P139" s="53"/>
      <c r="Q139" s="53"/>
      <c r="R139" s="53"/>
      <c r="S139" s="53"/>
      <c r="T139" s="53"/>
      <c r="U139" s="53"/>
      <c r="V139" s="53">
        <v>2.35</v>
      </c>
      <c r="W139" s="93">
        <f t="shared" si="2"/>
        <v>99.999999999999986</v>
      </c>
      <c r="X139" s="52"/>
      <c r="Y139" s="52"/>
      <c r="Z139" s="52"/>
      <c r="AA139" s="53">
        <v>0.05</v>
      </c>
      <c r="AB139" s="343" t="s">
        <v>384</v>
      </c>
    </row>
    <row r="140" spans="2:28" s="114" customFormat="1" ht="20.100000000000001" customHeight="1" x14ac:dyDescent="0.25">
      <c r="B140" s="48"/>
      <c r="C140" s="48"/>
      <c r="D140" s="50"/>
      <c r="E140" s="50"/>
      <c r="F140" s="48"/>
      <c r="G140" s="48"/>
      <c r="H140" s="48"/>
      <c r="I140" s="99"/>
      <c r="J140" s="48"/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93">
        <f t="shared" si="2"/>
        <v>0</v>
      </c>
      <c r="X140" s="52"/>
      <c r="Y140" s="52"/>
      <c r="Z140" s="52"/>
      <c r="AA140" s="53"/>
      <c r="AB140" s="115"/>
    </row>
    <row r="141" spans="2:28" s="114" customFormat="1" ht="25.5" customHeight="1" x14ac:dyDescent="0.25">
      <c r="B141" s="348"/>
      <c r="C141" s="348"/>
      <c r="D141" s="348"/>
      <c r="E141" s="348"/>
      <c r="F141" s="348"/>
      <c r="G141" s="348"/>
      <c r="H141" s="348"/>
      <c r="I141" s="254" t="s">
        <v>4253</v>
      </c>
      <c r="J141" s="348"/>
      <c r="K141" s="348"/>
      <c r="L141" s="348"/>
      <c r="M141" s="348"/>
      <c r="N141" s="348"/>
      <c r="O141" s="348"/>
      <c r="P141" s="348"/>
      <c r="Q141" s="348"/>
      <c r="R141" s="83"/>
      <c r="S141" s="83"/>
      <c r="T141" s="83"/>
      <c r="U141" s="83"/>
      <c r="V141" s="83"/>
      <c r="W141" s="349">
        <f>SUM(J141:V141)</f>
        <v>0</v>
      </c>
      <c r="X141" s="83"/>
      <c r="Y141" s="83"/>
      <c r="Z141" s="83"/>
      <c r="AA141" s="83"/>
      <c r="AB141" s="83"/>
    </row>
    <row r="142" spans="2:28" s="114" customFormat="1" ht="20.100000000000001" customHeight="1" x14ac:dyDescent="0.25">
      <c r="B142" s="343" t="s">
        <v>4215</v>
      </c>
      <c r="C142" s="48" t="s">
        <v>137</v>
      </c>
      <c r="D142" s="50">
        <v>0.78472222222222221</v>
      </c>
      <c r="E142" s="50">
        <v>0.82986111111111116</v>
      </c>
      <c r="F142" s="48" t="s">
        <v>4254</v>
      </c>
      <c r="G142" s="343" t="s">
        <v>146</v>
      </c>
      <c r="H142" s="343" t="s">
        <v>198</v>
      </c>
      <c r="I142" s="99" t="s">
        <v>4253</v>
      </c>
      <c r="J142" s="48">
        <v>97.61</v>
      </c>
      <c r="K142" s="53">
        <v>0.03</v>
      </c>
      <c r="L142" s="53">
        <v>7.0000000000000007E-2</v>
      </c>
      <c r="M142" s="53">
        <v>0.06</v>
      </c>
      <c r="N142" s="53">
        <v>0.01</v>
      </c>
      <c r="O142" s="53"/>
      <c r="P142" s="53"/>
      <c r="Q142" s="53"/>
      <c r="R142" s="53"/>
      <c r="S142" s="53"/>
      <c r="T142" s="53"/>
      <c r="U142" s="53"/>
      <c r="V142" s="53">
        <v>2.2200000000000002</v>
      </c>
      <c r="W142" s="93">
        <f t="shared" si="2"/>
        <v>100</v>
      </c>
      <c r="X142" s="52"/>
      <c r="Y142" s="52"/>
      <c r="Z142" s="52"/>
      <c r="AA142" s="53">
        <v>0.05</v>
      </c>
      <c r="AB142" s="343" t="s">
        <v>384</v>
      </c>
    </row>
    <row r="143" spans="2:28" s="114" customFormat="1" ht="20.100000000000001" customHeight="1" x14ac:dyDescent="0.25">
      <c r="B143" s="48"/>
      <c r="C143" s="48"/>
      <c r="D143" s="50"/>
      <c r="E143" s="50"/>
      <c r="F143" s="48"/>
      <c r="G143" s="48"/>
      <c r="H143" s="48"/>
      <c r="I143" s="48"/>
      <c r="J143" s="48"/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93">
        <f t="shared" si="2"/>
        <v>0</v>
      </c>
      <c r="X143" s="52"/>
      <c r="Y143" s="52"/>
      <c r="Z143" s="52"/>
      <c r="AA143" s="53"/>
      <c r="AB143" s="115"/>
    </row>
    <row r="144" spans="2:28" s="117" customFormat="1" ht="23.25" customHeight="1" x14ac:dyDescent="0.25">
      <c r="B144" s="348"/>
      <c r="C144" s="348"/>
      <c r="D144" s="348"/>
      <c r="E144" s="348"/>
      <c r="F144" s="348"/>
      <c r="G144" s="348"/>
      <c r="H144" s="348"/>
      <c r="I144" s="254" t="s">
        <v>4639</v>
      </c>
      <c r="J144" s="348"/>
      <c r="K144" s="348"/>
      <c r="L144" s="348"/>
      <c r="M144" s="348"/>
      <c r="N144" s="348"/>
      <c r="O144" s="348"/>
      <c r="P144" s="348"/>
      <c r="Q144" s="348"/>
      <c r="R144" s="348"/>
      <c r="S144" s="348"/>
      <c r="T144" s="348"/>
      <c r="U144" s="348"/>
      <c r="V144" s="348"/>
      <c r="W144" s="348"/>
      <c r="X144" s="348"/>
      <c r="Y144" s="348"/>
      <c r="Z144" s="348"/>
      <c r="AA144" s="348"/>
      <c r="AB144" s="348"/>
    </row>
    <row r="145" spans="2:28" s="114" customFormat="1" ht="15" x14ac:dyDescent="0.25">
      <c r="B145" s="48" t="s">
        <v>4640</v>
      </c>
      <c r="C145" s="48" t="s">
        <v>138</v>
      </c>
      <c r="D145" s="50">
        <v>0.2986111111111111</v>
      </c>
      <c r="E145" s="50">
        <v>0.3888888888888889</v>
      </c>
      <c r="F145" s="343" t="s">
        <v>4641</v>
      </c>
      <c r="G145" s="343" t="s">
        <v>146</v>
      </c>
      <c r="H145" s="343" t="s">
        <v>198</v>
      </c>
      <c r="I145" s="99" t="s">
        <v>4639</v>
      </c>
      <c r="J145" s="48">
        <v>96.52</v>
      </c>
      <c r="K145" s="53">
        <v>0.25</v>
      </c>
      <c r="L145" s="53">
        <v>0.08</v>
      </c>
      <c r="M145" s="53">
        <v>0.15</v>
      </c>
      <c r="N145" s="53">
        <v>0.01</v>
      </c>
      <c r="O145" s="53"/>
      <c r="P145" s="53"/>
      <c r="Q145" s="53"/>
      <c r="R145" s="53"/>
      <c r="S145" s="53"/>
      <c r="T145" s="53"/>
      <c r="U145" s="53"/>
      <c r="V145" s="53">
        <f>100-97.01</f>
        <v>2.9899999999999949</v>
      </c>
      <c r="W145" s="93">
        <f t="shared" si="2"/>
        <v>100</v>
      </c>
      <c r="X145" s="52"/>
      <c r="Y145" s="52"/>
      <c r="Z145" s="52"/>
      <c r="AA145" s="53">
        <v>0.05</v>
      </c>
      <c r="AB145" s="343" t="s">
        <v>384</v>
      </c>
    </row>
    <row r="146" spans="2:28" s="114" customFormat="1" ht="20.100000000000001" customHeight="1" x14ac:dyDescent="0.25">
      <c r="B146" s="48"/>
      <c r="C146" s="48"/>
      <c r="D146" s="50"/>
      <c r="E146" s="50"/>
      <c r="F146" s="48"/>
      <c r="G146" s="48"/>
      <c r="H146" s="48"/>
      <c r="I146" s="99"/>
      <c r="J146" s="48"/>
      <c r="K146" s="53"/>
      <c r="L146" s="53"/>
      <c r="M146" s="53"/>
      <c r="N146" s="53"/>
      <c r="O146" s="53"/>
      <c r="P146" s="53"/>
      <c r="Q146" s="53"/>
      <c r="R146" s="53"/>
      <c r="S146" s="53"/>
      <c r="T146" s="53"/>
      <c r="U146" s="53"/>
      <c r="V146" s="53"/>
      <c r="W146" s="93">
        <f t="shared" si="2"/>
        <v>0</v>
      </c>
      <c r="X146" s="52"/>
      <c r="Y146" s="52"/>
      <c r="Z146" s="52"/>
      <c r="AA146" s="53"/>
      <c r="AB146" s="115"/>
    </row>
    <row r="147" spans="2:28" s="117" customFormat="1" ht="23.25" customHeight="1" x14ac:dyDescent="0.25">
      <c r="B147" s="348"/>
      <c r="C147" s="348"/>
      <c r="D147" s="348"/>
      <c r="E147" s="348"/>
      <c r="F147" s="348"/>
      <c r="G147" s="348"/>
      <c r="H147" s="348"/>
      <c r="I147" s="254" t="s">
        <v>4768</v>
      </c>
      <c r="J147" s="348"/>
      <c r="K147" s="348"/>
      <c r="L147" s="348"/>
      <c r="M147" s="348"/>
      <c r="N147" s="348"/>
      <c r="O147" s="348"/>
      <c r="P147" s="348"/>
      <c r="Q147" s="348"/>
      <c r="R147" s="348"/>
      <c r="S147" s="348"/>
      <c r="T147" s="348"/>
      <c r="U147" s="348"/>
      <c r="V147" s="348"/>
      <c r="W147" s="348"/>
      <c r="X147" s="348"/>
      <c r="Y147" s="348"/>
      <c r="Z147" s="348"/>
      <c r="AA147" s="348"/>
      <c r="AB147" s="348"/>
    </row>
    <row r="148" spans="2:28" s="114" customFormat="1" ht="15" x14ac:dyDescent="0.25">
      <c r="B148" s="343" t="s">
        <v>4753</v>
      </c>
      <c r="C148" s="343" t="s">
        <v>138</v>
      </c>
      <c r="D148" s="50">
        <v>0.25347222222222221</v>
      </c>
      <c r="E148" s="50">
        <v>0.4548611111111111</v>
      </c>
      <c r="F148" s="343" t="s">
        <v>4769</v>
      </c>
      <c r="G148" s="343" t="s">
        <v>146</v>
      </c>
      <c r="H148" s="343" t="s">
        <v>198</v>
      </c>
      <c r="I148" s="99" t="s">
        <v>4768</v>
      </c>
      <c r="J148" s="343">
        <v>87.96</v>
      </c>
      <c r="K148" s="347">
        <v>8.6999999999999993</v>
      </c>
      <c r="L148" s="347">
        <v>0.43</v>
      </c>
      <c r="M148" s="347">
        <v>1.1000000000000001</v>
      </c>
      <c r="N148" s="347">
        <v>0.14000000000000001</v>
      </c>
      <c r="O148" s="347">
        <v>0.24</v>
      </c>
      <c r="P148" s="347">
        <v>0.01</v>
      </c>
      <c r="Q148" s="347">
        <v>0.01</v>
      </c>
      <c r="R148" s="347"/>
      <c r="S148" s="347"/>
      <c r="T148" s="347"/>
      <c r="U148" s="347"/>
      <c r="V148" s="347">
        <f>100-98.59</f>
        <v>1.4099999999999966</v>
      </c>
      <c r="W148" s="349">
        <f t="shared" ref="W148" si="3">SUM(J148:V148)</f>
        <v>100</v>
      </c>
      <c r="X148" s="346"/>
      <c r="Y148" s="346"/>
      <c r="Z148" s="346"/>
      <c r="AA148" s="347">
        <v>0.05</v>
      </c>
      <c r="AB148" s="343" t="s">
        <v>384</v>
      </c>
    </row>
    <row r="149" spans="2:28" s="114" customFormat="1" ht="20.100000000000001" customHeight="1" x14ac:dyDescent="0.25">
      <c r="B149" s="48"/>
      <c r="C149" s="48"/>
      <c r="D149" s="50"/>
      <c r="E149" s="50"/>
      <c r="F149" s="48"/>
      <c r="G149" s="48"/>
      <c r="H149" s="48"/>
      <c r="I149" s="99"/>
      <c r="J149" s="48"/>
      <c r="K149" s="53"/>
      <c r="L149" s="53"/>
      <c r="M149" s="53"/>
      <c r="N149" s="53"/>
      <c r="O149" s="53"/>
      <c r="P149" s="53"/>
      <c r="Q149" s="53"/>
      <c r="R149" s="53"/>
      <c r="S149" s="53"/>
      <c r="T149" s="53"/>
      <c r="U149" s="53"/>
      <c r="V149" s="53"/>
      <c r="W149" s="93">
        <f t="shared" si="2"/>
        <v>0</v>
      </c>
      <c r="X149" s="52"/>
      <c r="Y149" s="52"/>
      <c r="Z149" s="52"/>
      <c r="AA149" s="53"/>
      <c r="AB149" s="115"/>
    </row>
    <row r="150" spans="2:28" s="117" customFormat="1" ht="23.25" customHeight="1" x14ac:dyDescent="0.25">
      <c r="B150" s="348"/>
      <c r="C150" s="348"/>
      <c r="D150" s="348"/>
      <c r="E150" s="348"/>
      <c r="F150" s="348"/>
      <c r="G150" s="348"/>
      <c r="H150" s="348"/>
      <c r="I150" s="254" t="s">
        <v>4790</v>
      </c>
      <c r="J150" s="348"/>
      <c r="K150" s="348"/>
      <c r="L150" s="348"/>
      <c r="M150" s="348"/>
      <c r="N150" s="348"/>
      <c r="O150" s="348"/>
      <c r="P150" s="348"/>
      <c r="Q150" s="348"/>
      <c r="R150" s="348"/>
      <c r="S150" s="348"/>
      <c r="T150" s="348"/>
      <c r="U150" s="348"/>
      <c r="V150" s="348"/>
      <c r="W150" s="348"/>
      <c r="X150" s="348"/>
      <c r="Y150" s="348"/>
      <c r="Z150" s="348"/>
      <c r="AA150" s="348"/>
      <c r="AB150" s="348"/>
    </row>
    <row r="151" spans="2:28" s="114" customFormat="1" ht="15" x14ac:dyDescent="0.25">
      <c r="B151" s="343" t="s">
        <v>4791</v>
      </c>
      <c r="C151" s="343" t="s">
        <v>139</v>
      </c>
      <c r="D151" s="50">
        <v>0.87152777777777779</v>
      </c>
      <c r="E151" s="50">
        <v>0.94444444444444453</v>
      </c>
      <c r="F151" s="343" t="s">
        <v>4792</v>
      </c>
      <c r="G151" s="343" t="s">
        <v>146</v>
      </c>
      <c r="H151" s="343" t="s">
        <v>198</v>
      </c>
      <c r="I151" s="99" t="s">
        <v>4790</v>
      </c>
      <c r="J151" s="343">
        <v>95.6</v>
      </c>
      <c r="K151" s="347">
        <v>0.79</v>
      </c>
      <c r="L151" s="347">
        <v>0.16</v>
      </c>
      <c r="M151" s="347">
        <v>0.19</v>
      </c>
      <c r="N151" s="347">
        <v>0.02</v>
      </c>
      <c r="O151" s="347">
        <v>0.03</v>
      </c>
      <c r="P151" s="347"/>
      <c r="Q151" s="347"/>
      <c r="R151" s="347"/>
      <c r="S151" s="347"/>
      <c r="T151" s="347"/>
      <c r="U151" s="347"/>
      <c r="V151" s="347">
        <v>3.21</v>
      </c>
      <c r="W151" s="349">
        <f t="shared" ref="W151" si="4">SUM(J151:V151)</f>
        <v>99.999999999999986</v>
      </c>
      <c r="X151" s="346"/>
      <c r="Y151" s="346"/>
      <c r="Z151" s="346"/>
      <c r="AA151" s="347">
        <v>0.05</v>
      </c>
      <c r="AB151" s="343" t="s">
        <v>384</v>
      </c>
    </row>
    <row r="152" spans="2:28" s="117" customFormat="1" ht="23.25" customHeight="1" x14ac:dyDescent="0.25">
      <c r="B152" s="100"/>
      <c r="C152" s="100"/>
      <c r="D152" s="100"/>
      <c r="E152" s="100"/>
      <c r="F152" s="100"/>
      <c r="G152" s="100"/>
      <c r="H152" s="100"/>
      <c r="I152" s="100"/>
      <c r="J152" s="100"/>
      <c r="K152" s="100"/>
      <c r="L152" s="100"/>
      <c r="M152" s="100"/>
      <c r="N152" s="100"/>
      <c r="O152" s="100"/>
      <c r="P152" s="100"/>
      <c r="Q152" s="100"/>
      <c r="R152" s="100"/>
      <c r="S152" s="100"/>
      <c r="T152" s="100"/>
      <c r="U152" s="100"/>
      <c r="V152" s="100"/>
      <c r="W152" s="93">
        <f t="shared" si="2"/>
        <v>0</v>
      </c>
      <c r="X152" s="100"/>
      <c r="Y152" s="100"/>
      <c r="Z152" s="100"/>
      <c r="AA152" s="100"/>
      <c r="AB152" s="116"/>
    </row>
    <row r="153" spans="2:28" s="117" customFormat="1" ht="23.25" customHeight="1" x14ac:dyDescent="0.25">
      <c r="B153" s="348"/>
      <c r="C153" s="348"/>
      <c r="D153" s="348"/>
      <c r="E153" s="348"/>
      <c r="F153" s="348"/>
      <c r="G153" s="348"/>
      <c r="H153" s="348"/>
      <c r="I153" s="254" t="s">
        <v>4852</v>
      </c>
      <c r="J153" s="348"/>
      <c r="K153" s="348"/>
      <c r="L153" s="348"/>
      <c r="M153" s="348"/>
      <c r="N153" s="348"/>
      <c r="O153" s="348"/>
      <c r="P153" s="348"/>
      <c r="Q153" s="348"/>
      <c r="R153" s="348"/>
      <c r="S153" s="348"/>
      <c r="T153" s="348"/>
      <c r="U153" s="348"/>
      <c r="V153" s="348"/>
      <c r="W153" s="348"/>
      <c r="X153" s="348"/>
      <c r="Y153" s="348"/>
      <c r="Z153" s="348"/>
      <c r="AA153" s="348"/>
      <c r="AB153" s="348"/>
    </row>
    <row r="154" spans="2:28" s="114" customFormat="1" ht="15" x14ac:dyDescent="0.25">
      <c r="B154" s="343" t="s">
        <v>4838</v>
      </c>
      <c r="C154" s="343" t="s">
        <v>139</v>
      </c>
      <c r="D154" s="50">
        <v>0.14930555555555555</v>
      </c>
      <c r="E154" s="50">
        <v>0.18055555555555555</v>
      </c>
      <c r="F154" s="343" t="s">
        <v>4853</v>
      </c>
      <c r="G154" s="343" t="s">
        <v>146</v>
      </c>
      <c r="H154" s="343" t="s">
        <v>198</v>
      </c>
      <c r="I154" s="99" t="s">
        <v>4852</v>
      </c>
      <c r="J154" s="343">
        <v>95.76</v>
      </c>
      <c r="K154" s="347">
        <v>0.32</v>
      </c>
      <c r="L154" s="347">
        <v>0.14000000000000001</v>
      </c>
      <c r="M154" s="347">
        <v>0.18</v>
      </c>
      <c r="N154" s="347">
        <v>0.17</v>
      </c>
      <c r="O154" s="347">
        <v>0.02</v>
      </c>
      <c r="P154" s="347"/>
      <c r="Q154" s="347"/>
      <c r="R154" s="347"/>
      <c r="S154" s="347"/>
      <c r="T154" s="347"/>
      <c r="U154" s="347"/>
      <c r="V154" s="347">
        <v>3.41</v>
      </c>
      <c r="W154" s="349">
        <f t="shared" ref="W154" si="5">SUM(J154:V154)</f>
        <v>100</v>
      </c>
      <c r="X154" s="346"/>
      <c r="Y154" s="346"/>
      <c r="Z154" s="346"/>
      <c r="AA154" s="347">
        <v>0.05</v>
      </c>
      <c r="AB154" s="343" t="s">
        <v>384</v>
      </c>
    </row>
    <row r="155" spans="2:28" s="114" customFormat="1" ht="20.100000000000001" customHeight="1" x14ac:dyDescent="0.25">
      <c r="B155" s="48"/>
      <c r="C155" s="48"/>
      <c r="D155" s="50"/>
      <c r="E155" s="50"/>
      <c r="F155" s="48"/>
      <c r="G155" s="48"/>
      <c r="H155" s="48"/>
      <c r="I155" s="99"/>
      <c r="J155" s="48"/>
      <c r="K155" s="53"/>
      <c r="L155" s="53"/>
      <c r="M155" s="53"/>
      <c r="N155" s="53"/>
      <c r="O155" s="53"/>
      <c r="P155" s="53"/>
      <c r="Q155" s="53"/>
      <c r="R155" s="53"/>
      <c r="S155" s="53"/>
      <c r="T155" s="53"/>
      <c r="U155" s="53"/>
      <c r="V155" s="53"/>
      <c r="W155" s="93">
        <f t="shared" ref="W155:W218" si="6">SUM(J155:V155)</f>
        <v>0</v>
      </c>
      <c r="X155" s="52"/>
      <c r="Y155" s="52"/>
      <c r="Z155" s="52"/>
      <c r="AA155" s="53"/>
      <c r="AB155" s="115"/>
    </row>
    <row r="156" spans="2:28" s="114" customFormat="1" ht="20.100000000000001" customHeight="1" x14ac:dyDescent="0.25">
      <c r="B156" s="48"/>
      <c r="C156" s="48"/>
      <c r="D156" s="50"/>
      <c r="E156" s="50"/>
      <c r="F156" s="48"/>
      <c r="G156" s="48"/>
      <c r="H156" s="48"/>
      <c r="I156" s="99"/>
      <c r="J156" s="48"/>
      <c r="K156" s="53"/>
      <c r="L156" s="53"/>
      <c r="M156" s="53"/>
      <c r="N156" s="53"/>
      <c r="O156" s="53"/>
      <c r="P156" s="53"/>
      <c r="Q156" s="53"/>
      <c r="R156" s="53"/>
      <c r="S156" s="53"/>
      <c r="T156" s="53"/>
      <c r="U156" s="53"/>
      <c r="V156" s="53"/>
      <c r="W156" s="93">
        <f t="shared" si="6"/>
        <v>0</v>
      </c>
      <c r="X156" s="52"/>
      <c r="Y156" s="52"/>
      <c r="Z156" s="52"/>
      <c r="AA156" s="53"/>
      <c r="AB156" s="115"/>
    </row>
    <row r="157" spans="2:28" s="114" customFormat="1" ht="20.100000000000001" customHeight="1" x14ac:dyDescent="0.25">
      <c r="B157" s="48"/>
      <c r="C157" s="48"/>
      <c r="D157" s="50"/>
      <c r="E157" s="50"/>
      <c r="F157" s="48"/>
      <c r="G157" s="48"/>
      <c r="H157" s="48"/>
      <c r="I157" s="99"/>
      <c r="J157" s="48"/>
      <c r="K157" s="53"/>
      <c r="L157" s="53"/>
      <c r="M157" s="53"/>
      <c r="N157" s="53"/>
      <c r="O157" s="53"/>
      <c r="P157" s="53"/>
      <c r="Q157" s="53"/>
      <c r="R157" s="53"/>
      <c r="S157" s="53"/>
      <c r="T157" s="53"/>
      <c r="U157" s="53"/>
      <c r="V157" s="53"/>
      <c r="W157" s="93">
        <f t="shared" si="6"/>
        <v>0</v>
      </c>
      <c r="X157" s="52"/>
      <c r="Y157" s="52"/>
      <c r="Z157" s="52"/>
      <c r="AA157" s="53"/>
      <c r="AB157" s="115"/>
    </row>
    <row r="158" spans="2:28" s="114" customFormat="1" ht="20.100000000000001" customHeight="1" x14ac:dyDescent="0.25">
      <c r="B158" s="48"/>
      <c r="C158" s="48"/>
      <c r="D158" s="50"/>
      <c r="E158" s="50"/>
      <c r="F158" s="48"/>
      <c r="G158" s="48"/>
      <c r="H158" s="48"/>
      <c r="I158" s="99"/>
      <c r="J158" s="48"/>
      <c r="K158" s="53"/>
      <c r="L158" s="53"/>
      <c r="M158" s="53"/>
      <c r="N158" s="53"/>
      <c r="O158" s="53"/>
      <c r="P158" s="53"/>
      <c r="Q158" s="53"/>
      <c r="R158" s="53"/>
      <c r="S158" s="53"/>
      <c r="T158" s="53"/>
      <c r="U158" s="53"/>
      <c r="V158" s="53"/>
      <c r="W158" s="93">
        <f t="shared" si="6"/>
        <v>0</v>
      </c>
      <c r="X158" s="52"/>
      <c r="Y158" s="52"/>
      <c r="Z158" s="52"/>
      <c r="AA158" s="53"/>
      <c r="AB158" s="115"/>
    </row>
    <row r="159" spans="2:28" s="114" customFormat="1" ht="20.100000000000001" customHeight="1" x14ac:dyDescent="0.25">
      <c r="B159" s="48"/>
      <c r="C159" s="48"/>
      <c r="D159" s="50"/>
      <c r="E159" s="50"/>
      <c r="F159" s="48"/>
      <c r="G159" s="48"/>
      <c r="H159" s="48"/>
      <c r="I159" s="99"/>
      <c r="J159" s="48"/>
      <c r="K159" s="53"/>
      <c r="L159" s="53"/>
      <c r="M159" s="53"/>
      <c r="N159" s="53"/>
      <c r="O159" s="53"/>
      <c r="P159" s="53"/>
      <c r="Q159" s="53"/>
      <c r="R159" s="53"/>
      <c r="S159" s="53"/>
      <c r="T159" s="53"/>
      <c r="U159" s="53"/>
      <c r="V159" s="53"/>
      <c r="W159" s="93">
        <f t="shared" si="6"/>
        <v>0</v>
      </c>
      <c r="X159" s="52"/>
      <c r="Y159" s="52"/>
      <c r="Z159" s="52"/>
      <c r="AA159" s="53"/>
      <c r="AB159" s="115"/>
    </row>
    <row r="160" spans="2:28" s="114" customFormat="1" ht="20.100000000000001" customHeight="1" x14ac:dyDescent="0.25">
      <c r="B160" s="48"/>
      <c r="C160" s="48"/>
      <c r="D160" s="50"/>
      <c r="E160" s="50"/>
      <c r="F160" s="48"/>
      <c r="G160" s="48"/>
      <c r="H160" s="48"/>
      <c r="I160" s="99"/>
      <c r="J160" s="48"/>
      <c r="K160" s="53"/>
      <c r="L160" s="53"/>
      <c r="M160" s="53"/>
      <c r="N160" s="53"/>
      <c r="O160" s="53"/>
      <c r="P160" s="53"/>
      <c r="Q160" s="53"/>
      <c r="R160" s="53"/>
      <c r="S160" s="53"/>
      <c r="T160" s="53"/>
      <c r="U160" s="53"/>
      <c r="V160" s="53"/>
      <c r="W160" s="93">
        <f t="shared" si="6"/>
        <v>0</v>
      </c>
      <c r="X160" s="52"/>
      <c r="Y160" s="52"/>
      <c r="Z160" s="52"/>
      <c r="AA160" s="53"/>
      <c r="AB160" s="115"/>
    </row>
    <row r="161" spans="2:28" s="114" customFormat="1" ht="20.100000000000001" customHeight="1" x14ac:dyDescent="0.25">
      <c r="B161" s="48"/>
      <c r="C161" s="48"/>
      <c r="D161" s="50"/>
      <c r="E161" s="50"/>
      <c r="F161" s="48"/>
      <c r="G161" s="48"/>
      <c r="H161" s="48"/>
      <c r="I161" s="99"/>
      <c r="J161" s="48"/>
      <c r="K161" s="53"/>
      <c r="L161" s="53"/>
      <c r="M161" s="53"/>
      <c r="N161" s="53"/>
      <c r="O161" s="53"/>
      <c r="P161" s="53"/>
      <c r="Q161" s="53"/>
      <c r="R161" s="53"/>
      <c r="S161" s="53"/>
      <c r="T161" s="53"/>
      <c r="U161" s="53"/>
      <c r="V161" s="53"/>
      <c r="W161" s="93">
        <f t="shared" si="6"/>
        <v>0</v>
      </c>
      <c r="X161" s="52"/>
      <c r="Y161" s="52"/>
      <c r="Z161" s="52"/>
      <c r="AA161" s="53"/>
      <c r="AB161" s="115"/>
    </row>
    <row r="162" spans="2:28" s="114" customFormat="1" ht="20.100000000000001" customHeight="1" x14ac:dyDescent="0.25">
      <c r="B162" s="48"/>
      <c r="C162" s="48"/>
      <c r="D162" s="50"/>
      <c r="E162" s="50"/>
      <c r="F162" s="48"/>
      <c r="G162" s="48"/>
      <c r="H162" s="48"/>
      <c r="I162" s="99"/>
      <c r="J162" s="48"/>
      <c r="K162" s="53"/>
      <c r="L162" s="53"/>
      <c r="M162" s="53"/>
      <c r="N162" s="53"/>
      <c r="O162" s="53"/>
      <c r="P162" s="53"/>
      <c r="Q162" s="53"/>
      <c r="R162" s="53"/>
      <c r="S162" s="53"/>
      <c r="T162" s="53"/>
      <c r="U162" s="53"/>
      <c r="V162" s="53"/>
      <c r="W162" s="93">
        <f t="shared" si="6"/>
        <v>0</v>
      </c>
      <c r="X162" s="52"/>
      <c r="Y162" s="52"/>
      <c r="Z162" s="52"/>
      <c r="AA162" s="53"/>
      <c r="AB162" s="115"/>
    </row>
    <row r="163" spans="2:28" s="114" customFormat="1" ht="20.100000000000001" customHeight="1" x14ac:dyDescent="0.25">
      <c r="B163" s="48"/>
      <c r="C163" s="48"/>
      <c r="D163" s="50"/>
      <c r="E163" s="50"/>
      <c r="F163" s="48"/>
      <c r="G163" s="48"/>
      <c r="H163" s="48"/>
      <c r="I163" s="99"/>
      <c r="J163" s="48"/>
      <c r="K163" s="53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93">
        <f t="shared" si="6"/>
        <v>0</v>
      </c>
      <c r="X163" s="52"/>
      <c r="Y163" s="52"/>
      <c r="Z163" s="52"/>
      <c r="AA163" s="53"/>
      <c r="AB163" s="115"/>
    </row>
    <row r="164" spans="2:28" s="114" customFormat="1" ht="20.100000000000001" customHeight="1" x14ac:dyDescent="0.25">
      <c r="B164" s="48"/>
      <c r="C164" s="48"/>
      <c r="D164" s="50"/>
      <c r="E164" s="50"/>
      <c r="F164" s="48"/>
      <c r="G164" s="48"/>
      <c r="H164" s="48"/>
      <c r="I164" s="48"/>
      <c r="J164" s="48"/>
      <c r="K164" s="48"/>
      <c r="L164" s="53"/>
      <c r="M164" s="53"/>
      <c r="N164" s="53"/>
      <c r="O164" s="53"/>
      <c r="P164" s="53"/>
      <c r="Q164" s="53"/>
      <c r="R164" s="53"/>
      <c r="S164" s="53"/>
      <c r="T164" s="53"/>
      <c r="U164" s="53"/>
      <c r="V164" s="53"/>
      <c r="W164" s="93">
        <f t="shared" si="6"/>
        <v>0</v>
      </c>
      <c r="X164" s="52"/>
      <c r="Y164" s="52"/>
      <c r="Z164" s="52"/>
      <c r="AA164" s="53"/>
      <c r="AB164" s="115"/>
    </row>
    <row r="165" spans="2:28" s="117" customFormat="1" ht="23.25" customHeight="1" x14ac:dyDescent="0.25">
      <c r="B165" s="100"/>
      <c r="C165" s="100"/>
      <c r="D165" s="100"/>
      <c r="E165" s="100"/>
      <c r="F165" s="100"/>
      <c r="G165" s="100"/>
      <c r="H165" s="100"/>
      <c r="I165" s="100"/>
      <c r="J165" s="100"/>
      <c r="K165" s="100"/>
      <c r="L165" s="100"/>
      <c r="M165" s="100"/>
      <c r="N165" s="100"/>
      <c r="O165" s="100"/>
      <c r="P165" s="100"/>
      <c r="Q165" s="100"/>
      <c r="R165" s="100"/>
      <c r="S165" s="100"/>
      <c r="T165" s="100"/>
      <c r="U165" s="100"/>
      <c r="V165" s="100"/>
      <c r="W165" s="93">
        <f t="shared" si="6"/>
        <v>0</v>
      </c>
      <c r="X165" s="100"/>
      <c r="Y165" s="100"/>
      <c r="Z165" s="100"/>
      <c r="AA165" s="100"/>
      <c r="AB165" s="116"/>
    </row>
    <row r="166" spans="2:28" s="114" customFormat="1" ht="20.100000000000001" customHeight="1" x14ac:dyDescent="0.25">
      <c r="B166" s="48"/>
      <c r="C166" s="48"/>
      <c r="D166" s="50"/>
      <c r="E166" s="50"/>
      <c r="F166" s="48"/>
      <c r="G166" s="48"/>
      <c r="H166" s="48"/>
      <c r="I166" s="99"/>
      <c r="J166" s="48"/>
      <c r="K166" s="53"/>
      <c r="L166" s="53"/>
      <c r="M166" s="53"/>
      <c r="N166" s="53"/>
      <c r="O166" s="53"/>
      <c r="P166" s="53"/>
      <c r="Q166" s="53"/>
      <c r="R166" s="53"/>
      <c r="S166" s="53"/>
      <c r="T166" s="53"/>
      <c r="U166" s="53"/>
      <c r="V166" s="53"/>
      <c r="W166" s="93">
        <f t="shared" si="6"/>
        <v>0</v>
      </c>
      <c r="X166" s="52"/>
      <c r="Y166" s="52"/>
      <c r="Z166" s="52"/>
      <c r="AA166" s="53"/>
      <c r="AB166" s="115"/>
    </row>
    <row r="167" spans="2:28" s="114" customFormat="1" ht="20.100000000000001" customHeight="1" x14ac:dyDescent="0.25">
      <c r="B167" s="48"/>
      <c r="C167" s="48"/>
      <c r="D167" s="50"/>
      <c r="E167" s="50"/>
      <c r="F167" s="48"/>
      <c r="G167" s="48"/>
      <c r="H167" s="48"/>
      <c r="I167" s="99"/>
      <c r="J167" s="48"/>
      <c r="K167" s="53"/>
      <c r="L167" s="53"/>
      <c r="M167" s="53"/>
      <c r="N167" s="53"/>
      <c r="O167" s="53"/>
      <c r="P167" s="53"/>
      <c r="Q167" s="53"/>
      <c r="R167" s="53"/>
      <c r="S167" s="53"/>
      <c r="T167" s="53"/>
      <c r="U167" s="53"/>
      <c r="V167" s="53"/>
      <c r="W167" s="93">
        <f t="shared" si="6"/>
        <v>0</v>
      </c>
      <c r="X167" s="52"/>
      <c r="Y167" s="52"/>
      <c r="Z167" s="52"/>
      <c r="AA167" s="53"/>
      <c r="AB167" s="115"/>
    </row>
    <row r="168" spans="2:28" s="114" customFormat="1" ht="20.100000000000001" customHeight="1" x14ac:dyDescent="0.25">
      <c r="B168" s="48"/>
      <c r="C168" s="48"/>
      <c r="D168" s="50"/>
      <c r="E168" s="50"/>
      <c r="F168" s="48"/>
      <c r="G168" s="48"/>
      <c r="H168" s="48"/>
      <c r="I168" s="99"/>
      <c r="J168" s="48"/>
      <c r="K168" s="53"/>
      <c r="L168" s="53"/>
      <c r="M168" s="53"/>
      <c r="N168" s="53"/>
      <c r="O168" s="53"/>
      <c r="P168" s="53"/>
      <c r="Q168" s="53"/>
      <c r="R168" s="53"/>
      <c r="S168" s="53"/>
      <c r="T168" s="53"/>
      <c r="U168" s="53"/>
      <c r="V168" s="53"/>
      <c r="W168" s="93">
        <f t="shared" si="6"/>
        <v>0</v>
      </c>
      <c r="X168" s="52"/>
      <c r="Y168" s="52"/>
      <c r="Z168" s="52"/>
      <c r="AA168" s="53"/>
      <c r="AB168" s="115"/>
    </row>
    <row r="169" spans="2:28" s="114" customFormat="1" ht="20.100000000000001" customHeight="1" x14ac:dyDescent="0.25">
      <c r="B169" s="48"/>
      <c r="C169" s="48"/>
      <c r="D169" s="50"/>
      <c r="E169" s="50"/>
      <c r="F169" s="48"/>
      <c r="G169" s="48"/>
      <c r="H169" s="48"/>
      <c r="I169" s="99"/>
      <c r="J169" s="48"/>
      <c r="K169" s="53"/>
      <c r="L169" s="53"/>
      <c r="M169" s="53"/>
      <c r="N169" s="53"/>
      <c r="O169" s="53"/>
      <c r="P169" s="53"/>
      <c r="Q169" s="53"/>
      <c r="R169" s="53"/>
      <c r="S169" s="53"/>
      <c r="T169" s="53"/>
      <c r="U169" s="53"/>
      <c r="V169" s="53"/>
      <c r="W169" s="93">
        <f t="shared" si="6"/>
        <v>0</v>
      </c>
      <c r="X169" s="52"/>
      <c r="Y169" s="52"/>
      <c r="Z169" s="52"/>
      <c r="AA169" s="53"/>
      <c r="AB169" s="119"/>
    </row>
    <row r="170" spans="2:28" s="114" customFormat="1" ht="20.100000000000001" customHeight="1" x14ac:dyDescent="0.25">
      <c r="B170" s="48"/>
      <c r="C170" s="48"/>
      <c r="D170" s="50"/>
      <c r="E170" s="50"/>
      <c r="F170" s="48"/>
      <c r="G170" s="48"/>
      <c r="H170" s="48"/>
      <c r="I170" s="99"/>
      <c r="J170" s="48"/>
      <c r="K170" s="53"/>
      <c r="L170" s="53"/>
      <c r="M170" s="53"/>
      <c r="N170" s="53"/>
      <c r="O170" s="53"/>
      <c r="P170" s="53"/>
      <c r="Q170" s="53"/>
      <c r="R170" s="53"/>
      <c r="S170" s="53"/>
      <c r="T170" s="53"/>
      <c r="U170" s="53"/>
      <c r="V170" s="53"/>
      <c r="W170" s="93">
        <f t="shared" si="6"/>
        <v>0</v>
      </c>
      <c r="X170" s="52"/>
      <c r="Y170" s="52"/>
      <c r="Z170" s="52"/>
      <c r="AA170" s="53"/>
      <c r="AB170" s="119"/>
    </row>
    <row r="171" spans="2:28" s="114" customFormat="1" ht="20.100000000000001" customHeight="1" x14ac:dyDescent="0.25">
      <c r="B171" s="48"/>
      <c r="C171" s="48"/>
      <c r="D171" s="50"/>
      <c r="E171" s="50"/>
      <c r="F171" s="48"/>
      <c r="G171" s="48"/>
      <c r="H171" s="48"/>
      <c r="I171" s="99"/>
      <c r="J171" s="48"/>
      <c r="K171" s="53"/>
      <c r="L171" s="53"/>
      <c r="M171" s="53"/>
      <c r="N171" s="53"/>
      <c r="O171" s="53"/>
      <c r="P171" s="53"/>
      <c r="Q171" s="53"/>
      <c r="R171" s="53"/>
      <c r="S171" s="53"/>
      <c r="T171" s="53"/>
      <c r="U171" s="53"/>
      <c r="V171" s="53"/>
      <c r="W171" s="93">
        <f t="shared" si="6"/>
        <v>0</v>
      </c>
      <c r="X171" s="52"/>
      <c r="Y171" s="52"/>
      <c r="Z171" s="52"/>
      <c r="AA171" s="53"/>
      <c r="AB171" s="119"/>
    </row>
    <row r="172" spans="2:28" s="114" customFormat="1" ht="20.100000000000001" customHeight="1" x14ac:dyDescent="0.25">
      <c r="B172" s="48"/>
      <c r="C172" s="48"/>
      <c r="D172" s="50"/>
      <c r="E172" s="50"/>
      <c r="F172" s="48"/>
      <c r="G172" s="48"/>
      <c r="H172" s="48"/>
      <c r="I172" s="99"/>
      <c r="J172" s="48"/>
      <c r="K172" s="53"/>
      <c r="L172" s="53"/>
      <c r="M172" s="53"/>
      <c r="N172" s="53"/>
      <c r="O172" s="53"/>
      <c r="P172" s="53"/>
      <c r="Q172" s="53"/>
      <c r="R172" s="53"/>
      <c r="S172" s="53"/>
      <c r="T172" s="53"/>
      <c r="U172" s="53"/>
      <c r="V172" s="53"/>
      <c r="W172" s="93">
        <f t="shared" si="6"/>
        <v>0</v>
      </c>
      <c r="X172" s="52"/>
      <c r="Y172" s="52"/>
      <c r="Z172" s="52"/>
      <c r="AA172" s="53"/>
      <c r="AB172" s="115"/>
    </row>
    <row r="173" spans="2:28" s="114" customFormat="1" ht="20.100000000000001" customHeight="1" x14ac:dyDescent="0.25">
      <c r="B173" s="48"/>
      <c r="C173" s="48"/>
      <c r="D173" s="50"/>
      <c r="E173" s="50"/>
      <c r="F173" s="48"/>
      <c r="G173" s="48"/>
      <c r="H173" s="48"/>
      <c r="I173" s="99"/>
      <c r="J173" s="48"/>
      <c r="K173" s="53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93">
        <f t="shared" si="6"/>
        <v>0</v>
      </c>
      <c r="X173" s="52"/>
      <c r="Y173" s="52"/>
      <c r="Z173" s="52"/>
      <c r="AA173" s="53"/>
      <c r="AB173" s="115"/>
    </row>
    <row r="174" spans="2:28" s="114" customFormat="1" ht="20.100000000000001" customHeight="1" x14ac:dyDescent="0.25">
      <c r="B174" s="48"/>
      <c r="C174" s="48"/>
      <c r="D174" s="50"/>
      <c r="E174" s="50"/>
      <c r="F174" s="48"/>
      <c r="G174" s="48"/>
      <c r="H174" s="48"/>
      <c r="I174" s="99"/>
      <c r="J174" s="48"/>
      <c r="K174" s="53"/>
      <c r="L174" s="53"/>
      <c r="M174" s="53"/>
      <c r="N174" s="53"/>
      <c r="O174" s="53"/>
      <c r="P174" s="53"/>
      <c r="Q174" s="53"/>
      <c r="R174" s="53"/>
      <c r="S174" s="53"/>
      <c r="T174" s="53"/>
      <c r="U174" s="53"/>
      <c r="V174" s="53"/>
      <c r="W174" s="93">
        <f t="shared" si="6"/>
        <v>0</v>
      </c>
      <c r="X174" s="52"/>
      <c r="Y174" s="52"/>
      <c r="Z174" s="52"/>
      <c r="AA174" s="53"/>
      <c r="AB174" s="115"/>
    </row>
    <row r="175" spans="2:28" s="114" customFormat="1" ht="20.100000000000001" customHeight="1" x14ac:dyDescent="0.25">
      <c r="B175" s="48"/>
      <c r="C175" s="48"/>
      <c r="D175" s="50"/>
      <c r="E175" s="50"/>
      <c r="F175" s="48"/>
      <c r="G175" s="48"/>
      <c r="H175" s="48"/>
      <c r="I175" s="99"/>
      <c r="J175" s="48"/>
      <c r="K175" s="53"/>
      <c r="L175" s="53"/>
      <c r="M175" s="53"/>
      <c r="N175" s="53"/>
      <c r="O175" s="53"/>
      <c r="P175" s="53"/>
      <c r="Q175" s="53"/>
      <c r="R175" s="53"/>
      <c r="S175" s="53"/>
      <c r="T175" s="53"/>
      <c r="U175" s="53"/>
      <c r="V175" s="53"/>
      <c r="W175" s="93">
        <f t="shared" si="6"/>
        <v>0</v>
      </c>
      <c r="X175" s="52"/>
      <c r="Y175" s="52"/>
      <c r="Z175" s="52"/>
      <c r="AA175" s="53"/>
      <c r="AB175" s="115"/>
    </row>
    <row r="176" spans="2:28" s="114" customFormat="1" ht="20.100000000000001" customHeight="1" x14ac:dyDescent="0.25">
      <c r="B176" s="48"/>
      <c r="C176" s="48"/>
      <c r="D176" s="50"/>
      <c r="E176" s="50"/>
      <c r="F176" s="48"/>
      <c r="G176" s="48"/>
      <c r="H176" s="48"/>
      <c r="I176" s="48"/>
      <c r="J176" s="48"/>
      <c r="K176" s="53"/>
      <c r="L176" s="53"/>
      <c r="M176" s="53"/>
      <c r="N176" s="53"/>
      <c r="O176" s="53"/>
      <c r="P176" s="53"/>
      <c r="Q176" s="53"/>
      <c r="R176" s="53"/>
      <c r="S176" s="53"/>
      <c r="T176" s="53"/>
      <c r="U176" s="53"/>
      <c r="V176" s="53"/>
      <c r="W176" s="93">
        <f t="shared" si="6"/>
        <v>0</v>
      </c>
      <c r="X176" s="52"/>
      <c r="Y176" s="52"/>
      <c r="Z176" s="52"/>
      <c r="AA176" s="53"/>
      <c r="AB176" s="115"/>
    </row>
    <row r="177" spans="2:28" s="117" customFormat="1" ht="23.25" customHeight="1" x14ac:dyDescent="0.25">
      <c r="B177" s="100"/>
      <c r="C177" s="100"/>
      <c r="D177" s="100"/>
      <c r="E177" s="100"/>
      <c r="F177" s="100"/>
      <c r="G177" s="100"/>
      <c r="H177" s="100"/>
      <c r="I177" s="100"/>
      <c r="J177" s="100"/>
      <c r="K177" s="100"/>
      <c r="L177" s="100"/>
      <c r="M177" s="100"/>
      <c r="N177" s="100"/>
      <c r="O177" s="100"/>
      <c r="P177" s="100"/>
      <c r="Q177" s="100"/>
      <c r="R177" s="100"/>
      <c r="S177" s="100"/>
      <c r="T177" s="100"/>
      <c r="U177" s="100"/>
      <c r="V177" s="100"/>
      <c r="W177" s="93">
        <f t="shared" si="6"/>
        <v>0</v>
      </c>
      <c r="X177" s="100"/>
      <c r="Y177" s="100"/>
      <c r="Z177" s="100"/>
      <c r="AA177" s="100"/>
      <c r="AB177" s="116"/>
    </row>
    <row r="178" spans="2:28" s="114" customFormat="1" ht="20.100000000000001" customHeight="1" x14ac:dyDescent="0.25">
      <c r="B178" s="48"/>
      <c r="C178" s="48"/>
      <c r="D178" s="50"/>
      <c r="E178" s="50"/>
      <c r="F178" s="48"/>
      <c r="G178" s="48"/>
      <c r="H178" s="48"/>
      <c r="I178" s="99"/>
      <c r="J178" s="48"/>
      <c r="K178" s="53"/>
      <c r="L178" s="53"/>
      <c r="M178" s="53"/>
      <c r="N178" s="53"/>
      <c r="O178" s="53"/>
      <c r="P178" s="53"/>
      <c r="Q178" s="53"/>
      <c r="R178" s="53"/>
      <c r="S178" s="53"/>
      <c r="T178" s="53"/>
      <c r="U178" s="53"/>
      <c r="V178" s="53"/>
      <c r="W178" s="93">
        <f t="shared" si="6"/>
        <v>0</v>
      </c>
      <c r="X178" s="52"/>
      <c r="Y178" s="52"/>
      <c r="Z178" s="52"/>
      <c r="AA178" s="53"/>
      <c r="AB178" s="115"/>
    </row>
    <row r="179" spans="2:28" s="114" customFormat="1" ht="20.100000000000001" customHeight="1" x14ac:dyDescent="0.25">
      <c r="B179" s="48"/>
      <c r="C179" s="48"/>
      <c r="D179" s="50"/>
      <c r="E179" s="50"/>
      <c r="F179" s="48"/>
      <c r="G179" s="48"/>
      <c r="H179" s="48"/>
      <c r="I179" s="99"/>
      <c r="J179" s="48"/>
      <c r="K179" s="53"/>
      <c r="L179" s="53"/>
      <c r="M179" s="53"/>
      <c r="N179" s="53"/>
      <c r="O179" s="53"/>
      <c r="P179" s="53"/>
      <c r="Q179" s="53"/>
      <c r="R179" s="53"/>
      <c r="S179" s="53"/>
      <c r="T179" s="53"/>
      <c r="U179" s="53"/>
      <c r="V179" s="53"/>
      <c r="W179" s="93">
        <f t="shared" si="6"/>
        <v>0</v>
      </c>
      <c r="X179" s="52"/>
      <c r="Y179" s="52"/>
      <c r="Z179" s="52"/>
      <c r="AA179" s="53"/>
      <c r="AB179" s="115"/>
    </row>
    <row r="180" spans="2:28" s="114" customFormat="1" ht="20.100000000000001" customHeight="1" x14ac:dyDescent="0.25">
      <c r="B180" s="48"/>
      <c r="C180" s="48"/>
      <c r="D180" s="50"/>
      <c r="E180" s="50"/>
      <c r="F180" s="48"/>
      <c r="G180" s="48"/>
      <c r="H180" s="48"/>
      <c r="I180" s="99"/>
      <c r="J180" s="48"/>
      <c r="K180" s="53"/>
      <c r="L180" s="53"/>
      <c r="M180" s="53"/>
      <c r="N180" s="53"/>
      <c r="O180" s="53"/>
      <c r="P180" s="53"/>
      <c r="Q180" s="53"/>
      <c r="R180" s="53"/>
      <c r="S180" s="53"/>
      <c r="T180" s="53"/>
      <c r="U180" s="53"/>
      <c r="V180" s="53"/>
      <c r="W180" s="93">
        <f t="shared" si="6"/>
        <v>0</v>
      </c>
      <c r="X180" s="52"/>
      <c r="Y180" s="52"/>
      <c r="Z180" s="52"/>
      <c r="AA180" s="53"/>
      <c r="AB180" s="115"/>
    </row>
    <row r="181" spans="2:28" s="114" customFormat="1" ht="20.100000000000001" customHeight="1" x14ac:dyDescent="0.25">
      <c r="B181" s="48"/>
      <c r="C181" s="48"/>
      <c r="D181" s="50"/>
      <c r="E181" s="50"/>
      <c r="F181" s="48"/>
      <c r="G181" s="48"/>
      <c r="H181" s="48"/>
      <c r="I181" s="99"/>
      <c r="J181" s="48"/>
      <c r="K181" s="53"/>
      <c r="L181" s="53"/>
      <c r="M181" s="53"/>
      <c r="N181" s="53"/>
      <c r="O181" s="53"/>
      <c r="P181" s="53"/>
      <c r="Q181" s="53"/>
      <c r="R181" s="53"/>
      <c r="S181" s="53"/>
      <c r="T181" s="53"/>
      <c r="U181" s="53"/>
      <c r="V181" s="53"/>
      <c r="W181" s="93">
        <f t="shared" si="6"/>
        <v>0</v>
      </c>
      <c r="X181" s="52"/>
      <c r="Y181" s="52"/>
      <c r="Z181" s="52"/>
      <c r="AA181" s="53"/>
      <c r="AB181" s="115"/>
    </row>
    <row r="182" spans="2:28" s="114" customFormat="1" ht="20.100000000000001" customHeight="1" x14ac:dyDescent="0.25">
      <c r="B182" s="48"/>
      <c r="C182" s="48"/>
      <c r="D182" s="50"/>
      <c r="E182" s="50"/>
      <c r="F182" s="48"/>
      <c r="G182" s="48"/>
      <c r="H182" s="48"/>
      <c r="I182" s="99"/>
      <c r="J182" s="48"/>
      <c r="K182" s="53"/>
      <c r="L182" s="53"/>
      <c r="M182" s="53"/>
      <c r="N182" s="53"/>
      <c r="O182" s="53"/>
      <c r="P182" s="53"/>
      <c r="Q182" s="53"/>
      <c r="R182" s="53"/>
      <c r="S182" s="53"/>
      <c r="T182" s="53"/>
      <c r="U182" s="53"/>
      <c r="V182" s="53"/>
      <c r="W182" s="93">
        <f t="shared" si="6"/>
        <v>0</v>
      </c>
      <c r="X182" s="52"/>
      <c r="Y182" s="52"/>
      <c r="Z182" s="52"/>
      <c r="AA182" s="53"/>
      <c r="AB182" s="115"/>
    </row>
    <row r="183" spans="2:28" s="114" customFormat="1" ht="20.100000000000001" customHeight="1" x14ac:dyDescent="0.25">
      <c r="B183" s="48"/>
      <c r="C183" s="48"/>
      <c r="D183" s="50"/>
      <c r="E183" s="50"/>
      <c r="F183" s="48"/>
      <c r="G183" s="48"/>
      <c r="H183" s="48"/>
      <c r="I183" s="99"/>
      <c r="J183" s="48"/>
      <c r="K183" s="53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93">
        <f t="shared" si="6"/>
        <v>0</v>
      </c>
      <c r="X183" s="52"/>
      <c r="Y183" s="52"/>
      <c r="Z183" s="52"/>
      <c r="AA183" s="53"/>
      <c r="AB183" s="115"/>
    </row>
    <row r="184" spans="2:28" s="114" customFormat="1" ht="20.100000000000001" customHeight="1" x14ac:dyDescent="0.25">
      <c r="B184" s="48"/>
      <c r="C184" s="48"/>
      <c r="D184" s="50"/>
      <c r="E184" s="50"/>
      <c r="F184" s="48"/>
      <c r="G184" s="48"/>
      <c r="H184" s="48"/>
      <c r="I184" s="99"/>
      <c r="J184" s="48"/>
      <c r="K184" s="53"/>
      <c r="L184" s="53"/>
      <c r="M184" s="53"/>
      <c r="N184" s="53"/>
      <c r="O184" s="53"/>
      <c r="P184" s="53"/>
      <c r="Q184" s="53"/>
      <c r="R184" s="53"/>
      <c r="S184" s="53"/>
      <c r="T184" s="53"/>
      <c r="U184" s="53"/>
      <c r="V184" s="53"/>
      <c r="W184" s="93">
        <f t="shared" si="6"/>
        <v>0</v>
      </c>
      <c r="X184" s="52"/>
      <c r="Y184" s="52"/>
      <c r="Z184" s="52"/>
      <c r="AA184" s="53"/>
      <c r="AB184" s="115"/>
    </row>
    <row r="185" spans="2:28" s="114" customFormat="1" ht="20.100000000000001" customHeight="1" x14ac:dyDescent="0.25">
      <c r="B185" s="48"/>
      <c r="C185" s="48"/>
      <c r="D185" s="50"/>
      <c r="E185" s="50"/>
      <c r="F185" s="48"/>
      <c r="G185" s="48"/>
      <c r="H185" s="48"/>
      <c r="I185" s="99"/>
      <c r="J185" s="48"/>
      <c r="K185" s="53"/>
      <c r="L185" s="53"/>
      <c r="M185" s="53"/>
      <c r="N185" s="53"/>
      <c r="O185" s="53"/>
      <c r="P185" s="53"/>
      <c r="Q185" s="53"/>
      <c r="R185" s="53"/>
      <c r="S185" s="53"/>
      <c r="T185" s="53"/>
      <c r="U185" s="53"/>
      <c r="V185" s="53"/>
      <c r="W185" s="93">
        <f t="shared" si="6"/>
        <v>0</v>
      </c>
      <c r="X185" s="52"/>
      <c r="Y185" s="52"/>
      <c r="Z185" s="52"/>
      <c r="AA185" s="53"/>
      <c r="AB185" s="115"/>
    </row>
    <row r="186" spans="2:28" s="114" customFormat="1" ht="20.100000000000001" customHeight="1" x14ac:dyDescent="0.25">
      <c r="B186" s="48"/>
      <c r="C186" s="48"/>
      <c r="D186" s="50"/>
      <c r="E186" s="50"/>
      <c r="F186" s="48"/>
      <c r="G186" s="48"/>
      <c r="H186" s="48"/>
      <c r="I186" s="99"/>
      <c r="J186" s="48"/>
      <c r="K186" s="53"/>
      <c r="L186" s="53"/>
      <c r="M186" s="53"/>
      <c r="N186" s="53"/>
      <c r="O186" s="53"/>
      <c r="P186" s="53"/>
      <c r="Q186" s="53"/>
      <c r="R186" s="53"/>
      <c r="S186" s="53"/>
      <c r="T186" s="53"/>
      <c r="U186" s="53"/>
      <c r="V186" s="53"/>
      <c r="W186" s="93">
        <f t="shared" si="6"/>
        <v>0</v>
      </c>
      <c r="X186" s="52"/>
      <c r="Y186" s="52"/>
      <c r="Z186" s="52"/>
      <c r="AA186" s="53"/>
      <c r="AB186" s="115"/>
    </row>
    <row r="187" spans="2:28" s="117" customFormat="1" ht="23.25" customHeight="1" x14ac:dyDescent="0.25">
      <c r="B187" s="100"/>
      <c r="C187" s="100"/>
      <c r="D187" s="100"/>
      <c r="E187" s="100"/>
      <c r="F187" s="100"/>
      <c r="G187" s="100"/>
      <c r="H187" s="100"/>
      <c r="I187" s="100"/>
      <c r="J187" s="100"/>
      <c r="K187" s="100"/>
      <c r="L187" s="100"/>
      <c r="M187" s="100"/>
      <c r="N187" s="100"/>
      <c r="O187" s="100"/>
      <c r="P187" s="100"/>
      <c r="Q187" s="100"/>
      <c r="R187" s="100"/>
      <c r="S187" s="100"/>
      <c r="T187" s="100"/>
      <c r="U187" s="100"/>
      <c r="V187" s="100"/>
      <c r="W187" s="93">
        <f t="shared" si="6"/>
        <v>0</v>
      </c>
      <c r="X187" s="100"/>
      <c r="Y187" s="100"/>
      <c r="Z187" s="100"/>
      <c r="AA187" s="100"/>
      <c r="AB187" s="116"/>
    </row>
    <row r="188" spans="2:28" s="114" customFormat="1" ht="20.100000000000001" customHeight="1" x14ac:dyDescent="0.25">
      <c r="B188" s="48"/>
      <c r="C188" s="48"/>
      <c r="D188" s="50"/>
      <c r="E188" s="50"/>
      <c r="F188" s="48"/>
      <c r="G188" s="48"/>
      <c r="H188" s="48"/>
      <c r="I188" s="99"/>
      <c r="J188" s="48"/>
      <c r="K188" s="53"/>
      <c r="L188" s="53"/>
      <c r="M188" s="53"/>
      <c r="N188" s="53"/>
      <c r="O188" s="53"/>
      <c r="P188" s="53"/>
      <c r="Q188" s="53"/>
      <c r="R188" s="53"/>
      <c r="S188" s="53"/>
      <c r="T188" s="53"/>
      <c r="U188" s="53"/>
      <c r="V188" s="53"/>
      <c r="W188" s="93">
        <f t="shared" si="6"/>
        <v>0</v>
      </c>
      <c r="X188" s="52"/>
      <c r="Y188" s="52"/>
      <c r="Z188" s="52"/>
      <c r="AA188" s="53"/>
      <c r="AB188" s="115"/>
    </row>
    <row r="189" spans="2:28" s="114" customFormat="1" ht="20.100000000000001" customHeight="1" x14ac:dyDescent="0.25">
      <c r="B189" s="48"/>
      <c r="C189" s="48"/>
      <c r="D189" s="50"/>
      <c r="E189" s="50"/>
      <c r="F189" s="48"/>
      <c r="G189" s="48"/>
      <c r="H189" s="48"/>
      <c r="I189" s="99"/>
      <c r="J189" s="48"/>
      <c r="K189" s="53"/>
      <c r="L189" s="53"/>
      <c r="M189" s="53"/>
      <c r="N189" s="53"/>
      <c r="O189" s="53"/>
      <c r="P189" s="53"/>
      <c r="Q189" s="53"/>
      <c r="R189" s="53"/>
      <c r="S189" s="53"/>
      <c r="T189" s="53"/>
      <c r="U189" s="53"/>
      <c r="V189" s="53"/>
      <c r="W189" s="93">
        <f t="shared" si="6"/>
        <v>0</v>
      </c>
      <c r="X189" s="52"/>
      <c r="Y189" s="52"/>
      <c r="Z189" s="52"/>
      <c r="AA189" s="53"/>
      <c r="AB189" s="115"/>
    </row>
    <row r="190" spans="2:28" s="114" customFormat="1" ht="20.100000000000001" customHeight="1" x14ac:dyDescent="0.25">
      <c r="B190" s="48"/>
      <c r="C190" s="48"/>
      <c r="D190" s="50"/>
      <c r="E190" s="50"/>
      <c r="F190" s="48"/>
      <c r="G190" s="48"/>
      <c r="H190" s="48"/>
      <c r="I190" s="99"/>
      <c r="J190" s="48"/>
      <c r="K190" s="53"/>
      <c r="L190" s="53"/>
      <c r="M190" s="53"/>
      <c r="N190" s="53"/>
      <c r="O190" s="53"/>
      <c r="P190" s="53"/>
      <c r="Q190" s="53"/>
      <c r="R190" s="53"/>
      <c r="S190" s="53"/>
      <c r="T190" s="53"/>
      <c r="U190" s="53"/>
      <c r="V190" s="53"/>
      <c r="W190" s="93">
        <f t="shared" si="6"/>
        <v>0</v>
      </c>
      <c r="X190" s="52"/>
      <c r="Y190" s="52"/>
      <c r="Z190" s="52"/>
      <c r="AA190" s="53"/>
      <c r="AB190" s="115"/>
    </row>
    <row r="191" spans="2:28" s="114" customFormat="1" ht="20.100000000000001" customHeight="1" x14ac:dyDescent="0.25">
      <c r="B191" s="48"/>
      <c r="C191" s="48"/>
      <c r="D191" s="50"/>
      <c r="E191" s="50"/>
      <c r="F191" s="48"/>
      <c r="G191" s="48"/>
      <c r="H191" s="48"/>
      <c r="I191" s="99"/>
      <c r="J191" s="48"/>
      <c r="K191" s="53"/>
      <c r="L191" s="53"/>
      <c r="M191" s="53"/>
      <c r="N191" s="53"/>
      <c r="O191" s="53"/>
      <c r="P191" s="53"/>
      <c r="Q191" s="53"/>
      <c r="R191" s="53"/>
      <c r="S191" s="53"/>
      <c r="T191" s="53"/>
      <c r="U191" s="53"/>
      <c r="V191" s="53"/>
      <c r="W191" s="93">
        <f t="shared" si="6"/>
        <v>0</v>
      </c>
      <c r="X191" s="52"/>
      <c r="Y191" s="52"/>
      <c r="Z191" s="52"/>
      <c r="AA191" s="53"/>
      <c r="AB191" s="115"/>
    </row>
    <row r="192" spans="2:28" s="114" customFormat="1" ht="20.100000000000001" customHeight="1" x14ac:dyDescent="0.25">
      <c r="B192" s="48"/>
      <c r="C192" s="48"/>
      <c r="D192" s="50"/>
      <c r="E192" s="50"/>
      <c r="F192" s="48"/>
      <c r="G192" s="48"/>
      <c r="H192" s="48"/>
      <c r="I192" s="99"/>
      <c r="J192" s="48"/>
      <c r="K192" s="53"/>
      <c r="L192" s="53"/>
      <c r="M192" s="53"/>
      <c r="N192" s="53"/>
      <c r="O192" s="53"/>
      <c r="P192" s="53"/>
      <c r="Q192" s="53"/>
      <c r="R192" s="53"/>
      <c r="S192" s="53"/>
      <c r="T192" s="53"/>
      <c r="U192" s="53"/>
      <c r="V192" s="53"/>
      <c r="W192" s="93">
        <f t="shared" si="6"/>
        <v>0</v>
      </c>
      <c r="X192" s="52"/>
      <c r="Y192" s="52"/>
      <c r="Z192" s="52"/>
      <c r="AA192" s="53"/>
      <c r="AB192" s="115"/>
    </row>
    <row r="193" spans="2:28" s="114" customFormat="1" ht="19.5" customHeight="1" x14ac:dyDescent="0.25">
      <c r="B193" s="48"/>
      <c r="C193" s="48"/>
      <c r="D193" s="50"/>
      <c r="E193" s="50"/>
      <c r="F193" s="48"/>
      <c r="G193" s="48"/>
      <c r="H193" s="48"/>
      <c r="I193" s="99"/>
      <c r="J193" s="48"/>
      <c r="K193" s="53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93">
        <f t="shared" si="6"/>
        <v>0</v>
      </c>
      <c r="X193" s="52"/>
      <c r="Y193" s="52"/>
      <c r="Z193" s="52"/>
      <c r="AA193" s="53"/>
      <c r="AB193" s="115"/>
    </row>
    <row r="194" spans="2:28" s="114" customFormat="1" ht="20.100000000000001" customHeight="1" x14ac:dyDescent="0.25">
      <c r="B194" s="48"/>
      <c r="C194" s="48"/>
      <c r="D194" s="50"/>
      <c r="E194" s="50"/>
      <c r="F194" s="48"/>
      <c r="G194" s="48"/>
      <c r="H194" s="48"/>
      <c r="I194" s="99"/>
      <c r="J194" s="48"/>
      <c r="K194" s="53"/>
      <c r="L194" s="53"/>
      <c r="M194" s="53"/>
      <c r="N194" s="53"/>
      <c r="O194" s="53"/>
      <c r="P194" s="53"/>
      <c r="Q194" s="53"/>
      <c r="R194" s="53"/>
      <c r="S194" s="53"/>
      <c r="T194" s="53"/>
      <c r="U194" s="53"/>
      <c r="V194" s="53"/>
      <c r="W194" s="93">
        <f t="shared" si="6"/>
        <v>0</v>
      </c>
      <c r="X194" s="52"/>
      <c r="Y194" s="52"/>
      <c r="Z194" s="52"/>
      <c r="AA194" s="53"/>
      <c r="AB194" s="115"/>
    </row>
    <row r="195" spans="2:28" s="114" customFormat="1" ht="20.100000000000001" customHeight="1" x14ac:dyDescent="0.25">
      <c r="B195" s="48"/>
      <c r="C195" s="48"/>
      <c r="D195" s="50"/>
      <c r="E195" s="50"/>
      <c r="F195" s="48"/>
      <c r="G195" s="48"/>
      <c r="H195" s="48"/>
      <c r="I195" s="99"/>
      <c r="J195" s="48"/>
      <c r="K195" s="53"/>
      <c r="L195" s="53"/>
      <c r="M195" s="53"/>
      <c r="N195" s="53"/>
      <c r="O195" s="53"/>
      <c r="P195" s="53"/>
      <c r="Q195" s="53"/>
      <c r="R195" s="53"/>
      <c r="S195" s="53"/>
      <c r="T195" s="53"/>
      <c r="U195" s="53"/>
      <c r="V195" s="53"/>
      <c r="W195" s="93">
        <f t="shared" si="6"/>
        <v>0</v>
      </c>
      <c r="X195" s="52"/>
      <c r="Y195" s="52"/>
      <c r="Z195" s="52"/>
      <c r="AA195" s="53"/>
      <c r="AB195" s="115"/>
    </row>
    <row r="196" spans="2:28" s="114" customFormat="1" ht="20.100000000000001" customHeight="1" x14ac:dyDescent="0.25">
      <c r="B196" s="48"/>
      <c r="C196" s="48"/>
      <c r="D196" s="50"/>
      <c r="E196" s="50"/>
      <c r="F196" s="48"/>
      <c r="G196" s="48"/>
      <c r="H196" s="48"/>
      <c r="I196" s="99"/>
      <c r="J196" s="48"/>
      <c r="K196" s="53"/>
      <c r="L196" s="53"/>
      <c r="M196" s="53"/>
      <c r="N196" s="53"/>
      <c r="O196" s="53"/>
      <c r="P196" s="53"/>
      <c r="Q196" s="53"/>
      <c r="R196" s="53"/>
      <c r="S196" s="53"/>
      <c r="T196" s="53"/>
      <c r="U196" s="53"/>
      <c r="V196" s="53"/>
      <c r="W196" s="93">
        <f t="shared" si="6"/>
        <v>0</v>
      </c>
      <c r="X196" s="52"/>
      <c r="Y196" s="52"/>
      <c r="Z196" s="52"/>
      <c r="AA196" s="53"/>
      <c r="AB196" s="115"/>
    </row>
    <row r="197" spans="2:28" s="114" customFormat="1" ht="20.100000000000001" customHeight="1" x14ac:dyDescent="0.25">
      <c r="B197" s="48"/>
      <c r="C197" s="48"/>
      <c r="D197" s="50"/>
      <c r="E197" s="50"/>
      <c r="F197" s="48"/>
      <c r="G197" s="48"/>
      <c r="H197" s="48"/>
      <c r="I197" s="99"/>
      <c r="J197" s="48"/>
      <c r="K197" s="53"/>
      <c r="L197" s="53"/>
      <c r="M197" s="53"/>
      <c r="N197" s="53"/>
      <c r="O197" s="53"/>
      <c r="P197" s="53"/>
      <c r="Q197" s="53"/>
      <c r="R197" s="53"/>
      <c r="S197" s="53"/>
      <c r="T197" s="53"/>
      <c r="U197" s="53"/>
      <c r="V197" s="53"/>
      <c r="W197" s="93">
        <f t="shared" si="6"/>
        <v>0</v>
      </c>
      <c r="X197" s="52"/>
      <c r="Y197" s="52"/>
      <c r="Z197" s="52"/>
      <c r="AA197" s="53"/>
      <c r="AB197" s="115"/>
    </row>
    <row r="198" spans="2:28" s="114" customFormat="1" ht="20.100000000000001" customHeight="1" x14ac:dyDescent="0.25">
      <c r="B198" s="48"/>
      <c r="C198" s="48"/>
      <c r="D198" s="50"/>
      <c r="E198" s="50"/>
      <c r="F198" s="48"/>
      <c r="G198" s="48"/>
      <c r="H198" s="48"/>
      <c r="I198" s="99"/>
      <c r="J198" s="48"/>
      <c r="K198" s="53"/>
      <c r="L198" s="53"/>
      <c r="M198" s="53"/>
      <c r="N198" s="53"/>
      <c r="O198" s="53"/>
      <c r="P198" s="53"/>
      <c r="Q198" s="53"/>
      <c r="R198" s="53"/>
      <c r="S198" s="53"/>
      <c r="T198" s="53"/>
      <c r="U198" s="53"/>
      <c r="V198" s="53"/>
      <c r="W198" s="93">
        <f t="shared" si="6"/>
        <v>0</v>
      </c>
      <c r="X198" s="52"/>
      <c r="Y198" s="52"/>
      <c r="Z198" s="52"/>
      <c r="AA198" s="53"/>
      <c r="AB198" s="115"/>
    </row>
    <row r="199" spans="2:28" s="114" customFormat="1" ht="20.100000000000001" customHeight="1" x14ac:dyDescent="0.25">
      <c r="B199" s="48"/>
      <c r="C199" s="48"/>
      <c r="D199" s="50"/>
      <c r="E199" s="50"/>
      <c r="F199" s="48"/>
      <c r="G199" s="48"/>
      <c r="H199" s="48"/>
      <c r="I199" s="99"/>
      <c r="J199" s="48"/>
      <c r="K199" s="53"/>
      <c r="L199" s="53"/>
      <c r="M199" s="53"/>
      <c r="N199" s="53"/>
      <c r="O199" s="53"/>
      <c r="P199" s="53"/>
      <c r="Q199" s="53"/>
      <c r="R199" s="53"/>
      <c r="S199" s="53"/>
      <c r="T199" s="53"/>
      <c r="U199" s="53"/>
      <c r="V199" s="53"/>
      <c r="W199" s="93">
        <f t="shared" si="6"/>
        <v>0</v>
      </c>
      <c r="X199" s="52"/>
      <c r="Y199" s="52"/>
      <c r="Z199" s="52"/>
      <c r="AA199" s="53"/>
      <c r="AB199" s="115"/>
    </row>
    <row r="200" spans="2:28" s="114" customFormat="1" ht="20.100000000000001" customHeight="1" x14ac:dyDescent="0.25">
      <c r="B200" s="48"/>
      <c r="C200" s="48"/>
      <c r="D200" s="50"/>
      <c r="E200" s="50"/>
      <c r="F200" s="48"/>
      <c r="G200" s="48"/>
      <c r="H200" s="48"/>
      <c r="I200" s="99"/>
      <c r="J200" s="48"/>
      <c r="K200" s="53"/>
      <c r="L200" s="53"/>
      <c r="M200" s="53"/>
      <c r="N200" s="53"/>
      <c r="O200" s="53"/>
      <c r="P200" s="53"/>
      <c r="Q200" s="53"/>
      <c r="R200" s="53"/>
      <c r="S200" s="53"/>
      <c r="T200" s="53"/>
      <c r="U200" s="53"/>
      <c r="V200" s="53"/>
      <c r="W200" s="93">
        <f t="shared" si="6"/>
        <v>0</v>
      </c>
      <c r="X200" s="52"/>
      <c r="Y200" s="52"/>
      <c r="Z200" s="52"/>
      <c r="AA200" s="53"/>
      <c r="AB200" s="115"/>
    </row>
    <row r="201" spans="2:28" s="114" customFormat="1" ht="20.100000000000001" customHeight="1" x14ac:dyDescent="0.25">
      <c r="B201" s="48"/>
      <c r="C201" s="48"/>
      <c r="D201" s="50"/>
      <c r="E201" s="50"/>
      <c r="F201" s="48"/>
      <c r="G201" s="48"/>
      <c r="H201" s="48"/>
      <c r="I201" s="99"/>
      <c r="J201" s="48"/>
      <c r="K201" s="53"/>
      <c r="L201" s="53"/>
      <c r="M201" s="53"/>
      <c r="N201" s="53"/>
      <c r="O201" s="53"/>
      <c r="P201" s="53"/>
      <c r="Q201" s="53"/>
      <c r="R201" s="53"/>
      <c r="S201" s="53"/>
      <c r="T201" s="53"/>
      <c r="U201" s="53"/>
      <c r="V201" s="53"/>
      <c r="W201" s="93">
        <f t="shared" si="6"/>
        <v>0</v>
      </c>
      <c r="X201" s="52"/>
      <c r="Y201" s="52"/>
      <c r="Z201" s="52"/>
      <c r="AA201" s="53"/>
      <c r="AB201" s="115"/>
    </row>
    <row r="202" spans="2:28" s="114" customFormat="1" ht="20.100000000000001" customHeight="1" x14ac:dyDescent="0.25">
      <c r="B202" s="48"/>
      <c r="C202" s="48"/>
      <c r="D202" s="50"/>
      <c r="E202" s="50"/>
      <c r="F202" s="48"/>
      <c r="G202" s="48"/>
      <c r="H202" s="48"/>
      <c r="I202" s="99"/>
      <c r="J202" s="48"/>
      <c r="K202" s="53"/>
      <c r="L202" s="53"/>
      <c r="M202" s="53"/>
      <c r="N202" s="53"/>
      <c r="O202" s="53"/>
      <c r="P202" s="53"/>
      <c r="Q202" s="53"/>
      <c r="R202" s="53"/>
      <c r="S202" s="53"/>
      <c r="T202" s="53"/>
      <c r="U202" s="53"/>
      <c r="V202" s="53"/>
      <c r="W202" s="93">
        <f t="shared" si="6"/>
        <v>0</v>
      </c>
      <c r="X202" s="52"/>
      <c r="Y202" s="52"/>
      <c r="Z202" s="52"/>
      <c r="AA202" s="53"/>
      <c r="AB202" s="115"/>
    </row>
    <row r="203" spans="2:28" s="114" customFormat="1" ht="20.100000000000001" customHeight="1" x14ac:dyDescent="0.25">
      <c r="B203" s="48"/>
      <c r="C203" s="48"/>
      <c r="D203" s="50"/>
      <c r="E203" s="50"/>
      <c r="F203" s="48"/>
      <c r="G203" s="48"/>
      <c r="H203" s="48"/>
      <c r="I203" s="99"/>
      <c r="J203" s="48"/>
      <c r="K203" s="53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93">
        <f t="shared" si="6"/>
        <v>0</v>
      </c>
      <c r="X203" s="52"/>
      <c r="Y203" s="52"/>
      <c r="Z203" s="52"/>
      <c r="AA203" s="53"/>
      <c r="AB203" s="115"/>
    </row>
    <row r="204" spans="2:28" s="117" customFormat="1" ht="23.25" customHeight="1" x14ac:dyDescent="0.25">
      <c r="B204" s="100"/>
      <c r="C204" s="100"/>
      <c r="D204" s="100"/>
      <c r="E204" s="100"/>
      <c r="F204" s="100"/>
      <c r="G204" s="100"/>
      <c r="H204" s="100"/>
      <c r="I204" s="100"/>
      <c r="J204" s="100"/>
      <c r="K204" s="100"/>
      <c r="L204" s="100"/>
      <c r="M204" s="100"/>
      <c r="N204" s="100"/>
      <c r="O204" s="100"/>
      <c r="P204" s="100"/>
      <c r="Q204" s="100"/>
      <c r="R204" s="100"/>
      <c r="S204" s="100"/>
      <c r="T204" s="100"/>
      <c r="U204" s="100"/>
      <c r="V204" s="100"/>
      <c r="W204" s="93">
        <f t="shared" si="6"/>
        <v>0</v>
      </c>
      <c r="X204" s="100"/>
      <c r="Y204" s="100"/>
      <c r="Z204" s="100"/>
      <c r="AA204" s="100"/>
      <c r="AB204" s="116"/>
    </row>
    <row r="205" spans="2:28" s="114" customFormat="1" ht="20.100000000000001" customHeight="1" x14ac:dyDescent="0.25">
      <c r="B205" s="48"/>
      <c r="C205" s="48"/>
      <c r="D205" s="50"/>
      <c r="E205" s="50"/>
      <c r="F205" s="48"/>
      <c r="G205" s="48"/>
      <c r="H205" s="48"/>
      <c r="I205" s="99"/>
      <c r="J205" s="48"/>
      <c r="K205" s="53"/>
      <c r="L205" s="53"/>
      <c r="M205" s="53"/>
      <c r="N205" s="53"/>
      <c r="O205" s="53"/>
      <c r="P205" s="53"/>
      <c r="Q205" s="53"/>
      <c r="R205" s="53"/>
      <c r="S205" s="53"/>
      <c r="T205" s="53"/>
      <c r="U205" s="53"/>
      <c r="V205" s="53"/>
      <c r="W205" s="93">
        <f t="shared" si="6"/>
        <v>0</v>
      </c>
      <c r="X205" s="52"/>
      <c r="Y205" s="52"/>
      <c r="Z205" s="52"/>
      <c r="AA205" s="53"/>
      <c r="AB205" s="115"/>
    </row>
    <row r="206" spans="2:28" s="114" customFormat="1" ht="20.100000000000001" customHeight="1" x14ac:dyDescent="0.25">
      <c r="B206" s="48"/>
      <c r="C206" s="48"/>
      <c r="D206" s="50"/>
      <c r="E206" s="50"/>
      <c r="F206" s="48"/>
      <c r="G206" s="48"/>
      <c r="H206" s="48"/>
      <c r="I206" s="99"/>
      <c r="J206" s="48"/>
      <c r="K206" s="53"/>
      <c r="L206" s="53"/>
      <c r="M206" s="53"/>
      <c r="N206" s="53"/>
      <c r="O206" s="53"/>
      <c r="P206" s="53"/>
      <c r="Q206" s="53"/>
      <c r="R206" s="53"/>
      <c r="S206" s="53"/>
      <c r="T206" s="53"/>
      <c r="U206" s="53"/>
      <c r="V206" s="53"/>
      <c r="W206" s="93">
        <f t="shared" si="6"/>
        <v>0</v>
      </c>
      <c r="X206" s="52"/>
      <c r="Y206" s="52"/>
      <c r="Z206" s="52"/>
      <c r="AA206" s="53"/>
      <c r="AB206" s="115"/>
    </row>
    <row r="207" spans="2:28" s="114" customFormat="1" ht="20.100000000000001" customHeight="1" x14ac:dyDescent="0.25">
      <c r="B207" s="48"/>
      <c r="C207" s="48"/>
      <c r="D207" s="50"/>
      <c r="E207" s="50"/>
      <c r="F207" s="48"/>
      <c r="G207" s="48"/>
      <c r="H207" s="48"/>
      <c r="I207" s="99"/>
      <c r="J207" s="48"/>
      <c r="K207" s="53"/>
      <c r="L207" s="53"/>
      <c r="M207" s="53"/>
      <c r="N207" s="53"/>
      <c r="O207" s="53"/>
      <c r="P207" s="53"/>
      <c r="Q207" s="53"/>
      <c r="R207" s="53"/>
      <c r="S207" s="53"/>
      <c r="T207" s="53"/>
      <c r="U207" s="53"/>
      <c r="V207" s="53"/>
      <c r="W207" s="93">
        <f t="shared" si="6"/>
        <v>0</v>
      </c>
      <c r="X207" s="52"/>
      <c r="Y207" s="52"/>
      <c r="Z207" s="52"/>
      <c r="AA207" s="53"/>
      <c r="AB207" s="115"/>
    </row>
    <row r="208" spans="2:28" s="114" customFormat="1" ht="20.100000000000001" customHeight="1" x14ac:dyDescent="0.25">
      <c r="B208" s="48"/>
      <c r="C208" s="48"/>
      <c r="D208" s="50"/>
      <c r="E208" s="50"/>
      <c r="F208" s="48"/>
      <c r="G208" s="48"/>
      <c r="H208" s="48"/>
      <c r="I208" s="99"/>
      <c r="J208" s="48"/>
      <c r="K208" s="53"/>
      <c r="L208" s="53"/>
      <c r="M208" s="53"/>
      <c r="N208" s="53"/>
      <c r="O208" s="53"/>
      <c r="P208" s="53"/>
      <c r="Q208" s="53"/>
      <c r="R208" s="53"/>
      <c r="S208" s="53"/>
      <c r="T208" s="53"/>
      <c r="U208" s="53"/>
      <c r="V208" s="53"/>
      <c r="W208" s="93">
        <f t="shared" si="6"/>
        <v>0</v>
      </c>
      <c r="X208" s="52"/>
      <c r="Y208" s="52"/>
      <c r="Z208" s="52"/>
      <c r="AA208" s="53"/>
      <c r="AB208" s="115"/>
    </row>
    <row r="209" spans="2:28" s="114" customFormat="1" ht="20.100000000000001" customHeight="1" x14ac:dyDescent="0.25">
      <c r="B209" s="48"/>
      <c r="C209" s="48"/>
      <c r="D209" s="50"/>
      <c r="E209" s="50"/>
      <c r="F209" s="48"/>
      <c r="G209" s="48"/>
      <c r="H209" s="48"/>
      <c r="I209" s="99"/>
      <c r="J209" s="48"/>
      <c r="K209" s="53"/>
      <c r="L209" s="53"/>
      <c r="M209" s="53"/>
      <c r="N209" s="53"/>
      <c r="O209" s="53"/>
      <c r="P209" s="53"/>
      <c r="Q209" s="53"/>
      <c r="R209" s="53"/>
      <c r="S209" s="53"/>
      <c r="T209" s="53"/>
      <c r="U209" s="53"/>
      <c r="V209" s="53"/>
      <c r="W209" s="93">
        <f t="shared" si="6"/>
        <v>0</v>
      </c>
      <c r="X209" s="52"/>
      <c r="Y209" s="52"/>
      <c r="Z209" s="52"/>
      <c r="AA209" s="53"/>
      <c r="AB209" s="115"/>
    </row>
    <row r="210" spans="2:28" s="114" customFormat="1" ht="20.100000000000001" customHeight="1" x14ac:dyDescent="0.25">
      <c r="B210" s="48"/>
      <c r="C210" s="48"/>
      <c r="D210" s="50"/>
      <c r="E210" s="50"/>
      <c r="F210" s="48"/>
      <c r="G210" s="48"/>
      <c r="H210" s="48"/>
      <c r="I210" s="99"/>
      <c r="J210" s="48"/>
      <c r="K210" s="53"/>
      <c r="L210" s="53"/>
      <c r="M210" s="53"/>
      <c r="N210" s="53"/>
      <c r="O210" s="53"/>
      <c r="P210" s="53"/>
      <c r="Q210" s="53"/>
      <c r="R210" s="53"/>
      <c r="S210" s="53"/>
      <c r="T210" s="53"/>
      <c r="U210" s="53"/>
      <c r="V210" s="53"/>
      <c r="W210" s="93">
        <f t="shared" si="6"/>
        <v>0</v>
      </c>
      <c r="X210" s="52"/>
      <c r="Y210" s="52"/>
      <c r="Z210" s="52"/>
      <c r="AA210" s="53"/>
      <c r="AB210" s="115"/>
    </row>
    <row r="211" spans="2:28" s="114" customFormat="1" ht="20.100000000000001" customHeight="1" x14ac:dyDescent="0.25">
      <c r="B211" s="48"/>
      <c r="C211" s="48"/>
      <c r="D211" s="50"/>
      <c r="E211" s="50"/>
      <c r="F211" s="48"/>
      <c r="G211" s="48"/>
      <c r="H211" s="48"/>
      <c r="I211" s="99"/>
      <c r="J211" s="48"/>
      <c r="K211" s="53"/>
      <c r="L211" s="53"/>
      <c r="M211" s="53"/>
      <c r="N211" s="53"/>
      <c r="O211" s="53"/>
      <c r="P211" s="53"/>
      <c r="Q211" s="53"/>
      <c r="R211" s="53"/>
      <c r="S211" s="53"/>
      <c r="T211" s="53"/>
      <c r="U211" s="53"/>
      <c r="V211" s="53"/>
      <c r="W211" s="93">
        <f t="shared" si="6"/>
        <v>0</v>
      </c>
      <c r="X211" s="52"/>
      <c r="Y211" s="52"/>
      <c r="Z211" s="52"/>
      <c r="AA211" s="53"/>
      <c r="AB211" s="115"/>
    </row>
    <row r="212" spans="2:28" s="114" customFormat="1" ht="20.100000000000001" customHeight="1" x14ac:dyDescent="0.25">
      <c r="B212" s="48"/>
      <c r="C212" s="48"/>
      <c r="D212" s="50"/>
      <c r="E212" s="50"/>
      <c r="F212" s="48"/>
      <c r="G212" s="48"/>
      <c r="H212" s="48"/>
      <c r="I212" s="99"/>
      <c r="J212" s="48"/>
      <c r="K212" s="53"/>
      <c r="L212" s="53"/>
      <c r="M212" s="53"/>
      <c r="N212" s="53"/>
      <c r="O212" s="53"/>
      <c r="P212" s="53"/>
      <c r="Q212" s="53"/>
      <c r="R212" s="53"/>
      <c r="S212" s="53"/>
      <c r="T212" s="53"/>
      <c r="U212" s="53"/>
      <c r="V212" s="53"/>
      <c r="W212" s="93">
        <f t="shared" si="6"/>
        <v>0</v>
      </c>
      <c r="X212" s="52"/>
      <c r="Y212" s="52"/>
      <c r="Z212" s="52"/>
      <c r="AA212" s="53"/>
      <c r="AB212" s="115"/>
    </row>
    <row r="213" spans="2:28" s="114" customFormat="1" ht="20.100000000000001" customHeight="1" x14ac:dyDescent="0.25">
      <c r="B213" s="48"/>
      <c r="C213" s="48"/>
      <c r="D213" s="50"/>
      <c r="E213" s="50"/>
      <c r="F213" s="48"/>
      <c r="G213" s="48"/>
      <c r="H213" s="48"/>
      <c r="I213" s="99"/>
      <c r="J213" s="48"/>
      <c r="K213" s="53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93">
        <f t="shared" si="6"/>
        <v>0</v>
      </c>
      <c r="X213" s="52"/>
      <c r="Y213" s="52"/>
      <c r="Z213" s="52"/>
      <c r="AA213" s="53"/>
      <c r="AB213" s="115"/>
    </row>
    <row r="214" spans="2:28" s="114" customFormat="1" ht="20.100000000000001" customHeight="1" x14ac:dyDescent="0.25">
      <c r="B214" s="48"/>
      <c r="C214" s="48"/>
      <c r="D214" s="50"/>
      <c r="E214" s="50"/>
      <c r="F214" s="48"/>
      <c r="G214" s="48"/>
      <c r="H214" s="48"/>
      <c r="I214" s="99"/>
      <c r="J214" s="48"/>
      <c r="K214" s="53"/>
      <c r="L214" s="53"/>
      <c r="M214" s="53"/>
      <c r="N214" s="53"/>
      <c r="O214" s="53"/>
      <c r="P214" s="53"/>
      <c r="Q214" s="53"/>
      <c r="R214" s="53"/>
      <c r="S214" s="53"/>
      <c r="T214" s="53"/>
      <c r="U214" s="53"/>
      <c r="V214" s="53"/>
      <c r="W214" s="93">
        <f t="shared" si="6"/>
        <v>0</v>
      </c>
      <c r="X214" s="52"/>
      <c r="Y214" s="52"/>
      <c r="Z214" s="52"/>
      <c r="AA214" s="53"/>
      <c r="AB214" s="115"/>
    </row>
    <row r="215" spans="2:28" s="114" customFormat="1" ht="20.100000000000001" customHeight="1" x14ac:dyDescent="0.25">
      <c r="B215" s="48"/>
      <c r="C215" s="48"/>
      <c r="D215" s="50"/>
      <c r="E215" s="50"/>
      <c r="F215" s="48"/>
      <c r="G215" s="48"/>
      <c r="H215" s="48"/>
      <c r="I215" s="99"/>
      <c r="J215" s="48"/>
      <c r="K215" s="53"/>
      <c r="L215" s="53"/>
      <c r="M215" s="53"/>
      <c r="N215" s="53"/>
      <c r="O215" s="53"/>
      <c r="P215" s="53"/>
      <c r="Q215" s="53"/>
      <c r="R215" s="53"/>
      <c r="S215" s="53"/>
      <c r="T215" s="53"/>
      <c r="U215" s="53"/>
      <c r="V215" s="53"/>
      <c r="W215" s="93">
        <f t="shared" si="6"/>
        <v>0</v>
      </c>
      <c r="X215" s="52"/>
      <c r="Y215" s="52"/>
      <c r="Z215" s="52"/>
      <c r="AA215" s="53"/>
      <c r="AB215" s="115"/>
    </row>
    <row r="216" spans="2:28" s="114" customFormat="1" ht="20.100000000000001" customHeight="1" x14ac:dyDescent="0.25">
      <c r="B216" s="48"/>
      <c r="C216" s="48"/>
      <c r="D216" s="50"/>
      <c r="E216" s="50"/>
      <c r="F216" s="48"/>
      <c r="G216" s="48"/>
      <c r="H216" s="48"/>
      <c r="I216" s="99"/>
      <c r="J216" s="48"/>
      <c r="K216" s="53"/>
      <c r="L216" s="53"/>
      <c r="M216" s="53"/>
      <c r="N216" s="53"/>
      <c r="O216" s="53"/>
      <c r="P216" s="53"/>
      <c r="Q216" s="53"/>
      <c r="R216" s="53"/>
      <c r="S216" s="53"/>
      <c r="T216" s="53"/>
      <c r="U216" s="53"/>
      <c r="V216" s="53"/>
      <c r="W216" s="93">
        <f t="shared" si="6"/>
        <v>0</v>
      </c>
      <c r="X216" s="52"/>
      <c r="Y216" s="52"/>
      <c r="Z216" s="52"/>
      <c r="AA216" s="53"/>
      <c r="AB216" s="115"/>
    </row>
    <row r="217" spans="2:28" s="114" customFormat="1" ht="20.100000000000001" customHeight="1" x14ac:dyDescent="0.25">
      <c r="B217" s="48"/>
      <c r="C217" s="48"/>
      <c r="D217" s="50"/>
      <c r="E217" s="50"/>
      <c r="F217" s="48"/>
      <c r="G217" s="48"/>
      <c r="H217" s="48"/>
      <c r="I217" s="99"/>
      <c r="J217" s="48"/>
      <c r="K217" s="53"/>
      <c r="L217" s="53"/>
      <c r="M217" s="53"/>
      <c r="N217" s="53"/>
      <c r="O217" s="53"/>
      <c r="P217" s="53"/>
      <c r="Q217" s="53"/>
      <c r="R217" s="53"/>
      <c r="S217" s="53"/>
      <c r="T217" s="53"/>
      <c r="U217" s="53"/>
      <c r="V217" s="53"/>
      <c r="W217" s="93">
        <f t="shared" si="6"/>
        <v>0</v>
      </c>
      <c r="X217" s="52"/>
      <c r="Y217" s="52"/>
      <c r="Z217" s="52"/>
      <c r="AA217" s="53"/>
      <c r="AB217" s="115"/>
    </row>
    <row r="218" spans="2:28" s="114" customFormat="1" ht="20.100000000000001" customHeight="1" x14ac:dyDescent="0.25">
      <c r="B218" s="48"/>
      <c r="C218" s="48"/>
      <c r="D218" s="50"/>
      <c r="E218" s="50"/>
      <c r="F218" s="48"/>
      <c r="G218" s="48"/>
      <c r="H218" s="48"/>
      <c r="I218" s="99"/>
      <c r="J218" s="48"/>
      <c r="K218" s="53"/>
      <c r="L218" s="53"/>
      <c r="M218" s="53"/>
      <c r="N218" s="53"/>
      <c r="O218" s="53"/>
      <c r="P218" s="53"/>
      <c r="Q218" s="53"/>
      <c r="R218" s="53"/>
      <c r="S218" s="53"/>
      <c r="T218" s="53"/>
      <c r="U218" s="53"/>
      <c r="V218" s="53"/>
      <c r="W218" s="93">
        <f t="shared" si="6"/>
        <v>0</v>
      </c>
      <c r="X218" s="52"/>
      <c r="Y218" s="52"/>
      <c r="Z218" s="52"/>
      <c r="AA218" s="53"/>
      <c r="AB218" s="115"/>
    </row>
    <row r="219" spans="2:28" s="117" customFormat="1" ht="23.25" customHeight="1" x14ac:dyDescent="0.25">
      <c r="B219" s="100"/>
      <c r="C219" s="100"/>
      <c r="D219" s="100"/>
      <c r="E219" s="100"/>
      <c r="F219" s="100"/>
      <c r="G219" s="100"/>
      <c r="H219" s="100"/>
      <c r="I219" s="100"/>
      <c r="J219" s="100"/>
      <c r="K219" s="100"/>
      <c r="L219" s="100"/>
      <c r="M219" s="100"/>
      <c r="N219" s="100"/>
      <c r="O219" s="100"/>
      <c r="P219" s="100"/>
      <c r="Q219" s="100"/>
      <c r="R219" s="100"/>
      <c r="S219" s="100"/>
      <c r="T219" s="100"/>
      <c r="U219" s="100"/>
      <c r="V219" s="100"/>
      <c r="W219" s="93">
        <f t="shared" ref="W219:W282" si="7">SUM(J219:V219)</f>
        <v>0</v>
      </c>
      <c r="X219" s="100"/>
      <c r="Y219" s="100"/>
      <c r="Z219" s="100"/>
      <c r="AA219" s="100"/>
      <c r="AB219" s="116"/>
    </row>
    <row r="220" spans="2:28" s="114" customFormat="1" ht="20.100000000000001" customHeight="1" x14ac:dyDescent="0.25">
      <c r="B220" s="48"/>
      <c r="C220" s="48"/>
      <c r="D220" s="50"/>
      <c r="E220" s="50"/>
      <c r="F220" s="48"/>
      <c r="G220" s="48"/>
      <c r="H220" s="48"/>
      <c r="I220" s="99"/>
      <c r="J220" s="48"/>
      <c r="K220" s="53"/>
      <c r="L220" s="53"/>
      <c r="M220" s="53"/>
      <c r="N220" s="53"/>
      <c r="O220" s="53"/>
      <c r="P220" s="53"/>
      <c r="Q220" s="53"/>
      <c r="R220" s="53"/>
      <c r="S220" s="53"/>
      <c r="T220" s="53"/>
      <c r="U220" s="53"/>
      <c r="V220" s="53"/>
      <c r="W220" s="93">
        <f t="shared" si="7"/>
        <v>0</v>
      </c>
      <c r="X220" s="52"/>
      <c r="Y220" s="52"/>
      <c r="Z220" s="52"/>
      <c r="AA220" s="53"/>
      <c r="AB220" s="115"/>
    </row>
    <row r="221" spans="2:28" s="114" customFormat="1" ht="20.100000000000001" customHeight="1" x14ac:dyDescent="0.25">
      <c r="B221" s="48"/>
      <c r="C221" s="48"/>
      <c r="D221" s="50"/>
      <c r="E221" s="50"/>
      <c r="F221" s="48"/>
      <c r="G221" s="48"/>
      <c r="H221" s="48"/>
      <c r="I221" s="99"/>
      <c r="J221" s="48"/>
      <c r="K221" s="53"/>
      <c r="L221" s="53"/>
      <c r="M221" s="53"/>
      <c r="N221" s="53"/>
      <c r="O221" s="53"/>
      <c r="P221" s="53"/>
      <c r="Q221" s="53"/>
      <c r="R221" s="53"/>
      <c r="S221" s="53"/>
      <c r="T221" s="53"/>
      <c r="U221" s="53"/>
      <c r="V221" s="53"/>
      <c r="W221" s="93">
        <f t="shared" si="7"/>
        <v>0</v>
      </c>
      <c r="X221" s="52"/>
      <c r="Y221" s="52"/>
      <c r="Z221" s="52"/>
      <c r="AA221" s="53"/>
      <c r="AB221" s="115"/>
    </row>
    <row r="222" spans="2:28" s="114" customFormat="1" ht="20.100000000000001" customHeight="1" x14ac:dyDescent="0.25">
      <c r="B222" s="48"/>
      <c r="C222" s="48"/>
      <c r="D222" s="50"/>
      <c r="E222" s="50"/>
      <c r="F222" s="48"/>
      <c r="G222" s="48"/>
      <c r="H222" s="48"/>
      <c r="I222" s="99"/>
      <c r="J222" s="48"/>
      <c r="K222" s="53"/>
      <c r="L222" s="53"/>
      <c r="M222" s="53"/>
      <c r="N222" s="53"/>
      <c r="O222" s="53"/>
      <c r="P222" s="53"/>
      <c r="Q222" s="53"/>
      <c r="R222" s="53"/>
      <c r="S222" s="53"/>
      <c r="T222" s="53"/>
      <c r="U222" s="53"/>
      <c r="V222" s="53"/>
      <c r="W222" s="93">
        <f t="shared" si="7"/>
        <v>0</v>
      </c>
      <c r="X222" s="52"/>
      <c r="Y222" s="52"/>
      <c r="Z222" s="52"/>
      <c r="AA222" s="53"/>
      <c r="AB222" s="115"/>
    </row>
    <row r="223" spans="2:28" s="114" customFormat="1" ht="20.100000000000001" customHeight="1" x14ac:dyDescent="0.25">
      <c r="B223" s="48"/>
      <c r="C223" s="48"/>
      <c r="D223" s="50"/>
      <c r="E223" s="50"/>
      <c r="F223" s="48"/>
      <c r="G223" s="48"/>
      <c r="H223" s="48"/>
      <c r="I223" s="99"/>
      <c r="J223" s="48"/>
      <c r="K223" s="53"/>
      <c r="L223" s="53"/>
      <c r="M223" s="53"/>
      <c r="N223" s="53"/>
      <c r="O223" s="53"/>
      <c r="P223" s="53"/>
      <c r="Q223" s="53"/>
      <c r="R223" s="53"/>
      <c r="S223" s="53"/>
      <c r="T223" s="53"/>
      <c r="U223" s="53"/>
      <c r="V223" s="53"/>
      <c r="W223" s="93">
        <f t="shared" si="7"/>
        <v>0</v>
      </c>
      <c r="X223" s="52"/>
      <c r="Y223" s="52"/>
      <c r="Z223" s="52"/>
      <c r="AA223" s="53"/>
      <c r="AB223" s="115"/>
    </row>
    <row r="224" spans="2:28" s="114" customFormat="1" ht="20.100000000000001" customHeight="1" x14ac:dyDescent="0.25">
      <c r="B224" s="48"/>
      <c r="C224" s="48"/>
      <c r="D224" s="50"/>
      <c r="E224" s="50"/>
      <c r="F224" s="48"/>
      <c r="G224" s="48"/>
      <c r="H224" s="48"/>
      <c r="I224" s="99"/>
      <c r="J224" s="48"/>
      <c r="K224" s="53"/>
      <c r="L224" s="53"/>
      <c r="M224" s="53"/>
      <c r="N224" s="53"/>
      <c r="O224" s="53"/>
      <c r="P224" s="53"/>
      <c r="Q224" s="53"/>
      <c r="R224" s="53"/>
      <c r="S224" s="53"/>
      <c r="T224" s="53"/>
      <c r="U224" s="53"/>
      <c r="V224" s="53"/>
      <c r="W224" s="93">
        <f t="shared" si="7"/>
        <v>0</v>
      </c>
      <c r="X224" s="52"/>
      <c r="Y224" s="52"/>
      <c r="Z224" s="52"/>
      <c r="AA224" s="53"/>
      <c r="AB224" s="115"/>
    </row>
    <row r="225" spans="2:28" s="114" customFormat="1" ht="20.100000000000001" customHeight="1" x14ac:dyDescent="0.25">
      <c r="B225" s="48"/>
      <c r="C225" s="48"/>
      <c r="D225" s="50"/>
      <c r="E225" s="50"/>
      <c r="F225" s="48"/>
      <c r="G225" s="48"/>
      <c r="H225" s="48"/>
      <c r="I225" s="99"/>
      <c r="J225" s="48"/>
      <c r="K225" s="53"/>
      <c r="L225" s="53"/>
      <c r="M225" s="53"/>
      <c r="N225" s="53"/>
      <c r="O225" s="53"/>
      <c r="P225" s="53"/>
      <c r="Q225" s="53"/>
      <c r="R225" s="53"/>
      <c r="S225" s="53"/>
      <c r="T225" s="53"/>
      <c r="U225" s="53"/>
      <c r="V225" s="53"/>
      <c r="W225" s="93">
        <f t="shared" si="7"/>
        <v>0</v>
      </c>
      <c r="X225" s="52"/>
      <c r="Y225" s="52"/>
      <c r="Z225" s="52"/>
      <c r="AA225" s="53"/>
      <c r="AB225" s="115"/>
    </row>
    <row r="226" spans="2:28" s="114" customFormat="1" ht="20.100000000000001" customHeight="1" x14ac:dyDescent="0.25">
      <c r="B226" s="48"/>
      <c r="C226" s="48"/>
      <c r="D226" s="50"/>
      <c r="E226" s="50"/>
      <c r="F226" s="48"/>
      <c r="G226" s="48"/>
      <c r="H226" s="48"/>
      <c r="I226" s="99"/>
      <c r="J226" s="48"/>
      <c r="K226" s="53"/>
      <c r="L226" s="53"/>
      <c r="M226" s="53"/>
      <c r="N226" s="53"/>
      <c r="O226" s="53"/>
      <c r="P226" s="53"/>
      <c r="Q226" s="53"/>
      <c r="R226" s="53"/>
      <c r="S226" s="53"/>
      <c r="T226" s="53"/>
      <c r="U226" s="53"/>
      <c r="V226" s="53"/>
      <c r="W226" s="93">
        <f t="shared" si="7"/>
        <v>0</v>
      </c>
      <c r="X226" s="52"/>
      <c r="Y226" s="52"/>
      <c r="Z226" s="52"/>
      <c r="AA226" s="53"/>
      <c r="AB226" s="115"/>
    </row>
    <row r="227" spans="2:28" s="114" customFormat="1" ht="20.100000000000001" customHeight="1" x14ac:dyDescent="0.25">
      <c r="B227" s="48"/>
      <c r="C227" s="48"/>
      <c r="D227" s="50"/>
      <c r="E227" s="50"/>
      <c r="F227" s="48"/>
      <c r="G227" s="48"/>
      <c r="H227" s="48"/>
      <c r="I227" s="99"/>
      <c r="J227" s="48"/>
      <c r="K227" s="53"/>
      <c r="L227" s="53"/>
      <c r="M227" s="53"/>
      <c r="N227" s="53"/>
      <c r="O227" s="53"/>
      <c r="P227" s="53"/>
      <c r="Q227" s="53"/>
      <c r="R227" s="53"/>
      <c r="S227" s="53"/>
      <c r="T227" s="53"/>
      <c r="U227" s="53"/>
      <c r="V227" s="53"/>
      <c r="W227" s="93">
        <f t="shared" si="7"/>
        <v>0</v>
      </c>
      <c r="X227" s="52"/>
      <c r="Y227" s="52"/>
      <c r="Z227" s="52"/>
      <c r="AA227" s="53"/>
      <c r="AB227" s="115"/>
    </row>
    <row r="228" spans="2:28" s="114" customFormat="1" ht="20.100000000000001" customHeight="1" x14ac:dyDescent="0.25">
      <c r="B228" s="48"/>
      <c r="C228" s="48"/>
      <c r="D228" s="50"/>
      <c r="E228" s="50"/>
      <c r="F228" s="48"/>
      <c r="G228" s="48"/>
      <c r="H228" s="48"/>
      <c r="I228" s="99"/>
      <c r="J228" s="48"/>
      <c r="K228" s="53"/>
      <c r="L228" s="53"/>
      <c r="M228" s="53"/>
      <c r="N228" s="53"/>
      <c r="O228" s="53"/>
      <c r="P228" s="53"/>
      <c r="Q228" s="53"/>
      <c r="R228" s="53"/>
      <c r="S228" s="53"/>
      <c r="T228" s="53"/>
      <c r="U228" s="53"/>
      <c r="V228" s="53"/>
      <c r="W228" s="93">
        <f t="shared" si="7"/>
        <v>0</v>
      </c>
      <c r="X228" s="52"/>
      <c r="Y228" s="52"/>
      <c r="Z228" s="52"/>
      <c r="AA228" s="53"/>
      <c r="AB228" s="115"/>
    </row>
    <row r="229" spans="2:28" s="114" customFormat="1" ht="20.100000000000001" customHeight="1" x14ac:dyDescent="0.25">
      <c r="B229" s="48"/>
      <c r="C229" s="48"/>
      <c r="D229" s="50"/>
      <c r="E229" s="50"/>
      <c r="F229" s="48"/>
      <c r="G229" s="48"/>
      <c r="H229" s="48"/>
      <c r="I229" s="99"/>
      <c r="J229" s="48"/>
      <c r="K229" s="53"/>
      <c r="L229" s="53"/>
      <c r="M229" s="53"/>
      <c r="N229" s="53"/>
      <c r="O229" s="53"/>
      <c r="P229" s="53"/>
      <c r="Q229" s="53"/>
      <c r="R229" s="53"/>
      <c r="S229" s="53"/>
      <c r="T229" s="53"/>
      <c r="U229" s="53"/>
      <c r="V229" s="53"/>
      <c r="W229" s="93">
        <f t="shared" si="7"/>
        <v>0</v>
      </c>
      <c r="X229" s="52"/>
      <c r="Y229" s="52"/>
      <c r="Z229" s="52"/>
      <c r="AA229" s="53"/>
      <c r="AB229" s="115"/>
    </row>
    <row r="230" spans="2:28" s="114" customFormat="1" ht="20.100000000000001" customHeight="1" x14ac:dyDescent="0.25">
      <c r="B230" s="48"/>
      <c r="C230" s="48"/>
      <c r="D230" s="50"/>
      <c r="E230" s="50"/>
      <c r="F230" s="48"/>
      <c r="G230" s="48"/>
      <c r="H230" s="48"/>
      <c r="I230" s="99"/>
      <c r="J230" s="48"/>
      <c r="K230" s="53"/>
      <c r="L230" s="53"/>
      <c r="M230" s="53"/>
      <c r="N230" s="53"/>
      <c r="O230" s="53"/>
      <c r="P230" s="53"/>
      <c r="Q230" s="53"/>
      <c r="R230" s="53"/>
      <c r="S230" s="53"/>
      <c r="T230" s="53"/>
      <c r="U230" s="53"/>
      <c r="V230" s="53"/>
      <c r="W230" s="93">
        <f t="shared" si="7"/>
        <v>0</v>
      </c>
      <c r="X230" s="52"/>
      <c r="Y230" s="52"/>
      <c r="Z230" s="52"/>
      <c r="AA230" s="53"/>
      <c r="AB230" s="115"/>
    </row>
    <row r="231" spans="2:28" s="114" customFormat="1" ht="20.100000000000001" customHeight="1" x14ac:dyDescent="0.25">
      <c r="B231" s="48"/>
      <c r="C231" s="48"/>
      <c r="D231" s="50"/>
      <c r="E231" s="50"/>
      <c r="F231" s="48"/>
      <c r="G231" s="48"/>
      <c r="H231" s="48"/>
      <c r="I231" s="99"/>
      <c r="J231" s="48"/>
      <c r="K231" s="53"/>
      <c r="L231" s="53"/>
      <c r="M231" s="53"/>
      <c r="N231" s="53"/>
      <c r="O231" s="53"/>
      <c r="P231" s="53"/>
      <c r="Q231" s="53"/>
      <c r="R231" s="53"/>
      <c r="S231" s="53"/>
      <c r="T231" s="53"/>
      <c r="U231" s="53"/>
      <c r="V231" s="53"/>
      <c r="W231" s="93">
        <f t="shared" si="7"/>
        <v>0</v>
      </c>
      <c r="X231" s="52"/>
      <c r="Y231" s="52"/>
      <c r="Z231" s="52"/>
      <c r="AA231" s="53"/>
      <c r="AB231" s="115"/>
    </row>
    <row r="232" spans="2:28" s="117" customFormat="1" ht="23.25" customHeight="1" x14ac:dyDescent="0.25">
      <c r="B232" s="100"/>
      <c r="C232" s="100"/>
      <c r="D232" s="100"/>
      <c r="E232" s="100"/>
      <c r="F232" s="100"/>
      <c r="G232" s="100"/>
      <c r="H232" s="100"/>
      <c r="I232" s="100"/>
      <c r="J232" s="100"/>
      <c r="K232" s="100"/>
      <c r="L232" s="100"/>
      <c r="M232" s="100"/>
      <c r="N232" s="100"/>
      <c r="O232" s="100"/>
      <c r="P232" s="100"/>
      <c r="Q232" s="100"/>
      <c r="R232" s="100"/>
      <c r="S232" s="100"/>
      <c r="T232" s="100"/>
      <c r="U232" s="100"/>
      <c r="V232" s="100"/>
      <c r="W232" s="93">
        <f t="shared" si="7"/>
        <v>0</v>
      </c>
      <c r="X232" s="100"/>
      <c r="Y232" s="100"/>
      <c r="Z232" s="100"/>
      <c r="AA232" s="100"/>
      <c r="AB232" s="116"/>
    </row>
    <row r="233" spans="2:28" s="114" customFormat="1" ht="20.100000000000001" customHeight="1" x14ac:dyDescent="0.25">
      <c r="B233" s="48"/>
      <c r="C233" s="48"/>
      <c r="D233" s="50"/>
      <c r="E233" s="50"/>
      <c r="F233" s="48"/>
      <c r="G233" s="48"/>
      <c r="H233" s="48"/>
      <c r="I233" s="99"/>
      <c r="J233" s="48"/>
      <c r="K233" s="53"/>
      <c r="L233" s="53"/>
      <c r="M233" s="53"/>
      <c r="N233" s="53"/>
      <c r="O233" s="53"/>
      <c r="P233" s="53"/>
      <c r="Q233" s="53"/>
      <c r="R233" s="53"/>
      <c r="S233" s="53"/>
      <c r="T233" s="53"/>
      <c r="U233" s="53"/>
      <c r="V233" s="53"/>
      <c r="W233" s="93">
        <f t="shared" si="7"/>
        <v>0</v>
      </c>
      <c r="X233" s="52"/>
      <c r="Y233" s="52"/>
      <c r="Z233" s="52"/>
      <c r="AA233" s="53"/>
      <c r="AB233" s="115"/>
    </row>
    <row r="234" spans="2:28" s="114" customFormat="1" ht="20.100000000000001" customHeight="1" x14ac:dyDescent="0.25">
      <c r="B234" s="48"/>
      <c r="C234" s="48"/>
      <c r="D234" s="50"/>
      <c r="E234" s="50"/>
      <c r="F234" s="48"/>
      <c r="G234" s="48"/>
      <c r="H234" s="48"/>
      <c r="I234" s="99"/>
      <c r="J234" s="48"/>
      <c r="K234" s="53"/>
      <c r="L234" s="53"/>
      <c r="M234" s="53"/>
      <c r="N234" s="53"/>
      <c r="O234" s="53"/>
      <c r="P234" s="53"/>
      <c r="Q234" s="53"/>
      <c r="R234" s="53"/>
      <c r="S234" s="53"/>
      <c r="T234" s="53"/>
      <c r="U234" s="53"/>
      <c r="V234" s="53"/>
      <c r="W234" s="93">
        <f t="shared" si="7"/>
        <v>0</v>
      </c>
      <c r="X234" s="52"/>
      <c r="Y234" s="52"/>
      <c r="Z234" s="52"/>
      <c r="AA234" s="53"/>
      <c r="AB234" s="115"/>
    </row>
    <row r="235" spans="2:28" s="114" customFormat="1" ht="20.100000000000001" customHeight="1" x14ac:dyDescent="0.25">
      <c r="B235" s="48"/>
      <c r="C235" s="48"/>
      <c r="D235" s="50"/>
      <c r="E235" s="50"/>
      <c r="F235" s="48"/>
      <c r="G235" s="48"/>
      <c r="H235" s="48"/>
      <c r="I235" s="99"/>
      <c r="J235" s="48"/>
      <c r="K235" s="53"/>
      <c r="L235" s="53"/>
      <c r="M235" s="53"/>
      <c r="N235" s="53"/>
      <c r="O235" s="53"/>
      <c r="P235" s="53"/>
      <c r="Q235" s="53"/>
      <c r="R235" s="53"/>
      <c r="S235" s="53"/>
      <c r="T235" s="53"/>
      <c r="U235" s="53"/>
      <c r="V235" s="53"/>
      <c r="W235" s="93">
        <f t="shared" si="7"/>
        <v>0</v>
      </c>
      <c r="X235" s="52"/>
      <c r="Y235" s="52"/>
      <c r="Z235" s="52"/>
      <c r="AA235" s="53"/>
      <c r="AB235" s="115"/>
    </row>
    <row r="236" spans="2:28" s="114" customFormat="1" ht="20.100000000000001" customHeight="1" x14ac:dyDescent="0.25">
      <c r="B236" s="48"/>
      <c r="C236" s="48"/>
      <c r="D236" s="50"/>
      <c r="E236" s="50"/>
      <c r="F236" s="48"/>
      <c r="G236" s="48"/>
      <c r="H236" s="48"/>
      <c r="I236" s="99"/>
      <c r="J236" s="48"/>
      <c r="K236" s="53"/>
      <c r="L236" s="53"/>
      <c r="M236" s="53"/>
      <c r="N236" s="53"/>
      <c r="O236" s="53"/>
      <c r="P236" s="53"/>
      <c r="Q236" s="53"/>
      <c r="R236" s="53"/>
      <c r="S236" s="53"/>
      <c r="T236" s="53"/>
      <c r="U236" s="53"/>
      <c r="V236" s="53"/>
      <c r="W236" s="93">
        <f t="shared" si="7"/>
        <v>0</v>
      </c>
      <c r="X236" s="52"/>
      <c r="Y236" s="52"/>
      <c r="Z236" s="52"/>
      <c r="AA236" s="53"/>
      <c r="AB236" s="115"/>
    </row>
    <row r="237" spans="2:28" s="114" customFormat="1" ht="20.100000000000001" customHeight="1" x14ac:dyDescent="0.25">
      <c r="B237" s="48"/>
      <c r="C237" s="48"/>
      <c r="D237" s="50"/>
      <c r="E237" s="50"/>
      <c r="F237" s="48"/>
      <c r="G237" s="48"/>
      <c r="H237" s="48"/>
      <c r="I237" s="99"/>
      <c r="J237" s="48"/>
      <c r="K237" s="53"/>
      <c r="L237" s="53"/>
      <c r="M237" s="53"/>
      <c r="N237" s="53"/>
      <c r="O237" s="53"/>
      <c r="P237" s="53"/>
      <c r="Q237" s="53"/>
      <c r="R237" s="53"/>
      <c r="S237" s="53"/>
      <c r="T237" s="53"/>
      <c r="U237" s="53"/>
      <c r="V237" s="53"/>
      <c r="W237" s="93">
        <f t="shared" si="7"/>
        <v>0</v>
      </c>
      <c r="X237" s="52"/>
      <c r="Y237" s="52"/>
      <c r="Z237" s="52"/>
      <c r="AA237" s="53"/>
      <c r="AB237" s="115"/>
    </row>
    <row r="238" spans="2:28" s="114" customFormat="1" ht="20.100000000000001" customHeight="1" x14ac:dyDescent="0.25">
      <c r="B238" s="48"/>
      <c r="C238" s="48"/>
      <c r="D238" s="50"/>
      <c r="E238" s="50"/>
      <c r="F238" s="48"/>
      <c r="G238" s="48"/>
      <c r="H238" s="48"/>
      <c r="I238" s="99"/>
      <c r="J238" s="48"/>
      <c r="K238" s="53"/>
      <c r="L238" s="53"/>
      <c r="M238" s="53"/>
      <c r="N238" s="53"/>
      <c r="O238" s="53"/>
      <c r="P238" s="53"/>
      <c r="Q238" s="53"/>
      <c r="R238" s="53"/>
      <c r="S238" s="53"/>
      <c r="T238" s="53"/>
      <c r="U238" s="53"/>
      <c r="V238" s="53"/>
      <c r="W238" s="93">
        <f t="shared" si="7"/>
        <v>0</v>
      </c>
      <c r="X238" s="52"/>
      <c r="Y238" s="52"/>
      <c r="Z238" s="52"/>
      <c r="AA238" s="53"/>
      <c r="AB238" s="115"/>
    </row>
    <row r="239" spans="2:28" s="114" customFormat="1" ht="20.100000000000001" customHeight="1" x14ac:dyDescent="0.25">
      <c r="B239" s="48"/>
      <c r="C239" s="48"/>
      <c r="D239" s="50"/>
      <c r="E239" s="50"/>
      <c r="F239" s="48"/>
      <c r="G239" s="48"/>
      <c r="H239" s="48"/>
      <c r="I239" s="99"/>
      <c r="J239" s="48"/>
      <c r="K239" s="53"/>
      <c r="L239" s="53"/>
      <c r="M239" s="53"/>
      <c r="N239" s="53"/>
      <c r="O239" s="53"/>
      <c r="P239" s="53"/>
      <c r="Q239" s="53"/>
      <c r="R239" s="53"/>
      <c r="S239" s="53"/>
      <c r="T239" s="53"/>
      <c r="U239" s="53"/>
      <c r="V239" s="53"/>
      <c r="W239" s="93">
        <f t="shared" si="7"/>
        <v>0</v>
      </c>
      <c r="X239" s="52"/>
      <c r="Y239" s="52"/>
      <c r="Z239" s="52"/>
      <c r="AA239" s="53"/>
      <c r="AB239" s="115"/>
    </row>
    <row r="240" spans="2:28" s="114" customFormat="1" ht="20.100000000000001" customHeight="1" x14ac:dyDescent="0.25">
      <c r="B240" s="48"/>
      <c r="C240" s="48"/>
      <c r="D240" s="50"/>
      <c r="E240" s="50"/>
      <c r="F240" s="48"/>
      <c r="G240" s="48"/>
      <c r="H240" s="48"/>
      <c r="I240" s="99"/>
      <c r="J240" s="48"/>
      <c r="K240" s="53"/>
      <c r="L240" s="53"/>
      <c r="M240" s="53"/>
      <c r="N240" s="53"/>
      <c r="O240" s="53"/>
      <c r="P240" s="53"/>
      <c r="Q240" s="53"/>
      <c r="R240" s="53"/>
      <c r="S240" s="53"/>
      <c r="T240" s="53"/>
      <c r="U240" s="53"/>
      <c r="V240" s="53"/>
      <c r="W240" s="93">
        <f t="shared" si="7"/>
        <v>0</v>
      </c>
      <c r="X240" s="52"/>
      <c r="Y240" s="52"/>
      <c r="Z240" s="52"/>
      <c r="AA240" s="53"/>
      <c r="AB240" s="115"/>
    </row>
    <row r="241" spans="2:28" s="114" customFormat="1" ht="20.100000000000001" customHeight="1" x14ac:dyDescent="0.25">
      <c r="B241" s="48"/>
      <c r="C241" s="48"/>
      <c r="D241" s="50"/>
      <c r="E241" s="50"/>
      <c r="F241" s="48"/>
      <c r="G241" s="48"/>
      <c r="H241" s="48"/>
      <c r="I241" s="99"/>
      <c r="J241" s="48"/>
      <c r="K241" s="53"/>
      <c r="L241" s="53"/>
      <c r="M241" s="53"/>
      <c r="N241" s="53"/>
      <c r="O241" s="53"/>
      <c r="P241" s="53"/>
      <c r="Q241" s="53"/>
      <c r="R241" s="53"/>
      <c r="S241" s="53"/>
      <c r="T241" s="53"/>
      <c r="U241" s="53"/>
      <c r="V241" s="53"/>
      <c r="W241" s="93">
        <f t="shared" si="7"/>
        <v>0</v>
      </c>
      <c r="X241" s="52"/>
      <c r="Y241" s="52"/>
      <c r="Z241" s="52"/>
      <c r="AA241" s="53"/>
      <c r="AB241" s="115"/>
    </row>
    <row r="242" spans="2:28" s="117" customFormat="1" ht="23.25" customHeight="1" x14ac:dyDescent="0.25">
      <c r="B242" s="100"/>
      <c r="C242" s="100"/>
      <c r="D242" s="100"/>
      <c r="E242" s="100"/>
      <c r="F242" s="100"/>
      <c r="G242" s="100"/>
      <c r="H242" s="100"/>
      <c r="I242" s="100"/>
      <c r="J242" s="100"/>
      <c r="K242" s="100"/>
      <c r="L242" s="100"/>
      <c r="M242" s="100"/>
      <c r="N242" s="100"/>
      <c r="O242" s="100"/>
      <c r="P242" s="100"/>
      <c r="Q242" s="100"/>
      <c r="R242" s="100"/>
      <c r="S242" s="100"/>
      <c r="T242" s="100"/>
      <c r="U242" s="100"/>
      <c r="V242" s="100"/>
      <c r="W242" s="93">
        <f t="shared" si="7"/>
        <v>0</v>
      </c>
      <c r="X242" s="100"/>
      <c r="Y242" s="100"/>
      <c r="Z242" s="100"/>
      <c r="AA242" s="100"/>
      <c r="AB242" s="116"/>
    </row>
    <row r="243" spans="2:28" s="114" customFormat="1" ht="20.100000000000001" customHeight="1" x14ac:dyDescent="0.25">
      <c r="B243" s="48"/>
      <c r="C243" s="48"/>
      <c r="D243" s="50"/>
      <c r="E243" s="50"/>
      <c r="F243" s="48"/>
      <c r="G243" s="48"/>
      <c r="H243" s="48"/>
      <c r="I243" s="99"/>
      <c r="J243" s="48"/>
      <c r="K243" s="53"/>
      <c r="L243" s="53"/>
      <c r="M243" s="53"/>
      <c r="N243" s="53"/>
      <c r="O243" s="53"/>
      <c r="P243" s="53"/>
      <c r="Q243" s="53"/>
      <c r="R243" s="53"/>
      <c r="S243" s="53"/>
      <c r="T243" s="53"/>
      <c r="U243" s="53"/>
      <c r="V243" s="53"/>
      <c r="W243" s="93">
        <f t="shared" si="7"/>
        <v>0</v>
      </c>
      <c r="X243" s="52"/>
      <c r="Y243" s="52"/>
      <c r="Z243" s="52"/>
      <c r="AA243" s="53"/>
      <c r="AB243" s="115"/>
    </row>
    <row r="244" spans="2:28" s="114" customFormat="1" ht="20.100000000000001" customHeight="1" x14ac:dyDescent="0.25">
      <c r="B244" s="48"/>
      <c r="C244" s="48"/>
      <c r="D244" s="50"/>
      <c r="E244" s="50"/>
      <c r="F244" s="48"/>
      <c r="G244" s="48"/>
      <c r="H244" s="48"/>
      <c r="I244" s="99"/>
      <c r="J244" s="48"/>
      <c r="K244" s="53"/>
      <c r="L244" s="53"/>
      <c r="M244" s="53"/>
      <c r="N244" s="53"/>
      <c r="O244" s="53"/>
      <c r="P244" s="53"/>
      <c r="Q244" s="53"/>
      <c r="R244" s="53"/>
      <c r="S244" s="53"/>
      <c r="T244" s="53"/>
      <c r="U244" s="53"/>
      <c r="V244" s="53"/>
      <c r="W244" s="93">
        <f t="shared" si="7"/>
        <v>0</v>
      </c>
      <c r="X244" s="52"/>
      <c r="Y244" s="52"/>
      <c r="Z244" s="52"/>
      <c r="AA244" s="53"/>
      <c r="AB244" s="115"/>
    </row>
    <row r="245" spans="2:28" s="114" customFormat="1" ht="20.100000000000001" customHeight="1" x14ac:dyDescent="0.25">
      <c r="B245" s="48"/>
      <c r="C245" s="48"/>
      <c r="D245" s="50"/>
      <c r="E245" s="50"/>
      <c r="F245" s="48"/>
      <c r="G245" s="48"/>
      <c r="H245" s="48"/>
      <c r="I245" s="99"/>
      <c r="J245" s="48"/>
      <c r="K245" s="53"/>
      <c r="L245" s="53"/>
      <c r="M245" s="53"/>
      <c r="N245" s="53"/>
      <c r="O245" s="53"/>
      <c r="P245" s="53"/>
      <c r="Q245" s="53"/>
      <c r="R245" s="53"/>
      <c r="S245" s="53"/>
      <c r="T245" s="53"/>
      <c r="U245" s="53"/>
      <c r="V245" s="53"/>
      <c r="W245" s="93">
        <f t="shared" si="7"/>
        <v>0</v>
      </c>
      <c r="X245" s="52"/>
      <c r="Y245" s="52"/>
      <c r="Z245" s="52"/>
      <c r="AA245" s="53"/>
      <c r="AB245" s="115"/>
    </row>
    <row r="246" spans="2:28" s="114" customFormat="1" ht="20.100000000000001" customHeight="1" x14ac:dyDescent="0.25">
      <c r="B246" s="48"/>
      <c r="C246" s="48"/>
      <c r="D246" s="50"/>
      <c r="E246" s="50"/>
      <c r="F246" s="48"/>
      <c r="G246" s="48"/>
      <c r="H246" s="48"/>
      <c r="I246" s="99"/>
      <c r="J246" s="48"/>
      <c r="K246" s="53"/>
      <c r="L246" s="53"/>
      <c r="M246" s="53"/>
      <c r="N246" s="53"/>
      <c r="O246" s="53"/>
      <c r="P246" s="53"/>
      <c r="Q246" s="53"/>
      <c r="R246" s="53"/>
      <c r="S246" s="53"/>
      <c r="T246" s="53"/>
      <c r="U246" s="53"/>
      <c r="V246" s="53"/>
      <c r="W246" s="93">
        <f t="shared" si="7"/>
        <v>0</v>
      </c>
      <c r="X246" s="52"/>
      <c r="Y246" s="52"/>
      <c r="Z246" s="52"/>
      <c r="AA246" s="53"/>
      <c r="AB246" s="115"/>
    </row>
    <row r="247" spans="2:28" s="114" customFormat="1" ht="20.100000000000001" customHeight="1" x14ac:dyDescent="0.25">
      <c r="B247" s="48"/>
      <c r="C247" s="48"/>
      <c r="D247" s="50"/>
      <c r="E247" s="50"/>
      <c r="F247" s="48"/>
      <c r="G247" s="48"/>
      <c r="H247" s="48"/>
      <c r="I247" s="99"/>
      <c r="J247" s="48"/>
      <c r="K247" s="53"/>
      <c r="L247" s="53"/>
      <c r="M247" s="53"/>
      <c r="N247" s="53"/>
      <c r="O247" s="53"/>
      <c r="P247" s="53"/>
      <c r="Q247" s="53"/>
      <c r="R247" s="53"/>
      <c r="S247" s="53"/>
      <c r="T247" s="53"/>
      <c r="U247" s="53"/>
      <c r="V247" s="53"/>
      <c r="W247" s="93">
        <f t="shared" si="7"/>
        <v>0</v>
      </c>
      <c r="X247" s="52"/>
      <c r="Y247" s="52"/>
      <c r="Z247" s="52"/>
      <c r="AA247" s="53"/>
      <c r="AB247" s="115"/>
    </row>
    <row r="248" spans="2:28" s="114" customFormat="1" ht="20.100000000000001" customHeight="1" x14ac:dyDescent="0.25">
      <c r="B248" s="48"/>
      <c r="C248" s="48"/>
      <c r="D248" s="50"/>
      <c r="E248" s="50"/>
      <c r="F248" s="48"/>
      <c r="G248" s="48"/>
      <c r="H248" s="48"/>
      <c r="I248" s="99"/>
      <c r="J248" s="48"/>
      <c r="K248" s="53"/>
      <c r="L248" s="53"/>
      <c r="M248" s="53"/>
      <c r="N248" s="53"/>
      <c r="O248" s="53"/>
      <c r="P248" s="53"/>
      <c r="Q248" s="53"/>
      <c r="R248" s="53"/>
      <c r="S248" s="53"/>
      <c r="T248" s="53"/>
      <c r="U248" s="53"/>
      <c r="V248" s="53"/>
      <c r="W248" s="93">
        <f t="shared" si="7"/>
        <v>0</v>
      </c>
      <c r="X248" s="52"/>
      <c r="Y248" s="52"/>
      <c r="Z248" s="52"/>
      <c r="AA248" s="53"/>
      <c r="AB248" s="115"/>
    </row>
    <row r="249" spans="2:28" s="114" customFormat="1" ht="20.100000000000001" customHeight="1" x14ac:dyDescent="0.25">
      <c r="B249" s="48"/>
      <c r="C249" s="48"/>
      <c r="D249" s="50"/>
      <c r="E249" s="50"/>
      <c r="F249" s="48"/>
      <c r="G249" s="48"/>
      <c r="H249" s="48"/>
      <c r="I249" s="99"/>
      <c r="J249" s="48"/>
      <c r="K249" s="53"/>
      <c r="L249" s="53"/>
      <c r="M249" s="53"/>
      <c r="N249" s="53"/>
      <c r="O249" s="53"/>
      <c r="P249" s="53"/>
      <c r="Q249" s="53"/>
      <c r="R249" s="53"/>
      <c r="S249" s="53"/>
      <c r="T249" s="53"/>
      <c r="U249" s="53"/>
      <c r="V249" s="53"/>
      <c r="W249" s="93">
        <f t="shared" si="7"/>
        <v>0</v>
      </c>
      <c r="X249" s="52"/>
      <c r="Y249" s="52"/>
      <c r="Z249" s="52"/>
      <c r="AA249" s="53"/>
      <c r="AB249" s="115"/>
    </row>
    <row r="250" spans="2:28" s="114" customFormat="1" ht="20.100000000000001" customHeight="1" x14ac:dyDescent="0.25">
      <c r="B250" s="48"/>
      <c r="C250" s="48"/>
      <c r="D250" s="50"/>
      <c r="E250" s="50"/>
      <c r="F250" s="48"/>
      <c r="G250" s="48"/>
      <c r="H250" s="48"/>
      <c r="I250" s="99"/>
      <c r="J250" s="48"/>
      <c r="K250" s="53"/>
      <c r="L250" s="53"/>
      <c r="M250" s="53"/>
      <c r="N250" s="53"/>
      <c r="O250" s="53"/>
      <c r="P250" s="53"/>
      <c r="Q250" s="53"/>
      <c r="R250" s="53"/>
      <c r="S250" s="53"/>
      <c r="T250" s="53"/>
      <c r="U250" s="53"/>
      <c r="V250" s="53"/>
      <c r="W250" s="93">
        <f t="shared" si="7"/>
        <v>0</v>
      </c>
      <c r="X250" s="52"/>
      <c r="Y250" s="52"/>
      <c r="Z250" s="52"/>
      <c r="AA250" s="53"/>
      <c r="AB250" s="115"/>
    </row>
    <row r="251" spans="2:28" s="114" customFormat="1" ht="20.100000000000001" customHeight="1" x14ac:dyDescent="0.25">
      <c r="B251" s="48"/>
      <c r="C251" s="48"/>
      <c r="D251" s="50"/>
      <c r="E251" s="50"/>
      <c r="F251" s="48"/>
      <c r="G251" s="48"/>
      <c r="H251" s="48"/>
      <c r="I251" s="99"/>
      <c r="J251" s="48"/>
      <c r="K251" s="53"/>
      <c r="L251" s="53"/>
      <c r="M251" s="53"/>
      <c r="N251" s="53"/>
      <c r="O251" s="53"/>
      <c r="P251" s="53"/>
      <c r="Q251" s="53"/>
      <c r="R251" s="53"/>
      <c r="S251" s="53"/>
      <c r="T251" s="53"/>
      <c r="U251" s="53"/>
      <c r="V251" s="53"/>
      <c r="W251" s="93">
        <f t="shared" si="7"/>
        <v>0</v>
      </c>
      <c r="X251" s="52"/>
      <c r="Y251" s="52"/>
      <c r="Z251" s="52"/>
      <c r="AA251" s="53"/>
      <c r="AB251" s="115"/>
    </row>
    <row r="252" spans="2:28" s="114" customFormat="1" ht="20.100000000000001" customHeight="1" x14ac:dyDescent="0.25">
      <c r="B252" s="48"/>
      <c r="C252" s="48"/>
      <c r="D252" s="50"/>
      <c r="E252" s="50"/>
      <c r="F252" s="48"/>
      <c r="G252" s="48"/>
      <c r="H252" s="48"/>
      <c r="I252" s="99"/>
      <c r="J252" s="48"/>
      <c r="K252" s="53"/>
      <c r="L252" s="53"/>
      <c r="M252" s="53"/>
      <c r="N252" s="53"/>
      <c r="O252" s="53"/>
      <c r="P252" s="53"/>
      <c r="Q252" s="53"/>
      <c r="R252" s="53"/>
      <c r="S252" s="53"/>
      <c r="T252" s="53"/>
      <c r="U252" s="53"/>
      <c r="V252" s="53"/>
      <c r="W252" s="93">
        <f t="shared" si="7"/>
        <v>0</v>
      </c>
      <c r="X252" s="52"/>
      <c r="Y252" s="52"/>
      <c r="Z252" s="52"/>
      <c r="AA252" s="53"/>
      <c r="AB252" s="115"/>
    </row>
    <row r="253" spans="2:28" s="114" customFormat="1" ht="20.100000000000001" customHeight="1" x14ac:dyDescent="0.25">
      <c r="B253" s="48"/>
      <c r="C253" s="48"/>
      <c r="D253" s="50"/>
      <c r="E253" s="50"/>
      <c r="F253" s="48"/>
      <c r="G253" s="48"/>
      <c r="H253" s="48"/>
      <c r="I253" s="99"/>
      <c r="J253" s="48"/>
      <c r="K253" s="53"/>
      <c r="L253" s="53"/>
      <c r="M253" s="53"/>
      <c r="N253" s="53"/>
      <c r="O253" s="53"/>
      <c r="P253" s="53"/>
      <c r="Q253" s="53"/>
      <c r="R253" s="53"/>
      <c r="S253" s="53"/>
      <c r="T253" s="53"/>
      <c r="U253" s="53"/>
      <c r="V253" s="53"/>
      <c r="W253" s="93">
        <f t="shared" si="7"/>
        <v>0</v>
      </c>
      <c r="X253" s="52"/>
      <c r="Y253" s="52"/>
      <c r="Z253" s="52"/>
      <c r="AA253" s="53"/>
      <c r="AB253" s="115"/>
    </row>
    <row r="254" spans="2:28" s="114" customFormat="1" ht="20.100000000000001" customHeight="1" x14ac:dyDescent="0.25">
      <c r="B254" s="48"/>
      <c r="C254" s="48"/>
      <c r="D254" s="50"/>
      <c r="E254" s="50"/>
      <c r="F254" s="48"/>
      <c r="G254" s="48"/>
      <c r="H254" s="48"/>
      <c r="I254" s="99"/>
      <c r="J254" s="48"/>
      <c r="K254" s="53"/>
      <c r="L254" s="53"/>
      <c r="M254" s="53"/>
      <c r="N254" s="53"/>
      <c r="O254" s="53"/>
      <c r="P254" s="53"/>
      <c r="Q254" s="53"/>
      <c r="R254" s="53"/>
      <c r="S254" s="53"/>
      <c r="T254" s="53"/>
      <c r="U254" s="53"/>
      <c r="V254" s="53"/>
      <c r="W254" s="93">
        <f t="shared" si="7"/>
        <v>0</v>
      </c>
      <c r="X254" s="52"/>
      <c r="Y254" s="52"/>
      <c r="Z254" s="52"/>
      <c r="AA254" s="53"/>
      <c r="AB254" s="115"/>
    </row>
    <row r="255" spans="2:28" s="114" customFormat="1" ht="20.100000000000001" customHeight="1" x14ac:dyDescent="0.25">
      <c r="B255" s="48"/>
      <c r="C255" s="48"/>
      <c r="D255" s="50"/>
      <c r="E255" s="50"/>
      <c r="F255" s="48"/>
      <c r="G255" s="48"/>
      <c r="H255" s="48"/>
      <c r="I255" s="99"/>
      <c r="J255" s="48"/>
      <c r="K255" s="53"/>
      <c r="L255" s="53"/>
      <c r="M255" s="53"/>
      <c r="N255" s="53"/>
      <c r="O255" s="53"/>
      <c r="P255" s="53"/>
      <c r="Q255" s="53"/>
      <c r="R255" s="53"/>
      <c r="S255" s="53"/>
      <c r="T255" s="53"/>
      <c r="U255" s="53"/>
      <c r="V255" s="53"/>
      <c r="W255" s="93">
        <f t="shared" si="7"/>
        <v>0</v>
      </c>
      <c r="X255" s="52"/>
      <c r="Y255" s="52"/>
      <c r="Z255" s="52"/>
      <c r="AA255" s="53"/>
      <c r="AB255" s="115"/>
    </row>
    <row r="256" spans="2:28" s="114" customFormat="1" ht="20.100000000000001" customHeight="1" x14ac:dyDescent="0.25">
      <c r="B256" s="48"/>
      <c r="C256" s="48"/>
      <c r="D256" s="50"/>
      <c r="E256" s="50"/>
      <c r="F256" s="48"/>
      <c r="G256" s="48"/>
      <c r="H256" s="48"/>
      <c r="I256" s="99"/>
      <c r="J256" s="48"/>
      <c r="K256" s="53"/>
      <c r="L256" s="53"/>
      <c r="M256" s="53"/>
      <c r="N256" s="53"/>
      <c r="O256" s="53"/>
      <c r="P256" s="53"/>
      <c r="Q256" s="53"/>
      <c r="R256" s="53"/>
      <c r="S256" s="53"/>
      <c r="T256" s="53"/>
      <c r="U256" s="53"/>
      <c r="V256" s="53"/>
      <c r="W256" s="93">
        <f t="shared" si="7"/>
        <v>0</v>
      </c>
      <c r="X256" s="52"/>
      <c r="Y256" s="52"/>
      <c r="Z256" s="52"/>
      <c r="AA256" s="53"/>
      <c r="AB256" s="115"/>
    </row>
    <row r="257" spans="2:28" s="117" customFormat="1" ht="23.25" customHeight="1" x14ac:dyDescent="0.25">
      <c r="B257" s="100"/>
      <c r="C257" s="100"/>
      <c r="D257" s="100"/>
      <c r="E257" s="100"/>
      <c r="F257" s="100"/>
      <c r="G257" s="100"/>
      <c r="H257" s="100"/>
      <c r="I257" s="100"/>
      <c r="J257" s="100"/>
      <c r="K257" s="100"/>
      <c r="L257" s="100"/>
      <c r="M257" s="100"/>
      <c r="N257" s="100"/>
      <c r="O257" s="100"/>
      <c r="P257" s="100"/>
      <c r="Q257" s="100"/>
      <c r="R257" s="100"/>
      <c r="S257" s="100"/>
      <c r="T257" s="100"/>
      <c r="U257" s="100"/>
      <c r="V257" s="100"/>
      <c r="W257" s="93">
        <f t="shared" si="7"/>
        <v>0</v>
      </c>
      <c r="X257" s="100"/>
      <c r="Y257" s="100"/>
      <c r="Z257" s="100"/>
      <c r="AA257" s="100"/>
      <c r="AB257" s="116"/>
    </row>
    <row r="258" spans="2:28" s="114" customFormat="1" ht="20.100000000000001" customHeight="1" x14ac:dyDescent="0.25">
      <c r="B258" s="48"/>
      <c r="C258" s="48"/>
      <c r="D258" s="50"/>
      <c r="E258" s="50"/>
      <c r="F258" s="48"/>
      <c r="G258" s="48"/>
      <c r="H258" s="48"/>
      <c r="I258" s="99"/>
      <c r="J258" s="48"/>
      <c r="K258" s="53"/>
      <c r="L258" s="53"/>
      <c r="M258" s="53"/>
      <c r="N258" s="53"/>
      <c r="O258" s="53"/>
      <c r="P258" s="53"/>
      <c r="Q258" s="53"/>
      <c r="R258" s="53"/>
      <c r="S258" s="53"/>
      <c r="T258" s="53"/>
      <c r="U258" s="53"/>
      <c r="V258" s="53"/>
      <c r="W258" s="93">
        <f t="shared" si="7"/>
        <v>0</v>
      </c>
      <c r="X258" s="52"/>
      <c r="Y258" s="52"/>
      <c r="Z258" s="52"/>
      <c r="AA258" s="53"/>
      <c r="AB258" s="115"/>
    </row>
    <row r="259" spans="2:28" s="114" customFormat="1" ht="20.100000000000001" customHeight="1" x14ac:dyDescent="0.25">
      <c r="B259" s="48"/>
      <c r="C259" s="48"/>
      <c r="D259" s="50"/>
      <c r="E259" s="50"/>
      <c r="F259" s="48"/>
      <c r="G259" s="48"/>
      <c r="H259" s="48"/>
      <c r="I259" s="99"/>
      <c r="J259" s="48"/>
      <c r="K259" s="53"/>
      <c r="L259" s="53"/>
      <c r="M259" s="53"/>
      <c r="N259" s="53"/>
      <c r="O259" s="53"/>
      <c r="P259" s="53"/>
      <c r="Q259" s="53"/>
      <c r="R259" s="53"/>
      <c r="S259" s="53"/>
      <c r="T259" s="53"/>
      <c r="U259" s="53"/>
      <c r="V259" s="53"/>
      <c r="W259" s="93">
        <f t="shared" si="7"/>
        <v>0</v>
      </c>
      <c r="X259" s="52"/>
      <c r="Y259" s="52"/>
      <c r="Z259" s="52"/>
      <c r="AA259" s="53"/>
      <c r="AB259" s="115"/>
    </row>
    <row r="260" spans="2:28" s="114" customFormat="1" ht="20.100000000000001" customHeight="1" x14ac:dyDescent="0.25">
      <c r="B260" s="48"/>
      <c r="C260" s="48"/>
      <c r="D260" s="50"/>
      <c r="E260" s="50"/>
      <c r="F260" s="48"/>
      <c r="G260" s="48"/>
      <c r="H260" s="48"/>
      <c r="I260" s="99"/>
      <c r="J260" s="48"/>
      <c r="K260" s="53"/>
      <c r="L260" s="53"/>
      <c r="M260" s="53"/>
      <c r="N260" s="53"/>
      <c r="O260" s="53"/>
      <c r="P260" s="53"/>
      <c r="Q260" s="53"/>
      <c r="R260" s="53"/>
      <c r="S260" s="53"/>
      <c r="T260" s="53"/>
      <c r="U260" s="53"/>
      <c r="V260" s="53"/>
      <c r="W260" s="93">
        <f t="shared" si="7"/>
        <v>0</v>
      </c>
      <c r="X260" s="52"/>
      <c r="Y260" s="52"/>
      <c r="Z260" s="52"/>
      <c r="AA260" s="53"/>
      <c r="AB260" s="115"/>
    </row>
    <row r="261" spans="2:28" s="114" customFormat="1" ht="20.100000000000001" customHeight="1" x14ac:dyDescent="0.25">
      <c r="B261" s="48"/>
      <c r="C261" s="48"/>
      <c r="D261" s="50"/>
      <c r="E261" s="50"/>
      <c r="F261" s="48"/>
      <c r="G261" s="48"/>
      <c r="H261" s="48"/>
      <c r="I261" s="99"/>
      <c r="J261" s="48"/>
      <c r="K261" s="53"/>
      <c r="L261" s="53"/>
      <c r="M261" s="53"/>
      <c r="N261" s="53"/>
      <c r="O261" s="53"/>
      <c r="P261" s="53"/>
      <c r="Q261" s="53"/>
      <c r="R261" s="53"/>
      <c r="S261" s="53"/>
      <c r="T261" s="53"/>
      <c r="U261" s="53"/>
      <c r="V261" s="53"/>
      <c r="W261" s="93">
        <f t="shared" si="7"/>
        <v>0</v>
      </c>
      <c r="X261" s="52"/>
      <c r="Y261" s="52"/>
      <c r="Z261" s="52"/>
      <c r="AA261" s="53"/>
      <c r="AB261" s="115"/>
    </row>
    <row r="262" spans="2:28" s="114" customFormat="1" ht="20.100000000000001" customHeight="1" x14ac:dyDescent="0.25">
      <c r="B262" s="48"/>
      <c r="C262" s="48"/>
      <c r="D262" s="50"/>
      <c r="E262" s="50"/>
      <c r="F262" s="48"/>
      <c r="G262" s="48"/>
      <c r="H262" s="48"/>
      <c r="I262" s="99"/>
      <c r="J262" s="48"/>
      <c r="K262" s="53"/>
      <c r="L262" s="53"/>
      <c r="M262" s="53"/>
      <c r="N262" s="53"/>
      <c r="O262" s="53"/>
      <c r="P262" s="53"/>
      <c r="Q262" s="53"/>
      <c r="R262" s="53"/>
      <c r="S262" s="53"/>
      <c r="T262" s="53"/>
      <c r="U262" s="53"/>
      <c r="V262" s="53"/>
      <c r="W262" s="93">
        <f t="shared" si="7"/>
        <v>0</v>
      </c>
      <c r="X262" s="52"/>
      <c r="Y262" s="52"/>
      <c r="Z262" s="52"/>
      <c r="AA262" s="53"/>
      <c r="AB262" s="115"/>
    </row>
    <row r="263" spans="2:28" s="114" customFormat="1" ht="20.100000000000001" customHeight="1" x14ac:dyDescent="0.25">
      <c r="B263" s="48"/>
      <c r="C263" s="48"/>
      <c r="D263" s="50"/>
      <c r="E263" s="50"/>
      <c r="F263" s="48"/>
      <c r="G263" s="48"/>
      <c r="H263" s="48"/>
      <c r="I263" s="99"/>
      <c r="J263" s="48"/>
      <c r="K263" s="53"/>
      <c r="L263" s="53"/>
      <c r="M263" s="53"/>
      <c r="N263" s="53"/>
      <c r="O263" s="53"/>
      <c r="P263" s="53"/>
      <c r="Q263" s="53"/>
      <c r="R263" s="53"/>
      <c r="S263" s="53"/>
      <c r="T263" s="53"/>
      <c r="U263" s="53"/>
      <c r="V263" s="53"/>
      <c r="W263" s="93">
        <f t="shared" si="7"/>
        <v>0</v>
      </c>
      <c r="X263" s="52"/>
      <c r="Y263" s="52"/>
      <c r="Z263" s="52"/>
      <c r="AA263" s="53"/>
      <c r="AB263" s="115"/>
    </row>
    <row r="264" spans="2:28" s="114" customFormat="1" ht="20.100000000000001" customHeight="1" x14ac:dyDescent="0.25">
      <c r="B264" s="48"/>
      <c r="C264" s="48"/>
      <c r="D264" s="50"/>
      <c r="E264" s="50"/>
      <c r="F264" s="48"/>
      <c r="G264" s="48"/>
      <c r="H264" s="48"/>
      <c r="I264" s="99"/>
      <c r="J264" s="48"/>
      <c r="K264" s="53"/>
      <c r="L264" s="53"/>
      <c r="M264" s="53"/>
      <c r="N264" s="53"/>
      <c r="O264" s="53"/>
      <c r="P264" s="53"/>
      <c r="Q264" s="53"/>
      <c r="R264" s="53"/>
      <c r="S264" s="53"/>
      <c r="T264" s="53"/>
      <c r="U264" s="53"/>
      <c r="V264" s="53"/>
      <c r="W264" s="93">
        <f t="shared" si="7"/>
        <v>0</v>
      </c>
      <c r="X264" s="52"/>
      <c r="Y264" s="52"/>
      <c r="Z264" s="52"/>
      <c r="AA264" s="53"/>
      <c r="AB264" s="115"/>
    </row>
    <row r="265" spans="2:28" s="114" customFormat="1" ht="20.100000000000001" customHeight="1" x14ac:dyDescent="0.25">
      <c r="B265" s="48"/>
      <c r="C265" s="48"/>
      <c r="D265" s="50"/>
      <c r="E265" s="50"/>
      <c r="F265" s="48"/>
      <c r="G265" s="48"/>
      <c r="H265" s="48"/>
      <c r="I265" s="99"/>
      <c r="J265" s="48"/>
      <c r="K265" s="53"/>
      <c r="L265" s="53"/>
      <c r="M265" s="53"/>
      <c r="N265" s="53"/>
      <c r="O265" s="53"/>
      <c r="P265" s="53"/>
      <c r="Q265" s="53"/>
      <c r="R265" s="53"/>
      <c r="S265" s="53"/>
      <c r="T265" s="53"/>
      <c r="U265" s="53"/>
      <c r="V265" s="53"/>
      <c r="W265" s="93">
        <f t="shared" si="7"/>
        <v>0</v>
      </c>
      <c r="X265" s="52"/>
      <c r="Y265" s="52"/>
      <c r="Z265" s="52"/>
      <c r="AA265" s="53"/>
      <c r="AB265" s="115"/>
    </row>
    <row r="266" spans="2:28" s="114" customFormat="1" ht="20.100000000000001" customHeight="1" x14ac:dyDescent="0.25">
      <c r="B266" s="48"/>
      <c r="C266" s="48"/>
      <c r="D266" s="50"/>
      <c r="E266" s="50"/>
      <c r="F266" s="48"/>
      <c r="G266" s="48"/>
      <c r="H266" s="48"/>
      <c r="I266" s="99"/>
      <c r="J266" s="48"/>
      <c r="K266" s="53"/>
      <c r="L266" s="53"/>
      <c r="M266" s="53"/>
      <c r="N266" s="53"/>
      <c r="O266" s="53"/>
      <c r="P266" s="53"/>
      <c r="Q266" s="53"/>
      <c r="R266" s="53"/>
      <c r="S266" s="53"/>
      <c r="T266" s="53"/>
      <c r="U266" s="53"/>
      <c r="V266" s="53"/>
      <c r="W266" s="93">
        <f t="shared" si="7"/>
        <v>0</v>
      </c>
      <c r="X266" s="52"/>
      <c r="Y266" s="52"/>
      <c r="Z266" s="52"/>
      <c r="AA266" s="53"/>
      <c r="AB266" s="115"/>
    </row>
    <row r="267" spans="2:28" s="114" customFormat="1" ht="20.100000000000001" customHeight="1" x14ac:dyDescent="0.25">
      <c r="B267" s="48"/>
      <c r="C267" s="48"/>
      <c r="D267" s="50"/>
      <c r="E267" s="50"/>
      <c r="F267" s="48"/>
      <c r="G267" s="48"/>
      <c r="H267" s="48"/>
      <c r="I267" s="99"/>
      <c r="J267" s="48"/>
      <c r="K267" s="53"/>
      <c r="L267" s="53"/>
      <c r="M267" s="53"/>
      <c r="N267" s="53"/>
      <c r="O267" s="53"/>
      <c r="P267" s="53"/>
      <c r="Q267" s="53"/>
      <c r="R267" s="53"/>
      <c r="S267" s="53"/>
      <c r="T267" s="53"/>
      <c r="U267" s="53"/>
      <c r="V267" s="53"/>
      <c r="W267" s="93">
        <f t="shared" si="7"/>
        <v>0</v>
      </c>
      <c r="X267" s="52"/>
      <c r="Y267" s="52"/>
      <c r="Z267" s="52"/>
      <c r="AA267" s="53"/>
      <c r="AB267" s="115"/>
    </row>
    <row r="268" spans="2:28" s="114" customFormat="1" ht="20.100000000000001" customHeight="1" x14ac:dyDescent="0.25">
      <c r="B268" s="48"/>
      <c r="C268" s="48"/>
      <c r="D268" s="50"/>
      <c r="E268" s="50"/>
      <c r="F268" s="48"/>
      <c r="G268" s="48"/>
      <c r="H268" s="48"/>
      <c r="I268" s="99"/>
      <c r="J268" s="48"/>
      <c r="K268" s="53"/>
      <c r="L268" s="53"/>
      <c r="M268" s="53"/>
      <c r="N268" s="53"/>
      <c r="O268" s="53"/>
      <c r="P268" s="53"/>
      <c r="Q268" s="53"/>
      <c r="R268" s="53"/>
      <c r="S268" s="53"/>
      <c r="T268" s="53"/>
      <c r="U268" s="53"/>
      <c r="V268" s="53"/>
      <c r="W268" s="93">
        <f t="shared" si="7"/>
        <v>0</v>
      </c>
      <c r="X268" s="52"/>
      <c r="Y268" s="52"/>
      <c r="Z268" s="52"/>
      <c r="AA268" s="53"/>
      <c r="AB268" s="115"/>
    </row>
    <row r="269" spans="2:28" s="114" customFormat="1" ht="20.100000000000001" customHeight="1" x14ac:dyDescent="0.25">
      <c r="B269" s="48"/>
      <c r="C269" s="48"/>
      <c r="D269" s="50"/>
      <c r="E269" s="50"/>
      <c r="F269" s="48"/>
      <c r="G269" s="48"/>
      <c r="H269" s="48"/>
      <c r="I269" s="99"/>
      <c r="J269" s="48"/>
      <c r="K269" s="53"/>
      <c r="L269" s="53"/>
      <c r="M269" s="53"/>
      <c r="N269" s="53"/>
      <c r="O269" s="53"/>
      <c r="P269" s="53"/>
      <c r="Q269" s="53"/>
      <c r="R269" s="53"/>
      <c r="S269" s="53"/>
      <c r="T269" s="53"/>
      <c r="U269" s="53"/>
      <c r="V269" s="53"/>
      <c r="W269" s="93">
        <f t="shared" si="7"/>
        <v>0</v>
      </c>
      <c r="X269" s="52"/>
      <c r="Y269" s="52"/>
      <c r="Z269" s="52"/>
      <c r="AA269" s="53"/>
      <c r="AB269" s="115"/>
    </row>
    <row r="270" spans="2:28" s="114" customFormat="1" ht="20.100000000000001" customHeight="1" x14ac:dyDescent="0.25">
      <c r="B270" s="48"/>
      <c r="C270" s="48"/>
      <c r="D270" s="50"/>
      <c r="E270" s="50"/>
      <c r="F270" s="48"/>
      <c r="G270" s="48"/>
      <c r="H270" s="48"/>
      <c r="I270" s="99"/>
      <c r="J270" s="48"/>
      <c r="K270" s="53"/>
      <c r="L270" s="53"/>
      <c r="M270" s="53"/>
      <c r="N270" s="53"/>
      <c r="O270" s="53"/>
      <c r="P270" s="53"/>
      <c r="Q270" s="53"/>
      <c r="R270" s="53"/>
      <c r="S270" s="53"/>
      <c r="T270" s="53"/>
      <c r="U270" s="53"/>
      <c r="V270" s="53"/>
      <c r="W270" s="93">
        <f t="shared" si="7"/>
        <v>0</v>
      </c>
      <c r="X270" s="52"/>
      <c r="Y270" s="52"/>
      <c r="Z270" s="52"/>
      <c r="AA270" s="53"/>
      <c r="AB270" s="115"/>
    </row>
    <row r="271" spans="2:28" s="117" customFormat="1" ht="23.25" customHeight="1" x14ac:dyDescent="0.25">
      <c r="B271" s="100"/>
      <c r="C271" s="100"/>
      <c r="D271" s="100"/>
      <c r="E271" s="100"/>
      <c r="F271" s="100"/>
      <c r="G271" s="100"/>
      <c r="H271" s="100"/>
      <c r="I271" s="100"/>
      <c r="J271" s="100"/>
      <c r="K271" s="100"/>
      <c r="L271" s="100"/>
      <c r="M271" s="100"/>
      <c r="N271" s="100"/>
      <c r="O271" s="100"/>
      <c r="P271" s="100"/>
      <c r="Q271" s="100"/>
      <c r="R271" s="100"/>
      <c r="S271" s="100"/>
      <c r="T271" s="100"/>
      <c r="U271" s="100"/>
      <c r="V271" s="100"/>
      <c r="W271" s="93">
        <f t="shared" si="7"/>
        <v>0</v>
      </c>
      <c r="X271" s="100"/>
      <c r="Y271" s="100"/>
      <c r="Z271" s="100"/>
      <c r="AA271" s="100"/>
      <c r="AB271" s="116"/>
    </row>
    <row r="272" spans="2:28" s="114" customFormat="1" ht="20.100000000000001" customHeight="1" x14ac:dyDescent="0.25">
      <c r="B272" s="48"/>
      <c r="C272" s="48"/>
      <c r="D272" s="50"/>
      <c r="E272" s="50"/>
      <c r="F272" s="48"/>
      <c r="G272" s="48"/>
      <c r="H272" s="48"/>
      <c r="I272" s="99"/>
      <c r="J272" s="48"/>
      <c r="K272" s="53"/>
      <c r="L272" s="53"/>
      <c r="M272" s="53"/>
      <c r="N272" s="53"/>
      <c r="O272" s="53"/>
      <c r="P272" s="53"/>
      <c r="Q272" s="53"/>
      <c r="R272" s="53"/>
      <c r="S272" s="53"/>
      <c r="T272" s="53"/>
      <c r="U272" s="53"/>
      <c r="V272" s="53"/>
      <c r="W272" s="93">
        <f t="shared" si="7"/>
        <v>0</v>
      </c>
      <c r="X272" s="52"/>
      <c r="Y272" s="52"/>
      <c r="Z272" s="52"/>
      <c r="AA272" s="53"/>
      <c r="AB272" s="115"/>
    </row>
    <row r="273" spans="2:28" s="114" customFormat="1" ht="20.100000000000001" customHeight="1" x14ac:dyDescent="0.25">
      <c r="B273" s="48"/>
      <c r="C273" s="48"/>
      <c r="D273" s="50"/>
      <c r="E273" s="50"/>
      <c r="F273" s="48"/>
      <c r="G273" s="48"/>
      <c r="H273" s="48"/>
      <c r="I273" s="99"/>
      <c r="J273" s="48"/>
      <c r="K273" s="53"/>
      <c r="L273" s="53"/>
      <c r="M273" s="53"/>
      <c r="N273" s="53"/>
      <c r="O273" s="53"/>
      <c r="P273" s="53"/>
      <c r="Q273" s="53"/>
      <c r="R273" s="53"/>
      <c r="S273" s="53"/>
      <c r="T273" s="53"/>
      <c r="U273" s="53"/>
      <c r="V273" s="53"/>
      <c r="W273" s="93">
        <f t="shared" si="7"/>
        <v>0</v>
      </c>
      <c r="X273" s="52"/>
      <c r="Y273" s="52"/>
      <c r="Z273" s="52"/>
      <c r="AA273" s="53"/>
      <c r="AB273" s="115"/>
    </row>
    <row r="274" spans="2:28" s="114" customFormat="1" ht="20.100000000000001" customHeight="1" x14ac:dyDescent="0.25">
      <c r="B274" s="48"/>
      <c r="C274" s="48"/>
      <c r="D274" s="50"/>
      <c r="E274" s="50"/>
      <c r="F274" s="48"/>
      <c r="G274" s="48"/>
      <c r="H274" s="48"/>
      <c r="I274" s="99"/>
      <c r="J274" s="48"/>
      <c r="K274" s="53"/>
      <c r="L274" s="53"/>
      <c r="M274" s="53"/>
      <c r="N274" s="53"/>
      <c r="O274" s="53"/>
      <c r="P274" s="53"/>
      <c r="Q274" s="53"/>
      <c r="R274" s="53"/>
      <c r="S274" s="53"/>
      <c r="T274" s="53"/>
      <c r="U274" s="53"/>
      <c r="V274" s="53"/>
      <c r="W274" s="93">
        <f t="shared" si="7"/>
        <v>0</v>
      </c>
      <c r="X274" s="52"/>
      <c r="Y274" s="52"/>
      <c r="Z274" s="52"/>
      <c r="AA274" s="53"/>
      <c r="AB274" s="115"/>
    </row>
    <row r="275" spans="2:28" s="114" customFormat="1" ht="20.100000000000001" customHeight="1" x14ac:dyDescent="0.25">
      <c r="B275" s="48"/>
      <c r="C275" s="48"/>
      <c r="D275" s="50"/>
      <c r="E275" s="50"/>
      <c r="F275" s="48"/>
      <c r="G275" s="48"/>
      <c r="H275" s="48"/>
      <c r="I275" s="99"/>
      <c r="J275" s="48"/>
      <c r="K275" s="53"/>
      <c r="L275" s="53"/>
      <c r="M275" s="53"/>
      <c r="N275" s="53"/>
      <c r="O275" s="53"/>
      <c r="P275" s="53"/>
      <c r="Q275" s="53"/>
      <c r="R275" s="53"/>
      <c r="S275" s="53"/>
      <c r="T275" s="53"/>
      <c r="U275" s="53"/>
      <c r="V275" s="53"/>
      <c r="W275" s="93">
        <f t="shared" si="7"/>
        <v>0</v>
      </c>
      <c r="X275" s="52"/>
      <c r="Y275" s="52"/>
      <c r="Z275" s="52"/>
      <c r="AA275" s="53"/>
      <c r="AB275" s="115"/>
    </row>
    <row r="276" spans="2:28" s="114" customFormat="1" ht="20.100000000000001" customHeight="1" x14ac:dyDescent="0.25">
      <c r="B276" s="48"/>
      <c r="C276" s="48"/>
      <c r="D276" s="50"/>
      <c r="E276" s="50"/>
      <c r="F276" s="48"/>
      <c r="G276" s="48"/>
      <c r="H276" s="48"/>
      <c r="I276" s="99"/>
      <c r="J276" s="48"/>
      <c r="K276" s="53"/>
      <c r="L276" s="53"/>
      <c r="M276" s="53"/>
      <c r="N276" s="53"/>
      <c r="O276" s="53"/>
      <c r="P276" s="53"/>
      <c r="Q276" s="53"/>
      <c r="R276" s="53"/>
      <c r="S276" s="53"/>
      <c r="T276" s="53"/>
      <c r="U276" s="53"/>
      <c r="V276" s="53"/>
      <c r="W276" s="93">
        <f t="shared" si="7"/>
        <v>0</v>
      </c>
      <c r="X276" s="52"/>
      <c r="Y276" s="52"/>
      <c r="Z276" s="52"/>
      <c r="AA276" s="53"/>
      <c r="AB276" s="115"/>
    </row>
    <row r="277" spans="2:28" s="114" customFormat="1" ht="20.100000000000001" customHeight="1" x14ac:dyDescent="0.25">
      <c r="B277" s="48"/>
      <c r="C277" s="48"/>
      <c r="D277" s="50"/>
      <c r="E277" s="50"/>
      <c r="F277" s="48"/>
      <c r="G277" s="48"/>
      <c r="H277" s="48"/>
      <c r="I277" s="99"/>
      <c r="J277" s="48"/>
      <c r="K277" s="53"/>
      <c r="L277" s="53"/>
      <c r="M277" s="53"/>
      <c r="N277" s="53"/>
      <c r="O277" s="53"/>
      <c r="P277" s="53"/>
      <c r="Q277" s="53"/>
      <c r="R277" s="53"/>
      <c r="S277" s="53"/>
      <c r="T277" s="53"/>
      <c r="U277" s="53"/>
      <c r="V277" s="53"/>
      <c r="W277" s="93">
        <f t="shared" si="7"/>
        <v>0</v>
      </c>
      <c r="X277" s="52"/>
      <c r="Y277" s="52"/>
      <c r="Z277" s="52"/>
      <c r="AA277" s="53"/>
      <c r="AB277" s="115"/>
    </row>
    <row r="278" spans="2:28" s="114" customFormat="1" ht="20.100000000000001" customHeight="1" x14ac:dyDescent="0.25">
      <c r="B278" s="48"/>
      <c r="C278" s="48"/>
      <c r="D278" s="50"/>
      <c r="E278" s="50"/>
      <c r="F278" s="48"/>
      <c r="G278" s="48"/>
      <c r="H278" s="48"/>
      <c r="I278" s="99"/>
      <c r="J278" s="48"/>
      <c r="K278" s="53"/>
      <c r="L278" s="53"/>
      <c r="M278" s="53"/>
      <c r="N278" s="53"/>
      <c r="O278" s="53"/>
      <c r="P278" s="53"/>
      <c r="Q278" s="53"/>
      <c r="R278" s="53"/>
      <c r="S278" s="53"/>
      <c r="T278" s="53"/>
      <c r="U278" s="53"/>
      <c r="V278" s="53"/>
      <c r="W278" s="93">
        <f t="shared" si="7"/>
        <v>0</v>
      </c>
      <c r="X278" s="52"/>
      <c r="Y278" s="52"/>
      <c r="Z278" s="52"/>
      <c r="AA278" s="53"/>
      <c r="AB278" s="115"/>
    </row>
    <row r="279" spans="2:28" s="114" customFormat="1" ht="20.100000000000001" customHeight="1" x14ac:dyDescent="0.25">
      <c r="B279" s="48"/>
      <c r="C279" s="48"/>
      <c r="D279" s="50"/>
      <c r="E279" s="50"/>
      <c r="F279" s="48"/>
      <c r="G279" s="48"/>
      <c r="H279" s="48"/>
      <c r="I279" s="99"/>
      <c r="J279" s="48"/>
      <c r="K279" s="53"/>
      <c r="L279" s="53"/>
      <c r="M279" s="53"/>
      <c r="N279" s="53"/>
      <c r="O279" s="53"/>
      <c r="P279" s="53"/>
      <c r="Q279" s="53"/>
      <c r="R279" s="53"/>
      <c r="S279" s="53"/>
      <c r="T279" s="53"/>
      <c r="U279" s="53"/>
      <c r="V279" s="53"/>
      <c r="W279" s="93">
        <f t="shared" si="7"/>
        <v>0</v>
      </c>
      <c r="X279" s="52"/>
      <c r="Y279" s="52"/>
      <c r="Z279" s="52"/>
      <c r="AA279" s="53"/>
      <c r="AB279" s="115"/>
    </row>
    <row r="280" spans="2:28" s="114" customFormat="1" ht="20.100000000000001" customHeight="1" x14ac:dyDescent="0.25">
      <c r="B280" s="48"/>
      <c r="C280" s="48"/>
      <c r="D280" s="50"/>
      <c r="E280" s="50"/>
      <c r="F280" s="48"/>
      <c r="G280" s="48"/>
      <c r="H280" s="48"/>
      <c r="I280" s="99"/>
      <c r="J280" s="48"/>
      <c r="K280" s="53"/>
      <c r="L280" s="53"/>
      <c r="M280" s="53"/>
      <c r="N280" s="53"/>
      <c r="O280" s="53"/>
      <c r="P280" s="53"/>
      <c r="Q280" s="53"/>
      <c r="R280" s="53"/>
      <c r="S280" s="53"/>
      <c r="T280" s="53"/>
      <c r="U280" s="53"/>
      <c r="V280" s="53"/>
      <c r="W280" s="93">
        <f t="shared" si="7"/>
        <v>0</v>
      </c>
      <c r="X280" s="52"/>
      <c r="Y280" s="52"/>
      <c r="Z280" s="52"/>
      <c r="AA280" s="53"/>
      <c r="AB280" s="115"/>
    </row>
    <row r="281" spans="2:28" s="114" customFormat="1" ht="20.100000000000001" customHeight="1" x14ac:dyDescent="0.25">
      <c r="B281" s="48"/>
      <c r="C281" s="48"/>
      <c r="D281" s="50"/>
      <c r="E281" s="50"/>
      <c r="F281" s="48"/>
      <c r="G281" s="48"/>
      <c r="H281" s="48"/>
      <c r="I281" s="99"/>
      <c r="J281" s="48"/>
      <c r="K281" s="53"/>
      <c r="L281" s="53"/>
      <c r="M281" s="53"/>
      <c r="N281" s="53"/>
      <c r="O281" s="53"/>
      <c r="P281" s="53"/>
      <c r="Q281" s="53"/>
      <c r="R281" s="53"/>
      <c r="S281" s="53"/>
      <c r="T281" s="53"/>
      <c r="U281" s="53"/>
      <c r="V281" s="53"/>
      <c r="W281" s="93">
        <f t="shared" si="7"/>
        <v>0</v>
      </c>
      <c r="X281" s="52"/>
      <c r="Y281" s="52"/>
      <c r="Z281" s="52"/>
      <c r="AA281" s="53"/>
      <c r="AB281" s="115"/>
    </row>
    <row r="282" spans="2:28" s="117" customFormat="1" ht="23.25" customHeight="1" x14ac:dyDescent="0.25">
      <c r="B282" s="100"/>
      <c r="C282" s="100"/>
      <c r="D282" s="100"/>
      <c r="E282" s="100"/>
      <c r="F282" s="100"/>
      <c r="G282" s="100"/>
      <c r="H282" s="100"/>
      <c r="I282" s="100"/>
      <c r="J282" s="100"/>
      <c r="K282" s="100"/>
      <c r="L282" s="100"/>
      <c r="M282" s="100"/>
      <c r="N282" s="100"/>
      <c r="O282" s="100"/>
      <c r="P282" s="100"/>
      <c r="Q282" s="100"/>
      <c r="R282" s="100"/>
      <c r="S282" s="100"/>
      <c r="T282" s="100"/>
      <c r="U282" s="100"/>
      <c r="V282" s="100"/>
      <c r="W282" s="93">
        <f t="shared" si="7"/>
        <v>0</v>
      </c>
      <c r="X282" s="100"/>
      <c r="Y282" s="100"/>
      <c r="Z282" s="100"/>
      <c r="AA282" s="100"/>
      <c r="AB282" s="116"/>
    </row>
    <row r="283" spans="2:28" s="114" customFormat="1" ht="20.100000000000001" customHeight="1" x14ac:dyDescent="0.25">
      <c r="B283" s="48"/>
      <c r="C283" s="48"/>
      <c r="D283" s="50"/>
      <c r="E283" s="50"/>
      <c r="F283" s="48"/>
      <c r="G283" s="48"/>
      <c r="H283" s="48"/>
      <c r="I283" s="99"/>
      <c r="J283" s="48"/>
      <c r="K283" s="53"/>
      <c r="L283" s="53"/>
      <c r="M283" s="53"/>
      <c r="N283" s="53"/>
      <c r="O283" s="53"/>
      <c r="P283" s="53"/>
      <c r="Q283" s="53"/>
      <c r="R283" s="53"/>
      <c r="S283" s="53"/>
      <c r="T283" s="53"/>
      <c r="U283" s="53"/>
      <c r="V283" s="53"/>
      <c r="W283" s="93">
        <f t="shared" ref="W283:W346" si="8">SUM(J283:V283)</f>
        <v>0</v>
      </c>
      <c r="X283" s="52"/>
      <c r="Y283" s="52"/>
      <c r="Z283" s="52"/>
      <c r="AA283" s="53"/>
      <c r="AB283" s="115"/>
    </row>
    <row r="284" spans="2:28" s="114" customFormat="1" ht="20.100000000000001" customHeight="1" x14ac:dyDescent="0.25">
      <c r="B284" s="48"/>
      <c r="C284" s="48"/>
      <c r="D284" s="50"/>
      <c r="E284" s="50"/>
      <c r="F284" s="48"/>
      <c r="G284" s="48"/>
      <c r="H284" s="48"/>
      <c r="I284" s="99"/>
      <c r="J284" s="48"/>
      <c r="K284" s="53"/>
      <c r="L284" s="53"/>
      <c r="M284" s="53"/>
      <c r="N284" s="53"/>
      <c r="O284" s="53"/>
      <c r="P284" s="53"/>
      <c r="Q284" s="53"/>
      <c r="R284" s="53"/>
      <c r="S284" s="53"/>
      <c r="T284" s="53"/>
      <c r="U284" s="53"/>
      <c r="V284" s="53"/>
      <c r="W284" s="93">
        <f t="shared" si="8"/>
        <v>0</v>
      </c>
      <c r="X284" s="52"/>
      <c r="Y284" s="52"/>
      <c r="Z284" s="52"/>
      <c r="AA284" s="53"/>
      <c r="AB284" s="115"/>
    </row>
    <row r="285" spans="2:28" s="114" customFormat="1" ht="20.100000000000001" customHeight="1" x14ac:dyDescent="0.25">
      <c r="B285" s="48"/>
      <c r="C285" s="48"/>
      <c r="D285" s="50"/>
      <c r="E285" s="50"/>
      <c r="F285" s="48"/>
      <c r="G285" s="48"/>
      <c r="H285" s="48"/>
      <c r="I285" s="99"/>
      <c r="J285" s="48"/>
      <c r="K285" s="53"/>
      <c r="L285" s="53"/>
      <c r="M285" s="53"/>
      <c r="N285" s="53"/>
      <c r="O285" s="53"/>
      <c r="P285" s="53"/>
      <c r="Q285" s="53"/>
      <c r="R285" s="53"/>
      <c r="S285" s="53"/>
      <c r="T285" s="53"/>
      <c r="U285" s="53"/>
      <c r="V285" s="53"/>
      <c r="W285" s="93">
        <f t="shared" si="8"/>
        <v>0</v>
      </c>
      <c r="X285" s="52"/>
      <c r="Y285" s="52"/>
      <c r="Z285" s="52"/>
      <c r="AA285" s="53"/>
      <c r="AB285" s="115"/>
    </row>
    <row r="286" spans="2:28" s="114" customFormat="1" ht="20.100000000000001" customHeight="1" x14ac:dyDescent="0.25">
      <c r="B286" s="48"/>
      <c r="C286" s="48"/>
      <c r="D286" s="50"/>
      <c r="E286" s="50"/>
      <c r="F286" s="48"/>
      <c r="G286" s="48"/>
      <c r="H286" s="48"/>
      <c r="I286" s="99"/>
      <c r="J286" s="48"/>
      <c r="K286" s="53"/>
      <c r="L286" s="53"/>
      <c r="M286" s="53"/>
      <c r="N286" s="53"/>
      <c r="O286" s="53"/>
      <c r="P286" s="53"/>
      <c r="Q286" s="53"/>
      <c r="R286" s="53"/>
      <c r="S286" s="53"/>
      <c r="T286" s="53"/>
      <c r="U286" s="53"/>
      <c r="V286" s="53"/>
      <c r="W286" s="93">
        <f t="shared" si="8"/>
        <v>0</v>
      </c>
      <c r="X286" s="52"/>
      <c r="Y286" s="52"/>
      <c r="Z286" s="52"/>
      <c r="AA286" s="53"/>
      <c r="AB286" s="115"/>
    </row>
    <row r="287" spans="2:28" s="114" customFormat="1" ht="20.100000000000001" customHeight="1" x14ac:dyDescent="0.25">
      <c r="B287" s="48"/>
      <c r="C287" s="48"/>
      <c r="D287" s="50"/>
      <c r="E287" s="50"/>
      <c r="F287" s="48"/>
      <c r="G287" s="48"/>
      <c r="H287" s="48"/>
      <c r="I287" s="99"/>
      <c r="J287" s="48"/>
      <c r="K287" s="53"/>
      <c r="L287" s="53"/>
      <c r="M287" s="53"/>
      <c r="N287" s="53"/>
      <c r="O287" s="53"/>
      <c r="P287" s="53"/>
      <c r="Q287" s="53"/>
      <c r="R287" s="53"/>
      <c r="S287" s="53"/>
      <c r="T287" s="53"/>
      <c r="U287" s="53"/>
      <c r="V287" s="53"/>
      <c r="W287" s="93">
        <f t="shared" si="8"/>
        <v>0</v>
      </c>
      <c r="X287" s="52"/>
      <c r="Y287" s="52"/>
      <c r="Z287" s="52"/>
      <c r="AA287" s="53"/>
      <c r="AB287" s="115"/>
    </row>
    <row r="288" spans="2:28" s="114" customFormat="1" ht="20.100000000000001" customHeight="1" x14ac:dyDescent="0.25">
      <c r="B288" s="48"/>
      <c r="C288" s="48"/>
      <c r="D288" s="50"/>
      <c r="E288" s="50"/>
      <c r="F288" s="48"/>
      <c r="G288" s="48"/>
      <c r="H288" s="48"/>
      <c r="I288" s="99"/>
      <c r="J288" s="48"/>
      <c r="K288" s="53"/>
      <c r="L288" s="53"/>
      <c r="M288" s="53"/>
      <c r="N288" s="53"/>
      <c r="O288" s="53"/>
      <c r="P288" s="53"/>
      <c r="Q288" s="53"/>
      <c r="R288" s="53"/>
      <c r="S288" s="53"/>
      <c r="T288" s="53"/>
      <c r="U288" s="53"/>
      <c r="V288" s="53"/>
      <c r="W288" s="93">
        <f t="shared" si="8"/>
        <v>0</v>
      </c>
      <c r="X288" s="52"/>
      <c r="Y288" s="52"/>
      <c r="Z288" s="52"/>
      <c r="AA288" s="53"/>
      <c r="AB288" s="115"/>
    </row>
    <row r="289" spans="2:28" s="114" customFormat="1" ht="20.100000000000001" customHeight="1" x14ac:dyDescent="0.25">
      <c r="B289" s="48"/>
      <c r="C289" s="48"/>
      <c r="D289" s="50"/>
      <c r="E289" s="50"/>
      <c r="F289" s="48"/>
      <c r="G289" s="48"/>
      <c r="H289" s="48"/>
      <c r="I289" s="99"/>
      <c r="J289" s="48"/>
      <c r="K289" s="53"/>
      <c r="L289" s="53"/>
      <c r="M289" s="53"/>
      <c r="N289" s="53"/>
      <c r="O289" s="53"/>
      <c r="P289" s="53"/>
      <c r="Q289" s="53"/>
      <c r="R289" s="53"/>
      <c r="S289" s="53"/>
      <c r="T289" s="53"/>
      <c r="U289" s="53"/>
      <c r="V289" s="53"/>
      <c r="W289" s="93">
        <f t="shared" si="8"/>
        <v>0</v>
      </c>
      <c r="X289" s="52"/>
      <c r="Y289" s="52"/>
      <c r="Z289" s="52"/>
      <c r="AA289" s="53"/>
      <c r="AB289" s="115"/>
    </row>
    <row r="290" spans="2:28" s="114" customFormat="1" ht="20.100000000000001" customHeight="1" x14ac:dyDescent="0.25">
      <c r="B290" s="48"/>
      <c r="C290" s="48"/>
      <c r="D290" s="50"/>
      <c r="E290" s="50"/>
      <c r="F290" s="48"/>
      <c r="G290" s="48"/>
      <c r="H290" s="48"/>
      <c r="I290" s="99"/>
      <c r="J290" s="48"/>
      <c r="K290" s="53"/>
      <c r="L290" s="53"/>
      <c r="M290" s="53"/>
      <c r="N290" s="53"/>
      <c r="O290" s="53"/>
      <c r="P290" s="53"/>
      <c r="Q290" s="53"/>
      <c r="R290" s="53"/>
      <c r="S290" s="53"/>
      <c r="T290" s="53"/>
      <c r="U290" s="53"/>
      <c r="V290" s="53"/>
      <c r="W290" s="93">
        <f t="shared" si="8"/>
        <v>0</v>
      </c>
      <c r="X290" s="52"/>
      <c r="Y290" s="52"/>
      <c r="Z290" s="52"/>
      <c r="AA290" s="53"/>
      <c r="AB290" s="115"/>
    </row>
    <row r="291" spans="2:28" s="114" customFormat="1" ht="20.100000000000001" customHeight="1" x14ac:dyDescent="0.25">
      <c r="B291" s="48"/>
      <c r="C291" s="48"/>
      <c r="D291" s="50"/>
      <c r="E291" s="50"/>
      <c r="F291" s="48"/>
      <c r="G291" s="48"/>
      <c r="H291" s="48"/>
      <c r="I291" s="99"/>
      <c r="J291" s="48"/>
      <c r="K291" s="53"/>
      <c r="L291" s="53"/>
      <c r="M291" s="53"/>
      <c r="N291" s="53"/>
      <c r="O291" s="53"/>
      <c r="P291" s="53"/>
      <c r="Q291" s="53"/>
      <c r="R291" s="53"/>
      <c r="S291" s="53"/>
      <c r="T291" s="53"/>
      <c r="U291" s="53"/>
      <c r="V291" s="53"/>
      <c r="W291" s="93">
        <f t="shared" si="8"/>
        <v>0</v>
      </c>
      <c r="X291" s="52"/>
      <c r="Y291" s="52"/>
      <c r="Z291" s="52"/>
      <c r="AA291" s="53"/>
      <c r="AB291" s="115"/>
    </row>
    <row r="292" spans="2:28" s="114" customFormat="1" ht="20.100000000000001" customHeight="1" x14ac:dyDescent="0.25">
      <c r="B292" s="48"/>
      <c r="C292" s="48"/>
      <c r="D292" s="50"/>
      <c r="E292" s="50"/>
      <c r="F292" s="48"/>
      <c r="G292" s="48"/>
      <c r="H292" s="48"/>
      <c r="I292" s="99"/>
      <c r="J292" s="48"/>
      <c r="K292" s="53"/>
      <c r="L292" s="53"/>
      <c r="M292" s="53"/>
      <c r="N292" s="53"/>
      <c r="O292" s="53"/>
      <c r="P292" s="53"/>
      <c r="Q292" s="53"/>
      <c r="R292" s="53"/>
      <c r="S292" s="53"/>
      <c r="T292" s="53"/>
      <c r="U292" s="53"/>
      <c r="V292" s="53"/>
      <c r="W292" s="93">
        <f t="shared" si="8"/>
        <v>0</v>
      </c>
      <c r="X292" s="52"/>
      <c r="Y292" s="52"/>
      <c r="Z292" s="52"/>
      <c r="AA292" s="53"/>
      <c r="AB292" s="115"/>
    </row>
    <row r="293" spans="2:28" s="114" customFormat="1" ht="20.100000000000001" customHeight="1" x14ac:dyDescent="0.25">
      <c r="B293" s="48"/>
      <c r="C293" s="48"/>
      <c r="D293" s="50"/>
      <c r="E293" s="50"/>
      <c r="F293" s="48"/>
      <c r="G293" s="48"/>
      <c r="H293" s="48"/>
      <c r="I293" s="99"/>
      <c r="J293" s="48"/>
      <c r="K293" s="53"/>
      <c r="L293" s="53"/>
      <c r="M293" s="53"/>
      <c r="N293" s="53"/>
      <c r="O293" s="53"/>
      <c r="P293" s="53"/>
      <c r="Q293" s="53"/>
      <c r="R293" s="53"/>
      <c r="S293" s="53"/>
      <c r="T293" s="53"/>
      <c r="U293" s="53"/>
      <c r="V293" s="53"/>
      <c r="W293" s="93">
        <f t="shared" si="8"/>
        <v>0</v>
      </c>
      <c r="X293" s="52"/>
      <c r="Y293" s="52"/>
      <c r="Z293" s="52"/>
      <c r="AA293" s="53"/>
      <c r="AB293" s="115"/>
    </row>
    <row r="294" spans="2:28" s="114" customFormat="1" ht="20.100000000000001" customHeight="1" x14ac:dyDescent="0.25">
      <c r="B294" s="48"/>
      <c r="C294" s="48"/>
      <c r="D294" s="50"/>
      <c r="E294" s="50"/>
      <c r="F294" s="48"/>
      <c r="G294" s="48"/>
      <c r="H294" s="48"/>
      <c r="I294" s="99"/>
      <c r="J294" s="48"/>
      <c r="K294" s="53"/>
      <c r="L294" s="53"/>
      <c r="M294" s="53"/>
      <c r="N294" s="53"/>
      <c r="O294" s="53"/>
      <c r="P294" s="53"/>
      <c r="Q294" s="53"/>
      <c r="R294" s="53"/>
      <c r="S294" s="53"/>
      <c r="T294" s="53"/>
      <c r="U294" s="53"/>
      <c r="V294" s="53"/>
      <c r="W294" s="93">
        <f t="shared" si="8"/>
        <v>0</v>
      </c>
      <c r="X294" s="52"/>
      <c r="Y294" s="52"/>
      <c r="Z294" s="52"/>
      <c r="AA294" s="53"/>
      <c r="AB294" s="115"/>
    </row>
    <row r="295" spans="2:28" s="114" customFormat="1" ht="20.100000000000001" customHeight="1" x14ac:dyDescent="0.25">
      <c r="B295" s="48"/>
      <c r="C295" s="48"/>
      <c r="D295" s="50"/>
      <c r="E295" s="50"/>
      <c r="F295" s="48"/>
      <c r="G295" s="48"/>
      <c r="H295" s="48"/>
      <c r="I295" s="99"/>
      <c r="J295" s="48"/>
      <c r="K295" s="53"/>
      <c r="L295" s="53"/>
      <c r="M295" s="53"/>
      <c r="N295" s="53"/>
      <c r="O295" s="53"/>
      <c r="P295" s="53"/>
      <c r="Q295" s="53"/>
      <c r="R295" s="53"/>
      <c r="S295" s="53"/>
      <c r="T295" s="53"/>
      <c r="U295" s="53"/>
      <c r="V295" s="53"/>
      <c r="W295" s="93">
        <f t="shared" si="8"/>
        <v>0</v>
      </c>
      <c r="X295" s="52"/>
      <c r="Y295" s="52"/>
      <c r="Z295" s="52"/>
      <c r="AA295" s="53"/>
      <c r="AB295" s="115"/>
    </row>
    <row r="296" spans="2:28" s="114" customFormat="1" ht="20.100000000000001" customHeight="1" x14ac:dyDescent="0.25">
      <c r="B296" s="48"/>
      <c r="C296" s="48"/>
      <c r="D296" s="50"/>
      <c r="E296" s="50"/>
      <c r="F296" s="48"/>
      <c r="G296" s="48"/>
      <c r="H296" s="48"/>
      <c r="I296" s="99"/>
      <c r="J296" s="48"/>
      <c r="K296" s="53"/>
      <c r="L296" s="53"/>
      <c r="M296" s="53"/>
      <c r="N296" s="53"/>
      <c r="O296" s="53"/>
      <c r="P296" s="53"/>
      <c r="Q296" s="53"/>
      <c r="R296" s="53"/>
      <c r="S296" s="53"/>
      <c r="T296" s="53"/>
      <c r="U296" s="53"/>
      <c r="V296" s="53"/>
      <c r="W296" s="93">
        <f t="shared" si="8"/>
        <v>0</v>
      </c>
      <c r="X296" s="52"/>
      <c r="Y296" s="52"/>
      <c r="Z296" s="52"/>
      <c r="AA296" s="53"/>
      <c r="AB296" s="115"/>
    </row>
    <row r="297" spans="2:28" s="114" customFormat="1" ht="20.100000000000001" customHeight="1" x14ac:dyDescent="0.25">
      <c r="B297" s="48"/>
      <c r="C297" s="48"/>
      <c r="D297" s="50"/>
      <c r="E297" s="50"/>
      <c r="F297" s="48"/>
      <c r="G297" s="48"/>
      <c r="H297" s="48"/>
      <c r="I297" s="99"/>
      <c r="J297" s="48"/>
      <c r="K297" s="53"/>
      <c r="L297" s="53"/>
      <c r="M297" s="53"/>
      <c r="N297" s="53"/>
      <c r="O297" s="53"/>
      <c r="P297" s="53"/>
      <c r="Q297" s="53"/>
      <c r="R297" s="53"/>
      <c r="S297" s="53"/>
      <c r="T297" s="53"/>
      <c r="U297" s="53"/>
      <c r="V297" s="53"/>
      <c r="W297" s="93">
        <f t="shared" si="8"/>
        <v>0</v>
      </c>
      <c r="X297" s="52"/>
      <c r="Y297" s="52"/>
      <c r="Z297" s="52"/>
      <c r="AA297" s="53"/>
      <c r="AB297" s="115"/>
    </row>
    <row r="298" spans="2:28" s="117" customFormat="1" ht="23.25" customHeight="1" x14ac:dyDescent="0.25">
      <c r="B298" s="100"/>
      <c r="C298" s="100"/>
      <c r="D298" s="100"/>
      <c r="E298" s="100"/>
      <c r="F298" s="100"/>
      <c r="G298" s="100"/>
      <c r="H298" s="100"/>
      <c r="I298" s="100"/>
      <c r="J298" s="100"/>
      <c r="K298" s="100"/>
      <c r="L298" s="100"/>
      <c r="M298" s="100"/>
      <c r="N298" s="100"/>
      <c r="O298" s="100"/>
      <c r="P298" s="100"/>
      <c r="Q298" s="100"/>
      <c r="R298" s="100"/>
      <c r="S298" s="100"/>
      <c r="T298" s="100"/>
      <c r="U298" s="100"/>
      <c r="V298" s="100"/>
      <c r="W298" s="93">
        <f t="shared" si="8"/>
        <v>0</v>
      </c>
      <c r="X298" s="100"/>
      <c r="Y298" s="100"/>
      <c r="Z298" s="100"/>
      <c r="AA298" s="100"/>
      <c r="AB298" s="116"/>
    </row>
    <row r="299" spans="2:28" s="114" customFormat="1" ht="20.100000000000001" customHeight="1" x14ac:dyDescent="0.25">
      <c r="B299" s="48"/>
      <c r="C299" s="48"/>
      <c r="D299" s="50"/>
      <c r="E299" s="50"/>
      <c r="F299" s="48"/>
      <c r="G299" s="48"/>
      <c r="H299" s="48"/>
      <c r="I299" s="99"/>
      <c r="J299" s="48"/>
      <c r="K299" s="53"/>
      <c r="L299" s="53"/>
      <c r="M299" s="53"/>
      <c r="N299" s="53"/>
      <c r="O299" s="53"/>
      <c r="P299" s="53"/>
      <c r="Q299" s="53"/>
      <c r="R299" s="53"/>
      <c r="S299" s="53"/>
      <c r="T299" s="53"/>
      <c r="U299" s="53"/>
      <c r="V299" s="53"/>
      <c r="W299" s="93">
        <f t="shared" si="8"/>
        <v>0</v>
      </c>
      <c r="X299" s="52"/>
      <c r="Y299" s="52"/>
      <c r="Z299" s="52"/>
      <c r="AA299" s="53"/>
      <c r="AB299" s="115"/>
    </row>
    <row r="300" spans="2:28" s="114" customFormat="1" ht="20.100000000000001" customHeight="1" x14ac:dyDescent="0.25">
      <c r="B300" s="48"/>
      <c r="C300" s="48"/>
      <c r="D300" s="50"/>
      <c r="E300" s="50"/>
      <c r="F300" s="48"/>
      <c r="G300" s="48"/>
      <c r="H300" s="48"/>
      <c r="I300" s="99"/>
      <c r="J300" s="48"/>
      <c r="K300" s="53"/>
      <c r="L300" s="53"/>
      <c r="M300" s="53"/>
      <c r="N300" s="53"/>
      <c r="O300" s="53"/>
      <c r="P300" s="53"/>
      <c r="Q300" s="53"/>
      <c r="R300" s="53"/>
      <c r="S300" s="53"/>
      <c r="T300" s="53"/>
      <c r="U300" s="53"/>
      <c r="V300" s="53"/>
      <c r="W300" s="93">
        <f t="shared" si="8"/>
        <v>0</v>
      </c>
      <c r="X300" s="52"/>
      <c r="Y300" s="52"/>
      <c r="Z300" s="52"/>
      <c r="AA300" s="53"/>
      <c r="AB300" s="115"/>
    </row>
    <row r="301" spans="2:28" s="114" customFormat="1" ht="20.100000000000001" customHeight="1" x14ac:dyDescent="0.25">
      <c r="B301" s="48"/>
      <c r="C301" s="48"/>
      <c r="D301" s="50"/>
      <c r="E301" s="50"/>
      <c r="F301" s="48"/>
      <c r="G301" s="48"/>
      <c r="H301" s="48"/>
      <c r="I301" s="99"/>
      <c r="J301" s="48"/>
      <c r="K301" s="53"/>
      <c r="L301" s="53"/>
      <c r="M301" s="53"/>
      <c r="N301" s="53"/>
      <c r="O301" s="53"/>
      <c r="P301" s="53"/>
      <c r="Q301" s="53"/>
      <c r="R301" s="53"/>
      <c r="S301" s="53"/>
      <c r="T301" s="53"/>
      <c r="U301" s="53"/>
      <c r="V301" s="53"/>
      <c r="W301" s="93">
        <f t="shared" si="8"/>
        <v>0</v>
      </c>
      <c r="X301" s="52"/>
      <c r="Y301" s="52"/>
      <c r="Z301" s="52"/>
      <c r="AA301" s="53"/>
      <c r="AB301" s="115"/>
    </row>
    <row r="302" spans="2:28" s="114" customFormat="1" ht="20.100000000000001" customHeight="1" x14ac:dyDescent="0.25">
      <c r="B302" s="48"/>
      <c r="C302" s="48"/>
      <c r="D302" s="50"/>
      <c r="E302" s="50"/>
      <c r="F302" s="48"/>
      <c r="G302" s="48"/>
      <c r="H302" s="48"/>
      <c r="I302" s="99"/>
      <c r="J302" s="48"/>
      <c r="K302" s="53"/>
      <c r="L302" s="53"/>
      <c r="M302" s="53"/>
      <c r="N302" s="53"/>
      <c r="O302" s="53"/>
      <c r="P302" s="53"/>
      <c r="Q302" s="53"/>
      <c r="R302" s="53"/>
      <c r="S302" s="53"/>
      <c r="T302" s="53"/>
      <c r="U302" s="53"/>
      <c r="V302" s="53"/>
      <c r="W302" s="93">
        <f t="shared" si="8"/>
        <v>0</v>
      </c>
      <c r="X302" s="52"/>
      <c r="Y302" s="52"/>
      <c r="Z302" s="52"/>
      <c r="AA302" s="53"/>
      <c r="AB302" s="115"/>
    </row>
    <row r="303" spans="2:28" s="114" customFormat="1" ht="20.100000000000001" customHeight="1" x14ac:dyDescent="0.25">
      <c r="B303" s="48"/>
      <c r="C303" s="48"/>
      <c r="D303" s="50"/>
      <c r="E303" s="50"/>
      <c r="F303" s="48"/>
      <c r="G303" s="48"/>
      <c r="H303" s="48"/>
      <c r="I303" s="99"/>
      <c r="J303" s="48"/>
      <c r="K303" s="53"/>
      <c r="L303" s="53"/>
      <c r="M303" s="53"/>
      <c r="N303" s="53"/>
      <c r="O303" s="53"/>
      <c r="P303" s="53"/>
      <c r="Q303" s="53"/>
      <c r="R303" s="53"/>
      <c r="S303" s="53"/>
      <c r="T303" s="53"/>
      <c r="U303" s="53"/>
      <c r="V303" s="53"/>
      <c r="W303" s="93">
        <f t="shared" si="8"/>
        <v>0</v>
      </c>
      <c r="X303" s="52"/>
      <c r="Y303" s="52"/>
      <c r="Z303" s="52"/>
      <c r="AA303" s="53"/>
      <c r="AB303" s="115"/>
    </row>
    <row r="304" spans="2:28" s="114" customFormat="1" ht="20.100000000000001" customHeight="1" x14ac:dyDescent="0.25">
      <c r="B304" s="48"/>
      <c r="C304" s="48"/>
      <c r="D304" s="50"/>
      <c r="E304" s="50"/>
      <c r="F304" s="48"/>
      <c r="G304" s="48"/>
      <c r="H304" s="48"/>
      <c r="I304" s="99"/>
      <c r="J304" s="48"/>
      <c r="K304" s="53"/>
      <c r="L304" s="53"/>
      <c r="M304" s="53"/>
      <c r="N304" s="53"/>
      <c r="O304" s="53"/>
      <c r="P304" s="53"/>
      <c r="Q304" s="53"/>
      <c r="R304" s="53"/>
      <c r="S304" s="53"/>
      <c r="T304" s="53"/>
      <c r="U304" s="53"/>
      <c r="V304" s="53"/>
      <c r="W304" s="93">
        <f t="shared" si="8"/>
        <v>0</v>
      </c>
      <c r="X304" s="52"/>
      <c r="Y304" s="52"/>
      <c r="Z304" s="52"/>
      <c r="AA304" s="53"/>
      <c r="AB304" s="115"/>
    </row>
    <row r="305" spans="2:28" s="114" customFormat="1" ht="20.100000000000001" customHeight="1" x14ac:dyDescent="0.25">
      <c r="B305" s="48"/>
      <c r="C305" s="48"/>
      <c r="D305" s="50"/>
      <c r="E305" s="50"/>
      <c r="F305" s="48"/>
      <c r="G305" s="48"/>
      <c r="H305" s="48"/>
      <c r="I305" s="99"/>
      <c r="J305" s="53"/>
      <c r="K305" s="53"/>
      <c r="L305" s="53"/>
      <c r="M305" s="53"/>
      <c r="N305" s="53"/>
      <c r="O305" s="53"/>
      <c r="P305" s="53"/>
      <c r="Q305" s="53"/>
      <c r="R305" s="53"/>
      <c r="S305" s="53"/>
      <c r="T305" s="53"/>
      <c r="U305" s="53"/>
      <c r="V305" s="53"/>
      <c r="W305" s="93">
        <f t="shared" si="8"/>
        <v>0</v>
      </c>
      <c r="X305" s="52"/>
      <c r="Y305" s="52"/>
      <c r="Z305" s="52"/>
      <c r="AA305" s="53"/>
      <c r="AB305" s="115"/>
    </row>
    <row r="306" spans="2:28" s="114" customFormat="1" ht="20.100000000000001" customHeight="1" x14ac:dyDescent="0.25">
      <c r="B306" s="48"/>
      <c r="C306" s="48"/>
      <c r="D306" s="50"/>
      <c r="E306" s="50"/>
      <c r="F306" s="48"/>
      <c r="G306" s="48"/>
      <c r="H306" s="48"/>
      <c r="I306" s="99"/>
      <c r="J306" s="53"/>
      <c r="K306" s="53"/>
      <c r="L306" s="53"/>
      <c r="M306" s="53"/>
      <c r="N306" s="53"/>
      <c r="O306" s="53"/>
      <c r="P306" s="53"/>
      <c r="Q306" s="53"/>
      <c r="R306" s="53"/>
      <c r="S306" s="53"/>
      <c r="T306" s="53"/>
      <c r="U306" s="53"/>
      <c r="V306" s="53"/>
      <c r="W306" s="93">
        <f t="shared" si="8"/>
        <v>0</v>
      </c>
      <c r="X306" s="52"/>
      <c r="Y306" s="52"/>
      <c r="Z306" s="52"/>
      <c r="AA306" s="53"/>
      <c r="AB306" s="115"/>
    </row>
    <row r="307" spans="2:28" s="114" customFormat="1" ht="20.100000000000001" customHeight="1" x14ac:dyDescent="0.25">
      <c r="B307" s="48"/>
      <c r="C307" s="48"/>
      <c r="D307" s="50"/>
      <c r="E307" s="50"/>
      <c r="F307" s="48"/>
      <c r="G307" s="48"/>
      <c r="H307" s="48"/>
      <c r="I307" s="99"/>
      <c r="J307" s="53"/>
      <c r="K307" s="53"/>
      <c r="L307" s="53"/>
      <c r="M307" s="53"/>
      <c r="N307" s="53"/>
      <c r="O307" s="53"/>
      <c r="P307" s="53"/>
      <c r="Q307" s="53"/>
      <c r="R307" s="53"/>
      <c r="S307" s="53"/>
      <c r="T307" s="53"/>
      <c r="U307" s="53"/>
      <c r="V307" s="53"/>
      <c r="W307" s="93">
        <f t="shared" si="8"/>
        <v>0</v>
      </c>
      <c r="X307" s="52"/>
      <c r="Y307" s="52"/>
      <c r="Z307" s="52"/>
      <c r="AA307" s="53"/>
      <c r="AB307" s="115"/>
    </row>
    <row r="308" spans="2:28" s="114" customFormat="1" ht="20.100000000000001" customHeight="1" x14ac:dyDescent="0.25">
      <c r="B308" s="48"/>
      <c r="C308" s="48"/>
      <c r="D308" s="50"/>
      <c r="E308" s="50"/>
      <c r="F308" s="48"/>
      <c r="G308" s="48"/>
      <c r="H308" s="48"/>
      <c r="I308" s="99"/>
      <c r="J308" s="53"/>
      <c r="K308" s="53"/>
      <c r="L308" s="53"/>
      <c r="M308" s="53"/>
      <c r="N308" s="53"/>
      <c r="O308" s="53"/>
      <c r="P308" s="53"/>
      <c r="Q308" s="53"/>
      <c r="R308" s="53"/>
      <c r="S308" s="53"/>
      <c r="T308" s="53"/>
      <c r="U308" s="53"/>
      <c r="V308" s="53"/>
      <c r="W308" s="93">
        <f t="shared" si="8"/>
        <v>0</v>
      </c>
      <c r="X308" s="52"/>
      <c r="Y308" s="52"/>
      <c r="Z308" s="52"/>
      <c r="AA308" s="53"/>
      <c r="AB308" s="115"/>
    </row>
    <row r="309" spans="2:28" s="114" customFormat="1" ht="20.100000000000001" customHeight="1" x14ac:dyDescent="0.25">
      <c r="B309" s="48"/>
      <c r="C309" s="48"/>
      <c r="D309" s="50"/>
      <c r="E309" s="50"/>
      <c r="F309" s="48"/>
      <c r="G309" s="48"/>
      <c r="H309" s="48"/>
      <c r="I309" s="99"/>
      <c r="J309" s="48"/>
      <c r="K309" s="53"/>
      <c r="L309" s="53"/>
      <c r="M309" s="53"/>
      <c r="N309" s="53"/>
      <c r="O309" s="53"/>
      <c r="P309" s="53"/>
      <c r="Q309" s="53"/>
      <c r="R309" s="53"/>
      <c r="S309" s="53"/>
      <c r="T309" s="53"/>
      <c r="U309" s="53"/>
      <c r="V309" s="53"/>
      <c r="W309" s="93">
        <f t="shared" si="8"/>
        <v>0</v>
      </c>
      <c r="X309" s="52"/>
      <c r="Y309" s="52"/>
      <c r="Z309" s="52"/>
      <c r="AA309" s="53"/>
      <c r="AB309" s="115"/>
    </row>
    <row r="310" spans="2:28" s="114" customFormat="1" ht="20.100000000000001" customHeight="1" x14ac:dyDescent="0.25">
      <c r="B310" s="48"/>
      <c r="C310" s="48"/>
      <c r="D310" s="50"/>
      <c r="E310" s="50"/>
      <c r="F310" s="48"/>
      <c r="G310" s="48"/>
      <c r="H310" s="48"/>
      <c r="I310" s="99"/>
      <c r="J310" s="48"/>
      <c r="K310" s="53"/>
      <c r="L310" s="53"/>
      <c r="M310" s="53"/>
      <c r="N310" s="53"/>
      <c r="O310" s="53"/>
      <c r="P310" s="53"/>
      <c r="Q310" s="53"/>
      <c r="R310" s="53"/>
      <c r="S310" s="53"/>
      <c r="T310" s="53"/>
      <c r="U310" s="53"/>
      <c r="V310" s="53"/>
      <c r="W310" s="93">
        <f t="shared" si="8"/>
        <v>0</v>
      </c>
      <c r="X310" s="52"/>
      <c r="Y310" s="52"/>
      <c r="Z310" s="52"/>
      <c r="AA310" s="53"/>
      <c r="AB310" s="115"/>
    </row>
    <row r="311" spans="2:28" s="114" customFormat="1" ht="20.100000000000001" customHeight="1" x14ac:dyDescent="0.25">
      <c r="B311" s="48"/>
      <c r="C311" s="48"/>
      <c r="D311" s="50"/>
      <c r="E311" s="50"/>
      <c r="F311" s="48"/>
      <c r="G311" s="48"/>
      <c r="H311" s="48"/>
      <c r="I311" s="99"/>
      <c r="J311" s="48"/>
      <c r="K311" s="53"/>
      <c r="L311" s="53"/>
      <c r="M311" s="53"/>
      <c r="N311" s="53"/>
      <c r="O311" s="53"/>
      <c r="P311" s="53"/>
      <c r="Q311" s="53"/>
      <c r="R311" s="53"/>
      <c r="S311" s="53"/>
      <c r="T311" s="53"/>
      <c r="U311" s="53"/>
      <c r="V311" s="53"/>
      <c r="W311" s="93">
        <f t="shared" si="8"/>
        <v>0</v>
      </c>
      <c r="X311" s="52"/>
      <c r="Y311" s="52"/>
      <c r="Z311" s="52"/>
      <c r="AA311" s="53"/>
      <c r="AB311" s="115"/>
    </row>
    <row r="312" spans="2:28" s="114" customFormat="1" ht="20.100000000000001" customHeight="1" x14ac:dyDescent="0.25">
      <c r="B312" s="48"/>
      <c r="C312" s="48"/>
      <c r="D312" s="50"/>
      <c r="E312" s="50"/>
      <c r="F312" s="48"/>
      <c r="G312" s="48"/>
      <c r="H312" s="48"/>
      <c r="I312" s="99"/>
      <c r="J312" s="48"/>
      <c r="K312" s="53"/>
      <c r="L312" s="53"/>
      <c r="M312" s="53"/>
      <c r="N312" s="53"/>
      <c r="O312" s="53"/>
      <c r="P312" s="53"/>
      <c r="Q312" s="53"/>
      <c r="R312" s="53"/>
      <c r="S312" s="53"/>
      <c r="T312" s="53"/>
      <c r="U312" s="53"/>
      <c r="V312" s="53"/>
      <c r="W312" s="93">
        <f t="shared" si="8"/>
        <v>0</v>
      </c>
      <c r="X312" s="52"/>
      <c r="Y312" s="52"/>
      <c r="Z312" s="52"/>
      <c r="AA312" s="53"/>
      <c r="AB312" s="115"/>
    </row>
    <row r="313" spans="2:28" s="114" customFormat="1" ht="20.100000000000001" customHeight="1" x14ac:dyDescent="0.25">
      <c r="B313" s="48"/>
      <c r="C313" s="48"/>
      <c r="D313" s="50"/>
      <c r="E313" s="50"/>
      <c r="F313" s="48"/>
      <c r="G313" s="48"/>
      <c r="H313" s="48"/>
      <c r="I313" s="99"/>
      <c r="J313" s="48"/>
      <c r="K313" s="53"/>
      <c r="L313" s="53"/>
      <c r="M313" s="53"/>
      <c r="N313" s="53"/>
      <c r="O313" s="53"/>
      <c r="P313" s="53"/>
      <c r="Q313" s="53"/>
      <c r="R313" s="53"/>
      <c r="S313" s="53"/>
      <c r="T313" s="53"/>
      <c r="U313" s="53"/>
      <c r="V313" s="53"/>
      <c r="W313" s="93">
        <f t="shared" si="8"/>
        <v>0</v>
      </c>
      <c r="X313" s="52"/>
      <c r="Y313" s="52"/>
      <c r="Z313" s="52"/>
      <c r="AA313" s="53"/>
      <c r="AB313" s="115"/>
    </row>
    <row r="314" spans="2:28" s="114" customFormat="1" ht="20.100000000000001" customHeight="1" x14ac:dyDescent="0.25">
      <c r="B314" s="48"/>
      <c r="C314" s="48"/>
      <c r="D314" s="50"/>
      <c r="E314" s="50"/>
      <c r="F314" s="48"/>
      <c r="G314" s="48"/>
      <c r="H314" s="48"/>
      <c r="I314" s="99"/>
      <c r="J314" s="48"/>
      <c r="K314" s="53"/>
      <c r="L314" s="53"/>
      <c r="M314" s="53"/>
      <c r="N314" s="53"/>
      <c r="O314" s="53"/>
      <c r="P314" s="53"/>
      <c r="Q314" s="53"/>
      <c r="R314" s="53"/>
      <c r="S314" s="53"/>
      <c r="T314" s="53"/>
      <c r="U314" s="53"/>
      <c r="V314" s="53"/>
      <c r="W314" s="93">
        <f t="shared" si="8"/>
        <v>0</v>
      </c>
      <c r="X314" s="52"/>
      <c r="Y314" s="52"/>
      <c r="Z314" s="52"/>
      <c r="AA314" s="53"/>
      <c r="AB314" s="115"/>
    </row>
    <row r="315" spans="2:28" s="114" customFormat="1" ht="20.100000000000001" customHeight="1" x14ac:dyDescent="0.25">
      <c r="B315" s="48"/>
      <c r="C315" s="48"/>
      <c r="D315" s="50"/>
      <c r="E315" s="50"/>
      <c r="F315" s="48"/>
      <c r="G315" s="48"/>
      <c r="H315" s="48"/>
      <c r="I315" s="99"/>
      <c r="J315" s="48"/>
      <c r="K315" s="53"/>
      <c r="L315" s="53"/>
      <c r="M315" s="53"/>
      <c r="N315" s="53"/>
      <c r="O315" s="53"/>
      <c r="P315" s="53"/>
      <c r="Q315" s="53"/>
      <c r="R315" s="53"/>
      <c r="S315" s="53"/>
      <c r="T315" s="53"/>
      <c r="U315" s="53"/>
      <c r="V315" s="53"/>
      <c r="W315" s="93">
        <f t="shared" si="8"/>
        <v>0</v>
      </c>
      <c r="X315" s="52"/>
      <c r="Y315" s="52"/>
      <c r="Z315" s="52"/>
      <c r="AA315" s="53"/>
      <c r="AB315" s="115"/>
    </row>
    <row r="316" spans="2:28" s="117" customFormat="1" ht="23.25" customHeight="1" x14ac:dyDescent="0.25">
      <c r="B316" s="100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00"/>
      <c r="Q316" s="100"/>
      <c r="R316" s="100"/>
      <c r="S316" s="100"/>
      <c r="T316" s="100"/>
      <c r="U316" s="100"/>
      <c r="V316" s="100"/>
      <c r="W316" s="93">
        <f t="shared" si="8"/>
        <v>0</v>
      </c>
      <c r="X316" s="100"/>
      <c r="Y316" s="100"/>
      <c r="Z316" s="100"/>
      <c r="AA316" s="100"/>
      <c r="AB316" s="116"/>
    </row>
    <row r="317" spans="2:28" s="114" customFormat="1" ht="20.100000000000001" customHeight="1" x14ac:dyDescent="0.25">
      <c r="B317" s="48"/>
      <c r="C317" s="48"/>
      <c r="D317" s="50"/>
      <c r="E317" s="50"/>
      <c r="F317" s="48"/>
      <c r="G317" s="48"/>
      <c r="H317" s="48"/>
      <c r="I317" s="99"/>
      <c r="J317" s="48"/>
      <c r="K317" s="53"/>
      <c r="L317" s="53"/>
      <c r="M317" s="53"/>
      <c r="N317" s="53"/>
      <c r="O317" s="53"/>
      <c r="P317" s="53"/>
      <c r="Q317" s="53"/>
      <c r="R317" s="53"/>
      <c r="S317" s="53"/>
      <c r="T317" s="53"/>
      <c r="U317" s="53"/>
      <c r="V317" s="53"/>
      <c r="W317" s="93">
        <f t="shared" si="8"/>
        <v>0</v>
      </c>
      <c r="X317" s="52"/>
      <c r="Y317" s="52"/>
      <c r="Z317" s="52"/>
      <c r="AA317" s="53"/>
      <c r="AB317" s="115"/>
    </row>
    <row r="318" spans="2:28" s="114" customFormat="1" ht="20.100000000000001" customHeight="1" x14ac:dyDescent="0.25">
      <c r="B318" s="48"/>
      <c r="C318" s="48"/>
      <c r="D318" s="50"/>
      <c r="E318" s="50"/>
      <c r="F318" s="48"/>
      <c r="G318" s="48"/>
      <c r="H318" s="48"/>
      <c r="I318" s="99"/>
      <c r="J318" s="48"/>
      <c r="K318" s="53"/>
      <c r="L318" s="53"/>
      <c r="M318" s="53"/>
      <c r="N318" s="53"/>
      <c r="O318" s="53"/>
      <c r="P318" s="53"/>
      <c r="Q318" s="53"/>
      <c r="R318" s="53"/>
      <c r="S318" s="53"/>
      <c r="T318" s="53"/>
      <c r="U318" s="53"/>
      <c r="V318" s="53"/>
      <c r="W318" s="93">
        <f t="shared" si="8"/>
        <v>0</v>
      </c>
      <c r="X318" s="52"/>
      <c r="Y318" s="52"/>
      <c r="Z318" s="52"/>
      <c r="AA318" s="53"/>
      <c r="AB318" s="115"/>
    </row>
    <row r="319" spans="2:28" s="114" customFormat="1" ht="20.100000000000001" customHeight="1" x14ac:dyDescent="0.25">
      <c r="B319" s="48"/>
      <c r="C319" s="48"/>
      <c r="D319" s="50"/>
      <c r="E319" s="50"/>
      <c r="F319" s="48"/>
      <c r="G319" s="48"/>
      <c r="H319" s="48"/>
      <c r="I319" s="99"/>
      <c r="J319" s="48"/>
      <c r="K319" s="53"/>
      <c r="L319" s="53"/>
      <c r="M319" s="53"/>
      <c r="N319" s="53"/>
      <c r="O319" s="53"/>
      <c r="P319" s="53"/>
      <c r="Q319" s="53"/>
      <c r="R319" s="53"/>
      <c r="S319" s="53"/>
      <c r="T319" s="53"/>
      <c r="U319" s="53"/>
      <c r="V319" s="53"/>
      <c r="W319" s="93">
        <f t="shared" si="8"/>
        <v>0</v>
      </c>
      <c r="X319" s="52"/>
      <c r="Y319" s="52"/>
      <c r="Z319" s="52"/>
      <c r="AA319" s="53"/>
      <c r="AB319" s="115"/>
    </row>
    <row r="320" spans="2:28" s="114" customFormat="1" ht="20.100000000000001" customHeight="1" x14ac:dyDescent="0.25">
      <c r="B320" s="48"/>
      <c r="C320" s="48"/>
      <c r="D320" s="50"/>
      <c r="E320" s="50"/>
      <c r="F320" s="48"/>
      <c r="G320" s="48"/>
      <c r="H320" s="48"/>
      <c r="I320" s="99"/>
      <c r="J320" s="48"/>
      <c r="K320" s="53"/>
      <c r="L320" s="53"/>
      <c r="M320" s="53"/>
      <c r="N320" s="53"/>
      <c r="O320" s="53"/>
      <c r="P320" s="53"/>
      <c r="Q320" s="53"/>
      <c r="R320" s="53"/>
      <c r="S320" s="53"/>
      <c r="T320" s="53"/>
      <c r="U320" s="53"/>
      <c r="V320" s="53"/>
      <c r="W320" s="93">
        <f t="shared" si="8"/>
        <v>0</v>
      </c>
      <c r="X320" s="52"/>
      <c r="Y320" s="52"/>
      <c r="Z320" s="52"/>
      <c r="AA320" s="53"/>
      <c r="AB320" s="115"/>
    </row>
    <row r="321" spans="2:28" s="114" customFormat="1" ht="20.100000000000001" customHeight="1" x14ac:dyDescent="0.25">
      <c r="B321" s="48"/>
      <c r="C321" s="48"/>
      <c r="D321" s="50"/>
      <c r="E321" s="50"/>
      <c r="F321" s="48"/>
      <c r="G321" s="48"/>
      <c r="H321" s="48"/>
      <c r="I321" s="99"/>
      <c r="J321" s="48"/>
      <c r="K321" s="53"/>
      <c r="L321" s="53"/>
      <c r="M321" s="53"/>
      <c r="N321" s="53"/>
      <c r="O321" s="53"/>
      <c r="P321" s="53"/>
      <c r="Q321" s="53"/>
      <c r="R321" s="53"/>
      <c r="S321" s="53"/>
      <c r="T321" s="53"/>
      <c r="U321" s="53"/>
      <c r="V321" s="53"/>
      <c r="W321" s="93">
        <f t="shared" si="8"/>
        <v>0</v>
      </c>
      <c r="X321" s="52"/>
      <c r="Y321" s="52"/>
      <c r="Z321" s="52"/>
      <c r="AA321" s="53"/>
      <c r="AB321" s="115"/>
    </row>
    <row r="322" spans="2:28" s="114" customFormat="1" ht="20.100000000000001" customHeight="1" x14ac:dyDescent="0.25">
      <c r="B322" s="48"/>
      <c r="C322" s="48"/>
      <c r="D322" s="50"/>
      <c r="E322" s="50"/>
      <c r="F322" s="48"/>
      <c r="G322" s="48"/>
      <c r="H322" s="48"/>
      <c r="I322" s="99"/>
      <c r="J322" s="48"/>
      <c r="K322" s="53"/>
      <c r="L322" s="53"/>
      <c r="M322" s="53"/>
      <c r="N322" s="53"/>
      <c r="O322" s="53"/>
      <c r="P322" s="53"/>
      <c r="Q322" s="53"/>
      <c r="R322" s="53"/>
      <c r="S322" s="53"/>
      <c r="T322" s="53"/>
      <c r="U322" s="53"/>
      <c r="V322" s="53"/>
      <c r="W322" s="93">
        <f t="shared" si="8"/>
        <v>0</v>
      </c>
      <c r="X322" s="52"/>
      <c r="Y322" s="52"/>
      <c r="Z322" s="52"/>
      <c r="AA322" s="53"/>
      <c r="AB322" s="115"/>
    </row>
    <row r="323" spans="2:28" s="114" customFormat="1" ht="20.100000000000001" customHeight="1" x14ac:dyDescent="0.25">
      <c r="B323" s="48"/>
      <c r="C323" s="48"/>
      <c r="D323" s="50"/>
      <c r="E323" s="50"/>
      <c r="F323" s="48"/>
      <c r="G323" s="48"/>
      <c r="H323" s="48"/>
      <c r="I323" s="99"/>
      <c r="J323" s="48"/>
      <c r="K323" s="53"/>
      <c r="L323" s="53"/>
      <c r="M323" s="53"/>
      <c r="N323" s="53"/>
      <c r="O323" s="53"/>
      <c r="P323" s="53"/>
      <c r="Q323" s="53"/>
      <c r="R323" s="53"/>
      <c r="S323" s="53"/>
      <c r="T323" s="53"/>
      <c r="U323" s="53"/>
      <c r="V323" s="53"/>
      <c r="W323" s="93">
        <f t="shared" si="8"/>
        <v>0</v>
      </c>
      <c r="X323" s="52"/>
      <c r="Y323" s="52"/>
      <c r="Z323" s="52"/>
      <c r="AA323" s="53"/>
      <c r="AB323" s="115"/>
    </row>
    <row r="324" spans="2:28" s="114" customFormat="1" ht="20.100000000000001" customHeight="1" x14ac:dyDescent="0.25">
      <c r="B324" s="48"/>
      <c r="C324" s="48"/>
      <c r="D324" s="50"/>
      <c r="E324" s="50"/>
      <c r="F324" s="48"/>
      <c r="G324" s="48"/>
      <c r="H324" s="48"/>
      <c r="I324" s="99"/>
      <c r="J324" s="48"/>
      <c r="K324" s="53"/>
      <c r="L324" s="53"/>
      <c r="M324" s="53"/>
      <c r="N324" s="53"/>
      <c r="O324" s="53"/>
      <c r="P324" s="53"/>
      <c r="Q324" s="53"/>
      <c r="R324" s="53"/>
      <c r="S324" s="53"/>
      <c r="T324" s="53"/>
      <c r="U324" s="53"/>
      <c r="V324" s="53"/>
      <c r="W324" s="93">
        <f t="shared" si="8"/>
        <v>0</v>
      </c>
      <c r="X324" s="52"/>
      <c r="Y324" s="52"/>
      <c r="Z324" s="52"/>
      <c r="AA324" s="53"/>
      <c r="AB324" s="115"/>
    </row>
    <row r="325" spans="2:28" s="114" customFormat="1" ht="20.100000000000001" customHeight="1" x14ac:dyDescent="0.25">
      <c r="B325" s="48"/>
      <c r="C325" s="48"/>
      <c r="D325" s="50"/>
      <c r="E325" s="50"/>
      <c r="F325" s="48"/>
      <c r="G325" s="48"/>
      <c r="H325" s="48"/>
      <c r="I325" s="99"/>
      <c r="J325" s="48"/>
      <c r="K325" s="53"/>
      <c r="L325" s="53"/>
      <c r="M325" s="53"/>
      <c r="N325" s="53"/>
      <c r="O325" s="53"/>
      <c r="P325" s="53"/>
      <c r="Q325" s="53"/>
      <c r="R325" s="53"/>
      <c r="S325" s="53"/>
      <c r="T325" s="53"/>
      <c r="U325" s="53"/>
      <c r="V325" s="53"/>
      <c r="W325" s="93">
        <f t="shared" si="8"/>
        <v>0</v>
      </c>
      <c r="X325" s="52"/>
      <c r="Y325" s="52"/>
      <c r="Z325" s="52"/>
      <c r="AA325" s="53"/>
      <c r="AB325" s="115"/>
    </row>
    <row r="326" spans="2:28" s="114" customFormat="1" ht="20.100000000000001" customHeight="1" x14ac:dyDescent="0.25">
      <c r="B326" s="48"/>
      <c r="C326" s="48"/>
      <c r="D326" s="50"/>
      <c r="E326" s="50"/>
      <c r="F326" s="48"/>
      <c r="G326" s="48"/>
      <c r="H326" s="48"/>
      <c r="I326" s="99"/>
      <c r="J326" s="48"/>
      <c r="K326" s="53"/>
      <c r="L326" s="53"/>
      <c r="M326" s="53"/>
      <c r="N326" s="53"/>
      <c r="O326" s="53"/>
      <c r="P326" s="53"/>
      <c r="Q326" s="53"/>
      <c r="R326" s="53"/>
      <c r="S326" s="53"/>
      <c r="T326" s="53"/>
      <c r="U326" s="53"/>
      <c r="V326" s="53"/>
      <c r="W326" s="93">
        <f t="shared" si="8"/>
        <v>0</v>
      </c>
      <c r="X326" s="52"/>
      <c r="Y326" s="52"/>
      <c r="Z326" s="52"/>
      <c r="AA326" s="53"/>
      <c r="AB326" s="115"/>
    </row>
    <row r="327" spans="2:28" s="114" customFormat="1" ht="20.100000000000001" customHeight="1" x14ac:dyDescent="0.25">
      <c r="B327" s="48"/>
      <c r="C327" s="48"/>
      <c r="D327" s="50"/>
      <c r="E327" s="50"/>
      <c r="F327" s="48"/>
      <c r="G327" s="48"/>
      <c r="H327" s="48"/>
      <c r="I327" s="99"/>
      <c r="J327" s="48"/>
      <c r="K327" s="53"/>
      <c r="L327" s="53"/>
      <c r="M327" s="53"/>
      <c r="N327" s="53"/>
      <c r="O327" s="53"/>
      <c r="P327" s="53"/>
      <c r="Q327" s="53"/>
      <c r="R327" s="53"/>
      <c r="S327" s="53"/>
      <c r="T327" s="53"/>
      <c r="U327" s="53"/>
      <c r="V327" s="53"/>
      <c r="W327" s="93">
        <f t="shared" si="8"/>
        <v>0</v>
      </c>
      <c r="X327" s="52"/>
      <c r="Y327" s="52"/>
      <c r="Z327" s="52"/>
      <c r="AA327" s="53"/>
      <c r="AB327" s="115"/>
    </row>
    <row r="328" spans="2:28" s="114" customFormat="1" ht="20.100000000000001" customHeight="1" x14ac:dyDescent="0.25">
      <c r="B328" s="48"/>
      <c r="C328" s="48"/>
      <c r="D328" s="50"/>
      <c r="E328" s="50"/>
      <c r="F328" s="48"/>
      <c r="G328" s="48"/>
      <c r="H328" s="48"/>
      <c r="I328" s="99"/>
      <c r="J328" s="48"/>
      <c r="K328" s="53"/>
      <c r="L328" s="53"/>
      <c r="M328" s="53"/>
      <c r="N328" s="53"/>
      <c r="O328" s="53"/>
      <c r="P328" s="53"/>
      <c r="Q328" s="53"/>
      <c r="R328" s="53"/>
      <c r="S328" s="53"/>
      <c r="T328" s="53"/>
      <c r="U328" s="53"/>
      <c r="V328" s="53"/>
      <c r="W328" s="93">
        <f t="shared" si="8"/>
        <v>0</v>
      </c>
      <c r="X328" s="52"/>
      <c r="Y328" s="52"/>
      <c r="Z328" s="52"/>
      <c r="AA328" s="53"/>
      <c r="AB328" s="115"/>
    </row>
    <row r="329" spans="2:28" s="114" customFormat="1" ht="20.100000000000001" customHeight="1" x14ac:dyDescent="0.25">
      <c r="B329" s="48"/>
      <c r="C329" s="48"/>
      <c r="D329" s="50"/>
      <c r="E329" s="50"/>
      <c r="F329" s="48"/>
      <c r="G329" s="48"/>
      <c r="H329" s="48"/>
      <c r="I329" s="99"/>
      <c r="J329" s="48"/>
      <c r="K329" s="53"/>
      <c r="L329" s="53"/>
      <c r="M329" s="53"/>
      <c r="N329" s="53"/>
      <c r="O329" s="53"/>
      <c r="P329" s="53"/>
      <c r="Q329" s="53"/>
      <c r="R329" s="53"/>
      <c r="S329" s="53"/>
      <c r="T329" s="53"/>
      <c r="U329" s="53"/>
      <c r="V329" s="53"/>
      <c r="W329" s="93">
        <f t="shared" si="8"/>
        <v>0</v>
      </c>
      <c r="X329" s="52"/>
      <c r="Y329" s="52"/>
      <c r="Z329" s="52"/>
      <c r="AA329" s="53"/>
      <c r="AB329" s="115"/>
    </row>
    <row r="330" spans="2:28" s="114" customFormat="1" ht="20.100000000000001" customHeight="1" x14ac:dyDescent="0.25">
      <c r="B330" s="48"/>
      <c r="C330" s="48"/>
      <c r="D330" s="50"/>
      <c r="E330" s="50"/>
      <c r="F330" s="48"/>
      <c r="G330" s="48"/>
      <c r="H330" s="48"/>
      <c r="I330" s="99"/>
      <c r="J330" s="48"/>
      <c r="K330" s="53"/>
      <c r="L330" s="53"/>
      <c r="M330" s="53"/>
      <c r="N330" s="53"/>
      <c r="O330" s="53"/>
      <c r="P330" s="53"/>
      <c r="Q330" s="53"/>
      <c r="R330" s="53"/>
      <c r="S330" s="53"/>
      <c r="T330" s="53"/>
      <c r="U330" s="53"/>
      <c r="V330" s="53"/>
      <c r="W330" s="93">
        <f t="shared" si="8"/>
        <v>0</v>
      </c>
      <c r="X330" s="52"/>
      <c r="Y330" s="52"/>
      <c r="Z330" s="52"/>
      <c r="AA330" s="53"/>
      <c r="AB330" s="115"/>
    </row>
    <row r="331" spans="2:28" s="114" customFormat="1" ht="20.100000000000001" customHeight="1" x14ac:dyDescent="0.25">
      <c r="B331" s="48"/>
      <c r="C331" s="48"/>
      <c r="D331" s="50"/>
      <c r="E331" s="50"/>
      <c r="F331" s="48"/>
      <c r="G331" s="48"/>
      <c r="H331" s="48"/>
      <c r="I331" s="48"/>
      <c r="J331" s="48"/>
      <c r="K331" s="53"/>
      <c r="L331" s="53"/>
      <c r="M331" s="53"/>
      <c r="N331" s="53"/>
      <c r="O331" s="53"/>
      <c r="P331" s="53"/>
      <c r="Q331" s="53"/>
      <c r="R331" s="53"/>
      <c r="S331" s="53"/>
      <c r="T331" s="53"/>
      <c r="U331" s="53"/>
      <c r="V331" s="53"/>
      <c r="W331" s="93">
        <f t="shared" si="8"/>
        <v>0</v>
      </c>
      <c r="X331" s="52"/>
      <c r="Y331" s="52"/>
      <c r="Z331" s="52"/>
      <c r="AA331" s="53"/>
      <c r="AB331" s="115"/>
    </row>
    <row r="332" spans="2:28" s="117" customFormat="1" ht="23.25" customHeight="1" x14ac:dyDescent="0.25">
      <c r="B332" s="100"/>
      <c r="C332" s="100"/>
      <c r="D332" s="100"/>
      <c r="E332" s="100"/>
      <c r="F332" s="100"/>
      <c r="G332" s="100"/>
      <c r="H332" s="100"/>
      <c r="I332" s="100"/>
      <c r="J332" s="100"/>
      <c r="K332" s="100"/>
      <c r="L332" s="100"/>
      <c r="M332" s="100"/>
      <c r="N332" s="100"/>
      <c r="O332" s="100"/>
      <c r="P332" s="100"/>
      <c r="Q332" s="100"/>
      <c r="R332" s="100"/>
      <c r="S332" s="100"/>
      <c r="T332" s="100"/>
      <c r="U332" s="100"/>
      <c r="V332" s="100"/>
      <c r="W332" s="93">
        <f t="shared" si="8"/>
        <v>0</v>
      </c>
      <c r="X332" s="100"/>
      <c r="Y332" s="100"/>
      <c r="Z332" s="100"/>
      <c r="AA332" s="100"/>
      <c r="AB332" s="116"/>
    </row>
    <row r="333" spans="2:28" s="114" customFormat="1" ht="20.100000000000001" customHeight="1" x14ac:dyDescent="0.25">
      <c r="B333" s="48"/>
      <c r="C333" s="48"/>
      <c r="D333" s="50"/>
      <c r="E333" s="50"/>
      <c r="F333" s="48"/>
      <c r="G333" s="48"/>
      <c r="H333" s="48"/>
      <c r="I333" s="99"/>
      <c r="J333" s="48"/>
      <c r="K333" s="53"/>
      <c r="L333" s="53"/>
      <c r="M333" s="53"/>
      <c r="N333" s="53"/>
      <c r="O333" s="53"/>
      <c r="P333" s="53"/>
      <c r="Q333" s="53"/>
      <c r="R333" s="53"/>
      <c r="S333" s="53"/>
      <c r="T333" s="53"/>
      <c r="U333" s="53"/>
      <c r="V333" s="53"/>
      <c r="W333" s="93">
        <f t="shared" si="8"/>
        <v>0</v>
      </c>
      <c r="X333" s="52"/>
      <c r="Y333" s="52"/>
      <c r="Z333" s="52"/>
      <c r="AA333" s="53"/>
      <c r="AB333" s="115"/>
    </row>
    <row r="334" spans="2:28" s="114" customFormat="1" ht="20.100000000000001" customHeight="1" x14ac:dyDescent="0.25">
      <c r="B334" s="48"/>
      <c r="C334" s="48"/>
      <c r="D334" s="50"/>
      <c r="E334" s="50"/>
      <c r="F334" s="48"/>
      <c r="G334" s="48"/>
      <c r="H334" s="48"/>
      <c r="I334" s="99"/>
      <c r="J334" s="48"/>
      <c r="K334" s="53"/>
      <c r="L334" s="53"/>
      <c r="M334" s="53"/>
      <c r="N334" s="53"/>
      <c r="O334" s="53"/>
      <c r="P334" s="53"/>
      <c r="Q334" s="53"/>
      <c r="R334" s="53"/>
      <c r="S334" s="53"/>
      <c r="T334" s="53"/>
      <c r="U334" s="53"/>
      <c r="V334" s="53"/>
      <c r="W334" s="93">
        <f t="shared" si="8"/>
        <v>0</v>
      </c>
      <c r="X334" s="52"/>
      <c r="Y334" s="52"/>
      <c r="Z334" s="52"/>
      <c r="AA334" s="53"/>
      <c r="AB334" s="115"/>
    </row>
    <row r="335" spans="2:28" s="114" customFormat="1" ht="20.100000000000001" customHeight="1" x14ac:dyDescent="0.25">
      <c r="B335" s="48"/>
      <c r="C335" s="48"/>
      <c r="D335" s="50"/>
      <c r="E335" s="50"/>
      <c r="F335" s="48"/>
      <c r="G335" s="48"/>
      <c r="H335" s="48"/>
      <c r="I335" s="99"/>
      <c r="J335" s="48"/>
      <c r="K335" s="53"/>
      <c r="L335" s="53"/>
      <c r="M335" s="53"/>
      <c r="N335" s="53"/>
      <c r="O335" s="53"/>
      <c r="P335" s="53"/>
      <c r="Q335" s="53"/>
      <c r="R335" s="53"/>
      <c r="S335" s="53"/>
      <c r="T335" s="53"/>
      <c r="U335" s="53"/>
      <c r="V335" s="53"/>
      <c r="W335" s="93">
        <f t="shared" si="8"/>
        <v>0</v>
      </c>
      <c r="X335" s="52"/>
      <c r="Y335" s="52"/>
      <c r="Z335" s="52"/>
      <c r="AA335" s="53"/>
      <c r="AB335" s="115"/>
    </row>
    <row r="336" spans="2:28" s="114" customFormat="1" ht="20.100000000000001" customHeight="1" x14ac:dyDescent="0.25">
      <c r="B336" s="48"/>
      <c r="C336" s="48"/>
      <c r="D336" s="50"/>
      <c r="E336" s="50"/>
      <c r="F336" s="48"/>
      <c r="G336" s="48"/>
      <c r="H336" s="48"/>
      <c r="I336" s="99"/>
      <c r="J336" s="48"/>
      <c r="K336" s="53"/>
      <c r="L336" s="53"/>
      <c r="M336" s="53"/>
      <c r="N336" s="53"/>
      <c r="O336" s="53"/>
      <c r="P336" s="53"/>
      <c r="Q336" s="53"/>
      <c r="R336" s="53"/>
      <c r="S336" s="53"/>
      <c r="T336" s="53"/>
      <c r="U336" s="53"/>
      <c r="V336" s="53"/>
      <c r="W336" s="93">
        <f t="shared" si="8"/>
        <v>0</v>
      </c>
      <c r="X336" s="52"/>
      <c r="Y336" s="52"/>
      <c r="Z336" s="52"/>
      <c r="AA336" s="53"/>
      <c r="AB336" s="115"/>
    </row>
    <row r="337" spans="2:28" s="114" customFormat="1" ht="20.100000000000001" customHeight="1" x14ac:dyDescent="0.25">
      <c r="B337" s="48"/>
      <c r="C337" s="48"/>
      <c r="D337" s="50"/>
      <c r="E337" s="50"/>
      <c r="F337" s="48"/>
      <c r="G337" s="48"/>
      <c r="H337" s="48"/>
      <c r="I337" s="99"/>
      <c r="J337" s="48"/>
      <c r="K337" s="53"/>
      <c r="L337" s="53"/>
      <c r="M337" s="53"/>
      <c r="N337" s="53"/>
      <c r="O337" s="53"/>
      <c r="P337" s="53"/>
      <c r="Q337" s="53"/>
      <c r="R337" s="53"/>
      <c r="S337" s="53"/>
      <c r="T337" s="53"/>
      <c r="U337" s="53"/>
      <c r="V337" s="53"/>
      <c r="W337" s="93">
        <f t="shared" si="8"/>
        <v>0</v>
      </c>
      <c r="X337" s="52"/>
      <c r="Y337" s="52"/>
      <c r="Z337" s="52"/>
      <c r="AA337" s="53"/>
      <c r="AB337" s="115"/>
    </row>
    <row r="338" spans="2:28" s="114" customFormat="1" ht="20.100000000000001" customHeight="1" x14ac:dyDescent="0.25">
      <c r="B338" s="48"/>
      <c r="C338" s="48"/>
      <c r="D338" s="50"/>
      <c r="E338" s="50"/>
      <c r="F338" s="48"/>
      <c r="G338" s="48"/>
      <c r="H338" s="48"/>
      <c r="I338" s="99"/>
      <c r="J338" s="48"/>
      <c r="K338" s="53"/>
      <c r="L338" s="53"/>
      <c r="M338" s="53"/>
      <c r="N338" s="53"/>
      <c r="O338" s="53"/>
      <c r="P338" s="53"/>
      <c r="Q338" s="53"/>
      <c r="R338" s="53"/>
      <c r="S338" s="53"/>
      <c r="T338" s="53"/>
      <c r="U338" s="53"/>
      <c r="V338" s="53"/>
      <c r="W338" s="93">
        <f t="shared" si="8"/>
        <v>0</v>
      </c>
      <c r="X338" s="52"/>
      <c r="Y338" s="52"/>
      <c r="Z338" s="52"/>
      <c r="AA338" s="53"/>
      <c r="AB338" s="115"/>
    </row>
    <row r="339" spans="2:28" s="114" customFormat="1" ht="20.100000000000001" customHeight="1" x14ac:dyDescent="0.25">
      <c r="B339" s="48"/>
      <c r="C339" s="48"/>
      <c r="D339" s="50"/>
      <c r="E339" s="50"/>
      <c r="F339" s="48"/>
      <c r="G339" s="48"/>
      <c r="H339" s="48"/>
      <c r="I339" s="99"/>
      <c r="J339" s="48"/>
      <c r="K339" s="53"/>
      <c r="L339" s="53"/>
      <c r="M339" s="53"/>
      <c r="N339" s="53"/>
      <c r="O339" s="53"/>
      <c r="P339" s="53"/>
      <c r="Q339" s="53"/>
      <c r="R339" s="53"/>
      <c r="S339" s="53"/>
      <c r="T339" s="53"/>
      <c r="U339" s="53"/>
      <c r="V339" s="53"/>
      <c r="W339" s="93">
        <f t="shared" si="8"/>
        <v>0</v>
      </c>
      <c r="X339" s="52"/>
      <c r="Y339" s="52"/>
      <c r="Z339" s="52"/>
      <c r="AA339" s="53"/>
      <c r="AB339" s="115"/>
    </row>
    <row r="340" spans="2:28" s="114" customFormat="1" ht="20.100000000000001" customHeight="1" x14ac:dyDescent="0.25">
      <c r="B340" s="48"/>
      <c r="C340" s="48"/>
      <c r="D340" s="50"/>
      <c r="E340" s="50"/>
      <c r="F340" s="48"/>
      <c r="G340" s="48"/>
      <c r="H340" s="48"/>
      <c r="I340" s="99"/>
      <c r="J340" s="48"/>
      <c r="K340" s="53"/>
      <c r="L340" s="53"/>
      <c r="M340" s="53"/>
      <c r="N340" s="53"/>
      <c r="O340" s="53"/>
      <c r="P340" s="53"/>
      <c r="Q340" s="53"/>
      <c r="R340" s="53"/>
      <c r="S340" s="53"/>
      <c r="T340" s="53"/>
      <c r="U340" s="53"/>
      <c r="V340" s="53"/>
      <c r="W340" s="93">
        <f t="shared" si="8"/>
        <v>0</v>
      </c>
      <c r="X340" s="52"/>
      <c r="Y340" s="52"/>
      <c r="Z340" s="52"/>
      <c r="AA340" s="53"/>
      <c r="AB340" s="115"/>
    </row>
    <row r="341" spans="2:28" s="114" customFormat="1" ht="20.100000000000001" customHeight="1" x14ac:dyDescent="0.25">
      <c r="B341" s="48"/>
      <c r="C341" s="48"/>
      <c r="D341" s="50"/>
      <c r="E341" s="50"/>
      <c r="F341" s="48"/>
      <c r="G341" s="48"/>
      <c r="H341" s="48"/>
      <c r="I341" s="99"/>
      <c r="J341" s="48"/>
      <c r="K341" s="53"/>
      <c r="L341" s="53"/>
      <c r="M341" s="53"/>
      <c r="N341" s="53"/>
      <c r="O341" s="53"/>
      <c r="P341" s="53"/>
      <c r="Q341" s="53"/>
      <c r="R341" s="53"/>
      <c r="S341" s="53"/>
      <c r="T341" s="53"/>
      <c r="U341" s="53"/>
      <c r="V341" s="53"/>
      <c r="W341" s="93">
        <f t="shared" si="8"/>
        <v>0</v>
      </c>
      <c r="X341" s="52"/>
      <c r="Y341" s="52"/>
      <c r="Z341" s="52"/>
      <c r="AA341" s="53"/>
      <c r="AB341" s="115"/>
    </row>
    <row r="342" spans="2:28" s="114" customFormat="1" ht="20.100000000000001" customHeight="1" x14ac:dyDescent="0.25">
      <c r="B342" s="48"/>
      <c r="C342" s="48"/>
      <c r="D342" s="50"/>
      <c r="E342" s="50"/>
      <c r="F342" s="48"/>
      <c r="G342" s="48"/>
      <c r="H342" s="48"/>
      <c r="I342" s="99"/>
      <c r="J342" s="48"/>
      <c r="K342" s="53"/>
      <c r="L342" s="53"/>
      <c r="M342" s="53"/>
      <c r="N342" s="53"/>
      <c r="O342" s="53"/>
      <c r="P342" s="53"/>
      <c r="Q342" s="53"/>
      <c r="R342" s="53"/>
      <c r="S342" s="53"/>
      <c r="T342" s="53"/>
      <c r="U342" s="53"/>
      <c r="V342" s="53"/>
      <c r="W342" s="93">
        <f t="shared" si="8"/>
        <v>0</v>
      </c>
      <c r="X342" s="52"/>
      <c r="Y342" s="52"/>
      <c r="Z342" s="52"/>
      <c r="AA342" s="53"/>
      <c r="AB342" s="115"/>
    </row>
    <row r="343" spans="2:28" s="114" customFormat="1" ht="20.100000000000001" customHeight="1" x14ac:dyDescent="0.25">
      <c r="B343" s="48"/>
      <c r="C343" s="48"/>
      <c r="D343" s="50"/>
      <c r="E343" s="50"/>
      <c r="F343" s="48"/>
      <c r="G343" s="48"/>
      <c r="H343" s="48"/>
      <c r="I343" s="99"/>
      <c r="J343" s="48"/>
      <c r="K343" s="53"/>
      <c r="L343" s="53"/>
      <c r="M343" s="53"/>
      <c r="N343" s="53"/>
      <c r="O343" s="53"/>
      <c r="P343" s="53"/>
      <c r="Q343" s="53"/>
      <c r="R343" s="53"/>
      <c r="S343" s="53"/>
      <c r="T343" s="53"/>
      <c r="U343" s="53"/>
      <c r="V343" s="53"/>
      <c r="W343" s="93">
        <f t="shared" si="8"/>
        <v>0</v>
      </c>
      <c r="X343" s="52"/>
      <c r="Y343" s="52"/>
      <c r="Z343" s="52"/>
      <c r="AA343" s="53"/>
      <c r="AB343" s="115"/>
    </row>
    <row r="344" spans="2:28" s="114" customFormat="1" ht="20.100000000000001" customHeight="1" x14ac:dyDescent="0.25">
      <c r="B344" s="48"/>
      <c r="C344" s="48"/>
      <c r="D344" s="50"/>
      <c r="E344" s="50"/>
      <c r="F344" s="48"/>
      <c r="G344" s="48"/>
      <c r="H344" s="48"/>
      <c r="I344" s="99"/>
      <c r="J344" s="48"/>
      <c r="K344" s="53"/>
      <c r="L344" s="53"/>
      <c r="M344" s="53"/>
      <c r="N344" s="53"/>
      <c r="O344" s="53"/>
      <c r="P344" s="53"/>
      <c r="Q344" s="53"/>
      <c r="R344" s="53"/>
      <c r="S344" s="53"/>
      <c r="T344" s="53"/>
      <c r="U344" s="53"/>
      <c r="V344" s="53"/>
      <c r="W344" s="93">
        <f t="shared" si="8"/>
        <v>0</v>
      </c>
      <c r="X344" s="52"/>
      <c r="Y344" s="52"/>
      <c r="Z344" s="52"/>
      <c r="AA344" s="53"/>
      <c r="AB344" s="115"/>
    </row>
    <row r="345" spans="2:28" s="117" customFormat="1" ht="23.25" customHeight="1" x14ac:dyDescent="0.25">
      <c r="B345" s="100"/>
      <c r="C345" s="100"/>
      <c r="D345" s="100"/>
      <c r="E345" s="100"/>
      <c r="F345" s="100"/>
      <c r="G345" s="100"/>
      <c r="H345" s="100"/>
      <c r="I345" s="100"/>
      <c r="J345" s="100"/>
      <c r="K345" s="100"/>
      <c r="L345" s="100"/>
      <c r="M345" s="100"/>
      <c r="N345" s="100"/>
      <c r="O345" s="100"/>
      <c r="P345" s="100"/>
      <c r="Q345" s="100"/>
      <c r="R345" s="100"/>
      <c r="S345" s="100"/>
      <c r="T345" s="100"/>
      <c r="U345" s="100"/>
      <c r="V345" s="100"/>
      <c r="W345" s="93">
        <f t="shared" si="8"/>
        <v>0</v>
      </c>
      <c r="X345" s="100"/>
      <c r="Y345" s="100"/>
      <c r="Z345" s="100"/>
      <c r="AA345" s="100"/>
      <c r="AB345" s="116"/>
    </row>
    <row r="346" spans="2:28" s="114" customFormat="1" ht="20.100000000000001" customHeight="1" x14ac:dyDescent="0.25">
      <c r="B346" s="48"/>
      <c r="C346" s="48"/>
      <c r="D346" s="50"/>
      <c r="E346" s="50"/>
      <c r="F346" s="48"/>
      <c r="G346" s="48"/>
      <c r="H346" s="48"/>
      <c r="I346" s="99"/>
      <c r="J346" s="48"/>
      <c r="K346" s="53"/>
      <c r="L346" s="53"/>
      <c r="M346" s="53"/>
      <c r="N346" s="53"/>
      <c r="O346" s="53"/>
      <c r="P346" s="53"/>
      <c r="Q346" s="53"/>
      <c r="R346" s="53"/>
      <c r="S346" s="53"/>
      <c r="T346" s="53"/>
      <c r="U346" s="53"/>
      <c r="V346" s="53"/>
      <c r="W346" s="93">
        <f t="shared" si="8"/>
        <v>0</v>
      </c>
      <c r="X346" s="52"/>
      <c r="Y346" s="52"/>
      <c r="Z346" s="52"/>
      <c r="AA346" s="53"/>
      <c r="AB346" s="115"/>
    </row>
    <row r="347" spans="2:28" s="114" customFormat="1" ht="20.100000000000001" customHeight="1" x14ac:dyDescent="0.25">
      <c r="B347" s="48"/>
      <c r="C347" s="48"/>
      <c r="D347" s="50"/>
      <c r="E347" s="50"/>
      <c r="F347" s="48"/>
      <c r="G347" s="48"/>
      <c r="H347" s="48"/>
      <c r="I347" s="99"/>
      <c r="J347" s="48"/>
      <c r="K347" s="53"/>
      <c r="L347" s="53"/>
      <c r="M347" s="53"/>
      <c r="N347" s="53"/>
      <c r="O347" s="53"/>
      <c r="P347" s="53"/>
      <c r="Q347" s="53"/>
      <c r="R347" s="53"/>
      <c r="S347" s="53"/>
      <c r="T347" s="53"/>
      <c r="U347" s="53"/>
      <c r="V347" s="53"/>
      <c r="W347" s="93">
        <f t="shared" ref="W347:W410" si="9">SUM(J347:V347)</f>
        <v>0</v>
      </c>
      <c r="X347" s="52"/>
      <c r="Y347" s="52"/>
      <c r="Z347" s="52"/>
      <c r="AA347" s="53"/>
      <c r="AB347" s="115"/>
    </row>
    <row r="348" spans="2:28" s="114" customFormat="1" ht="20.100000000000001" customHeight="1" x14ac:dyDescent="0.25">
      <c r="B348" s="48"/>
      <c r="C348" s="48"/>
      <c r="D348" s="50"/>
      <c r="E348" s="50"/>
      <c r="F348" s="48"/>
      <c r="G348" s="48"/>
      <c r="H348" s="48"/>
      <c r="I348" s="99"/>
      <c r="J348" s="48"/>
      <c r="K348" s="53"/>
      <c r="L348" s="53"/>
      <c r="M348" s="53"/>
      <c r="N348" s="53"/>
      <c r="O348" s="53"/>
      <c r="P348" s="53"/>
      <c r="Q348" s="53"/>
      <c r="R348" s="53"/>
      <c r="S348" s="53"/>
      <c r="T348" s="53"/>
      <c r="U348" s="53"/>
      <c r="V348" s="53"/>
      <c r="W348" s="93">
        <f t="shared" si="9"/>
        <v>0</v>
      </c>
      <c r="X348" s="52"/>
      <c r="Y348" s="52"/>
      <c r="Z348" s="52"/>
      <c r="AA348" s="53"/>
      <c r="AB348" s="115"/>
    </row>
    <row r="349" spans="2:28" s="114" customFormat="1" ht="20.100000000000001" customHeight="1" x14ac:dyDescent="0.25">
      <c r="B349" s="48"/>
      <c r="C349" s="48"/>
      <c r="D349" s="50"/>
      <c r="E349" s="50"/>
      <c r="F349" s="48"/>
      <c r="G349" s="48"/>
      <c r="H349" s="48"/>
      <c r="I349" s="99"/>
      <c r="J349" s="48"/>
      <c r="K349" s="53"/>
      <c r="L349" s="53"/>
      <c r="M349" s="53"/>
      <c r="N349" s="53"/>
      <c r="O349" s="53"/>
      <c r="P349" s="53"/>
      <c r="Q349" s="53"/>
      <c r="R349" s="53"/>
      <c r="S349" s="53"/>
      <c r="T349" s="53"/>
      <c r="U349" s="53"/>
      <c r="V349" s="53"/>
      <c r="W349" s="93">
        <f t="shared" si="9"/>
        <v>0</v>
      </c>
      <c r="X349" s="52"/>
      <c r="Y349" s="52"/>
      <c r="Z349" s="52"/>
      <c r="AA349" s="53"/>
      <c r="AB349" s="115"/>
    </row>
    <row r="350" spans="2:28" s="114" customFormat="1" ht="20.100000000000001" customHeight="1" x14ac:dyDescent="0.25">
      <c r="B350" s="48"/>
      <c r="C350" s="48"/>
      <c r="D350" s="50"/>
      <c r="E350" s="50"/>
      <c r="F350" s="48"/>
      <c r="G350" s="48"/>
      <c r="H350" s="48"/>
      <c r="I350" s="99"/>
      <c r="J350" s="48"/>
      <c r="K350" s="53"/>
      <c r="L350" s="53"/>
      <c r="M350" s="53"/>
      <c r="N350" s="53"/>
      <c r="O350" s="53"/>
      <c r="P350" s="53"/>
      <c r="Q350" s="53"/>
      <c r="R350" s="53"/>
      <c r="S350" s="53"/>
      <c r="T350" s="53"/>
      <c r="U350" s="53"/>
      <c r="V350" s="53"/>
      <c r="W350" s="93">
        <f t="shared" si="9"/>
        <v>0</v>
      </c>
      <c r="X350" s="52"/>
      <c r="Y350" s="52"/>
      <c r="Z350" s="52"/>
      <c r="AA350" s="53"/>
      <c r="AB350" s="115"/>
    </row>
    <row r="351" spans="2:28" s="114" customFormat="1" ht="20.100000000000001" customHeight="1" x14ac:dyDescent="0.25">
      <c r="B351" s="48"/>
      <c r="C351" s="48"/>
      <c r="D351" s="50"/>
      <c r="E351" s="50"/>
      <c r="F351" s="48"/>
      <c r="G351" s="48"/>
      <c r="H351" s="48"/>
      <c r="I351" s="99"/>
      <c r="J351" s="48"/>
      <c r="K351" s="53"/>
      <c r="L351" s="53"/>
      <c r="M351" s="53"/>
      <c r="N351" s="53"/>
      <c r="O351" s="53"/>
      <c r="P351" s="53"/>
      <c r="Q351" s="53"/>
      <c r="R351" s="53"/>
      <c r="S351" s="53"/>
      <c r="T351" s="53"/>
      <c r="U351" s="53"/>
      <c r="V351" s="53"/>
      <c r="W351" s="93">
        <f t="shared" si="9"/>
        <v>0</v>
      </c>
      <c r="X351" s="52"/>
      <c r="Y351" s="52"/>
      <c r="Z351" s="52"/>
      <c r="AA351" s="53"/>
      <c r="AB351" s="115"/>
    </row>
    <row r="352" spans="2:28" s="114" customFormat="1" ht="20.100000000000001" customHeight="1" x14ac:dyDescent="0.25">
      <c r="B352" s="48"/>
      <c r="C352" s="48"/>
      <c r="D352" s="50"/>
      <c r="E352" s="50"/>
      <c r="F352" s="48"/>
      <c r="G352" s="48"/>
      <c r="H352" s="48"/>
      <c r="I352" s="99"/>
      <c r="J352" s="48"/>
      <c r="K352" s="53"/>
      <c r="L352" s="53"/>
      <c r="M352" s="53"/>
      <c r="N352" s="53"/>
      <c r="O352" s="53"/>
      <c r="P352" s="53"/>
      <c r="Q352" s="53"/>
      <c r="R352" s="53"/>
      <c r="S352" s="53"/>
      <c r="T352" s="53"/>
      <c r="U352" s="53"/>
      <c r="V352" s="53"/>
      <c r="W352" s="93">
        <f t="shared" si="9"/>
        <v>0</v>
      </c>
      <c r="X352" s="52"/>
      <c r="Y352" s="52"/>
      <c r="Z352" s="52"/>
      <c r="AA352" s="53"/>
      <c r="AB352" s="115"/>
    </row>
    <row r="353" spans="2:28" s="114" customFormat="1" ht="20.100000000000001" customHeight="1" x14ac:dyDescent="0.25">
      <c r="B353" s="48"/>
      <c r="C353" s="48"/>
      <c r="D353" s="50"/>
      <c r="E353" s="50"/>
      <c r="F353" s="48"/>
      <c r="G353" s="48"/>
      <c r="H353" s="48"/>
      <c r="I353" s="99"/>
      <c r="J353" s="48"/>
      <c r="K353" s="53"/>
      <c r="L353" s="53"/>
      <c r="M353" s="53"/>
      <c r="N353" s="53"/>
      <c r="O353" s="53"/>
      <c r="P353" s="53"/>
      <c r="Q353" s="53"/>
      <c r="R353" s="53"/>
      <c r="S353" s="53"/>
      <c r="T353" s="53"/>
      <c r="U353" s="53"/>
      <c r="V353" s="53"/>
      <c r="W353" s="93">
        <f t="shared" si="9"/>
        <v>0</v>
      </c>
      <c r="X353" s="52"/>
      <c r="Y353" s="52"/>
      <c r="Z353" s="52"/>
      <c r="AA353" s="53"/>
      <c r="AB353" s="115"/>
    </row>
    <row r="354" spans="2:28" s="114" customFormat="1" ht="20.100000000000001" customHeight="1" x14ac:dyDescent="0.25">
      <c r="B354" s="48"/>
      <c r="C354" s="48"/>
      <c r="D354" s="50"/>
      <c r="E354" s="50"/>
      <c r="F354" s="48"/>
      <c r="G354" s="48"/>
      <c r="H354" s="48"/>
      <c r="I354" s="99"/>
      <c r="J354" s="48"/>
      <c r="K354" s="53"/>
      <c r="L354" s="53"/>
      <c r="M354" s="53"/>
      <c r="N354" s="53"/>
      <c r="O354" s="53"/>
      <c r="P354" s="53"/>
      <c r="Q354" s="53"/>
      <c r="R354" s="53"/>
      <c r="S354" s="53"/>
      <c r="T354" s="53"/>
      <c r="U354" s="53"/>
      <c r="V354" s="53"/>
      <c r="W354" s="93">
        <f t="shared" si="9"/>
        <v>0</v>
      </c>
      <c r="X354" s="52"/>
      <c r="Y354" s="52"/>
      <c r="Z354" s="52"/>
      <c r="AA354" s="53"/>
      <c r="AB354" s="115"/>
    </row>
    <row r="355" spans="2:28" s="114" customFormat="1" ht="20.100000000000001" customHeight="1" x14ac:dyDescent="0.25">
      <c r="B355" s="48"/>
      <c r="C355" s="48"/>
      <c r="D355" s="50"/>
      <c r="E355" s="50"/>
      <c r="F355" s="48"/>
      <c r="G355" s="48"/>
      <c r="H355" s="48"/>
      <c r="I355" s="99"/>
      <c r="J355" s="48"/>
      <c r="K355" s="53"/>
      <c r="L355" s="53"/>
      <c r="M355" s="53"/>
      <c r="N355" s="53"/>
      <c r="O355" s="53"/>
      <c r="P355" s="53"/>
      <c r="Q355" s="53"/>
      <c r="R355" s="53"/>
      <c r="S355" s="53"/>
      <c r="T355" s="53"/>
      <c r="U355" s="53"/>
      <c r="V355" s="53"/>
      <c r="W355" s="93">
        <f t="shared" si="9"/>
        <v>0</v>
      </c>
      <c r="X355" s="52"/>
      <c r="Y355" s="52"/>
      <c r="Z355" s="52"/>
      <c r="AA355" s="53"/>
      <c r="AB355" s="115"/>
    </row>
    <row r="356" spans="2:28" s="114" customFormat="1" ht="20.100000000000001" customHeight="1" x14ac:dyDescent="0.25">
      <c r="B356" s="48"/>
      <c r="C356" s="48"/>
      <c r="D356" s="50"/>
      <c r="E356" s="50"/>
      <c r="F356" s="48"/>
      <c r="G356" s="48"/>
      <c r="H356" s="48"/>
      <c r="I356" s="99"/>
      <c r="J356" s="48"/>
      <c r="K356" s="53"/>
      <c r="L356" s="53"/>
      <c r="M356" s="53"/>
      <c r="N356" s="53"/>
      <c r="O356" s="53"/>
      <c r="P356" s="53"/>
      <c r="Q356" s="53"/>
      <c r="R356" s="53"/>
      <c r="S356" s="53"/>
      <c r="T356" s="53"/>
      <c r="U356" s="53"/>
      <c r="V356" s="53"/>
      <c r="W356" s="93">
        <f t="shared" si="9"/>
        <v>0</v>
      </c>
      <c r="X356" s="52"/>
      <c r="Y356" s="52"/>
      <c r="Z356" s="52"/>
      <c r="AA356" s="53"/>
      <c r="AB356" s="115"/>
    </row>
    <row r="357" spans="2:28" s="114" customFormat="1" ht="20.100000000000001" customHeight="1" x14ac:dyDescent="0.25">
      <c r="B357" s="48"/>
      <c r="C357" s="48"/>
      <c r="D357" s="50"/>
      <c r="E357" s="50"/>
      <c r="F357" s="48"/>
      <c r="G357" s="48"/>
      <c r="H357" s="48"/>
      <c r="I357" s="99"/>
      <c r="J357" s="48"/>
      <c r="K357" s="53"/>
      <c r="L357" s="53"/>
      <c r="M357" s="53"/>
      <c r="N357" s="53"/>
      <c r="O357" s="53"/>
      <c r="P357" s="53"/>
      <c r="Q357" s="53"/>
      <c r="R357" s="53"/>
      <c r="S357" s="53"/>
      <c r="T357" s="53"/>
      <c r="U357" s="53"/>
      <c r="V357" s="53"/>
      <c r="W357" s="93">
        <f t="shared" si="9"/>
        <v>0</v>
      </c>
      <c r="X357" s="52"/>
      <c r="Y357" s="52"/>
      <c r="Z357" s="52"/>
      <c r="AA357" s="53"/>
      <c r="AB357" s="115"/>
    </row>
    <row r="358" spans="2:28" s="114" customFormat="1" ht="20.100000000000001" customHeight="1" x14ac:dyDescent="0.25">
      <c r="B358" s="48"/>
      <c r="C358" s="48"/>
      <c r="D358" s="50"/>
      <c r="E358" s="50"/>
      <c r="F358" s="48"/>
      <c r="G358" s="48"/>
      <c r="H358" s="48"/>
      <c r="I358" s="99"/>
      <c r="J358" s="48"/>
      <c r="K358" s="53"/>
      <c r="L358" s="53"/>
      <c r="M358" s="53"/>
      <c r="N358" s="53"/>
      <c r="O358" s="53"/>
      <c r="P358" s="53"/>
      <c r="Q358" s="53"/>
      <c r="R358" s="53"/>
      <c r="S358" s="53"/>
      <c r="T358" s="53"/>
      <c r="U358" s="53"/>
      <c r="V358" s="53"/>
      <c r="W358" s="93">
        <f t="shared" si="9"/>
        <v>0</v>
      </c>
      <c r="X358" s="52"/>
      <c r="Y358" s="52"/>
      <c r="Z358" s="52"/>
      <c r="AA358" s="53"/>
      <c r="AB358" s="115"/>
    </row>
    <row r="359" spans="2:28" s="114" customFormat="1" ht="20.100000000000001" customHeight="1" x14ac:dyDescent="0.25">
      <c r="B359" s="48"/>
      <c r="C359" s="48"/>
      <c r="D359" s="50"/>
      <c r="E359" s="50"/>
      <c r="F359" s="48"/>
      <c r="G359" s="48"/>
      <c r="H359" s="48"/>
      <c r="I359" s="99"/>
      <c r="J359" s="48"/>
      <c r="K359" s="53"/>
      <c r="L359" s="53"/>
      <c r="M359" s="53"/>
      <c r="N359" s="53"/>
      <c r="O359" s="53"/>
      <c r="P359" s="53"/>
      <c r="Q359" s="53"/>
      <c r="R359" s="53"/>
      <c r="S359" s="53"/>
      <c r="T359" s="53"/>
      <c r="U359" s="53"/>
      <c r="V359" s="53"/>
      <c r="W359" s="93">
        <f t="shared" si="9"/>
        <v>0</v>
      </c>
      <c r="X359" s="52"/>
      <c r="Y359" s="52"/>
      <c r="Z359" s="52"/>
      <c r="AA359" s="53"/>
      <c r="AB359" s="115"/>
    </row>
    <row r="360" spans="2:28" s="114" customFormat="1" ht="20.100000000000001" customHeight="1" x14ac:dyDescent="0.25">
      <c r="B360" s="48"/>
      <c r="C360" s="48"/>
      <c r="D360" s="50"/>
      <c r="E360" s="50"/>
      <c r="F360" s="48"/>
      <c r="G360" s="48"/>
      <c r="H360" s="48"/>
      <c r="I360" s="99"/>
      <c r="J360" s="48"/>
      <c r="K360" s="53"/>
      <c r="L360" s="53"/>
      <c r="M360" s="53"/>
      <c r="N360" s="53"/>
      <c r="O360" s="53"/>
      <c r="P360" s="53"/>
      <c r="Q360" s="53"/>
      <c r="R360" s="53"/>
      <c r="S360" s="53"/>
      <c r="T360" s="53"/>
      <c r="U360" s="53"/>
      <c r="V360" s="53"/>
      <c r="W360" s="93">
        <f t="shared" si="9"/>
        <v>0</v>
      </c>
      <c r="X360" s="52"/>
      <c r="Y360" s="52"/>
      <c r="Z360" s="52"/>
      <c r="AA360" s="53"/>
      <c r="AB360" s="115"/>
    </row>
    <row r="361" spans="2:28" s="114" customFormat="1" ht="20.100000000000001" customHeight="1" x14ac:dyDescent="0.25">
      <c r="B361" s="48"/>
      <c r="C361" s="48"/>
      <c r="D361" s="50"/>
      <c r="E361" s="50"/>
      <c r="F361" s="48"/>
      <c r="G361" s="48"/>
      <c r="H361" s="48"/>
      <c r="I361" s="99"/>
      <c r="J361" s="48"/>
      <c r="K361" s="53"/>
      <c r="L361" s="53"/>
      <c r="M361" s="53"/>
      <c r="N361" s="53"/>
      <c r="O361" s="53"/>
      <c r="P361" s="53"/>
      <c r="Q361" s="53"/>
      <c r="R361" s="53"/>
      <c r="S361" s="53"/>
      <c r="T361" s="53"/>
      <c r="U361" s="53"/>
      <c r="V361" s="53"/>
      <c r="W361" s="93">
        <f t="shared" si="9"/>
        <v>0</v>
      </c>
      <c r="X361" s="52"/>
      <c r="Y361" s="52"/>
      <c r="Z361" s="52"/>
      <c r="AA361" s="53"/>
      <c r="AB361" s="115"/>
    </row>
    <row r="362" spans="2:28" s="114" customFormat="1" ht="20.100000000000001" customHeight="1" x14ac:dyDescent="0.25">
      <c r="B362" s="48"/>
      <c r="C362" s="48"/>
      <c r="D362" s="50"/>
      <c r="E362" s="50"/>
      <c r="F362" s="48"/>
      <c r="G362" s="48"/>
      <c r="H362" s="48"/>
      <c r="I362" s="99"/>
      <c r="J362" s="48"/>
      <c r="K362" s="53"/>
      <c r="L362" s="53"/>
      <c r="M362" s="53"/>
      <c r="N362" s="53"/>
      <c r="O362" s="53"/>
      <c r="P362" s="53"/>
      <c r="Q362" s="53"/>
      <c r="R362" s="53"/>
      <c r="S362" s="53"/>
      <c r="T362" s="53"/>
      <c r="U362" s="53"/>
      <c r="V362" s="53"/>
      <c r="W362" s="93">
        <f t="shared" si="9"/>
        <v>0</v>
      </c>
      <c r="X362" s="52"/>
      <c r="Y362" s="52"/>
      <c r="Z362" s="52"/>
      <c r="AA362" s="53"/>
      <c r="AB362" s="115"/>
    </row>
    <row r="363" spans="2:28" s="114" customFormat="1" ht="20.100000000000001" customHeight="1" x14ac:dyDescent="0.25">
      <c r="B363" s="48"/>
      <c r="C363" s="48"/>
      <c r="D363" s="50"/>
      <c r="E363" s="50"/>
      <c r="F363" s="48"/>
      <c r="G363" s="48"/>
      <c r="H363" s="48"/>
      <c r="I363" s="99"/>
      <c r="J363" s="48"/>
      <c r="K363" s="53"/>
      <c r="L363" s="53"/>
      <c r="M363" s="53"/>
      <c r="N363" s="53"/>
      <c r="O363" s="53"/>
      <c r="P363" s="53"/>
      <c r="Q363" s="53"/>
      <c r="R363" s="53"/>
      <c r="S363" s="53"/>
      <c r="T363" s="53"/>
      <c r="U363" s="53"/>
      <c r="V363" s="53"/>
      <c r="W363" s="93">
        <f t="shared" si="9"/>
        <v>0</v>
      </c>
      <c r="X363" s="52"/>
      <c r="Y363" s="52"/>
      <c r="Z363" s="52"/>
      <c r="AA363" s="53"/>
      <c r="AB363" s="115"/>
    </row>
    <row r="364" spans="2:28" s="114" customFormat="1" ht="20.100000000000001" customHeight="1" x14ac:dyDescent="0.25">
      <c r="B364" s="48"/>
      <c r="C364" s="48"/>
      <c r="D364" s="50"/>
      <c r="E364" s="50"/>
      <c r="F364" s="48"/>
      <c r="G364" s="48"/>
      <c r="H364" s="48"/>
      <c r="I364" s="99"/>
      <c r="J364" s="48"/>
      <c r="K364" s="53"/>
      <c r="L364" s="53"/>
      <c r="M364" s="53"/>
      <c r="N364" s="53"/>
      <c r="O364" s="53"/>
      <c r="P364" s="53"/>
      <c r="Q364" s="53"/>
      <c r="R364" s="53"/>
      <c r="S364" s="53"/>
      <c r="T364" s="53"/>
      <c r="U364" s="53"/>
      <c r="V364" s="53"/>
      <c r="W364" s="93">
        <f t="shared" si="9"/>
        <v>0</v>
      </c>
      <c r="X364" s="52"/>
      <c r="Y364" s="52"/>
      <c r="Z364" s="52"/>
      <c r="AA364" s="53"/>
      <c r="AB364" s="115"/>
    </row>
    <row r="365" spans="2:28" s="114" customFormat="1" ht="20.100000000000001" customHeight="1" x14ac:dyDescent="0.25">
      <c r="B365" s="48"/>
      <c r="C365" s="48"/>
      <c r="D365" s="50"/>
      <c r="E365" s="50"/>
      <c r="F365" s="48"/>
      <c r="G365" s="48"/>
      <c r="H365" s="48"/>
      <c r="I365" s="99"/>
      <c r="J365" s="48"/>
      <c r="K365" s="53"/>
      <c r="L365" s="53"/>
      <c r="M365" s="53"/>
      <c r="N365" s="53"/>
      <c r="O365" s="53"/>
      <c r="P365" s="53"/>
      <c r="Q365" s="53"/>
      <c r="R365" s="53"/>
      <c r="S365" s="53"/>
      <c r="T365" s="53"/>
      <c r="U365" s="53"/>
      <c r="V365" s="53"/>
      <c r="W365" s="93">
        <f t="shared" si="9"/>
        <v>0</v>
      </c>
      <c r="X365" s="52"/>
      <c r="Y365" s="52"/>
      <c r="Z365" s="52"/>
      <c r="AA365" s="53"/>
      <c r="AB365" s="115"/>
    </row>
    <row r="366" spans="2:28" s="114" customFormat="1" ht="20.100000000000001" customHeight="1" x14ac:dyDescent="0.25">
      <c r="B366" s="48"/>
      <c r="C366" s="48"/>
      <c r="D366" s="50"/>
      <c r="E366" s="50"/>
      <c r="F366" s="48"/>
      <c r="G366" s="48"/>
      <c r="H366" s="48"/>
      <c r="I366" s="99"/>
      <c r="J366" s="48"/>
      <c r="K366" s="53"/>
      <c r="L366" s="53"/>
      <c r="M366" s="53"/>
      <c r="N366" s="53"/>
      <c r="O366" s="53"/>
      <c r="P366" s="53"/>
      <c r="Q366" s="53"/>
      <c r="R366" s="53"/>
      <c r="S366" s="53"/>
      <c r="T366" s="53"/>
      <c r="U366" s="53"/>
      <c r="V366" s="53"/>
      <c r="W366" s="93">
        <f t="shared" si="9"/>
        <v>0</v>
      </c>
      <c r="X366" s="52"/>
      <c r="Y366" s="52"/>
      <c r="Z366" s="52"/>
      <c r="AA366" s="53"/>
      <c r="AB366" s="115"/>
    </row>
    <row r="367" spans="2:28" s="114" customFormat="1" ht="20.100000000000001" customHeight="1" x14ac:dyDescent="0.25">
      <c r="B367" s="48"/>
      <c r="C367" s="48"/>
      <c r="D367" s="50"/>
      <c r="E367" s="50"/>
      <c r="F367" s="48"/>
      <c r="G367" s="48"/>
      <c r="H367" s="48"/>
      <c r="I367" s="99"/>
      <c r="J367" s="48"/>
      <c r="K367" s="53"/>
      <c r="L367" s="53"/>
      <c r="M367" s="53"/>
      <c r="N367" s="53"/>
      <c r="O367" s="53"/>
      <c r="P367" s="53"/>
      <c r="Q367" s="53"/>
      <c r="R367" s="53"/>
      <c r="S367" s="53"/>
      <c r="T367" s="53"/>
      <c r="U367" s="53"/>
      <c r="V367" s="53"/>
      <c r="W367" s="93">
        <f t="shared" si="9"/>
        <v>0</v>
      </c>
      <c r="X367" s="52"/>
      <c r="Y367" s="52"/>
      <c r="Z367" s="52"/>
      <c r="AA367" s="53"/>
      <c r="AB367" s="115"/>
    </row>
    <row r="368" spans="2:28" s="114" customFormat="1" ht="20.100000000000001" customHeight="1" x14ac:dyDescent="0.25">
      <c r="B368" s="48"/>
      <c r="C368" s="48"/>
      <c r="D368" s="50"/>
      <c r="E368" s="50"/>
      <c r="F368" s="48"/>
      <c r="G368" s="48"/>
      <c r="H368" s="48"/>
      <c r="I368" s="99"/>
      <c r="J368" s="48"/>
      <c r="K368" s="53"/>
      <c r="L368" s="53"/>
      <c r="M368" s="53"/>
      <c r="N368" s="53"/>
      <c r="O368" s="53"/>
      <c r="P368" s="53"/>
      <c r="Q368" s="53"/>
      <c r="R368" s="53"/>
      <c r="S368" s="53"/>
      <c r="T368" s="53"/>
      <c r="U368" s="53"/>
      <c r="V368" s="53"/>
      <c r="W368" s="93">
        <f t="shared" si="9"/>
        <v>0</v>
      </c>
      <c r="X368" s="52"/>
      <c r="Y368" s="52"/>
      <c r="Z368" s="52"/>
      <c r="AA368" s="53"/>
      <c r="AB368" s="115"/>
    </row>
    <row r="369" spans="2:28" s="117" customFormat="1" ht="23.25" customHeight="1" x14ac:dyDescent="0.25">
      <c r="B369" s="100"/>
      <c r="C369" s="100"/>
      <c r="D369" s="100"/>
      <c r="E369" s="100"/>
      <c r="F369" s="100"/>
      <c r="G369" s="100"/>
      <c r="H369" s="100"/>
      <c r="I369" s="100"/>
      <c r="J369" s="100"/>
      <c r="K369" s="100"/>
      <c r="L369" s="100"/>
      <c r="M369" s="100"/>
      <c r="N369" s="100"/>
      <c r="O369" s="100"/>
      <c r="P369" s="100"/>
      <c r="Q369" s="100"/>
      <c r="R369" s="100"/>
      <c r="S369" s="100"/>
      <c r="T369" s="100"/>
      <c r="U369" s="100"/>
      <c r="V369" s="100"/>
      <c r="W369" s="93">
        <f t="shared" si="9"/>
        <v>0</v>
      </c>
      <c r="X369" s="100"/>
      <c r="Y369" s="100"/>
      <c r="Z369" s="100"/>
      <c r="AA369" s="100"/>
      <c r="AB369" s="116"/>
    </row>
    <row r="370" spans="2:28" s="114" customFormat="1" ht="20.100000000000001" customHeight="1" x14ac:dyDescent="0.25">
      <c r="B370" s="48"/>
      <c r="C370" s="48"/>
      <c r="D370" s="50"/>
      <c r="E370" s="50"/>
      <c r="F370" s="48"/>
      <c r="G370" s="48"/>
      <c r="H370" s="48"/>
      <c r="I370" s="99"/>
      <c r="J370" s="48"/>
      <c r="K370" s="53"/>
      <c r="L370" s="53"/>
      <c r="M370" s="53"/>
      <c r="N370" s="53"/>
      <c r="O370" s="53"/>
      <c r="P370" s="53"/>
      <c r="Q370" s="53"/>
      <c r="R370" s="53"/>
      <c r="S370" s="53"/>
      <c r="T370" s="53"/>
      <c r="U370" s="53"/>
      <c r="V370" s="53"/>
      <c r="W370" s="93">
        <f t="shared" si="9"/>
        <v>0</v>
      </c>
      <c r="X370" s="52"/>
      <c r="Y370" s="52"/>
      <c r="Z370" s="52"/>
      <c r="AA370" s="53"/>
      <c r="AB370" s="115"/>
    </row>
    <row r="371" spans="2:28" s="114" customFormat="1" ht="20.100000000000001" customHeight="1" x14ac:dyDescent="0.25">
      <c r="B371" s="48"/>
      <c r="C371" s="48"/>
      <c r="D371" s="50"/>
      <c r="E371" s="50"/>
      <c r="F371" s="48"/>
      <c r="G371" s="48"/>
      <c r="H371" s="48"/>
      <c r="I371" s="99"/>
      <c r="J371" s="48"/>
      <c r="K371" s="53"/>
      <c r="L371" s="53"/>
      <c r="M371" s="53"/>
      <c r="N371" s="53"/>
      <c r="O371" s="53"/>
      <c r="P371" s="53"/>
      <c r="Q371" s="53"/>
      <c r="R371" s="53"/>
      <c r="S371" s="53"/>
      <c r="T371" s="53"/>
      <c r="U371" s="53"/>
      <c r="V371" s="53"/>
      <c r="W371" s="93">
        <f t="shared" si="9"/>
        <v>0</v>
      </c>
      <c r="X371" s="52"/>
      <c r="Y371" s="52"/>
      <c r="Z371" s="52"/>
      <c r="AA371" s="53"/>
      <c r="AB371" s="115"/>
    </row>
    <row r="372" spans="2:28" s="114" customFormat="1" ht="20.100000000000001" customHeight="1" x14ac:dyDescent="0.25">
      <c r="B372" s="48"/>
      <c r="C372" s="48"/>
      <c r="D372" s="50"/>
      <c r="E372" s="50"/>
      <c r="F372" s="48"/>
      <c r="G372" s="48"/>
      <c r="H372" s="48"/>
      <c r="I372" s="99"/>
      <c r="J372" s="48"/>
      <c r="K372" s="53"/>
      <c r="L372" s="53"/>
      <c r="M372" s="53"/>
      <c r="N372" s="53"/>
      <c r="O372" s="53"/>
      <c r="P372" s="53"/>
      <c r="Q372" s="53"/>
      <c r="R372" s="53"/>
      <c r="S372" s="53"/>
      <c r="T372" s="53"/>
      <c r="U372" s="53"/>
      <c r="V372" s="53"/>
      <c r="W372" s="93">
        <f t="shared" si="9"/>
        <v>0</v>
      </c>
      <c r="X372" s="52"/>
      <c r="Y372" s="52"/>
      <c r="Z372" s="52"/>
      <c r="AA372" s="53"/>
      <c r="AB372" s="115"/>
    </row>
    <row r="373" spans="2:28" s="114" customFormat="1" ht="20.100000000000001" customHeight="1" x14ac:dyDescent="0.25">
      <c r="B373" s="48"/>
      <c r="C373" s="48"/>
      <c r="D373" s="50"/>
      <c r="E373" s="50"/>
      <c r="F373" s="48"/>
      <c r="G373" s="48"/>
      <c r="H373" s="48"/>
      <c r="I373" s="99"/>
      <c r="J373" s="48"/>
      <c r="K373" s="53"/>
      <c r="L373" s="53"/>
      <c r="M373" s="53"/>
      <c r="N373" s="53"/>
      <c r="O373" s="53"/>
      <c r="P373" s="53"/>
      <c r="Q373" s="53"/>
      <c r="R373" s="53"/>
      <c r="S373" s="53"/>
      <c r="T373" s="53"/>
      <c r="U373" s="53"/>
      <c r="V373" s="53"/>
      <c r="W373" s="93">
        <f t="shared" si="9"/>
        <v>0</v>
      </c>
      <c r="X373" s="52"/>
      <c r="Y373" s="52"/>
      <c r="Z373" s="52"/>
      <c r="AA373" s="53"/>
      <c r="AB373" s="115"/>
    </row>
    <row r="374" spans="2:28" s="114" customFormat="1" ht="20.100000000000001" customHeight="1" x14ac:dyDescent="0.25">
      <c r="B374" s="48"/>
      <c r="C374" s="48"/>
      <c r="D374" s="50"/>
      <c r="E374" s="50"/>
      <c r="F374" s="48"/>
      <c r="G374" s="48"/>
      <c r="H374" s="48"/>
      <c r="I374" s="99"/>
      <c r="J374" s="48"/>
      <c r="K374" s="53"/>
      <c r="L374" s="53"/>
      <c r="M374" s="53"/>
      <c r="N374" s="53"/>
      <c r="O374" s="53"/>
      <c r="P374" s="53"/>
      <c r="Q374" s="53"/>
      <c r="R374" s="53"/>
      <c r="S374" s="53"/>
      <c r="T374" s="53"/>
      <c r="U374" s="53"/>
      <c r="V374" s="53"/>
      <c r="W374" s="93">
        <f t="shared" si="9"/>
        <v>0</v>
      </c>
      <c r="X374" s="52"/>
      <c r="Y374" s="52"/>
      <c r="Z374" s="52"/>
      <c r="AA374" s="53"/>
      <c r="AB374" s="115"/>
    </row>
    <row r="375" spans="2:28" s="114" customFormat="1" ht="20.100000000000001" customHeight="1" x14ac:dyDescent="0.25">
      <c r="B375" s="48"/>
      <c r="C375" s="48"/>
      <c r="D375" s="50"/>
      <c r="E375" s="50"/>
      <c r="F375" s="48"/>
      <c r="G375" s="48"/>
      <c r="H375" s="48"/>
      <c r="I375" s="99"/>
      <c r="J375" s="48"/>
      <c r="K375" s="53"/>
      <c r="L375" s="53"/>
      <c r="M375" s="53"/>
      <c r="N375" s="53"/>
      <c r="O375" s="53"/>
      <c r="P375" s="53"/>
      <c r="Q375" s="53"/>
      <c r="R375" s="53"/>
      <c r="S375" s="53"/>
      <c r="T375" s="53"/>
      <c r="U375" s="53"/>
      <c r="V375" s="53"/>
      <c r="W375" s="93">
        <f t="shared" si="9"/>
        <v>0</v>
      </c>
      <c r="X375" s="52"/>
      <c r="Y375" s="52"/>
      <c r="Z375" s="52"/>
      <c r="AA375" s="53"/>
      <c r="AB375" s="115"/>
    </row>
    <row r="376" spans="2:28" s="114" customFormat="1" ht="20.100000000000001" customHeight="1" x14ac:dyDescent="0.25">
      <c r="B376" s="48"/>
      <c r="C376" s="48"/>
      <c r="D376" s="50"/>
      <c r="E376" s="50"/>
      <c r="F376" s="48"/>
      <c r="G376" s="48"/>
      <c r="H376" s="48"/>
      <c r="I376" s="99"/>
      <c r="J376" s="48"/>
      <c r="K376" s="53"/>
      <c r="L376" s="53"/>
      <c r="M376" s="53"/>
      <c r="N376" s="53"/>
      <c r="O376" s="53"/>
      <c r="P376" s="53"/>
      <c r="Q376" s="53"/>
      <c r="R376" s="53"/>
      <c r="S376" s="53"/>
      <c r="T376" s="53"/>
      <c r="U376" s="53"/>
      <c r="V376" s="53"/>
      <c r="W376" s="93">
        <f t="shared" si="9"/>
        <v>0</v>
      </c>
      <c r="X376" s="52"/>
      <c r="Y376" s="52"/>
      <c r="Z376" s="52"/>
      <c r="AA376" s="53"/>
      <c r="AB376" s="115"/>
    </row>
    <row r="377" spans="2:28" s="114" customFormat="1" ht="20.100000000000001" customHeight="1" x14ac:dyDescent="0.25">
      <c r="B377" s="48"/>
      <c r="C377" s="48"/>
      <c r="D377" s="50"/>
      <c r="E377" s="50"/>
      <c r="F377" s="48"/>
      <c r="G377" s="48"/>
      <c r="H377" s="48"/>
      <c r="I377" s="99"/>
      <c r="J377" s="48"/>
      <c r="K377" s="53"/>
      <c r="L377" s="53"/>
      <c r="M377" s="53"/>
      <c r="N377" s="53"/>
      <c r="O377" s="53"/>
      <c r="P377" s="53"/>
      <c r="Q377" s="53"/>
      <c r="R377" s="53"/>
      <c r="S377" s="53"/>
      <c r="T377" s="53"/>
      <c r="U377" s="53"/>
      <c r="V377" s="53"/>
      <c r="W377" s="93">
        <f t="shared" si="9"/>
        <v>0</v>
      </c>
      <c r="X377" s="52"/>
      <c r="Y377" s="52"/>
      <c r="Z377" s="52"/>
      <c r="AA377" s="53"/>
      <c r="AB377" s="115"/>
    </row>
    <row r="378" spans="2:28" s="114" customFormat="1" ht="20.100000000000001" customHeight="1" x14ac:dyDescent="0.25">
      <c r="B378" s="48"/>
      <c r="C378" s="48"/>
      <c r="D378" s="50"/>
      <c r="E378" s="50"/>
      <c r="F378" s="48"/>
      <c r="G378" s="48"/>
      <c r="H378" s="48"/>
      <c r="I378" s="99"/>
      <c r="J378" s="48"/>
      <c r="K378" s="53"/>
      <c r="L378" s="53"/>
      <c r="M378" s="53"/>
      <c r="N378" s="53"/>
      <c r="O378" s="53"/>
      <c r="P378" s="53"/>
      <c r="Q378" s="53"/>
      <c r="R378" s="53"/>
      <c r="S378" s="53"/>
      <c r="T378" s="53"/>
      <c r="U378" s="53"/>
      <c r="V378" s="53"/>
      <c r="W378" s="93">
        <f t="shared" si="9"/>
        <v>0</v>
      </c>
      <c r="X378" s="52"/>
      <c r="Y378" s="52"/>
      <c r="Z378" s="52"/>
      <c r="AA378" s="53"/>
      <c r="AB378" s="115"/>
    </row>
    <row r="379" spans="2:28" s="114" customFormat="1" ht="20.100000000000001" customHeight="1" x14ac:dyDescent="0.25">
      <c r="B379" s="48"/>
      <c r="C379" s="48"/>
      <c r="D379" s="50"/>
      <c r="E379" s="50"/>
      <c r="F379" s="48"/>
      <c r="G379" s="48"/>
      <c r="H379" s="48"/>
      <c r="I379" s="99"/>
      <c r="J379" s="48"/>
      <c r="K379" s="53"/>
      <c r="L379" s="53"/>
      <c r="M379" s="53"/>
      <c r="N379" s="53"/>
      <c r="O379" s="53"/>
      <c r="P379" s="53"/>
      <c r="Q379" s="53"/>
      <c r="R379" s="53"/>
      <c r="S379" s="53"/>
      <c r="T379" s="53"/>
      <c r="U379" s="53"/>
      <c r="V379" s="53"/>
      <c r="W379" s="93">
        <f t="shared" si="9"/>
        <v>0</v>
      </c>
      <c r="X379" s="52"/>
      <c r="Y379" s="52"/>
      <c r="Z379" s="52"/>
      <c r="AA379" s="53"/>
      <c r="AB379" s="115"/>
    </row>
    <row r="380" spans="2:28" s="114" customFormat="1" ht="20.100000000000001" customHeight="1" x14ac:dyDescent="0.25">
      <c r="B380" s="48"/>
      <c r="C380" s="48"/>
      <c r="D380" s="50"/>
      <c r="E380" s="50"/>
      <c r="F380" s="48"/>
      <c r="G380" s="48"/>
      <c r="H380" s="48"/>
      <c r="I380" s="99"/>
      <c r="J380" s="48"/>
      <c r="K380" s="53"/>
      <c r="L380" s="53"/>
      <c r="M380" s="53"/>
      <c r="N380" s="53"/>
      <c r="O380" s="53"/>
      <c r="P380" s="53"/>
      <c r="Q380" s="53"/>
      <c r="R380" s="53"/>
      <c r="S380" s="53"/>
      <c r="T380" s="53"/>
      <c r="U380" s="53"/>
      <c r="V380" s="53"/>
      <c r="W380" s="93">
        <f t="shared" si="9"/>
        <v>0</v>
      </c>
      <c r="X380" s="52"/>
      <c r="Y380" s="52"/>
      <c r="Z380" s="52"/>
      <c r="AA380" s="53"/>
      <c r="AB380" s="115"/>
    </row>
    <row r="381" spans="2:28" s="114" customFormat="1" ht="20.100000000000001" customHeight="1" x14ac:dyDescent="0.25">
      <c r="B381" s="48"/>
      <c r="C381" s="48"/>
      <c r="D381" s="50"/>
      <c r="E381" s="50"/>
      <c r="F381" s="48"/>
      <c r="G381" s="48"/>
      <c r="H381" s="48"/>
      <c r="I381" s="99"/>
      <c r="J381" s="48"/>
      <c r="K381" s="53"/>
      <c r="L381" s="53"/>
      <c r="M381" s="53"/>
      <c r="N381" s="53"/>
      <c r="O381" s="53"/>
      <c r="P381" s="53"/>
      <c r="Q381" s="53"/>
      <c r="R381" s="53"/>
      <c r="S381" s="53"/>
      <c r="T381" s="53"/>
      <c r="U381" s="53"/>
      <c r="V381" s="53"/>
      <c r="W381" s="93">
        <f t="shared" si="9"/>
        <v>0</v>
      </c>
      <c r="X381" s="52"/>
      <c r="Y381" s="52"/>
      <c r="Z381" s="52"/>
      <c r="AA381" s="53"/>
      <c r="AB381" s="115"/>
    </row>
    <row r="382" spans="2:28" s="114" customFormat="1" ht="20.100000000000001" customHeight="1" x14ac:dyDescent="0.25">
      <c r="B382" s="48"/>
      <c r="C382" s="48"/>
      <c r="D382" s="50"/>
      <c r="E382" s="50"/>
      <c r="F382" s="48"/>
      <c r="G382" s="48"/>
      <c r="H382" s="48"/>
      <c r="I382" s="99"/>
      <c r="J382" s="48"/>
      <c r="K382" s="53"/>
      <c r="L382" s="53"/>
      <c r="M382" s="53"/>
      <c r="N382" s="53"/>
      <c r="O382" s="53"/>
      <c r="P382" s="53"/>
      <c r="Q382" s="53"/>
      <c r="R382" s="53"/>
      <c r="S382" s="53"/>
      <c r="T382" s="53"/>
      <c r="U382" s="53"/>
      <c r="V382" s="53"/>
      <c r="W382" s="93">
        <f t="shared" si="9"/>
        <v>0</v>
      </c>
      <c r="X382" s="52"/>
      <c r="Y382" s="52"/>
      <c r="Z382" s="52"/>
      <c r="AA382" s="53"/>
      <c r="AB382" s="115"/>
    </row>
    <row r="383" spans="2:28" s="114" customFormat="1" ht="20.100000000000001" customHeight="1" x14ac:dyDescent="0.25">
      <c r="B383" s="48"/>
      <c r="C383" s="48"/>
      <c r="D383" s="50"/>
      <c r="E383" s="50"/>
      <c r="F383" s="48"/>
      <c r="G383" s="48"/>
      <c r="H383" s="48"/>
      <c r="I383" s="99"/>
      <c r="J383" s="48"/>
      <c r="K383" s="53"/>
      <c r="L383" s="53"/>
      <c r="M383" s="53"/>
      <c r="N383" s="53"/>
      <c r="O383" s="53"/>
      <c r="P383" s="53"/>
      <c r="Q383" s="53"/>
      <c r="R383" s="53"/>
      <c r="S383" s="53"/>
      <c r="T383" s="53"/>
      <c r="U383" s="53"/>
      <c r="V383" s="53"/>
      <c r="W383" s="93">
        <f t="shared" si="9"/>
        <v>0</v>
      </c>
      <c r="X383" s="52"/>
      <c r="Y383" s="52"/>
      <c r="Z383" s="52"/>
      <c r="AA383" s="53"/>
      <c r="AB383" s="115"/>
    </row>
    <row r="384" spans="2:28" s="117" customFormat="1" ht="23.25" customHeight="1" x14ac:dyDescent="0.25">
      <c r="B384" s="100"/>
      <c r="C384" s="100"/>
      <c r="D384" s="100"/>
      <c r="E384" s="100"/>
      <c r="F384" s="100"/>
      <c r="G384" s="100"/>
      <c r="H384" s="100"/>
      <c r="I384" s="100"/>
      <c r="J384" s="100"/>
      <c r="K384" s="100"/>
      <c r="L384" s="100"/>
      <c r="M384" s="100"/>
      <c r="N384" s="100"/>
      <c r="O384" s="100"/>
      <c r="P384" s="100"/>
      <c r="Q384" s="100"/>
      <c r="R384" s="100"/>
      <c r="S384" s="100"/>
      <c r="T384" s="100"/>
      <c r="U384" s="100"/>
      <c r="V384" s="100"/>
      <c r="W384" s="93">
        <f t="shared" si="9"/>
        <v>0</v>
      </c>
      <c r="X384" s="100"/>
      <c r="Y384" s="100"/>
      <c r="Z384" s="100"/>
      <c r="AA384" s="100"/>
      <c r="AB384" s="116"/>
    </row>
    <row r="385" spans="2:28" s="114" customFormat="1" ht="20.100000000000001" customHeight="1" x14ac:dyDescent="0.25">
      <c r="B385" s="48"/>
      <c r="C385" s="48"/>
      <c r="D385" s="50"/>
      <c r="E385" s="50"/>
      <c r="F385" s="48"/>
      <c r="G385" s="48"/>
      <c r="H385" s="48"/>
      <c r="I385" s="99"/>
      <c r="J385" s="48"/>
      <c r="K385" s="53"/>
      <c r="L385" s="53"/>
      <c r="M385" s="53"/>
      <c r="N385" s="53"/>
      <c r="O385" s="53"/>
      <c r="P385" s="53"/>
      <c r="Q385" s="53"/>
      <c r="R385" s="53"/>
      <c r="S385" s="53"/>
      <c r="T385" s="53"/>
      <c r="U385" s="53"/>
      <c r="V385" s="53"/>
      <c r="W385" s="93">
        <f t="shared" si="9"/>
        <v>0</v>
      </c>
      <c r="X385" s="52"/>
      <c r="Y385" s="52"/>
      <c r="Z385" s="52"/>
      <c r="AA385" s="53"/>
      <c r="AB385" s="115"/>
    </row>
    <row r="386" spans="2:28" s="114" customFormat="1" ht="20.100000000000001" customHeight="1" x14ac:dyDescent="0.25">
      <c r="B386" s="48"/>
      <c r="C386" s="48"/>
      <c r="D386" s="50"/>
      <c r="E386" s="50"/>
      <c r="F386" s="48"/>
      <c r="G386" s="48"/>
      <c r="H386" s="48"/>
      <c r="I386" s="99"/>
      <c r="J386" s="48"/>
      <c r="K386" s="53"/>
      <c r="L386" s="53"/>
      <c r="M386" s="53"/>
      <c r="N386" s="53"/>
      <c r="O386" s="53"/>
      <c r="P386" s="53"/>
      <c r="Q386" s="53"/>
      <c r="R386" s="53"/>
      <c r="S386" s="53"/>
      <c r="T386" s="53"/>
      <c r="U386" s="53"/>
      <c r="V386" s="53"/>
      <c r="W386" s="93">
        <f t="shared" si="9"/>
        <v>0</v>
      </c>
      <c r="X386" s="52"/>
      <c r="Y386" s="52"/>
      <c r="Z386" s="52"/>
      <c r="AA386" s="53"/>
      <c r="AB386" s="115"/>
    </row>
    <row r="387" spans="2:28" s="114" customFormat="1" ht="20.100000000000001" customHeight="1" x14ac:dyDescent="0.25">
      <c r="B387" s="48"/>
      <c r="C387" s="48"/>
      <c r="D387" s="50"/>
      <c r="E387" s="50"/>
      <c r="F387" s="48"/>
      <c r="G387" s="48"/>
      <c r="H387" s="48"/>
      <c r="I387" s="99"/>
      <c r="J387" s="48"/>
      <c r="K387" s="53"/>
      <c r="L387" s="53"/>
      <c r="M387" s="53"/>
      <c r="N387" s="53"/>
      <c r="O387" s="53"/>
      <c r="P387" s="53"/>
      <c r="Q387" s="53"/>
      <c r="R387" s="53"/>
      <c r="S387" s="53"/>
      <c r="T387" s="53"/>
      <c r="U387" s="53"/>
      <c r="V387" s="53"/>
      <c r="W387" s="93">
        <f t="shared" si="9"/>
        <v>0</v>
      </c>
      <c r="X387" s="52"/>
      <c r="Y387" s="52"/>
      <c r="Z387" s="52"/>
      <c r="AA387" s="53"/>
      <c r="AB387" s="115"/>
    </row>
    <row r="388" spans="2:28" s="114" customFormat="1" ht="20.100000000000001" customHeight="1" x14ac:dyDescent="0.25">
      <c r="B388" s="48"/>
      <c r="C388" s="48"/>
      <c r="D388" s="50"/>
      <c r="E388" s="50"/>
      <c r="F388" s="48"/>
      <c r="G388" s="48"/>
      <c r="H388" s="48"/>
      <c r="I388" s="99"/>
      <c r="J388" s="48"/>
      <c r="K388" s="53"/>
      <c r="L388" s="53"/>
      <c r="M388" s="53"/>
      <c r="N388" s="53"/>
      <c r="O388" s="53"/>
      <c r="P388" s="53"/>
      <c r="Q388" s="53"/>
      <c r="R388" s="53"/>
      <c r="S388" s="53"/>
      <c r="T388" s="53"/>
      <c r="U388" s="53"/>
      <c r="V388" s="53"/>
      <c r="W388" s="93">
        <f t="shared" si="9"/>
        <v>0</v>
      </c>
      <c r="X388" s="52"/>
      <c r="Y388" s="52"/>
      <c r="Z388" s="52"/>
      <c r="AA388" s="53"/>
      <c r="AB388" s="115"/>
    </row>
    <row r="389" spans="2:28" s="114" customFormat="1" ht="20.100000000000001" customHeight="1" x14ac:dyDescent="0.25">
      <c r="B389" s="48"/>
      <c r="C389" s="48"/>
      <c r="D389" s="50"/>
      <c r="E389" s="50"/>
      <c r="F389" s="48"/>
      <c r="G389" s="48"/>
      <c r="H389" s="48"/>
      <c r="I389" s="99"/>
      <c r="J389" s="48"/>
      <c r="K389" s="53"/>
      <c r="L389" s="53"/>
      <c r="M389" s="53"/>
      <c r="N389" s="53"/>
      <c r="O389" s="53"/>
      <c r="P389" s="53"/>
      <c r="Q389" s="53"/>
      <c r="R389" s="53"/>
      <c r="S389" s="53"/>
      <c r="T389" s="53"/>
      <c r="U389" s="53"/>
      <c r="V389" s="53"/>
      <c r="W389" s="93">
        <f t="shared" si="9"/>
        <v>0</v>
      </c>
      <c r="X389" s="52"/>
      <c r="Y389" s="52"/>
      <c r="Z389" s="52"/>
      <c r="AA389" s="53"/>
      <c r="AB389" s="115"/>
    </row>
    <row r="390" spans="2:28" s="114" customFormat="1" ht="20.100000000000001" customHeight="1" x14ac:dyDescent="0.25">
      <c r="B390" s="48"/>
      <c r="C390" s="48"/>
      <c r="D390" s="50"/>
      <c r="E390" s="50"/>
      <c r="F390" s="48"/>
      <c r="G390" s="48"/>
      <c r="H390" s="48"/>
      <c r="I390" s="99"/>
      <c r="J390" s="48"/>
      <c r="K390" s="53"/>
      <c r="L390" s="53"/>
      <c r="M390" s="53"/>
      <c r="N390" s="53"/>
      <c r="O390" s="53"/>
      <c r="P390" s="53"/>
      <c r="Q390" s="53"/>
      <c r="R390" s="53"/>
      <c r="S390" s="53"/>
      <c r="T390" s="53"/>
      <c r="U390" s="53"/>
      <c r="V390" s="53"/>
      <c r="W390" s="93">
        <f t="shared" si="9"/>
        <v>0</v>
      </c>
      <c r="X390" s="52"/>
      <c r="Y390" s="52"/>
      <c r="Z390" s="52"/>
      <c r="AA390" s="53"/>
      <c r="AB390" s="115"/>
    </row>
    <row r="391" spans="2:28" s="114" customFormat="1" ht="20.100000000000001" customHeight="1" x14ac:dyDescent="0.25">
      <c r="B391" s="48"/>
      <c r="C391" s="48"/>
      <c r="D391" s="50"/>
      <c r="E391" s="50"/>
      <c r="F391" s="48"/>
      <c r="G391" s="48"/>
      <c r="H391" s="48"/>
      <c r="I391" s="99"/>
      <c r="J391" s="48"/>
      <c r="K391" s="53"/>
      <c r="L391" s="53"/>
      <c r="M391" s="53"/>
      <c r="N391" s="53"/>
      <c r="O391" s="53"/>
      <c r="P391" s="53"/>
      <c r="Q391" s="53"/>
      <c r="R391" s="53"/>
      <c r="S391" s="53"/>
      <c r="T391" s="53"/>
      <c r="U391" s="53"/>
      <c r="V391" s="53"/>
      <c r="W391" s="93">
        <f t="shared" si="9"/>
        <v>0</v>
      </c>
      <c r="X391" s="52"/>
      <c r="Y391" s="52"/>
      <c r="Z391" s="52"/>
      <c r="AA391" s="53"/>
      <c r="AB391" s="115"/>
    </row>
    <row r="392" spans="2:28" s="114" customFormat="1" ht="20.100000000000001" customHeight="1" x14ac:dyDescent="0.25">
      <c r="B392" s="48"/>
      <c r="C392" s="48"/>
      <c r="D392" s="50"/>
      <c r="E392" s="50"/>
      <c r="F392" s="48"/>
      <c r="G392" s="48"/>
      <c r="H392" s="48"/>
      <c r="I392" s="99"/>
      <c r="J392" s="48"/>
      <c r="K392" s="53"/>
      <c r="L392" s="53"/>
      <c r="M392" s="53"/>
      <c r="N392" s="53"/>
      <c r="O392" s="53"/>
      <c r="P392" s="53"/>
      <c r="Q392" s="53"/>
      <c r="R392" s="53"/>
      <c r="S392" s="53"/>
      <c r="T392" s="53"/>
      <c r="U392" s="53"/>
      <c r="V392" s="53"/>
      <c r="W392" s="93">
        <f t="shared" si="9"/>
        <v>0</v>
      </c>
      <c r="X392" s="52"/>
      <c r="Y392" s="52"/>
      <c r="Z392" s="52"/>
      <c r="AA392" s="53"/>
      <c r="AB392" s="115"/>
    </row>
    <row r="393" spans="2:28" s="114" customFormat="1" ht="20.100000000000001" customHeight="1" x14ac:dyDescent="0.25">
      <c r="B393" s="48"/>
      <c r="C393" s="48"/>
      <c r="D393" s="50"/>
      <c r="E393" s="50"/>
      <c r="F393" s="48"/>
      <c r="G393" s="48"/>
      <c r="H393" s="48"/>
      <c r="I393" s="99"/>
      <c r="J393" s="48"/>
      <c r="K393" s="53"/>
      <c r="L393" s="53"/>
      <c r="M393" s="53"/>
      <c r="N393" s="53"/>
      <c r="O393" s="53"/>
      <c r="P393" s="53"/>
      <c r="Q393" s="53"/>
      <c r="R393" s="53"/>
      <c r="S393" s="53"/>
      <c r="T393" s="53"/>
      <c r="U393" s="53"/>
      <c r="V393" s="53"/>
      <c r="W393" s="93">
        <f t="shared" si="9"/>
        <v>0</v>
      </c>
      <c r="X393" s="52"/>
      <c r="Y393" s="52"/>
      <c r="Z393" s="52"/>
      <c r="AA393" s="53"/>
      <c r="AB393" s="118"/>
    </row>
    <row r="394" spans="2:28" s="114" customFormat="1" ht="20.100000000000001" customHeight="1" x14ac:dyDescent="0.25">
      <c r="B394" s="48"/>
      <c r="C394" s="48"/>
      <c r="D394" s="50"/>
      <c r="E394" s="50"/>
      <c r="F394" s="48"/>
      <c r="G394" s="48"/>
      <c r="H394" s="48"/>
      <c r="I394" s="99"/>
      <c r="J394" s="48"/>
      <c r="K394" s="53"/>
      <c r="L394" s="53"/>
      <c r="M394" s="53"/>
      <c r="N394" s="53"/>
      <c r="O394" s="53"/>
      <c r="P394" s="53"/>
      <c r="Q394" s="53"/>
      <c r="R394" s="53"/>
      <c r="S394" s="53"/>
      <c r="T394" s="53"/>
      <c r="U394" s="53"/>
      <c r="V394" s="53"/>
      <c r="W394" s="93">
        <f t="shared" si="9"/>
        <v>0</v>
      </c>
      <c r="X394" s="52"/>
      <c r="Y394" s="52"/>
      <c r="Z394" s="52"/>
      <c r="AA394" s="53"/>
      <c r="AB394" s="115"/>
    </row>
    <row r="395" spans="2:28" s="114" customFormat="1" ht="20.100000000000001" customHeight="1" x14ac:dyDescent="0.25">
      <c r="B395" s="48"/>
      <c r="C395" s="48"/>
      <c r="D395" s="50"/>
      <c r="E395" s="50"/>
      <c r="F395" s="48"/>
      <c r="G395" s="48"/>
      <c r="H395" s="48"/>
      <c r="I395" s="99"/>
      <c r="J395" s="48"/>
      <c r="K395" s="53"/>
      <c r="L395" s="53"/>
      <c r="M395" s="53"/>
      <c r="N395" s="53"/>
      <c r="O395" s="53"/>
      <c r="P395" s="53"/>
      <c r="Q395" s="53"/>
      <c r="R395" s="53"/>
      <c r="S395" s="53"/>
      <c r="T395" s="53"/>
      <c r="U395" s="53"/>
      <c r="V395" s="53"/>
      <c r="W395" s="93">
        <f t="shared" si="9"/>
        <v>0</v>
      </c>
      <c r="X395" s="52"/>
      <c r="Y395" s="52"/>
      <c r="Z395" s="52"/>
      <c r="AA395" s="53"/>
      <c r="AB395" s="115"/>
    </row>
    <row r="396" spans="2:28" s="114" customFormat="1" ht="20.100000000000001" customHeight="1" x14ac:dyDescent="0.25">
      <c r="B396" s="48"/>
      <c r="C396" s="48"/>
      <c r="D396" s="50"/>
      <c r="E396" s="50"/>
      <c r="F396" s="48"/>
      <c r="G396" s="48"/>
      <c r="H396" s="48"/>
      <c r="I396" s="99"/>
      <c r="J396" s="48"/>
      <c r="K396" s="53"/>
      <c r="L396" s="53"/>
      <c r="M396" s="53"/>
      <c r="N396" s="53"/>
      <c r="O396" s="53"/>
      <c r="P396" s="53"/>
      <c r="Q396" s="53"/>
      <c r="R396" s="53"/>
      <c r="S396" s="53"/>
      <c r="T396" s="53"/>
      <c r="U396" s="53"/>
      <c r="V396" s="53"/>
      <c r="W396" s="93">
        <f t="shared" si="9"/>
        <v>0</v>
      </c>
      <c r="X396" s="52"/>
      <c r="Y396" s="52"/>
      <c r="Z396" s="52"/>
      <c r="AA396" s="53"/>
      <c r="AB396" s="115"/>
    </row>
    <row r="397" spans="2:28" s="114" customFormat="1" ht="20.100000000000001" customHeight="1" x14ac:dyDescent="0.25">
      <c r="B397" s="48"/>
      <c r="C397" s="48"/>
      <c r="D397" s="50"/>
      <c r="E397" s="50"/>
      <c r="F397" s="48"/>
      <c r="G397" s="48"/>
      <c r="H397" s="48"/>
      <c r="I397" s="99"/>
      <c r="J397" s="48"/>
      <c r="K397" s="53"/>
      <c r="L397" s="53"/>
      <c r="M397" s="53"/>
      <c r="N397" s="53"/>
      <c r="O397" s="53"/>
      <c r="P397" s="53"/>
      <c r="Q397" s="53"/>
      <c r="R397" s="53"/>
      <c r="S397" s="53"/>
      <c r="T397" s="53"/>
      <c r="U397" s="53"/>
      <c r="V397" s="53"/>
      <c r="W397" s="93">
        <f t="shared" si="9"/>
        <v>0</v>
      </c>
      <c r="X397" s="52"/>
      <c r="Y397" s="52"/>
      <c r="Z397" s="52"/>
      <c r="AA397" s="53"/>
      <c r="AB397" s="115"/>
    </row>
    <row r="398" spans="2:28" s="114" customFormat="1" ht="20.100000000000001" customHeight="1" x14ac:dyDescent="0.25">
      <c r="B398" s="48"/>
      <c r="C398" s="48"/>
      <c r="D398" s="50"/>
      <c r="E398" s="50"/>
      <c r="F398" s="48"/>
      <c r="G398" s="48"/>
      <c r="H398" s="48"/>
      <c r="I398" s="99"/>
      <c r="J398" s="48"/>
      <c r="K398" s="53"/>
      <c r="L398" s="53"/>
      <c r="M398" s="53"/>
      <c r="N398" s="53"/>
      <c r="O398" s="53"/>
      <c r="P398" s="53"/>
      <c r="Q398" s="53"/>
      <c r="R398" s="53"/>
      <c r="S398" s="53"/>
      <c r="T398" s="53"/>
      <c r="U398" s="53"/>
      <c r="V398" s="53"/>
      <c r="W398" s="93">
        <f t="shared" si="9"/>
        <v>0</v>
      </c>
      <c r="X398" s="52"/>
      <c r="Y398" s="52"/>
      <c r="Z398" s="52"/>
      <c r="AA398" s="53"/>
      <c r="AB398" s="115"/>
    </row>
    <row r="399" spans="2:28" s="117" customFormat="1" ht="23.25" customHeight="1" x14ac:dyDescent="0.25">
      <c r="B399" s="100"/>
      <c r="C399" s="100"/>
      <c r="D399" s="100"/>
      <c r="E399" s="100"/>
      <c r="F399" s="100"/>
      <c r="G399" s="100"/>
      <c r="H399" s="100"/>
      <c r="I399" s="100"/>
      <c r="J399" s="100"/>
      <c r="K399" s="100"/>
      <c r="L399" s="100"/>
      <c r="M399" s="100"/>
      <c r="N399" s="100"/>
      <c r="O399" s="100"/>
      <c r="P399" s="100"/>
      <c r="Q399" s="100"/>
      <c r="R399" s="100"/>
      <c r="S399" s="100"/>
      <c r="T399" s="100"/>
      <c r="U399" s="100"/>
      <c r="V399" s="100"/>
      <c r="W399" s="93">
        <f t="shared" si="9"/>
        <v>0</v>
      </c>
      <c r="X399" s="100"/>
      <c r="Y399" s="100"/>
      <c r="Z399" s="100"/>
      <c r="AA399" s="100"/>
      <c r="AB399" s="116"/>
    </row>
    <row r="400" spans="2:28" s="114" customFormat="1" ht="20.100000000000001" customHeight="1" x14ac:dyDescent="0.25">
      <c r="B400" s="48"/>
      <c r="C400" s="48"/>
      <c r="D400" s="50"/>
      <c r="E400" s="50"/>
      <c r="F400" s="48"/>
      <c r="G400" s="48"/>
      <c r="H400" s="48"/>
      <c r="I400" s="99"/>
      <c r="J400" s="48"/>
      <c r="K400" s="53"/>
      <c r="L400" s="53"/>
      <c r="M400" s="53"/>
      <c r="N400" s="53"/>
      <c r="O400" s="53"/>
      <c r="P400" s="53"/>
      <c r="Q400" s="53"/>
      <c r="R400" s="53"/>
      <c r="S400" s="53"/>
      <c r="T400" s="53"/>
      <c r="U400" s="53"/>
      <c r="V400" s="53"/>
      <c r="W400" s="93">
        <f t="shared" si="9"/>
        <v>0</v>
      </c>
      <c r="X400" s="52"/>
      <c r="Y400" s="52"/>
      <c r="Z400" s="52"/>
      <c r="AA400" s="53"/>
      <c r="AB400" s="118"/>
    </row>
    <row r="401" spans="2:28" s="114" customFormat="1" ht="20.100000000000001" customHeight="1" x14ac:dyDescent="0.25">
      <c r="B401" s="48"/>
      <c r="C401" s="48"/>
      <c r="D401" s="50"/>
      <c r="E401" s="50"/>
      <c r="F401" s="48"/>
      <c r="G401" s="48"/>
      <c r="H401" s="48"/>
      <c r="I401" s="99"/>
      <c r="J401" s="48"/>
      <c r="K401" s="53"/>
      <c r="L401" s="53"/>
      <c r="M401" s="53"/>
      <c r="N401" s="53"/>
      <c r="O401" s="53"/>
      <c r="P401" s="53"/>
      <c r="Q401" s="53"/>
      <c r="R401" s="53"/>
      <c r="S401" s="53"/>
      <c r="T401" s="53"/>
      <c r="U401" s="53"/>
      <c r="V401" s="53"/>
      <c r="W401" s="93">
        <f t="shared" si="9"/>
        <v>0</v>
      </c>
      <c r="X401" s="52"/>
      <c r="Y401" s="52"/>
      <c r="Z401" s="52"/>
      <c r="AA401" s="53"/>
      <c r="AB401" s="118"/>
    </row>
    <row r="402" spans="2:28" s="114" customFormat="1" ht="20.100000000000001" customHeight="1" x14ac:dyDescent="0.25">
      <c r="B402" s="48"/>
      <c r="C402" s="48"/>
      <c r="D402" s="50"/>
      <c r="E402" s="50"/>
      <c r="F402" s="48"/>
      <c r="G402" s="48"/>
      <c r="H402" s="48"/>
      <c r="I402" s="99"/>
      <c r="J402" s="48"/>
      <c r="K402" s="53"/>
      <c r="L402" s="53"/>
      <c r="M402" s="53"/>
      <c r="N402" s="53"/>
      <c r="O402" s="53"/>
      <c r="P402" s="53"/>
      <c r="Q402" s="53"/>
      <c r="R402" s="53"/>
      <c r="S402" s="53"/>
      <c r="T402" s="53"/>
      <c r="U402" s="53"/>
      <c r="V402" s="53"/>
      <c r="W402" s="93">
        <f t="shared" si="9"/>
        <v>0</v>
      </c>
      <c r="X402" s="52"/>
      <c r="Y402" s="52"/>
      <c r="Z402" s="52"/>
      <c r="AA402" s="53"/>
      <c r="AB402" s="118"/>
    </row>
    <row r="403" spans="2:28" s="114" customFormat="1" ht="20.100000000000001" customHeight="1" x14ac:dyDescent="0.25">
      <c r="B403" s="48"/>
      <c r="C403" s="48"/>
      <c r="D403" s="50"/>
      <c r="E403" s="50"/>
      <c r="F403" s="48"/>
      <c r="G403" s="48"/>
      <c r="H403" s="48"/>
      <c r="I403" s="99"/>
      <c r="J403" s="48"/>
      <c r="K403" s="53"/>
      <c r="L403" s="53"/>
      <c r="M403" s="53"/>
      <c r="N403" s="53"/>
      <c r="O403" s="53"/>
      <c r="P403" s="53"/>
      <c r="Q403" s="53"/>
      <c r="R403" s="53"/>
      <c r="S403" s="53"/>
      <c r="T403" s="53"/>
      <c r="U403" s="53"/>
      <c r="V403" s="53"/>
      <c r="W403" s="93">
        <f t="shared" si="9"/>
        <v>0</v>
      </c>
      <c r="X403" s="52"/>
      <c r="Y403" s="52"/>
      <c r="Z403" s="52"/>
      <c r="AA403" s="53"/>
      <c r="AB403" s="118"/>
    </row>
    <row r="404" spans="2:28" s="114" customFormat="1" ht="20.100000000000001" customHeight="1" x14ac:dyDescent="0.25">
      <c r="B404" s="48"/>
      <c r="C404" s="48"/>
      <c r="D404" s="50"/>
      <c r="E404" s="50"/>
      <c r="F404" s="48"/>
      <c r="G404" s="48"/>
      <c r="H404" s="48"/>
      <c r="I404" s="99"/>
      <c r="J404" s="48"/>
      <c r="K404" s="53"/>
      <c r="L404" s="53"/>
      <c r="M404" s="53"/>
      <c r="N404" s="53"/>
      <c r="O404" s="53"/>
      <c r="P404" s="53"/>
      <c r="Q404" s="53"/>
      <c r="R404" s="53"/>
      <c r="S404" s="53"/>
      <c r="T404" s="53"/>
      <c r="U404" s="53"/>
      <c r="V404" s="53"/>
      <c r="W404" s="93">
        <f t="shared" si="9"/>
        <v>0</v>
      </c>
      <c r="X404" s="52"/>
      <c r="Y404" s="52"/>
      <c r="Z404" s="52"/>
      <c r="AA404" s="53"/>
      <c r="AB404" s="118"/>
    </row>
    <row r="405" spans="2:28" s="114" customFormat="1" ht="20.100000000000001" customHeight="1" x14ac:dyDescent="0.25">
      <c r="B405" s="48"/>
      <c r="C405" s="48"/>
      <c r="D405" s="50"/>
      <c r="E405" s="50"/>
      <c r="F405" s="48"/>
      <c r="G405" s="48"/>
      <c r="H405" s="48"/>
      <c r="I405" s="99"/>
      <c r="J405" s="48"/>
      <c r="K405" s="53"/>
      <c r="L405" s="53"/>
      <c r="M405" s="53"/>
      <c r="N405" s="53"/>
      <c r="O405" s="53"/>
      <c r="P405" s="53"/>
      <c r="Q405" s="53"/>
      <c r="R405" s="53"/>
      <c r="S405" s="53"/>
      <c r="T405" s="53"/>
      <c r="U405" s="53"/>
      <c r="V405" s="53"/>
      <c r="W405" s="93">
        <f t="shared" si="9"/>
        <v>0</v>
      </c>
      <c r="X405" s="52"/>
      <c r="Y405" s="52"/>
      <c r="Z405" s="52"/>
      <c r="AA405" s="53"/>
      <c r="AB405" s="115"/>
    </row>
    <row r="406" spans="2:28" s="114" customFormat="1" ht="20.100000000000001" customHeight="1" x14ac:dyDescent="0.25">
      <c r="B406" s="48"/>
      <c r="C406" s="48"/>
      <c r="D406" s="50"/>
      <c r="E406" s="50"/>
      <c r="F406" s="48"/>
      <c r="G406" s="48"/>
      <c r="H406" s="48"/>
      <c r="I406" s="99"/>
      <c r="J406" s="48"/>
      <c r="K406" s="53"/>
      <c r="L406" s="53"/>
      <c r="M406" s="53"/>
      <c r="N406" s="53"/>
      <c r="O406" s="53"/>
      <c r="P406" s="53"/>
      <c r="Q406" s="53"/>
      <c r="R406" s="53"/>
      <c r="S406" s="53"/>
      <c r="T406" s="53"/>
      <c r="U406" s="53"/>
      <c r="V406" s="53"/>
      <c r="W406" s="93">
        <f t="shared" si="9"/>
        <v>0</v>
      </c>
      <c r="X406" s="52"/>
      <c r="Y406" s="52"/>
      <c r="Z406" s="52"/>
      <c r="AA406" s="53"/>
      <c r="AB406" s="115"/>
    </row>
    <row r="407" spans="2:28" s="114" customFormat="1" ht="20.100000000000001" customHeight="1" x14ac:dyDescent="0.25">
      <c r="B407" s="48"/>
      <c r="C407" s="48"/>
      <c r="D407" s="50"/>
      <c r="E407" s="50"/>
      <c r="F407" s="48"/>
      <c r="G407" s="48"/>
      <c r="H407" s="48"/>
      <c r="I407" s="99"/>
      <c r="J407" s="48"/>
      <c r="K407" s="53"/>
      <c r="L407" s="53"/>
      <c r="M407" s="53"/>
      <c r="N407" s="53"/>
      <c r="O407" s="53"/>
      <c r="P407" s="53"/>
      <c r="Q407" s="53"/>
      <c r="R407" s="53"/>
      <c r="S407" s="53"/>
      <c r="T407" s="53"/>
      <c r="U407" s="53"/>
      <c r="V407" s="53"/>
      <c r="W407" s="93">
        <f t="shared" si="9"/>
        <v>0</v>
      </c>
      <c r="X407" s="52"/>
      <c r="Y407" s="52"/>
      <c r="Z407" s="52"/>
      <c r="AA407" s="53"/>
      <c r="AB407" s="115"/>
    </row>
    <row r="408" spans="2:28" s="114" customFormat="1" ht="20.100000000000001" customHeight="1" x14ac:dyDescent="0.25">
      <c r="B408" s="48"/>
      <c r="C408" s="48"/>
      <c r="D408" s="50"/>
      <c r="E408" s="50"/>
      <c r="F408" s="48"/>
      <c r="G408" s="48"/>
      <c r="H408" s="48"/>
      <c r="I408" s="99"/>
      <c r="J408" s="48"/>
      <c r="K408" s="53"/>
      <c r="L408" s="53"/>
      <c r="M408" s="53"/>
      <c r="N408" s="53"/>
      <c r="O408" s="53"/>
      <c r="P408" s="53"/>
      <c r="Q408" s="53"/>
      <c r="R408" s="53"/>
      <c r="S408" s="53"/>
      <c r="T408" s="53"/>
      <c r="U408" s="53"/>
      <c r="V408" s="53"/>
      <c r="W408" s="93">
        <f t="shared" si="9"/>
        <v>0</v>
      </c>
      <c r="X408" s="52"/>
      <c r="Y408" s="52"/>
      <c r="Z408" s="52"/>
      <c r="AA408" s="53"/>
      <c r="AB408" s="115"/>
    </row>
    <row r="409" spans="2:28" s="114" customFormat="1" ht="20.100000000000001" customHeight="1" x14ac:dyDescent="0.25">
      <c r="B409" s="48"/>
      <c r="C409" s="48"/>
      <c r="D409" s="50"/>
      <c r="E409" s="50"/>
      <c r="F409" s="48"/>
      <c r="G409" s="48"/>
      <c r="H409" s="48"/>
      <c r="I409" s="99"/>
      <c r="J409" s="48"/>
      <c r="K409" s="53"/>
      <c r="L409" s="53"/>
      <c r="M409" s="53"/>
      <c r="N409" s="53"/>
      <c r="O409" s="53"/>
      <c r="P409" s="53"/>
      <c r="Q409" s="53"/>
      <c r="R409" s="53"/>
      <c r="S409" s="53"/>
      <c r="T409" s="53"/>
      <c r="U409" s="53"/>
      <c r="V409" s="53"/>
      <c r="W409" s="93">
        <f t="shared" si="9"/>
        <v>0</v>
      </c>
      <c r="X409" s="52"/>
      <c r="Y409" s="52"/>
      <c r="Z409" s="52"/>
      <c r="AA409" s="53"/>
      <c r="AB409" s="115"/>
    </row>
    <row r="410" spans="2:28" s="114" customFormat="1" ht="20.100000000000001" customHeight="1" x14ac:dyDescent="0.25">
      <c r="B410" s="48"/>
      <c r="C410" s="48"/>
      <c r="D410" s="50"/>
      <c r="E410" s="50"/>
      <c r="F410" s="48"/>
      <c r="G410" s="48"/>
      <c r="H410" s="48"/>
      <c r="I410" s="99"/>
      <c r="J410" s="48"/>
      <c r="K410" s="53"/>
      <c r="L410" s="53"/>
      <c r="M410" s="53"/>
      <c r="N410" s="53"/>
      <c r="O410" s="53"/>
      <c r="P410" s="53"/>
      <c r="Q410" s="53"/>
      <c r="R410" s="53"/>
      <c r="S410" s="53"/>
      <c r="T410" s="53"/>
      <c r="U410" s="53"/>
      <c r="V410" s="53"/>
      <c r="W410" s="93">
        <f t="shared" si="9"/>
        <v>0</v>
      </c>
      <c r="X410" s="52"/>
      <c r="Y410" s="52"/>
      <c r="Z410" s="52"/>
      <c r="AA410" s="53"/>
      <c r="AB410" s="115"/>
    </row>
    <row r="411" spans="2:28" s="114" customFormat="1" ht="20.100000000000001" customHeight="1" x14ac:dyDescent="0.25">
      <c r="B411" s="48"/>
      <c r="C411" s="48"/>
      <c r="D411" s="50"/>
      <c r="E411" s="50"/>
      <c r="F411" s="48"/>
      <c r="G411" s="48"/>
      <c r="H411" s="48"/>
      <c r="I411" s="99"/>
      <c r="J411" s="48"/>
      <c r="K411" s="53"/>
      <c r="L411" s="53"/>
      <c r="M411" s="53"/>
      <c r="N411" s="53"/>
      <c r="O411" s="53"/>
      <c r="P411" s="53"/>
      <c r="Q411" s="53"/>
      <c r="R411" s="53"/>
      <c r="S411" s="53"/>
      <c r="T411" s="53"/>
      <c r="U411" s="53"/>
      <c r="V411" s="53"/>
      <c r="W411" s="93">
        <f t="shared" ref="W411:W474" si="10">SUM(J411:V411)</f>
        <v>0</v>
      </c>
      <c r="X411" s="52"/>
      <c r="Y411" s="52"/>
      <c r="Z411" s="52"/>
      <c r="AA411" s="53"/>
      <c r="AB411" s="115"/>
    </row>
    <row r="412" spans="2:28" s="114" customFormat="1" ht="20.100000000000001" customHeight="1" x14ac:dyDescent="0.25">
      <c r="B412" s="48"/>
      <c r="C412" s="48"/>
      <c r="D412" s="50"/>
      <c r="E412" s="50"/>
      <c r="F412" s="48"/>
      <c r="G412" s="48"/>
      <c r="H412" s="48"/>
      <c r="I412" s="99"/>
      <c r="J412" s="48"/>
      <c r="K412" s="53"/>
      <c r="L412" s="53"/>
      <c r="M412" s="53"/>
      <c r="N412" s="53"/>
      <c r="O412" s="53"/>
      <c r="P412" s="53"/>
      <c r="Q412" s="53"/>
      <c r="R412" s="53"/>
      <c r="S412" s="53"/>
      <c r="T412" s="53"/>
      <c r="U412" s="53"/>
      <c r="V412" s="53"/>
      <c r="W412" s="93">
        <f t="shared" si="10"/>
        <v>0</v>
      </c>
      <c r="X412" s="52"/>
      <c r="Y412" s="52"/>
      <c r="Z412" s="52"/>
      <c r="AA412" s="53"/>
      <c r="AB412" s="115"/>
    </row>
    <row r="413" spans="2:28" s="114" customFormat="1" ht="20.25" customHeight="1" x14ac:dyDescent="0.25">
      <c r="B413" s="48"/>
      <c r="C413" s="48"/>
      <c r="D413" s="50"/>
      <c r="E413" s="50"/>
      <c r="F413" s="48"/>
      <c r="G413" s="48"/>
      <c r="H413" s="48"/>
      <c r="I413" s="99"/>
      <c r="J413" s="48"/>
      <c r="K413" s="53"/>
      <c r="L413" s="53"/>
      <c r="M413" s="53"/>
      <c r="N413" s="53"/>
      <c r="O413" s="53"/>
      <c r="P413" s="53"/>
      <c r="Q413" s="53"/>
      <c r="R413" s="53"/>
      <c r="S413" s="53"/>
      <c r="T413" s="53"/>
      <c r="U413" s="53"/>
      <c r="V413" s="53"/>
      <c r="W413" s="93">
        <f t="shared" si="10"/>
        <v>0</v>
      </c>
      <c r="X413" s="52"/>
      <c r="Y413" s="52"/>
      <c r="Z413" s="52"/>
      <c r="AA413" s="53"/>
      <c r="AB413" s="115"/>
    </row>
    <row r="414" spans="2:28" s="114" customFormat="1" ht="20.25" customHeight="1" x14ac:dyDescent="0.25">
      <c r="B414" s="48"/>
      <c r="C414" s="48"/>
      <c r="D414" s="50"/>
      <c r="E414" s="50"/>
      <c r="F414" s="48"/>
      <c r="G414" s="48"/>
      <c r="H414" s="48"/>
      <c r="I414" s="99"/>
      <c r="J414" s="48"/>
      <c r="K414" s="53"/>
      <c r="L414" s="53"/>
      <c r="M414" s="53"/>
      <c r="N414" s="53"/>
      <c r="O414" s="53"/>
      <c r="P414" s="53"/>
      <c r="Q414" s="53"/>
      <c r="R414" s="53"/>
      <c r="S414" s="53"/>
      <c r="T414" s="53"/>
      <c r="U414" s="53"/>
      <c r="V414" s="53"/>
      <c r="W414" s="93">
        <f t="shared" si="10"/>
        <v>0</v>
      </c>
      <c r="X414" s="52"/>
      <c r="Y414" s="52"/>
      <c r="Z414" s="52"/>
      <c r="AA414" s="53"/>
      <c r="AB414" s="115"/>
    </row>
    <row r="415" spans="2:28" s="117" customFormat="1" ht="23.25" customHeight="1" x14ac:dyDescent="0.25">
      <c r="B415" s="100"/>
      <c r="C415" s="100"/>
      <c r="D415" s="100"/>
      <c r="E415" s="100"/>
      <c r="F415" s="100"/>
      <c r="G415" s="100"/>
      <c r="H415" s="100"/>
      <c r="I415" s="100"/>
      <c r="J415" s="100"/>
      <c r="K415" s="100"/>
      <c r="L415" s="100"/>
      <c r="M415" s="100"/>
      <c r="N415" s="100"/>
      <c r="O415" s="100"/>
      <c r="P415" s="100"/>
      <c r="Q415" s="100"/>
      <c r="R415" s="100"/>
      <c r="S415" s="100"/>
      <c r="T415" s="100"/>
      <c r="U415" s="100"/>
      <c r="V415" s="100"/>
      <c r="W415" s="93">
        <f t="shared" si="10"/>
        <v>0</v>
      </c>
      <c r="X415" s="100"/>
      <c r="Y415" s="100"/>
      <c r="Z415" s="100"/>
      <c r="AA415" s="100"/>
      <c r="AB415" s="116"/>
    </row>
    <row r="416" spans="2:28" s="114" customFormat="1" ht="20.100000000000001" customHeight="1" x14ac:dyDescent="0.25">
      <c r="B416" s="48"/>
      <c r="C416" s="48"/>
      <c r="D416" s="50"/>
      <c r="E416" s="50"/>
      <c r="F416" s="48"/>
      <c r="G416" s="48"/>
      <c r="H416" s="48"/>
      <c r="I416" s="99"/>
      <c r="J416" s="48"/>
      <c r="K416" s="53"/>
      <c r="L416" s="53"/>
      <c r="M416" s="53"/>
      <c r="N416" s="53"/>
      <c r="O416" s="53"/>
      <c r="P416" s="53"/>
      <c r="Q416" s="53"/>
      <c r="R416" s="53"/>
      <c r="S416" s="53"/>
      <c r="T416" s="53"/>
      <c r="U416" s="53"/>
      <c r="V416" s="53"/>
      <c r="W416" s="93">
        <f t="shared" si="10"/>
        <v>0</v>
      </c>
      <c r="X416" s="52"/>
      <c r="Y416" s="52"/>
      <c r="Z416" s="52"/>
      <c r="AA416" s="53"/>
      <c r="AB416" s="118"/>
    </row>
    <row r="417" spans="2:28" s="114" customFormat="1" ht="20.100000000000001" customHeight="1" x14ac:dyDescent="0.25">
      <c r="B417" s="48"/>
      <c r="C417" s="48"/>
      <c r="D417" s="50"/>
      <c r="E417" s="50"/>
      <c r="F417" s="48"/>
      <c r="G417" s="48"/>
      <c r="H417" s="48"/>
      <c r="I417" s="99"/>
      <c r="J417" s="48"/>
      <c r="K417" s="53"/>
      <c r="L417" s="53"/>
      <c r="M417" s="53"/>
      <c r="N417" s="53"/>
      <c r="O417" s="53"/>
      <c r="P417" s="53"/>
      <c r="Q417" s="53"/>
      <c r="R417" s="53"/>
      <c r="S417" s="53"/>
      <c r="T417" s="53"/>
      <c r="U417" s="53"/>
      <c r="V417" s="53"/>
      <c r="W417" s="93">
        <f t="shared" si="10"/>
        <v>0</v>
      </c>
      <c r="X417" s="52"/>
      <c r="Y417" s="52"/>
      <c r="Z417" s="52"/>
      <c r="AA417" s="53"/>
      <c r="AB417" s="118"/>
    </row>
    <row r="418" spans="2:28" s="114" customFormat="1" ht="20.100000000000001" customHeight="1" x14ac:dyDescent="0.25">
      <c r="B418" s="48"/>
      <c r="C418" s="48"/>
      <c r="D418" s="50"/>
      <c r="E418" s="50"/>
      <c r="F418" s="48"/>
      <c r="G418" s="48"/>
      <c r="H418" s="48"/>
      <c r="I418" s="99"/>
      <c r="J418" s="48"/>
      <c r="K418" s="53"/>
      <c r="L418" s="53"/>
      <c r="M418" s="53"/>
      <c r="N418" s="53"/>
      <c r="O418" s="53"/>
      <c r="P418" s="53"/>
      <c r="Q418" s="53"/>
      <c r="R418" s="53"/>
      <c r="S418" s="53"/>
      <c r="T418" s="53"/>
      <c r="U418" s="53"/>
      <c r="V418" s="53"/>
      <c r="W418" s="93">
        <f t="shared" si="10"/>
        <v>0</v>
      </c>
      <c r="X418" s="52"/>
      <c r="Y418" s="52"/>
      <c r="Z418" s="52"/>
      <c r="AA418" s="53"/>
      <c r="AB418" s="118"/>
    </row>
    <row r="419" spans="2:28" s="114" customFormat="1" ht="20.100000000000001" customHeight="1" x14ac:dyDescent="0.25">
      <c r="B419" s="48"/>
      <c r="C419" s="48"/>
      <c r="D419" s="50"/>
      <c r="E419" s="50"/>
      <c r="F419" s="48"/>
      <c r="G419" s="48"/>
      <c r="H419" s="48"/>
      <c r="I419" s="99"/>
      <c r="J419" s="48"/>
      <c r="K419" s="53"/>
      <c r="L419" s="53"/>
      <c r="M419" s="53"/>
      <c r="N419" s="53"/>
      <c r="O419" s="53"/>
      <c r="P419" s="53"/>
      <c r="Q419" s="53"/>
      <c r="R419" s="53"/>
      <c r="S419" s="53"/>
      <c r="T419" s="53"/>
      <c r="U419" s="53"/>
      <c r="V419" s="53"/>
      <c r="W419" s="93">
        <f t="shared" si="10"/>
        <v>0</v>
      </c>
      <c r="X419" s="52"/>
      <c r="Y419" s="52"/>
      <c r="Z419" s="52"/>
      <c r="AA419" s="53"/>
      <c r="AB419" s="115"/>
    </row>
    <row r="420" spans="2:28" s="114" customFormat="1" ht="20.100000000000001" customHeight="1" x14ac:dyDescent="0.25">
      <c r="B420" s="48"/>
      <c r="C420" s="48"/>
      <c r="D420" s="50"/>
      <c r="E420" s="50"/>
      <c r="F420" s="48"/>
      <c r="G420" s="48"/>
      <c r="H420" s="48"/>
      <c r="I420" s="99"/>
      <c r="J420" s="48"/>
      <c r="K420" s="53"/>
      <c r="L420" s="53"/>
      <c r="M420" s="53"/>
      <c r="N420" s="53"/>
      <c r="O420" s="53"/>
      <c r="P420" s="53"/>
      <c r="Q420" s="53"/>
      <c r="R420" s="53"/>
      <c r="S420" s="53"/>
      <c r="T420" s="53"/>
      <c r="U420" s="53"/>
      <c r="V420" s="53"/>
      <c r="W420" s="93">
        <f t="shared" si="10"/>
        <v>0</v>
      </c>
      <c r="X420" s="52"/>
      <c r="Y420" s="52"/>
      <c r="Z420" s="52"/>
      <c r="AA420" s="53"/>
      <c r="AB420" s="115"/>
    </row>
    <row r="421" spans="2:28" s="114" customFormat="1" ht="20.100000000000001" customHeight="1" x14ac:dyDescent="0.25">
      <c r="B421" s="48"/>
      <c r="C421" s="48"/>
      <c r="D421" s="50"/>
      <c r="E421" s="50"/>
      <c r="F421" s="48"/>
      <c r="G421" s="48"/>
      <c r="H421" s="48"/>
      <c r="I421" s="99"/>
      <c r="J421" s="48"/>
      <c r="K421" s="53"/>
      <c r="L421" s="53"/>
      <c r="M421" s="53"/>
      <c r="N421" s="53"/>
      <c r="O421" s="53"/>
      <c r="P421" s="53"/>
      <c r="Q421" s="53"/>
      <c r="R421" s="53"/>
      <c r="S421" s="53"/>
      <c r="T421" s="53"/>
      <c r="U421" s="53"/>
      <c r="V421" s="53"/>
      <c r="W421" s="93">
        <f t="shared" si="10"/>
        <v>0</v>
      </c>
      <c r="X421" s="52"/>
      <c r="Y421" s="52"/>
      <c r="Z421" s="52"/>
      <c r="AA421" s="53"/>
      <c r="AB421" s="115"/>
    </row>
    <row r="422" spans="2:28" s="114" customFormat="1" ht="20.100000000000001" customHeight="1" x14ac:dyDescent="0.25">
      <c r="B422" s="48"/>
      <c r="C422" s="48"/>
      <c r="D422" s="50"/>
      <c r="E422" s="50"/>
      <c r="F422" s="48"/>
      <c r="G422" s="48"/>
      <c r="H422" s="48"/>
      <c r="I422" s="99"/>
      <c r="J422" s="48"/>
      <c r="K422" s="53"/>
      <c r="L422" s="53"/>
      <c r="M422" s="53"/>
      <c r="N422" s="53"/>
      <c r="O422" s="53"/>
      <c r="P422" s="53"/>
      <c r="Q422" s="53"/>
      <c r="R422" s="53"/>
      <c r="S422" s="53"/>
      <c r="T422" s="53"/>
      <c r="U422" s="53"/>
      <c r="V422" s="53"/>
      <c r="W422" s="93">
        <f t="shared" si="10"/>
        <v>0</v>
      </c>
      <c r="X422" s="52"/>
      <c r="Y422" s="52"/>
      <c r="Z422" s="52"/>
      <c r="AA422" s="53"/>
      <c r="AB422" s="115"/>
    </row>
    <row r="423" spans="2:28" s="114" customFormat="1" ht="20.100000000000001" customHeight="1" x14ac:dyDescent="0.25">
      <c r="B423" s="48"/>
      <c r="C423" s="48"/>
      <c r="D423" s="50"/>
      <c r="E423" s="50"/>
      <c r="F423" s="48"/>
      <c r="G423" s="48"/>
      <c r="H423" s="48"/>
      <c r="I423" s="99"/>
      <c r="J423" s="48"/>
      <c r="K423" s="53"/>
      <c r="L423" s="53"/>
      <c r="M423" s="53"/>
      <c r="N423" s="53"/>
      <c r="O423" s="53"/>
      <c r="P423" s="53"/>
      <c r="Q423" s="53"/>
      <c r="R423" s="53"/>
      <c r="S423" s="53"/>
      <c r="T423" s="53"/>
      <c r="U423" s="53"/>
      <c r="V423" s="53"/>
      <c r="W423" s="93">
        <f t="shared" si="10"/>
        <v>0</v>
      </c>
      <c r="X423" s="52"/>
      <c r="Y423" s="52"/>
      <c r="Z423" s="52"/>
      <c r="AA423" s="53"/>
      <c r="AB423" s="115"/>
    </row>
    <row r="424" spans="2:28" s="114" customFormat="1" ht="20.100000000000001" customHeight="1" x14ac:dyDescent="0.25">
      <c r="B424" s="48"/>
      <c r="C424" s="48"/>
      <c r="D424" s="50"/>
      <c r="E424" s="50"/>
      <c r="F424" s="48"/>
      <c r="G424" s="48"/>
      <c r="H424" s="48"/>
      <c r="I424" s="99"/>
      <c r="J424" s="48"/>
      <c r="K424" s="53"/>
      <c r="L424" s="53"/>
      <c r="M424" s="53"/>
      <c r="N424" s="53"/>
      <c r="O424" s="53"/>
      <c r="P424" s="53"/>
      <c r="Q424" s="53"/>
      <c r="R424" s="53"/>
      <c r="S424" s="53"/>
      <c r="T424" s="53"/>
      <c r="U424" s="53"/>
      <c r="V424" s="53"/>
      <c r="W424" s="93">
        <f t="shared" si="10"/>
        <v>0</v>
      </c>
      <c r="X424" s="52"/>
      <c r="Y424" s="52"/>
      <c r="Z424" s="52"/>
      <c r="AA424" s="53"/>
      <c r="AB424" s="115"/>
    </row>
    <row r="425" spans="2:28" s="114" customFormat="1" ht="20.100000000000001" customHeight="1" x14ac:dyDescent="0.25">
      <c r="B425" s="48"/>
      <c r="C425" s="48"/>
      <c r="D425" s="50"/>
      <c r="E425" s="50"/>
      <c r="F425" s="48"/>
      <c r="G425" s="48"/>
      <c r="H425" s="48"/>
      <c r="I425" s="99"/>
      <c r="J425" s="48"/>
      <c r="K425" s="53"/>
      <c r="L425" s="53"/>
      <c r="M425" s="53"/>
      <c r="N425" s="53"/>
      <c r="O425" s="53"/>
      <c r="P425" s="53"/>
      <c r="Q425" s="53"/>
      <c r="R425" s="53"/>
      <c r="S425" s="53"/>
      <c r="T425" s="53"/>
      <c r="U425" s="53"/>
      <c r="V425" s="53"/>
      <c r="W425" s="93">
        <f t="shared" si="10"/>
        <v>0</v>
      </c>
      <c r="X425" s="52"/>
      <c r="Y425" s="52"/>
      <c r="Z425" s="52"/>
      <c r="AA425" s="53"/>
      <c r="AB425" s="115"/>
    </row>
    <row r="426" spans="2:28" s="114" customFormat="1" ht="20.100000000000001" customHeight="1" x14ac:dyDescent="0.25">
      <c r="B426" s="48"/>
      <c r="C426" s="48"/>
      <c r="D426" s="50"/>
      <c r="E426" s="50"/>
      <c r="F426" s="48"/>
      <c r="G426" s="48"/>
      <c r="H426" s="48"/>
      <c r="I426" s="99"/>
      <c r="J426" s="48"/>
      <c r="K426" s="53"/>
      <c r="L426" s="53"/>
      <c r="M426" s="53"/>
      <c r="N426" s="53"/>
      <c r="O426" s="53"/>
      <c r="P426" s="53"/>
      <c r="Q426" s="53"/>
      <c r="R426" s="53"/>
      <c r="S426" s="53"/>
      <c r="T426" s="53"/>
      <c r="U426" s="53"/>
      <c r="V426" s="53"/>
      <c r="W426" s="93">
        <f t="shared" si="10"/>
        <v>0</v>
      </c>
      <c r="X426" s="52"/>
      <c r="Y426" s="52"/>
      <c r="Z426" s="52"/>
      <c r="AA426" s="53"/>
      <c r="AB426" s="115"/>
    </row>
    <row r="427" spans="2:28" s="114" customFormat="1" ht="20.100000000000001" customHeight="1" x14ac:dyDescent="0.25">
      <c r="B427" s="48"/>
      <c r="C427" s="48"/>
      <c r="D427" s="50"/>
      <c r="E427" s="50"/>
      <c r="F427" s="48"/>
      <c r="G427" s="48"/>
      <c r="H427" s="48"/>
      <c r="I427" s="99"/>
      <c r="J427" s="48"/>
      <c r="K427" s="53"/>
      <c r="L427" s="53"/>
      <c r="M427" s="53"/>
      <c r="N427" s="53"/>
      <c r="O427" s="53"/>
      <c r="P427" s="53"/>
      <c r="Q427" s="53"/>
      <c r="R427" s="53"/>
      <c r="S427" s="53"/>
      <c r="T427" s="53"/>
      <c r="U427" s="53"/>
      <c r="V427" s="53"/>
      <c r="W427" s="93">
        <f t="shared" si="10"/>
        <v>0</v>
      </c>
      <c r="X427" s="52"/>
      <c r="Y427" s="52"/>
      <c r="Z427" s="52"/>
      <c r="AA427" s="53"/>
      <c r="AB427" s="115"/>
    </row>
    <row r="428" spans="2:28" s="114" customFormat="1" ht="20.100000000000001" customHeight="1" x14ac:dyDescent="0.25">
      <c r="B428" s="48"/>
      <c r="C428" s="48"/>
      <c r="D428" s="50"/>
      <c r="E428" s="50"/>
      <c r="F428" s="48"/>
      <c r="G428" s="48"/>
      <c r="H428" s="48"/>
      <c r="I428" s="99"/>
      <c r="J428" s="48"/>
      <c r="K428" s="53"/>
      <c r="L428" s="53"/>
      <c r="M428" s="53"/>
      <c r="N428" s="53"/>
      <c r="O428" s="53"/>
      <c r="P428" s="53"/>
      <c r="Q428" s="53"/>
      <c r="R428" s="53"/>
      <c r="S428" s="53"/>
      <c r="T428" s="53"/>
      <c r="U428" s="53"/>
      <c r="V428" s="53"/>
      <c r="W428" s="93">
        <f t="shared" si="10"/>
        <v>0</v>
      </c>
      <c r="X428" s="52"/>
      <c r="Y428" s="52"/>
      <c r="Z428" s="52"/>
      <c r="AA428" s="53"/>
      <c r="AB428" s="115"/>
    </row>
    <row r="429" spans="2:28" s="114" customFormat="1" ht="20.100000000000001" customHeight="1" x14ac:dyDescent="0.25">
      <c r="B429" s="48"/>
      <c r="C429" s="48"/>
      <c r="D429" s="50"/>
      <c r="E429" s="50"/>
      <c r="F429" s="48"/>
      <c r="G429" s="48"/>
      <c r="H429" s="48"/>
      <c r="I429" s="99"/>
      <c r="J429" s="48"/>
      <c r="K429" s="53"/>
      <c r="L429" s="53"/>
      <c r="M429" s="53"/>
      <c r="N429" s="53"/>
      <c r="O429" s="53"/>
      <c r="P429" s="53"/>
      <c r="Q429" s="53"/>
      <c r="R429" s="53"/>
      <c r="S429" s="53"/>
      <c r="T429" s="53"/>
      <c r="U429" s="53"/>
      <c r="V429" s="53"/>
      <c r="W429" s="93">
        <f t="shared" si="10"/>
        <v>0</v>
      </c>
      <c r="X429" s="52"/>
      <c r="Y429" s="52"/>
      <c r="Z429" s="52"/>
      <c r="AA429" s="53"/>
      <c r="AB429" s="115"/>
    </row>
    <row r="430" spans="2:28" s="117" customFormat="1" ht="23.25" customHeight="1" x14ac:dyDescent="0.25">
      <c r="B430" s="100"/>
      <c r="C430" s="100"/>
      <c r="D430" s="100"/>
      <c r="E430" s="100"/>
      <c r="F430" s="100"/>
      <c r="G430" s="100"/>
      <c r="H430" s="100"/>
      <c r="I430" s="100"/>
      <c r="J430" s="100"/>
      <c r="K430" s="100"/>
      <c r="L430" s="100"/>
      <c r="M430" s="100"/>
      <c r="N430" s="100"/>
      <c r="O430" s="100"/>
      <c r="P430" s="100"/>
      <c r="Q430" s="100"/>
      <c r="R430" s="100"/>
      <c r="S430" s="100"/>
      <c r="T430" s="100"/>
      <c r="U430" s="100"/>
      <c r="V430" s="100"/>
      <c r="W430" s="93">
        <f t="shared" si="10"/>
        <v>0</v>
      </c>
      <c r="X430" s="100"/>
      <c r="Y430" s="100"/>
      <c r="Z430" s="100"/>
      <c r="AA430" s="100"/>
      <c r="AB430" s="116"/>
    </row>
    <row r="431" spans="2:28" s="114" customFormat="1" ht="20.100000000000001" customHeight="1" x14ac:dyDescent="0.25">
      <c r="B431" s="48"/>
      <c r="C431" s="48"/>
      <c r="D431" s="50"/>
      <c r="E431" s="50"/>
      <c r="F431" s="48"/>
      <c r="G431" s="48"/>
      <c r="H431" s="48"/>
      <c r="I431" s="99"/>
      <c r="J431" s="48"/>
      <c r="K431" s="53"/>
      <c r="L431" s="53"/>
      <c r="M431" s="53"/>
      <c r="N431" s="53"/>
      <c r="O431" s="53"/>
      <c r="P431" s="53"/>
      <c r="Q431" s="53"/>
      <c r="R431" s="53"/>
      <c r="S431" s="53"/>
      <c r="T431" s="53"/>
      <c r="U431" s="53"/>
      <c r="V431" s="53"/>
      <c r="W431" s="93">
        <f t="shared" si="10"/>
        <v>0</v>
      </c>
      <c r="X431" s="52"/>
      <c r="Y431" s="52"/>
      <c r="Z431" s="52"/>
      <c r="AA431" s="53"/>
      <c r="AB431" s="118"/>
    </row>
    <row r="432" spans="2:28" s="114" customFormat="1" ht="20.100000000000001" customHeight="1" x14ac:dyDescent="0.25">
      <c r="B432" s="48"/>
      <c r="C432" s="48"/>
      <c r="D432" s="50"/>
      <c r="E432" s="50"/>
      <c r="F432" s="48"/>
      <c r="G432" s="48"/>
      <c r="H432" s="48"/>
      <c r="I432" s="99"/>
      <c r="J432" s="48"/>
      <c r="K432" s="53"/>
      <c r="L432" s="53"/>
      <c r="M432" s="53"/>
      <c r="N432" s="53"/>
      <c r="O432" s="53"/>
      <c r="P432" s="53"/>
      <c r="Q432" s="53"/>
      <c r="R432" s="53"/>
      <c r="S432" s="53"/>
      <c r="T432" s="53"/>
      <c r="U432" s="53"/>
      <c r="V432" s="53"/>
      <c r="W432" s="93">
        <f t="shared" si="10"/>
        <v>0</v>
      </c>
      <c r="X432" s="52"/>
      <c r="Y432" s="52"/>
      <c r="Z432" s="52"/>
      <c r="AA432" s="53"/>
      <c r="AB432" s="115"/>
    </row>
    <row r="433" spans="2:28" s="114" customFormat="1" ht="20.100000000000001" customHeight="1" x14ac:dyDescent="0.25">
      <c r="B433" s="48"/>
      <c r="C433" s="48"/>
      <c r="D433" s="50"/>
      <c r="E433" s="50"/>
      <c r="F433" s="48"/>
      <c r="G433" s="48"/>
      <c r="H433" s="48"/>
      <c r="I433" s="99"/>
      <c r="J433" s="48"/>
      <c r="K433" s="53"/>
      <c r="L433" s="53"/>
      <c r="M433" s="53"/>
      <c r="N433" s="53"/>
      <c r="O433" s="53"/>
      <c r="P433" s="53"/>
      <c r="Q433" s="53"/>
      <c r="R433" s="53"/>
      <c r="S433" s="53"/>
      <c r="T433" s="53"/>
      <c r="U433" s="53"/>
      <c r="V433" s="53"/>
      <c r="W433" s="93">
        <f t="shared" si="10"/>
        <v>0</v>
      </c>
      <c r="X433" s="52"/>
      <c r="Y433" s="52"/>
      <c r="Z433" s="52"/>
      <c r="AA433" s="53"/>
      <c r="AB433" s="115"/>
    </row>
    <row r="434" spans="2:28" s="114" customFormat="1" ht="20.100000000000001" customHeight="1" x14ac:dyDescent="0.25">
      <c r="B434" s="48"/>
      <c r="C434" s="48"/>
      <c r="D434" s="50"/>
      <c r="E434" s="50"/>
      <c r="F434" s="48"/>
      <c r="G434" s="48"/>
      <c r="H434" s="48"/>
      <c r="I434" s="99"/>
      <c r="J434" s="48"/>
      <c r="K434" s="53"/>
      <c r="L434" s="53"/>
      <c r="M434" s="53"/>
      <c r="N434" s="53"/>
      <c r="O434" s="53"/>
      <c r="P434" s="53"/>
      <c r="Q434" s="53"/>
      <c r="R434" s="53"/>
      <c r="S434" s="53"/>
      <c r="T434" s="53"/>
      <c r="U434" s="53"/>
      <c r="V434" s="53"/>
      <c r="W434" s="93">
        <f t="shared" si="10"/>
        <v>0</v>
      </c>
      <c r="X434" s="52"/>
      <c r="Y434" s="52"/>
      <c r="Z434" s="52"/>
      <c r="AA434" s="53"/>
      <c r="AB434" s="115"/>
    </row>
    <row r="435" spans="2:28" s="114" customFormat="1" ht="20.100000000000001" customHeight="1" x14ac:dyDescent="0.25">
      <c r="B435" s="48"/>
      <c r="C435" s="48"/>
      <c r="D435" s="50"/>
      <c r="E435" s="50"/>
      <c r="F435" s="48"/>
      <c r="G435" s="48"/>
      <c r="H435" s="48"/>
      <c r="I435" s="99"/>
      <c r="J435" s="48"/>
      <c r="K435" s="53"/>
      <c r="L435" s="53"/>
      <c r="M435" s="53"/>
      <c r="N435" s="53"/>
      <c r="O435" s="53"/>
      <c r="P435" s="53"/>
      <c r="Q435" s="53"/>
      <c r="R435" s="53"/>
      <c r="S435" s="53"/>
      <c r="T435" s="53"/>
      <c r="U435" s="53"/>
      <c r="V435" s="53"/>
      <c r="W435" s="93">
        <f t="shared" si="10"/>
        <v>0</v>
      </c>
      <c r="X435" s="52"/>
      <c r="Y435" s="52"/>
      <c r="Z435" s="52"/>
      <c r="AA435" s="53"/>
      <c r="AB435" s="115"/>
    </row>
    <row r="436" spans="2:28" s="114" customFormat="1" ht="20.100000000000001" customHeight="1" x14ac:dyDescent="0.25">
      <c r="B436" s="48"/>
      <c r="C436" s="48"/>
      <c r="D436" s="50"/>
      <c r="E436" s="50"/>
      <c r="F436" s="48"/>
      <c r="G436" s="48"/>
      <c r="H436" s="48"/>
      <c r="I436" s="99"/>
      <c r="J436" s="48"/>
      <c r="K436" s="53"/>
      <c r="L436" s="53"/>
      <c r="M436" s="53"/>
      <c r="N436" s="53"/>
      <c r="O436" s="53"/>
      <c r="P436" s="53"/>
      <c r="Q436" s="53"/>
      <c r="R436" s="53"/>
      <c r="S436" s="53"/>
      <c r="T436" s="53"/>
      <c r="U436" s="53"/>
      <c r="V436" s="53"/>
      <c r="W436" s="93">
        <f t="shared" si="10"/>
        <v>0</v>
      </c>
      <c r="X436" s="52"/>
      <c r="Y436" s="52"/>
      <c r="Z436" s="52"/>
      <c r="AA436" s="53"/>
      <c r="AB436" s="115"/>
    </row>
    <row r="437" spans="2:28" s="114" customFormat="1" ht="20.100000000000001" customHeight="1" x14ac:dyDescent="0.25">
      <c r="B437" s="48"/>
      <c r="C437" s="48"/>
      <c r="D437" s="50"/>
      <c r="E437" s="50"/>
      <c r="F437" s="48"/>
      <c r="G437" s="48"/>
      <c r="H437" s="48"/>
      <c r="I437" s="99"/>
      <c r="J437" s="48"/>
      <c r="K437" s="53"/>
      <c r="L437" s="53"/>
      <c r="M437" s="53"/>
      <c r="N437" s="53"/>
      <c r="O437" s="53"/>
      <c r="P437" s="53"/>
      <c r="Q437" s="53"/>
      <c r="R437" s="53"/>
      <c r="S437" s="53"/>
      <c r="T437" s="53"/>
      <c r="U437" s="53"/>
      <c r="V437" s="53"/>
      <c r="W437" s="93">
        <f t="shared" si="10"/>
        <v>0</v>
      </c>
      <c r="X437" s="52"/>
      <c r="Y437" s="52"/>
      <c r="Z437" s="52"/>
      <c r="AA437" s="53"/>
      <c r="AB437" s="115"/>
    </row>
    <row r="438" spans="2:28" s="114" customFormat="1" ht="20.100000000000001" customHeight="1" x14ac:dyDescent="0.25">
      <c r="B438" s="48"/>
      <c r="C438" s="48"/>
      <c r="D438" s="50"/>
      <c r="E438" s="50"/>
      <c r="F438" s="48"/>
      <c r="G438" s="48"/>
      <c r="H438" s="48"/>
      <c r="I438" s="99"/>
      <c r="J438" s="48"/>
      <c r="K438" s="53"/>
      <c r="L438" s="53"/>
      <c r="M438" s="53"/>
      <c r="N438" s="53"/>
      <c r="O438" s="53"/>
      <c r="P438" s="53"/>
      <c r="Q438" s="53"/>
      <c r="R438" s="53"/>
      <c r="S438" s="53"/>
      <c r="T438" s="53"/>
      <c r="U438" s="53"/>
      <c r="V438" s="53"/>
      <c r="W438" s="93">
        <f t="shared" si="10"/>
        <v>0</v>
      </c>
      <c r="X438" s="52"/>
      <c r="Y438" s="52"/>
      <c r="Z438" s="52"/>
      <c r="AA438" s="53"/>
      <c r="AB438" s="115"/>
    </row>
    <row r="439" spans="2:28" s="114" customFormat="1" ht="20.100000000000001" customHeight="1" x14ac:dyDescent="0.25">
      <c r="B439" s="48"/>
      <c r="C439" s="48"/>
      <c r="D439" s="50"/>
      <c r="E439" s="50"/>
      <c r="F439" s="48"/>
      <c r="G439" s="48"/>
      <c r="H439" s="48"/>
      <c r="I439" s="99"/>
      <c r="J439" s="48"/>
      <c r="K439" s="53"/>
      <c r="L439" s="53"/>
      <c r="M439" s="53"/>
      <c r="N439" s="53"/>
      <c r="O439" s="53"/>
      <c r="P439" s="53"/>
      <c r="Q439" s="53"/>
      <c r="R439" s="53"/>
      <c r="S439" s="53"/>
      <c r="T439" s="53"/>
      <c r="U439" s="53"/>
      <c r="V439" s="53"/>
      <c r="W439" s="93">
        <f t="shared" si="10"/>
        <v>0</v>
      </c>
      <c r="X439" s="52"/>
      <c r="Y439" s="52"/>
      <c r="Z439" s="52"/>
      <c r="AA439" s="53"/>
      <c r="AB439" s="115"/>
    </row>
    <row r="440" spans="2:28" s="114" customFormat="1" ht="20.100000000000001" customHeight="1" x14ac:dyDescent="0.25">
      <c r="B440" s="48"/>
      <c r="C440" s="48"/>
      <c r="D440" s="50"/>
      <c r="E440" s="50"/>
      <c r="F440" s="48"/>
      <c r="G440" s="48"/>
      <c r="H440" s="48"/>
      <c r="I440" s="99"/>
      <c r="J440" s="48"/>
      <c r="K440" s="53"/>
      <c r="L440" s="53"/>
      <c r="M440" s="53"/>
      <c r="N440" s="53"/>
      <c r="O440" s="53"/>
      <c r="P440" s="53"/>
      <c r="Q440" s="53"/>
      <c r="R440" s="53"/>
      <c r="S440" s="53"/>
      <c r="T440" s="53"/>
      <c r="U440" s="53"/>
      <c r="V440" s="53"/>
      <c r="W440" s="93">
        <f t="shared" si="10"/>
        <v>0</v>
      </c>
      <c r="X440" s="52"/>
      <c r="Y440" s="52"/>
      <c r="Z440" s="52"/>
      <c r="AA440" s="53"/>
      <c r="AB440" s="115"/>
    </row>
    <row r="441" spans="2:28" s="114" customFormat="1" ht="20.100000000000001" customHeight="1" x14ac:dyDescent="0.25">
      <c r="B441" s="48"/>
      <c r="C441" s="48"/>
      <c r="D441" s="50"/>
      <c r="E441" s="50"/>
      <c r="F441" s="48"/>
      <c r="G441" s="48"/>
      <c r="H441" s="48"/>
      <c r="I441" s="99"/>
      <c r="J441" s="48"/>
      <c r="K441" s="53"/>
      <c r="L441" s="53"/>
      <c r="M441" s="53"/>
      <c r="N441" s="53"/>
      <c r="O441" s="53"/>
      <c r="P441" s="53"/>
      <c r="Q441" s="53"/>
      <c r="R441" s="53"/>
      <c r="S441" s="53"/>
      <c r="T441" s="53"/>
      <c r="U441" s="53"/>
      <c r="V441" s="53"/>
      <c r="W441" s="93">
        <f t="shared" si="10"/>
        <v>0</v>
      </c>
      <c r="X441" s="52"/>
      <c r="Y441" s="52"/>
      <c r="Z441" s="52"/>
      <c r="AA441" s="53"/>
      <c r="AB441" s="115"/>
    </row>
    <row r="442" spans="2:28" s="114" customFormat="1" ht="20.100000000000001" customHeight="1" x14ac:dyDescent="0.25">
      <c r="B442" s="48"/>
      <c r="C442" s="48"/>
      <c r="D442" s="50"/>
      <c r="E442" s="50"/>
      <c r="F442" s="48"/>
      <c r="G442" s="48"/>
      <c r="H442" s="48"/>
      <c r="I442" s="99"/>
      <c r="J442" s="48"/>
      <c r="K442" s="53"/>
      <c r="L442" s="53"/>
      <c r="M442" s="53"/>
      <c r="N442" s="53"/>
      <c r="O442" s="53"/>
      <c r="P442" s="53"/>
      <c r="Q442" s="53"/>
      <c r="R442" s="53"/>
      <c r="S442" s="53"/>
      <c r="T442" s="53"/>
      <c r="U442" s="53"/>
      <c r="V442" s="53"/>
      <c r="W442" s="93">
        <f t="shared" si="10"/>
        <v>0</v>
      </c>
      <c r="X442" s="52"/>
      <c r="Y442" s="52"/>
      <c r="Z442" s="52"/>
      <c r="AA442" s="53"/>
      <c r="AB442" s="115"/>
    </row>
    <row r="443" spans="2:28" s="114" customFormat="1" ht="20.100000000000001" customHeight="1" x14ac:dyDescent="0.25">
      <c r="B443" s="48"/>
      <c r="C443" s="48"/>
      <c r="D443" s="50"/>
      <c r="E443" s="50"/>
      <c r="F443" s="48"/>
      <c r="G443" s="48"/>
      <c r="H443" s="48"/>
      <c r="I443" s="99"/>
      <c r="J443" s="48"/>
      <c r="K443" s="53"/>
      <c r="L443" s="53"/>
      <c r="M443" s="53"/>
      <c r="N443" s="53"/>
      <c r="O443" s="53"/>
      <c r="P443" s="53"/>
      <c r="Q443" s="53"/>
      <c r="R443" s="53"/>
      <c r="S443" s="53"/>
      <c r="T443" s="53"/>
      <c r="U443" s="53"/>
      <c r="V443" s="53"/>
      <c r="W443" s="93">
        <f t="shared" si="10"/>
        <v>0</v>
      </c>
      <c r="X443" s="52"/>
      <c r="Y443" s="52"/>
      <c r="Z443" s="52"/>
      <c r="AA443" s="53"/>
      <c r="AB443" s="115"/>
    </row>
    <row r="444" spans="2:28" s="117" customFormat="1" ht="23.25" customHeight="1" x14ac:dyDescent="0.25">
      <c r="B444" s="100"/>
      <c r="C444" s="100"/>
      <c r="D444" s="100"/>
      <c r="E444" s="100"/>
      <c r="F444" s="100"/>
      <c r="G444" s="100"/>
      <c r="H444" s="100"/>
      <c r="I444" s="100"/>
      <c r="J444" s="100"/>
      <c r="K444" s="100"/>
      <c r="L444" s="100"/>
      <c r="M444" s="100"/>
      <c r="N444" s="100"/>
      <c r="O444" s="100"/>
      <c r="P444" s="100"/>
      <c r="Q444" s="100"/>
      <c r="R444" s="100"/>
      <c r="S444" s="100"/>
      <c r="T444" s="100"/>
      <c r="U444" s="100"/>
      <c r="V444" s="100"/>
      <c r="W444" s="93">
        <f t="shared" si="10"/>
        <v>0</v>
      </c>
      <c r="X444" s="100"/>
      <c r="Y444" s="100"/>
      <c r="Z444" s="100"/>
      <c r="AA444" s="100"/>
      <c r="AB444" s="116"/>
    </row>
    <row r="445" spans="2:28" s="114" customFormat="1" ht="20.100000000000001" customHeight="1" x14ac:dyDescent="0.25">
      <c r="B445" s="48"/>
      <c r="C445" s="48"/>
      <c r="D445" s="50"/>
      <c r="E445" s="50"/>
      <c r="F445" s="48"/>
      <c r="G445" s="48"/>
      <c r="H445" s="48"/>
      <c r="I445" s="99"/>
      <c r="J445" s="48"/>
      <c r="K445" s="53"/>
      <c r="L445" s="53"/>
      <c r="M445" s="53"/>
      <c r="N445" s="53"/>
      <c r="O445" s="53"/>
      <c r="P445" s="53"/>
      <c r="Q445" s="53"/>
      <c r="R445" s="53"/>
      <c r="S445" s="53"/>
      <c r="T445" s="53"/>
      <c r="U445" s="53"/>
      <c r="V445" s="53"/>
      <c r="W445" s="93">
        <f t="shared" si="10"/>
        <v>0</v>
      </c>
      <c r="X445" s="52"/>
      <c r="Y445" s="52"/>
      <c r="Z445" s="52"/>
      <c r="AA445" s="53"/>
      <c r="AB445" s="118"/>
    </row>
    <row r="446" spans="2:28" s="114" customFormat="1" ht="20.100000000000001" customHeight="1" x14ac:dyDescent="0.25">
      <c r="B446" s="48"/>
      <c r="C446" s="48"/>
      <c r="D446" s="50"/>
      <c r="E446" s="50"/>
      <c r="F446" s="48"/>
      <c r="G446" s="48"/>
      <c r="H446" s="48"/>
      <c r="I446" s="99"/>
      <c r="J446" s="48"/>
      <c r="K446" s="53"/>
      <c r="L446" s="53"/>
      <c r="M446" s="53"/>
      <c r="N446" s="53"/>
      <c r="O446" s="53"/>
      <c r="P446" s="53"/>
      <c r="Q446" s="53"/>
      <c r="R446" s="53"/>
      <c r="S446" s="53"/>
      <c r="T446" s="53"/>
      <c r="U446" s="53"/>
      <c r="V446" s="53"/>
      <c r="W446" s="93">
        <f t="shared" si="10"/>
        <v>0</v>
      </c>
      <c r="X446" s="52"/>
      <c r="Y446" s="52"/>
      <c r="Z446" s="52"/>
      <c r="AA446" s="53"/>
      <c r="AB446" s="118"/>
    </row>
    <row r="447" spans="2:28" s="114" customFormat="1" ht="20.100000000000001" customHeight="1" x14ac:dyDescent="0.25">
      <c r="B447" s="48"/>
      <c r="C447" s="48"/>
      <c r="D447" s="50"/>
      <c r="E447" s="50"/>
      <c r="F447" s="48"/>
      <c r="G447" s="48"/>
      <c r="H447" s="48"/>
      <c r="I447" s="99"/>
      <c r="J447" s="48"/>
      <c r="K447" s="53"/>
      <c r="L447" s="53"/>
      <c r="M447" s="53"/>
      <c r="N447" s="53"/>
      <c r="O447" s="53"/>
      <c r="P447" s="53"/>
      <c r="Q447" s="53"/>
      <c r="R447" s="53"/>
      <c r="S447" s="53"/>
      <c r="T447" s="53"/>
      <c r="U447" s="53"/>
      <c r="V447" s="53"/>
      <c r="W447" s="93">
        <f t="shared" si="10"/>
        <v>0</v>
      </c>
      <c r="X447" s="52"/>
      <c r="Y447" s="52"/>
      <c r="Z447" s="52"/>
      <c r="AA447" s="53"/>
      <c r="AB447" s="118"/>
    </row>
    <row r="448" spans="2:28" s="114" customFormat="1" ht="20.100000000000001" customHeight="1" x14ac:dyDescent="0.25">
      <c r="B448" s="48"/>
      <c r="C448" s="48"/>
      <c r="D448" s="50"/>
      <c r="E448" s="50"/>
      <c r="F448" s="48"/>
      <c r="G448" s="48"/>
      <c r="H448" s="48"/>
      <c r="I448" s="99"/>
      <c r="J448" s="48"/>
      <c r="K448" s="53"/>
      <c r="L448" s="53"/>
      <c r="M448" s="53"/>
      <c r="N448" s="53"/>
      <c r="O448" s="53"/>
      <c r="P448" s="53"/>
      <c r="Q448" s="53"/>
      <c r="R448" s="53"/>
      <c r="S448" s="53"/>
      <c r="T448" s="53"/>
      <c r="U448" s="53"/>
      <c r="V448" s="53"/>
      <c r="W448" s="93">
        <f t="shared" si="10"/>
        <v>0</v>
      </c>
      <c r="X448" s="52"/>
      <c r="Y448" s="52"/>
      <c r="Z448" s="52"/>
      <c r="AA448" s="53"/>
      <c r="AB448" s="118"/>
    </row>
    <row r="449" spans="2:28" s="114" customFormat="1" ht="20.100000000000001" customHeight="1" x14ac:dyDescent="0.25">
      <c r="B449" s="48"/>
      <c r="C449" s="48"/>
      <c r="D449" s="50"/>
      <c r="E449" s="50"/>
      <c r="F449" s="48"/>
      <c r="G449" s="48"/>
      <c r="H449" s="48"/>
      <c r="I449" s="99"/>
      <c r="J449" s="48"/>
      <c r="K449" s="53"/>
      <c r="L449" s="53"/>
      <c r="M449" s="53"/>
      <c r="N449" s="53"/>
      <c r="O449" s="53"/>
      <c r="P449" s="53"/>
      <c r="Q449" s="53"/>
      <c r="R449" s="53"/>
      <c r="S449" s="53"/>
      <c r="T449" s="53"/>
      <c r="U449" s="53"/>
      <c r="V449" s="53"/>
      <c r="W449" s="93">
        <f t="shared" si="10"/>
        <v>0</v>
      </c>
      <c r="X449" s="52"/>
      <c r="Y449" s="52"/>
      <c r="Z449" s="52"/>
      <c r="AA449" s="53"/>
      <c r="AB449" s="115"/>
    </row>
    <row r="450" spans="2:28" s="114" customFormat="1" ht="20.100000000000001" customHeight="1" x14ac:dyDescent="0.25">
      <c r="B450" s="48"/>
      <c r="C450" s="48"/>
      <c r="D450" s="50"/>
      <c r="E450" s="50"/>
      <c r="F450" s="48"/>
      <c r="G450" s="48"/>
      <c r="H450" s="48"/>
      <c r="I450" s="99"/>
      <c r="J450" s="48"/>
      <c r="K450" s="53"/>
      <c r="L450" s="53"/>
      <c r="M450" s="53"/>
      <c r="N450" s="53"/>
      <c r="O450" s="53"/>
      <c r="P450" s="53"/>
      <c r="Q450" s="53"/>
      <c r="R450" s="53"/>
      <c r="S450" s="53"/>
      <c r="T450" s="53"/>
      <c r="U450" s="53"/>
      <c r="V450" s="53"/>
      <c r="W450" s="93">
        <f t="shared" si="10"/>
        <v>0</v>
      </c>
      <c r="X450" s="52"/>
      <c r="Y450" s="52"/>
      <c r="Z450" s="52"/>
      <c r="AA450" s="53"/>
      <c r="AB450" s="115"/>
    </row>
    <row r="451" spans="2:28" s="114" customFormat="1" ht="20.100000000000001" customHeight="1" x14ac:dyDescent="0.25">
      <c r="B451" s="48"/>
      <c r="C451" s="48"/>
      <c r="D451" s="50"/>
      <c r="E451" s="50"/>
      <c r="F451" s="48"/>
      <c r="G451" s="48"/>
      <c r="H451" s="48"/>
      <c r="I451" s="99"/>
      <c r="J451" s="48"/>
      <c r="K451" s="53"/>
      <c r="L451" s="53"/>
      <c r="M451" s="53"/>
      <c r="N451" s="53"/>
      <c r="O451" s="53"/>
      <c r="P451" s="53"/>
      <c r="Q451" s="53"/>
      <c r="R451" s="53"/>
      <c r="S451" s="53"/>
      <c r="T451" s="53"/>
      <c r="U451" s="53"/>
      <c r="V451" s="53"/>
      <c r="W451" s="93">
        <f t="shared" si="10"/>
        <v>0</v>
      </c>
      <c r="X451" s="52"/>
      <c r="Y451" s="52"/>
      <c r="Z451" s="52"/>
      <c r="AA451" s="53"/>
      <c r="AB451" s="115"/>
    </row>
    <row r="452" spans="2:28" s="114" customFormat="1" ht="20.100000000000001" customHeight="1" x14ac:dyDescent="0.25">
      <c r="B452" s="48"/>
      <c r="C452" s="48"/>
      <c r="D452" s="50"/>
      <c r="E452" s="50"/>
      <c r="F452" s="48"/>
      <c r="G452" s="48"/>
      <c r="H452" s="48"/>
      <c r="I452" s="99"/>
      <c r="J452" s="48"/>
      <c r="K452" s="53"/>
      <c r="L452" s="53"/>
      <c r="M452" s="53"/>
      <c r="N452" s="53"/>
      <c r="O452" s="53"/>
      <c r="P452" s="53"/>
      <c r="Q452" s="53"/>
      <c r="R452" s="53"/>
      <c r="S452" s="53"/>
      <c r="T452" s="53"/>
      <c r="U452" s="53"/>
      <c r="V452" s="53"/>
      <c r="W452" s="93">
        <f t="shared" si="10"/>
        <v>0</v>
      </c>
      <c r="X452" s="52"/>
      <c r="Y452" s="52"/>
      <c r="Z452" s="52"/>
      <c r="AA452" s="53"/>
      <c r="AB452" s="115"/>
    </row>
    <row r="453" spans="2:28" s="114" customFormat="1" ht="20.100000000000001" customHeight="1" x14ac:dyDescent="0.25">
      <c r="B453" s="48"/>
      <c r="C453" s="48"/>
      <c r="D453" s="50"/>
      <c r="E453" s="50"/>
      <c r="F453" s="48"/>
      <c r="G453" s="48"/>
      <c r="H453" s="48"/>
      <c r="I453" s="99"/>
      <c r="J453" s="48"/>
      <c r="K453" s="53"/>
      <c r="L453" s="53"/>
      <c r="M453" s="53"/>
      <c r="N453" s="53"/>
      <c r="O453" s="53"/>
      <c r="P453" s="53"/>
      <c r="Q453" s="53"/>
      <c r="R453" s="53"/>
      <c r="S453" s="53"/>
      <c r="T453" s="53"/>
      <c r="U453" s="53"/>
      <c r="V453" s="53"/>
      <c r="W453" s="93">
        <f t="shared" si="10"/>
        <v>0</v>
      </c>
      <c r="X453" s="52"/>
      <c r="Y453" s="52"/>
      <c r="Z453" s="52"/>
      <c r="AA453" s="53"/>
      <c r="AB453" s="115"/>
    </row>
    <row r="454" spans="2:28" s="114" customFormat="1" ht="20.100000000000001" customHeight="1" x14ac:dyDescent="0.25">
      <c r="B454" s="48"/>
      <c r="C454" s="48"/>
      <c r="D454" s="50"/>
      <c r="E454" s="50"/>
      <c r="F454" s="48"/>
      <c r="G454" s="48"/>
      <c r="H454" s="48"/>
      <c r="I454" s="99"/>
      <c r="J454" s="48"/>
      <c r="K454" s="53"/>
      <c r="L454" s="53"/>
      <c r="M454" s="53"/>
      <c r="N454" s="53"/>
      <c r="O454" s="53"/>
      <c r="P454" s="53"/>
      <c r="Q454" s="53"/>
      <c r="R454" s="53"/>
      <c r="S454" s="53"/>
      <c r="T454" s="53"/>
      <c r="U454" s="53"/>
      <c r="V454" s="53"/>
      <c r="W454" s="93">
        <f t="shared" si="10"/>
        <v>0</v>
      </c>
      <c r="X454" s="52"/>
      <c r="Y454" s="52"/>
      <c r="Z454" s="52"/>
      <c r="AA454" s="53"/>
      <c r="AB454" s="115"/>
    </row>
    <row r="455" spans="2:28" s="117" customFormat="1" ht="23.25" customHeight="1" x14ac:dyDescent="0.25">
      <c r="B455" s="100"/>
      <c r="C455" s="100"/>
      <c r="D455" s="100"/>
      <c r="E455" s="100"/>
      <c r="F455" s="100"/>
      <c r="G455" s="100"/>
      <c r="H455" s="100"/>
      <c r="I455" s="100"/>
      <c r="J455" s="100"/>
      <c r="K455" s="100"/>
      <c r="L455" s="100"/>
      <c r="M455" s="100"/>
      <c r="N455" s="100"/>
      <c r="O455" s="100"/>
      <c r="P455" s="100"/>
      <c r="Q455" s="100"/>
      <c r="R455" s="100"/>
      <c r="S455" s="100"/>
      <c r="T455" s="100"/>
      <c r="U455" s="100"/>
      <c r="V455" s="100"/>
      <c r="W455" s="93">
        <f t="shared" si="10"/>
        <v>0</v>
      </c>
      <c r="X455" s="100"/>
      <c r="Y455" s="100"/>
      <c r="Z455" s="100"/>
      <c r="AA455" s="100"/>
      <c r="AB455" s="116"/>
    </row>
    <row r="456" spans="2:28" s="114" customFormat="1" ht="20.100000000000001" customHeight="1" x14ac:dyDescent="0.25">
      <c r="B456" s="48"/>
      <c r="C456" s="48"/>
      <c r="D456" s="50"/>
      <c r="E456" s="50"/>
      <c r="F456" s="48"/>
      <c r="G456" s="48"/>
      <c r="H456" s="48"/>
      <c r="I456" s="99"/>
      <c r="J456" s="48"/>
      <c r="K456" s="53"/>
      <c r="L456" s="53"/>
      <c r="M456" s="53"/>
      <c r="N456" s="53"/>
      <c r="O456" s="53"/>
      <c r="P456" s="53"/>
      <c r="Q456" s="53"/>
      <c r="R456" s="53"/>
      <c r="S456" s="53"/>
      <c r="T456" s="53"/>
      <c r="U456" s="53"/>
      <c r="V456" s="53"/>
      <c r="W456" s="93">
        <f t="shared" si="10"/>
        <v>0</v>
      </c>
      <c r="X456" s="52"/>
      <c r="Y456" s="52"/>
      <c r="Z456" s="52"/>
      <c r="AA456" s="53"/>
      <c r="AB456" s="115"/>
    </row>
    <row r="457" spans="2:28" s="114" customFormat="1" ht="20.100000000000001" customHeight="1" x14ac:dyDescent="0.25">
      <c r="B457" s="48"/>
      <c r="C457" s="48"/>
      <c r="D457" s="50"/>
      <c r="E457" s="50"/>
      <c r="F457" s="48"/>
      <c r="G457" s="48"/>
      <c r="H457" s="48"/>
      <c r="I457" s="99"/>
      <c r="J457" s="48"/>
      <c r="K457" s="53"/>
      <c r="L457" s="53"/>
      <c r="M457" s="53"/>
      <c r="N457" s="53"/>
      <c r="O457" s="53"/>
      <c r="P457" s="53"/>
      <c r="Q457" s="53"/>
      <c r="R457" s="53"/>
      <c r="S457" s="53"/>
      <c r="T457" s="53"/>
      <c r="U457" s="53"/>
      <c r="V457" s="53"/>
      <c r="W457" s="93">
        <f t="shared" si="10"/>
        <v>0</v>
      </c>
      <c r="X457" s="52"/>
      <c r="Y457" s="52"/>
      <c r="Z457" s="52"/>
      <c r="AA457" s="53"/>
      <c r="AB457" s="115"/>
    </row>
    <row r="458" spans="2:28" s="114" customFormat="1" ht="20.100000000000001" customHeight="1" x14ac:dyDescent="0.25">
      <c r="B458" s="48"/>
      <c r="C458" s="48"/>
      <c r="D458" s="50"/>
      <c r="E458" s="50"/>
      <c r="F458" s="48"/>
      <c r="G458" s="48"/>
      <c r="H458" s="48"/>
      <c r="I458" s="99"/>
      <c r="J458" s="48"/>
      <c r="K458" s="53"/>
      <c r="L458" s="53"/>
      <c r="M458" s="53"/>
      <c r="N458" s="53"/>
      <c r="O458" s="53"/>
      <c r="P458" s="53"/>
      <c r="Q458" s="53"/>
      <c r="R458" s="53"/>
      <c r="S458" s="53"/>
      <c r="T458" s="53"/>
      <c r="U458" s="53"/>
      <c r="V458" s="53"/>
      <c r="W458" s="93">
        <f t="shared" si="10"/>
        <v>0</v>
      </c>
      <c r="X458" s="52"/>
      <c r="Y458" s="52"/>
      <c r="Z458" s="52"/>
      <c r="AA458" s="53"/>
      <c r="AB458" s="115"/>
    </row>
    <row r="459" spans="2:28" s="114" customFormat="1" ht="20.100000000000001" customHeight="1" x14ac:dyDescent="0.25">
      <c r="B459" s="48"/>
      <c r="C459" s="48"/>
      <c r="D459" s="50"/>
      <c r="E459" s="50"/>
      <c r="F459" s="48"/>
      <c r="G459" s="48"/>
      <c r="H459" s="48"/>
      <c r="I459" s="99"/>
      <c r="J459" s="48"/>
      <c r="K459" s="53"/>
      <c r="L459" s="53"/>
      <c r="M459" s="53"/>
      <c r="N459" s="53"/>
      <c r="O459" s="53"/>
      <c r="P459" s="53"/>
      <c r="Q459" s="53"/>
      <c r="R459" s="53"/>
      <c r="S459" s="53"/>
      <c r="T459" s="53"/>
      <c r="U459" s="53"/>
      <c r="V459" s="53"/>
      <c r="W459" s="93">
        <f t="shared" si="10"/>
        <v>0</v>
      </c>
      <c r="X459" s="52"/>
      <c r="Y459" s="52"/>
      <c r="Z459" s="52"/>
      <c r="AA459" s="53"/>
      <c r="AB459" s="115"/>
    </row>
    <row r="460" spans="2:28" s="114" customFormat="1" ht="20.100000000000001" customHeight="1" x14ac:dyDescent="0.25">
      <c r="B460" s="48"/>
      <c r="C460" s="48"/>
      <c r="D460" s="50"/>
      <c r="E460" s="50"/>
      <c r="F460" s="48"/>
      <c r="G460" s="48"/>
      <c r="H460" s="48"/>
      <c r="I460" s="99"/>
      <c r="J460" s="48"/>
      <c r="K460" s="53"/>
      <c r="L460" s="53"/>
      <c r="M460" s="53"/>
      <c r="N460" s="53"/>
      <c r="O460" s="53"/>
      <c r="P460" s="53"/>
      <c r="Q460" s="53"/>
      <c r="R460" s="53"/>
      <c r="S460" s="53"/>
      <c r="T460" s="53"/>
      <c r="U460" s="53"/>
      <c r="V460" s="53"/>
      <c r="W460" s="93">
        <f t="shared" si="10"/>
        <v>0</v>
      </c>
      <c r="X460" s="52"/>
      <c r="Y460" s="52"/>
      <c r="Z460" s="52"/>
      <c r="AA460" s="53"/>
      <c r="AB460" s="115"/>
    </row>
    <row r="461" spans="2:28" s="114" customFormat="1" ht="20.100000000000001" customHeight="1" x14ac:dyDescent="0.25">
      <c r="B461" s="48"/>
      <c r="C461" s="48"/>
      <c r="D461" s="50"/>
      <c r="E461" s="50"/>
      <c r="F461" s="48"/>
      <c r="G461" s="48"/>
      <c r="H461" s="48"/>
      <c r="I461" s="99"/>
      <c r="J461" s="48"/>
      <c r="K461" s="53"/>
      <c r="L461" s="53"/>
      <c r="M461" s="53"/>
      <c r="N461" s="53"/>
      <c r="O461" s="53"/>
      <c r="P461" s="53"/>
      <c r="Q461" s="53"/>
      <c r="R461" s="53"/>
      <c r="S461" s="53"/>
      <c r="T461" s="53"/>
      <c r="U461" s="53"/>
      <c r="V461" s="53"/>
      <c r="W461" s="93">
        <f t="shared" si="10"/>
        <v>0</v>
      </c>
      <c r="X461" s="52"/>
      <c r="Y461" s="52"/>
      <c r="Z461" s="52"/>
      <c r="AA461" s="53"/>
      <c r="AB461" s="115"/>
    </row>
    <row r="462" spans="2:28" s="114" customFormat="1" ht="20.100000000000001" customHeight="1" x14ac:dyDescent="0.25">
      <c r="B462" s="48"/>
      <c r="C462" s="48"/>
      <c r="D462" s="50"/>
      <c r="E462" s="50"/>
      <c r="F462" s="48"/>
      <c r="G462" s="48"/>
      <c r="H462" s="48"/>
      <c r="I462" s="99"/>
      <c r="J462" s="48"/>
      <c r="K462" s="53"/>
      <c r="L462" s="53"/>
      <c r="M462" s="53"/>
      <c r="N462" s="53"/>
      <c r="O462" s="53"/>
      <c r="P462" s="53"/>
      <c r="Q462" s="53"/>
      <c r="R462" s="53"/>
      <c r="S462" s="53"/>
      <c r="T462" s="53"/>
      <c r="U462" s="53"/>
      <c r="V462" s="53"/>
      <c r="W462" s="93">
        <f t="shared" si="10"/>
        <v>0</v>
      </c>
      <c r="X462" s="52"/>
      <c r="Y462" s="52"/>
      <c r="Z462" s="52"/>
      <c r="AA462" s="53"/>
      <c r="AB462" s="115"/>
    </row>
    <row r="463" spans="2:28" s="114" customFormat="1" ht="20.100000000000001" customHeight="1" x14ac:dyDescent="0.25">
      <c r="B463" s="48"/>
      <c r="C463" s="48"/>
      <c r="D463" s="50"/>
      <c r="E463" s="50"/>
      <c r="F463" s="48"/>
      <c r="G463" s="48"/>
      <c r="H463" s="48"/>
      <c r="I463" s="99"/>
      <c r="J463" s="48"/>
      <c r="K463" s="53"/>
      <c r="L463" s="53"/>
      <c r="M463" s="53"/>
      <c r="N463" s="53"/>
      <c r="O463" s="53"/>
      <c r="P463" s="53"/>
      <c r="Q463" s="53"/>
      <c r="R463" s="53"/>
      <c r="S463" s="53"/>
      <c r="T463" s="53"/>
      <c r="U463" s="53"/>
      <c r="V463" s="53"/>
      <c r="W463" s="93">
        <f t="shared" si="10"/>
        <v>0</v>
      </c>
      <c r="X463" s="52"/>
      <c r="Y463" s="52"/>
      <c r="Z463" s="52"/>
      <c r="AA463" s="53"/>
      <c r="AB463" s="115"/>
    </row>
    <row r="464" spans="2:28" s="114" customFormat="1" ht="20.100000000000001" customHeight="1" x14ac:dyDescent="0.25">
      <c r="B464" s="48"/>
      <c r="C464" s="48"/>
      <c r="D464" s="50"/>
      <c r="E464" s="50"/>
      <c r="F464" s="48"/>
      <c r="G464" s="48"/>
      <c r="H464" s="48"/>
      <c r="I464" s="99"/>
      <c r="J464" s="48"/>
      <c r="K464" s="53"/>
      <c r="L464" s="53"/>
      <c r="M464" s="53"/>
      <c r="N464" s="53"/>
      <c r="O464" s="53"/>
      <c r="P464" s="53"/>
      <c r="Q464" s="53"/>
      <c r="R464" s="53"/>
      <c r="S464" s="53"/>
      <c r="T464" s="53"/>
      <c r="U464" s="53"/>
      <c r="V464" s="53"/>
      <c r="W464" s="93">
        <f t="shared" si="10"/>
        <v>0</v>
      </c>
      <c r="X464" s="52"/>
      <c r="Y464" s="52"/>
      <c r="Z464" s="52"/>
      <c r="AA464" s="53"/>
      <c r="AB464" s="115"/>
    </row>
    <row r="465" spans="2:28" s="114" customFormat="1" ht="20.100000000000001" customHeight="1" x14ac:dyDescent="0.25">
      <c r="B465" s="48"/>
      <c r="C465" s="48"/>
      <c r="D465" s="50"/>
      <c r="E465" s="50"/>
      <c r="F465" s="48"/>
      <c r="G465" s="48"/>
      <c r="H465" s="48"/>
      <c r="I465" s="48"/>
      <c r="J465" s="48"/>
      <c r="K465" s="53"/>
      <c r="L465" s="53"/>
      <c r="M465" s="53"/>
      <c r="N465" s="53"/>
      <c r="O465" s="53"/>
      <c r="P465" s="53"/>
      <c r="Q465" s="53"/>
      <c r="R465" s="53"/>
      <c r="S465" s="53"/>
      <c r="T465" s="53"/>
      <c r="U465" s="53"/>
      <c r="V465" s="53"/>
      <c r="W465" s="93">
        <f t="shared" si="10"/>
        <v>0</v>
      </c>
      <c r="X465" s="52"/>
      <c r="Y465" s="52"/>
      <c r="Z465" s="52"/>
      <c r="AA465" s="53"/>
      <c r="AB465" s="115"/>
    </row>
    <row r="466" spans="2:28" s="117" customFormat="1" ht="23.25" customHeight="1" x14ac:dyDescent="0.25">
      <c r="B466" s="100"/>
      <c r="C466" s="100"/>
      <c r="D466" s="100"/>
      <c r="E466" s="100"/>
      <c r="F466" s="100"/>
      <c r="G466" s="100"/>
      <c r="H466" s="100"/>
      <c r="I466" s="100"/>
      <c r="J466" s="100"/>
      <c r="K466" s="100"/>
      <c r="L466" s="100"/>
      <c r="M466" s="100"/>
      <c r="N466" s="100"/>
      <c r="O466" s="100"/>
      <c r="P466" s="100"/>
      <c r="Q466" s="100"/>
      <c r="R466" s="100"/>
      <c r="S466" s="100"/>
      <c r="T466" s="100"/>
      <c r="U466" s="100"/>
      <c r="V466" s="100"/>
      <c r="W466" s="93">
        <f t="shared" si="10"/>
        <v>0</v>
      </c>
      <c r="X466" s="100"/>
      <c r="Y466" s="100"/>
      <c r="Z466" s="100"/>
      <c r="AA466" s="100"/>
      <c r="AB466" s="116"/>
    </row>
    <row r="467" spans="2:28" s="114" customFormat="1" ht="20.100000000000001" customHeight="1" x14ac:dyDescent="0.25">
      <c r="B467" s="48"/>
      <c r="C467" s="48"/>
      <c r="D467" s="50"/>
      <c r="E467" s="50"/>
      <c r="F467" s="48"/>
      <c r="G467" s="48"/>
      <c r="H467" s="48"/>
      <c r="I467" s="99"/>
      <c r="J467" s="48"/>
      <c r="K467" s="53"/>
      <c r="L467" s="53"/>
      <c r="M467" s="53"/>
      <c r="N467" s="53"/>
      <c r="O467" s="53"/>
      <c r="P467" s="53"/>
      <c r="Q467" s="53"/>
      <c r="R467" s="53"/>
      <c r="S467" s="53"/>
      <c r="T467" s="53"/>
      <c r="U467" s="53"/>
      <c r="V467" s="53"/>
      <c r="W467" s="93">
        <f t="shared" si="10"/>
        <v>0</v>
      </c>
      <c r="X467" s="52"/>
      <c r="Y467" s="52"/>
      <c r="Z467" s="52"/>
      <c r="AA467" s="53"/>
      <c r="AB467" s="118"/>
    </row>
    <row r="468" spans="2:28" s="114" customFormat="1" ht="20.100000000000001" customHeight="1" x14ac:dyDescent="0.25">
      <c r="B468" s="48"/>
      <c r="C468" s="48"/>
      <c r="D468" s="50"/>
      <c r="E468" s="50"/>
      <c r="F468" s="48"/>
      <c r="G468" s="48"/>
      <c r="H468" s="48"/>
      <c r="I468" s="99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93">
        <f t="shared" si="10"/>
        <v>0</v>
      </c>
      <c r="X468" s="48"/>
      <c r="Y468" s="48"/>
      <c r="Z468" s="48"/>
      <c r="AA468" s="48"/>
      <c r="AB468" s="118"/>
    </row>
    <row r="469" spans="2:28" s="114" customFormat="1" ht="20.100000000000001" customHeight="1" x14ac:dyDescent="0.25">
      <c r="B469" s="48"/>
      <c r="C469" s="48"/>
      <c r="D469" s="50"/>
      <c r="E469" s="50"/>
      <c r="F469" s="48"/>
      <c r="G469" s="48"/>
      <c r="H469" s="48"/>
      <c r="I469" s="99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93">
        <f t="shared" si="10"/>
        <v>0</v>
      </c>
      <c r="X469" s="48"/>
      <c r="Y469" s="48"/>
      <c r="Z469" s="48"/>
      <c r="AA469" s="48"/>
      <c r="AB469" s="123"/>
    </row>
    <row r="470" spans="2:28" s="114" customFormat="1" ht="20.100000000000001" customHeight="1" x14ac:dyDescent="0.25">
      <c r="B470" s="48"/>
      <c r="C470" s="48"/>
      <c r="D470" s="50"/>
      <c r="E470" s="50"/>
      <c r="F470" s="48"/>
      <c r="G470" s="48"/>
      <c r="H470" s="48"/>
      <c r="I470" s="99"/>
      <c r="J470" s="48"/>
      <c r="K470" s="53"/>
      <c r="L470" s="53"/>
      <c r="M470" s="53"/>
      <c r="N470" s="53"/>
      <c r="O470" s="53"/>
      <c r="P470" s="53"/>
      <c r="Q470" s="53"/>
      <c r="R470" s="53"/>
      <c r="S470" s="53"/>
      <c r="T470" s="53"/>
      <c r="U470" s="53"/>
      <c r="V470" s="53"/>
      <c r="W470" s="93">
        <f t="shared" si="10"/>
        <v>0</v>
      </c>
      <c r="X470" s="52"/>
      <c r="Y470" s="52"/>
      <c r="Z470" s="52"/>
      <c r="AA470" s="53"/>
      <c r="AB470" s="118"/>
    </row>
    <row r="471" spans="2:28" s="114" customFormat="1" ht="20.100000000000001" customHeight="1" x14ac:dyDescent="0.25">
      <c r="B471" s="48"/>
      <c r="C471" s="48"/>
      <c r="D471" s="50"/>
      <c r="E471" s="50"/>
      <c r="F471" s="48"/>
      <c r="G471" s="48"/>
      <c r="H471" s="48"/>
      <c r="I471" s="99"/>
      <c r="J471" s="48"/>
      <c r="K471" s="53"/>
      <c r="L471" s="53"/>
      <c r="M471" s="53"/>
      <c r="N471" s="53"/>
      <c r="O471" s="53"/>
      <c r="P471" s="53"/>
      <c r="Q471" s="53"/>
      <c r="R471" s="53"/>
      <c r="S471" s="53"/>
      <c r="T471" s="53"/>
      <c r="U471" s="53"/>
      <c r="V471" s="53"/>
      <c r="W471" s="93">
        <f t="shared" si="10"/>
        <v>0</v>
      </c>
      <c r="X471" s="52"/>
      <c r="Y471" s="52"/>
      <c r="Z471" s="52"/>
      <c r="AA471" s="53"/>
      <c r="AB471" s="118"/>
    </row>
    <row r="472" spans="2:28" s="114" customFormat="1" ht="20.100000000000001" customHeight="1" x14ac:dyDescent="0.25">
      <c r="B472" s="48"/>
      <c r="C472" s="48"/>
      <c r="D472" s="50"/>
      <c r="E472" s="50"/>
      <c r="F472" s="48"/>
      <c r="G472" s="48"/>
      <c r="H472" s="48"/>
      <c r="I472" s="99"/>
      <c r="J472" s="48"/>
      <c r="K472" s="53"/>
      <c r="L472" s="53"/>
      <c r="M472" s="53"/>
      <c r="N472" s="53"/>
      <c r="O472" s="53"/>
      <c r="P472" s="53"/>
      <c r="Q472" s="53"/>
      <c r="R472" s="53"/>
      <c r="S472" s="53"/>
      <c r="T472" s="53"/>
      <c r="U472" s="53"/>
      <c r="V472" s="53"/>
      <c r="W472" s="93">
        <f t="shared" si="10"/>
        <v>0</v>
      </c>
      <c r="X472" s="52"/>
      <c r="Y472" s="52"/>
      <c r="Z472" s="52"/>
      <c r="AA472" s="53"/>
      <c r="AB472" s="115"/>
    </row>
    <row r="473" spans="2:28" s="114" customFormat="1" ht="20.100000000000001" customHeight="1" x14ac:dyDescent="0.25">
      <c r="B473" s="48"/>
      <c r="C473" s="48"/>
      <c r="D473" s="50"/>
      <c r="E473" s="50"/>
      <c r="F473" s="48"/>
      <c r="G473" s="48"/>
      <c r="H473" s="48"/>
      <c r="I473" s="99"/>
      <c r="J473" s="48"/>
      <c r="K473" s="53"/>
      <c r="L473" s="53"/>
      <c r="M473" s="53"/>
      <c r="N473" s="53"/>
      <c r="O473" s="53"/>
      <c r="P473" s="53"/>
      <c r="Q473" s="53"/>
      <c r="R473" s="53"/>
      <c r="S473" s="53"/>
      <c r="T473" s="53"/>
      <c r="U473" s="53"/>
      <c r="V473" s="53"/>
      <c r="W473" s="93">
        <f t="shared" si="10"/>
        <v>0</v>
      </c>
      <c r="X473" s="52"/>
      <c r="Y473" s="52"/>
      <c r="Z473" s="52"/>
      <c r="AA473" s="53"/>
      <c r="AB473" s="115"/>
    </row>
    <row r="474" spans="2:28" s="114" customFormat="1" ht="20.100000000000001" customHeight="1" x14ac:dyDescent="0.25">
      <c r="B474" s="48"/>
      <c r="C474" s="48"/>
      <c r="D474" s="50"/>
      <c r="E474" s="50"/>
      <c r="F474" s="48"/>
      <c r="G474" s="48"/>
      <c r="H474" s="48"/>
      <c r="I474" s="99"/>
      <c r="J474" s="48"/>
      <c r="K474" s="53"/>
      <c r="L474" s="53"/>
      <c r="M474" s="53"/>
      <c r="N474" s="53"/>
      <c r="O474" s="53"/>
      <c r="P474" s="53"/>
      <c r="Q474" s="53"/>
      <c r="R474" s="53"/>
      <c r="S474" s="53"/>
      <c r="T474" s="53"/>
      <c r="U474" s="53"/>
      <c r="V474" s="53"/>
      <c r="W474" s="93">
        <f t="shared" si="10"/>
        <v>0</v>
      </c>
      <c r="X474" s="52"/>
      <c r="Y474" s="52"/>
      <c r="Z474" s="52"/>
      <c r="AA474" s="53"/>
      <c r="AB474" s="115"/>
    </row>
    <row r="475" spans="2:28" s="114" customFormat="1" ht="20.100000000000001" customHeight="1" x14ac:dyDescent="0.25">
      <c r="B475" s="48"/>
      <c r="C475" s="48"/>
      <c r="D475" s="50"/>
      <c r="E475" s="50"/>
      <c r="F475" s="48"/>
      <c r="G475" s="48"/>
      <c r="H475" s="48"/>
      <c r="I475" s="99"/>
      <c r="J475" s="48"/>
      <c r="K475" s="53"/>
      <c r="L475" s="53"/>
      <c r="M475" s="53"/>
      <c r="N475" s="53"/>
      <c r="O475" s="53"/>
      <c r="P475" s="53"/>
      <c r="Q475" s="53"/>
      <c r="R475" s="53"/>
      <c r="S475" s="53"/>
      <c r="T475" s="53"/>
      <c r="U475" s="53"/>
      <c r="V475" s="53"/>
      <c r="W475" s="93">
        <f t="shared" ref="W475:W538" si="11">SUM(J475:V475)</f>
        <v>0</v>
      </c>
      <c r="X475" s="52"/>
      <c r="Y475" s="52"/>
      <c r="Z475" s="52"/>
      <c r="AA475" s="53"/>
      <c r="AB475" s="115"/>
    </row>
    <row r="476" spans="2:28" s="114" customFormat="1" ht="20.100000000000001" customHeight="1" x14ac:dyDescent="0.25">
      <c r="B476" s="48"/>
      <c r="C476" s="48"/>
      <c r="D476" s="50"/>
      <c r="E476" s="50"/>
      <c r="F476" s="48"/>
      <c r="G476" s="48"/>
      <c r="H476" s="48"/>
      <c r="I476" s="99"/>
      <c r="J476" s="48"/>
      <c r="K476" s="53"/>
      <c r="L476" s="53"/>
      <c r="M476" s="53"/>
      <c r="N476" s="53"/>
      <c r="O476" s="53"/>
      <c r="P476" s="53"/>
      <c r="Q476" s="53"/>
      <c r="R476" s="53"/>
      <c r="S476" s="53"/>
      <c r="T476" s="53"/>
      <c r="U476" s="53"/>
      <c r="V476" s="53"/>
      <c r="W476" s="93">
        <f t="shared" si="11"/>
        <v>0</v>
      </c>
      <c r="X476" s="52"/>
      <c r="Y476" s="52"/>
      <c r="Z476" s="52"/>
      <c r="AA476" s="53"/>
      <c r="AB476" s="115"/>
    </row>
    <row r="477" spans="2:28" s="114" customFormat="1" ht="20.100000000000001" customHeight="1" x14ac:dyDescent="0.25">
      <c r="B477" s="48"/>
      <c r="C477" s="48"/>
      <c r="D477" s="50"/>
      <c r="E477" s="50"/>
      <c r="F477" s="48"/>
      <c r="G477" s="48"/>
      <c r="H477" s="48"/>
      <c r="I477" s="99"/>
      <c r="J477" s="48"/>
      <c r="K477" s="53"/>
      <c r="L477" s="53"/>
      <c r="M477" s="53"/>
      <c r="N477" s="53"/>
      <c r="O477" s="53"/>
      <c r="P477" s="53"/>
      <c r="Q477" s="53"/>
      <c r="R477" s="53"/>
      <c r="S477" s="53"/>
      <c r="T477" s="53"/>
      <c r="U477" s="53"/>
      <c r="V477" s="53"/>
      <c r="W477" s="93">
        <f t="shared" si="11"/>
        <v>0</v>
      </c>
      <c r="X477" s="52"/>
      <c r="Y477" s="52"/>
      <c r="Z477" s="52"/>
      <c r="AA477" s="53"/>
      <c r="AB477" s="115"/>
    </row>
    <row r="478" spans="2:28" s="117" customFormat="1" ht="23.25" customHeight="1" x14ac:dyDescent="0.25">
      <c r="B478" s="100"/>
      <c r="C478" s="100"/>
      <c r="D478" s="100"/>
      <c r="E478" s="100"/>
      <c r="F478" s="100"/>
      <c r="G478" s="100"/>
      <c r="H478" s="100"/>
      <c r="I478" s="100"/>
      <c r="J478" s="100"/>
      <c r="K478" s="100"/>
      <c r="L478" s="100"/>
      <c r="M478" s="100"/>
      <c r="N478" s="100"/>
      <c r="O478" s="100"/>
      <c r="P478" s="100"/>
      <c r="Q478" s="100"/>
      <c r="R478" s="100"/>
      <c r="S478" s="100"/>
      <c r="T478" s="100"/>
      <c r="U478" s="100"/>
      <c r="V478" s="100"/>
      <c r="W478" s="93">
        <f t="shared" si="11"/>
        <v>0</v>
      </c>
      <c r="X478" s="100"/>
      <c r="Y478" s="100"/>
      <c r="Z478" s="100"/>
      <c r="AA478" s="100"/>
      <c r="AB478" s="116"/>
    </row>
    <row r="479" spans="2:28" s="114" customFormat="1" ht="20.100000000000001" customHeight="1" x14ac:dyDescent="0.25">
      <c r="B479" s="48"/>
      <c r="C479" s="48"/>
      <c r="D479" s="50"/>
      <c r="E479" s="50"/>
      <c r="F479" s="48"/>
      <c r="G479" s="48"/>
      <c r="H479" s="48"/>
      <c r="I479" s="99"/>
      <c r="J479" s="48"/>
      <c r="K479" s="53"/>
      <c r="L479" s="53"/>
      <c r="M479" s="53"/>
      <c r="N479" s="53"/>
      <c r="O479" s="53"/>
      <c r="P479" s="53"/>
      <c r="Q479" s="53"/>
      <c r="R479" s="53"/>
      <c r="S479" s="53"/>
      <c r="T479" s="53"/>
      <c r="U479" s="53"/>
      <c r="V479" s="53"/>
      <c r="W479" s="93">
        <f t="shared" si="11"/>
        <v>0</v>
      </c>
      <c r="X479" s="52"/>
      <c r="Y479" s="52"/>
      <c r="Z479" s="52"/>
      <c r="AA479" s="53"/>
      <c r="AB479" s="118"/>
    </row>
    <row r="480" spans="2:28" s="114" customFormat="1" ht="20.100000000000001" customHeight="1" x14ac:dyDescent="0.25">
      <c r="B480" s="48"/>
      <c r="C480" s="48"/>
      <c r="D480" s="50"/>
      <c r="E480" s="50"/>
      <c r="F480" s="48"/>
      <c r="G480" s="48"/>
      <c r="H480" s="48"/>
      <c r="I480" s="99"/>
      <c r="J480" s="48"/>
      <c r="K480" s="53"/>
      <c r="L480" s="53"/>
      <c r="M480" s="53"/>
      <c r="N480" s="53"/>
      <c r="O480" s="53"/>
      <c r="P480" s="53"/>
      <c r="Q480" s="53"/>
      <c r="R480" s="53"/>
      <c r="S480" s="53"/>
      <c r="T480" s="53"/>
      <c r="U480" s="53"/>
      <c r="V480" s="53"/>
      <c r="W480" s="93">
        <f t="shared" si="11"/>
        <v>0</v>
      </c>
      <c r="X480" s="52"/>
      <c r="Y480" s="52"/>
      <c r="Z480" s="52"/>
      <c r="AA480" s="53"/>
      <c r="AB480" s="115"/>
    </row>
    <row r="481" spans="2:28" s="114" customFormat="1" ht="20.100000000000001" customHeight="1" x14ac:dyDescent="0.25">
      <c r="B481" s="48"/>
      <c r="C481" s="48"/>
      <c r="D481" s="50"/>
      <c r="E481" s="50"/>
      <c r="F481" s="48"/>
      <c r="G481" s="48"/>
      <c r="H481" s="48"/>
      <c r="I481" s="99"/>
      <c r="J481" s="48"/>
      <c r="K481" s="53"/>
      <c r="L481" s="53"/>
      <c r="M481" s="53"/>
      <c r="N481" s="53"/>
      <c r="O481" s="53"/>
      <c r="P481" s="53"/>
      <c r="Q481" s="53"/>
      <c r="R481" s="53"/>
      <c r="S481" s="53"/>
      <c r="T481" s="53"/>
      <c r="U481" s="53"/>
      <c r="V481" s="53"/>
      <c r="W481" s="93">
        <f t="shared" si="11"/>
        <v>0</v>
      </c>
      <c r="X481" s="52"/>
      <c r="Y481" s="52"/>
      <c r="Z481" s="52"/>
      <c r="AA481" s="53"/>
      <c r="AB481" s="115"/>
    </row>
    <row r="482" spans="2:28" s="114" customFormat="1" ht="20.100000000000001" customHeight="1" x14ac:dyDescent="0.25">
      <c r="B482" s="48"/>
      <c r="C482" s="48"/>
      <c r="D482" s="50"/>
      <c r="E482" s="50"/>
      <c r="F482" s="48"/>
      <c r="G482" s="48"/>
      <c r="H482" s="48"/>
      <c r="I482" s="99"/>
      <c r="J482" s="48"/>
      <c r="K482" s="53"/>
      <c r="L482" s="53"/>
      <c r="M482" s="53"/>
      <c r="N482" s="53"/>
      <c r="O482" s="53"/>
      <c r="P482" s="53"/>
      <c r="Q482" s="53"/>
      <c r="R482" s="53"/>
      <c r="S482" s="53"/>
      <c r="T482" s="53"/>
      <c r="U482" s="53"/>
      <c r="V482" s="53"/>
      <c r="W482" s="93">
        <f t="shared" si="11"/>
        <v>0</v>
      </c>
      <c r="X482" s="52"/>
      <c r="Y482" s="52"/>
      <c r="Z482" s="52"/>
      <c r="AA482" s="53"/>
      <c r="AB482" s="115"/>
    </row>
    <row r="483" spans="2:28" s="114" customFormat="1" ht="20.100000000000001" customHeight="1" x14ac:dyDescent="0.25">
      <c r="B483" s="48"/>
      <c r="C483" s="48"/>
      <c r="D483" s="50"/>
      <c r="E483" s="50"/>
      <c r="F483" s="48"/>
      <c r="G483" s="48"/>
      <c r="H483" s="48"/>
      <c r="I483" s="99"/>
      <c r="J483" s="48"/>
      <c r="K483" s="53"/>
      <c r="L483" s="53"/>
      <c r="M483" s="53"/>
      <c r="N483" s="53"/>
      <c r="O483" s="53"/>
      <c r="P483" s="53"/>
      <c r="Q483" s="53"/>
      <c r="R483" s="53"/>
      <c r="S483" s="53"/>
      <c r="T483" s="53"/>
      <c r="U483" s="53"/>
      <c r="V483" s="53"/>
      <c r="W483" s="93">
        <f t="shared" si="11"/>
        <v>0</v>
      </c>
      <c r="X483" s="52"/>
      <c r="Y483" s="52"/>
      <c r="Z483" s="52"/>
      <c r="AA483" s="53"/>
      <c r="AB483" s="115"/>
    </row>
    <row r="484" spans="2:28" s="114" customFormat="1" ht="20.100000000000001" customHeight="1" x14ac:dyDescent="0.25">
      <c r="B484" s="48"/>
      <c r="C484" s="48"/>
      <c r="D484" s="50"/>
      <c r="E484" s="50"/>
      <c r="F484" s="48"/>
      <c r="G484" s="48"/>
      <c r="H484" s="48"/>
      <c r="I484" s="99"/>
      <c r="J484" s="48"/>
      <c r="K484" s="53"/>
      <c r="L484" s="53"/>
      <c r="M484" s="53"/>
      <c r="N484" s="53"/>
      <c r="O484" s="53"/>
      <c r="P484" s="53"/>
      <c r="Q484" s="53"/>
      <c r="R484" s="53"/>
      <c r="S484" s="53"/>
      <c r="T484" s="53"/>
      <c r="U484" s="53"/>
      <c r="V484" s="53"/>
      <c r="W484" s="93">
        <f t="shared" si="11"/>
        <v>0</v>
      </c>
      <c r="X484" s="52"/>
      <c r="Y484" s="52"/>
      <c r="Z484" s="52"/>
      <c r="AA484" s="53"/>
      <c r="AB484" s="115"/>
    </row>
    <row r="485" spans="2:28" s="114" customFormat="1" ht="20.100000000000001" customHeight="1" x14ac:dyDescent="0.25">
      <c r="B485" s="48"/>
      <c r="C485" s="48"/>
      <c r="D485" s="50"/>
      <c r="E485" s="50"/>
      <c r="F485" s="48"/>
      <c r="G485" s="48"/>
      <c r="H485" s="48"/>
      <c r="I485" s="99"/>
      <c r="J485" s="48"/>
      <c r="K485" s="53"/>
      <c r="L485" s="53"/>
      <c r="M485" s="53"/>
      <c r="N485" s="53"/>
      <c r="O485" s="53"/>
      <c r="P485" s="53"/>
      <c r="Q485" s="53"/>
      <c r="R485" s="53"/>
      <c r="S485" s="53"/>
      <c r="T485" s="53"/>
      <c r="U485" s="53"/>
      <c r="V485" s="53"/>
      <c r="W485" s="93">
        <f t="shared" si="11"/>
        <v>0</v>
      </c>
      <c r="X485" s="52"/>
      <c r="Y485" s="52"/>
      <c r="Z485" s="52"/>
      <c r="AA485" s="53"/>
      <c r="AB485" s="115"/>
    </row>
    <row r="486" spans="2:28" s="114" customFormat="1" ht="20.100000000000001" customHeight="1" x14ac:dyDescent="0.25">
      <c r="B486" s="48"/>
      <c r="C486" s="48"/>
      <c r="D486" s="50"/>
      <c r="E486" s="50"/>
      <c r="F486" s="48"/>
      <c r="G486" s="48"/>
      <c r="H486" s="48"/>
      <c r="I486" s="99"/>
      <c r="J486" s="48"/>
      <c r="K486" s="53"/>
      <c r="L486" s="53"/>
      <c r="M486" s="53"/>
      <c r="N486" s="53"/>
      <c r="O486" s="53"/>
      <c r="P486" s="53"/>
      <c r="Q486" s="53"/>
      <c r="R486" s="53"/>
      <c r="S486" s="53"/>
      <c r="T486" s="53"/>
      <c r="U486" s="53"/>
      <c r="V486" s="53"/>
      <c r="W486" s="93">
        <f t="shared" si="11"/>
        <v>0</v>
      </c>
      <c r="X486" s="52"/>
      <c r="Y486" s="52"/>
      <c r="Z486" s="52"/>
      <c r="AA486" s="53"/>
      <c r="AB486" s="115"/>
    </row>
    <row r="487" spans="2:28" s="114" customFormat="1" ht="20.100000000000001" customHeight="1" x14ac:dyDescent="0.25">
      <c r="B487" s="48"/>
      <c r="C487" s="48"/>
      <c r="D487" s="50"/>
      <c r="E487" s="50"/>
      <c r="F487" s="48"/>
      <c r="G487" s="48"/>
      <c r="H487" s="48"/>
      <c r="I487" s="99"/>
      <c r="J487" s="48"/>
      <c r="K487" s="53"/>
      <c r="L487" s="53"/>
      <c r="M487" s="53"/>
      <c r="N487" s="53"/>
      <c r="O487" s="53"/>
      <c r="P487" s="53"/>
      <c r="Q487" s="53"/>
      <c r="R487" s="53"/>
      <c r="S487" s="53"/>
      <c r="T487" s="53"/>
      <c r="U487" s="53"/>
      <c r="V487" s="53"/>
      <c r="W487" s="93">
        <f t="shared" si="11"/>
        <v>0</v>
      </c>
      <c r="X487" s="52"/>
      <c r="Y487" s="52"/>
      <c r="Z487" s="52"/>
      <c r="AA487" s="53"/>
      <c r="AB487" s="115"/>
    </row>
    <row r="488" spans="2:28" s="114" customFormat="1" ht="20.100000000000001" customHeight="1" x14ac:dyDescent="0.25">
      <c r="B488" s="48"/>
      <c r="C488" s="48"/>
      <c r="D488" s="50"/>
      <c r="E488" s="50"/>
      <c r="F488" s="48"/>
      <c r="G488" s="48"/>
      <c r="H488" s="48"/>
      <c r="I488" s="48"/>
      <c r="J488" s="53"/>
      <c r="K488" s="53"/>
      <c r="L488" s="53"/>
      <c r="M488" s="51"/>
      <c r="N488" s="53"/>
      <c r="O488" s="51"/>
      <c r="P488" s="53"/>
      <c r="Q488" s="53"/>
      <c r="R488" s="53"/>
      <c r="S488" s="53"/>
      <c r="T488" s="53"/>
      <c r="U488" s="53"/>
      <c r="V488" s="53"/>
      <c r="W488" s="93">
        <f t="shared" si="11"/>
        <v>0</v>
      </c>
      <c r="X488" s="52"/>
      <c r="Y488" s="52"/>
      <c r="Z488" s="52"/>
      <c r="AA488" s="53"/>
      <c r="AB488" s="115"/>
    </row>
    <row r="489" spans="2:28" s="114" customFormat="1" ht="20.100000000000001" customHeight="1" x14ac:dyDescent="0.25">
      <c r="B489" s="48"/>
      <c r="C489" s="48"/>
      <c r="D489" s="50"/>
      <c r="E489" s="50"/>
      <c r="F489" s="48"/>
      <c r="G489" s="48"/>
      <c r="H489" s="48"/>
      <c r="I489" s="48"/>
      <c r="J489" s="53"/>
      <c r="K489" s="53"/>
      <c r="L489" s="53"/>
      <c r="M489" s="51"/>
      <c r="N489" s="53"/>
      <c r="O489" s="51"/>
      <c r="P489" s="53"/>
      <c r="Q489" s="53"/>
      <c r="R489" s="53"/>
      <c r="S489" s="53"/>
      <c r="T489" s="53"/>
      <c r="U489" s="53"/>
      <c r="V489" s="53"/>
      <c r="W489" s="93">
        <f t="shared" si="11"/>
        <v>0</v>
      </c>
      <c r="X489" s="52"/>
      <c r="Y489" s="52"/>
      <c r="Z489" s="52"/>
      <c r="AA489" s="53"/>
      <c r="AB489" s="115"/>
    </row>
    <row r="490" spans="2:28" s="114" customFormat="1" ht="20.100000000000001" customHeight="1" x14ac:dyDescent="0.25">
      <c r="B490" s="48"/>
      <c r="C490" s="48"/>
      <c r="D490" s="50"/>
      <c r="E490" s="50"/>
      <c r="F490" s="48"/>
      <c r="G490" s="48"/>
      <c r="H490" s="48"/>
      <c r="I490" s="48"/>
      <c r="J490" s="48"/>
      <c r="K490" s="53"/>
      <c r="L490" s="53"/>
      <c r="M490" s="53"/>
      <c r="N490" s="53"/>
      <c r="O490" s="53"/>
      <c r="P490" s="53"/>
      <c r="Q490" s="53"/>
      <c r="R490" s="53"/>
      <c r="S490" s="53"/>
      <c r="T490" s="53"/>
      <c r="U490" s="53"/>
      <c r="V490" s="53"/>
      <c r="W490" s="93">
        <f t="shared" si="11"/>
        <v>0</v>
      </c>
      <c r="X490" s="52"/>
      <c r="Y490" s="52"/>
      <c r="Z490" s="52"/>
      <c r="AA490" s="53"/>
      <c r="AB490" s="115"/>
    </row>
    <row r="491" spans="2:28" s="114" customFormat="1" ht="20.100000000000001" customHeight="1" x14ac:dyDescent="0.25">
      <c r="B491" s="48"/>
      <c r="C491" s="48"/>
      <c r="D491" s="50"/>
      <c r="E491" s="50"/>
      <c r="F491" s="48"/>
      <c r="G491" s="48"/>
      <c r="H491" s="48"/>
      <c r="I491" s="48"/>
      <c r="J491" s="48"/>
      <c r="K491" s="53"/>
      <c r="L491" s="53"/>
      <c r="M491" s="53"/>
      <c r="N491" s="53"/>
      <c r="O491" s="53"/>
      <c r="P491" s="53"/>
      <c r="Q491" s="53"/>
      <c r="R491" s="53"/>
      <c r="S491" s="53"/>
      <c r="T491" s="53"/>
      <c r="U491" s="53"/>
      <c r="V491" s="53"/>
      <c r="W491" s="93">
        <f t="shared" si="11"/>
        <v>0</v>
      </c>
      <c r="X491" s="52"/>
      <c r="Y491" s="52"/>
      <c r="Z491" s="52"/>
      <c r="AA491" s="53"/>
      <c r="AB491" s="115"/>
    </row>
    <row r="492" spans="2:28" s="114" customFormat="1" ht="20.100000000000001" customHeight="1" x14ac:dyDescent="0.25">
      <c r="B492" s="48"/>
      <c r="C492" s="48"/>
      <c r="D492" s="50"/>
      <c r="E492" s="50"/>
      <c r="F492" s="48"/>
      <c r="G492" s="48"/>
      <c r="H492" s="48"/>
      <c r="I492" s="48"/>
      <c r="J492" s="48"/>
      <c r="K492" s="53"/>
      <c r="L492" s="53"/>
      <c r="M492" s="53"/>
      <c r="N492" s="53"/>
      <c r="O492" s="53"/>
      <c r="P492" s="53"/>
      <c r="Q492" s="53"/>
      <c r="R492" s="53"/>
      <c r="S492" s="53"/>
      <c r="T492" s="53"/>
      <c r="U492" s="53"/>
      <c r="V492" s="53"/>
      <c r="W492" s="93">
        <f t="shared" si="11"/>
        <v>0</v>
      </c>
      <c r="X492" s="52"/>
      <c r="Y492" s="52"/>
      <c r="Z492" s="52"/>
      <c r="AA492" s="53"/>
      <c r="AB492" s="115"/>
    </row>
    <row r="493" spans="2:28" s="114" customFormat="1" ht="20.100000000000001" customHeight="1" x14ac:dyDescent="0.25">
      <c r="B493" s="48"/>
      <c r="C493" s="48"/>
      <c r="D493" s="50"/>
      <c r="E493" s="50"/>
      <c r="F493" s="48"/>
      <c r="G493" s="48"/>
      <c r="H493" s="48"/>
      <c r="I493" s="48"/>
      <c r="J493" s="48"/>
      <c r="K493" s="53"/>
      <c r="L493" s="53"/>
      <c r="M493" s="53"/>
      <c r="N493" s="53"/>
      <c r="O493" s="53"/>
      <c r="P493" s="53"/>
      <c r="Q493" s="53"/>
      <c r="R493" s="53"/>
      <c r="S493" s="53"/>
      <c r="T493" s="53"/>
      <c r="U493" s="53"/>
      <c r="V493" s="53"/>
      <c r="W493" s="93">
        <f t="shared" si="11"/>
        <v>0</v>
      </c>
      <c r="X493" s="52"/>
      <c r="Y493" s="52"/>
      <c r="Z493" s="52"/>
      <c r="AA493" s="53"/>
      <c r="AB493" s="115"/>
    </row>
    <row r="494" spans="2:28" s="114" customFormat="1" ht="20.100000000000001" customHeight="1" x14ac:dyDescent="0.25">
      <c r="B494" s="48"/>
      <c r="C494" s="48"/>
      <c r="D494" s="50"/>
      <c r="E494" s="50"/>
      <c r="F494" s="48"/>
      <c r="G494" s="48"/>
      <c r="H494" s="48"/>
      <c r="I494" s="48"/>
      <c r="J494" s="48"/>
      <c r="K494" s="53"/>
      <c r="L494" s="53"/>
      <c r="M494" s="53"/>
      <c r="N494" s="53"/>
      <c r="O494" s="53"/>
      <c r="P494" s="53"/>
      <c r="Q494" s="53"/>
      <c r="R494" s="53"/>
      <c r="S494" s="53"/>
      <c r="T494" s="53"/>
      <c r="U494" s="53"/>
      <c r="V494" s="53"/>
      <c r="W494" s="93">
        <f t="shared" si="11"/>
        <v>0</v>
      </c>
      <c r="X494" s="52"/>
      <c r="Y494" s="52"/>
      <c r="Z494" s="52"/>
      <c r="AA494" s="53"/>
      <c r="AB494" s="115"/>
    </row>
    <row r="495" spans="2:28" s="114" customFormat="1" ht="20.100000000000001" customHeight="1" x14ac:dyDescent="0.25">
      <c r="B495" s="48"/>
      <c r="C495" s="48"/>
      <c r="D495" s="50"/>
      <c r="E495" s="50"/>
      <c r="F495" s="48"/>
      <c r="G495" s="48"/>
      <c r="H495" s="48"/>
      <c r="I495" s="99"/>
      <c r="J495" s="48"/>
      <c r="K495" s="53"/>
      <c r="L495" s="53"/>
      <c r="M495" s="53"/>
      <c r="N495" s="53"/>
      <c r="O495" s="53"/>
      <c r="P495" s="53"/>
      <c r="Q495" s="53"/>
      <c r="R495" s="53"/>
      <c r="S495" s="53"/>
      <c r="T495" s="53"/>
      <c r="U495" s="53"/>
      <c r="V495" s="53"/>
      <c r="W495" s="93">
        <f t="shared" si="11"/>
        <v>0</v>
      </c>
      <c r="X495" s="52"/>
      <c r="Y495" s="52"/>
      <c r="Z495" s="52"/>
      <c r="AA495" s="53"/>
      <c r="AB495" s="115"/>
    </row>
    <row r="496" spans="2:28" s="117" customFormat="1" ht="23.25" customHeight="1" x14ac:dyDescent="0.25">
      <c r="B496" s="100"/>
      <c r="C496" s="100"/>
      <c r="D496" s="100"/>
      <c r="E496" s="100"/>
      <c r="F496" s="100"/>
      <c r="G496" s="100"/>
      <c r="H496" s="100"/>
      <c r="I496" s="100"/>
      <c r="J496" s="100"/>
      <c r="K496" s="100"/>
      <c r="L496" s="100"/>
      <c r="M496" s="100"/>
      <c r="N496" s="100"/>
      <c r="O496" s="100"/>
      <c r="P496" s="100"/>
      <c r="Q496" s="100"/>
      <c r="R496" s="100"/>
      <c r="S496" s="100"/>
      <c r="T496" s="100"/>
      <c r="U496" s="100"/>
      <c r="V496" s="100"/>
      <c r="W496" s="93">
        <f t="shared" si="11"/>
        <v>0</v>
      </c>
      <c r="X496" s="100"/>
      <c r="Y496" s="100"/>
      <c r="Z496" s="100"/>
      <c r="AA496" s="100"/>
      <c r="AB496" s="116"/>
    </row>
    <row r="497" spans="2:28" s="114" customFormat="1" ht="20.100000000000001" customHeight="1" x14ac:dyDescent="0.25">
      <c r="B497" s="48"/>
      <c r="C497" s="48"/>
      <c r="D497" s="50"/>
      <c r="E497" s="50"/>
      <c r="F497" s="48"/>
      <c r="G497" s="48"/>
      <c r="H497" s="48"/>
      <c r="I497" s="99"/>
      <c r="J497" s="48"/>
      <c r="K497" s="53"/>
      <c r="L497" s="53"/>
      <c r="M497" s="53"/>
      <c r="N497" s="53"/>
      <c r="O497" s="53"/>
      <c r="P497" s="53"/>
      <c r="Q497" s="53"/>
      <c r="R497" s="53"/>
      <c r="S497" s="53"/>
      <c r="T497" s="53"/>
      <c r="U497" s="53"/>
      <c r="V497" s="53"/>
      <c r="W497" s="93">
        <f t="shared" si="11"/>
        <v>0</v>
      </c>
      <c r="X497" s="52"/>
      <c r="Y497" s="52"/>
      <c r="Z497" s="52"/>
      <c r="AA497" s="53"/>
      <c r="AB497" s="118"/>
    </row>
    <row r="498" spans="2:28" s="114" customFormat="1" ht="20.100000000000001" customHeight="1" x14ac:dyDescent="0.25">
      <c r="B498" s="48"/>
      <c r="C498" s="48"/>
      <c r="D498" s="50"/>
      <c r="E498" s="50"/>
      <c r="F498" s="48"/>
      <c r="G498" s="48"/>
      <c r="H498" s="48"/>
      <c r="I498" s="99"/>
      <c r="J498" s="48"/>
      <c r="K498" s="53"/>
      <c r="L498" s="53"/>
      <c r="M498" s="53"/>
      <c r="N498" s="53"/>
      <c r="O498" s="53"/>
      <c r="P498" s="53"/>
      <c r="Q498" s="53"/>
      <c r="R498" s="53"/>
      <c r="S498" s="53"/>
      <c r="T498" s="53"/>
      <c r="U498" s="53"/>
      <c r="V498" s="53"/>
      <c r="W498" s="93">
        <f t="shared" si="11"/>
        <v>0</v>
      </c>
      <c r="X498" s="52"/>
      <c r="Y498" s="52"/>
      <c r="Z498" s="52"/>
      <c r="AA498" s="53"/>
      <c r="AB498" s="118"/>
    </row>
    <row r="499" spans="2:28" s="114" customFormat="1" ht="20.100000000000001" customHeight="1" x14ac:dyDescent="0.25">
      <c r="B499" s="48"/>
      <c r="C499" s="48"/>
      <c r="D499" s="50"/>
      <c r="E499" s="50"/>
      <c r="F499" s="48"/>
      <c r="G499" s="48"/>
      <c r="H499" s="48"/>
      <c r="I499" s="99"/>
      <c r="J499" s="48"/>
      <c r="K499" s="53"/>
      <c r="L499" s="53"/>
      <c r="M499" s="53"/>
      <c r="N499" s="53"/>
      <c r="O499" s="53"/>
      <c r="P499" s="53"/>
      <c r="Q499" s="53"/>
      <c r="R499" s="53"/>
      <c r="S499" s="53"/>
      <c r="T499" s="53"/>
      <c r="U499" s="53"/>
      <c r="V499" s="53"/>
      <c r="W499" s="93">
        <f t="shared" si="11"/>
        <v>0</v>
      </c>
      <c r="X499" s="52"/>
      <c r="Y499" s="52"/>
      <c r="Z499" s="52"/>
      <c r="AA499" s="53"/>
      <c r="AB499" s="118"/>
    </row>
    <row r="500" spans="2:28" s="114" customFormat="1" ht="20.100000000000001" customHeight="1" x14ac:dyDescent="0.25">
      <c r="B500" s="48"/>
      <c r="C500" s="48"/>
      <c r="D500" s="50"/>
      <c r="E500" s="50"/>
      <c r="F500" s="48"/>
      <c r="G500" s="48"/>
      <c r="H500" s="48"/>
      <c r="I500" s="99"/>
      <c r="J500" s="48"/>
      <c r="K500" s="53"/>
      <c r="L500" s="53"/>
      <c r="M500" s="53"/>
      <c r="N500" s="53"/>
      <c r="O500" s="53"/>
      <c r="P500" s="53"/>
      <c r="Q500" s="53"/>
      <c r="R500" s="53"/>
      <c r="S500" s="53"/>
      <c r="T500" s="53"/>
      <c r="U500" s="53"/>
      <c r="V500" s="53"/>
      <c r="W500" s="93">
        <f t="shared" si="11"/>
        <v>0</v>
      </c>
      <c r="X500" s="52"/>
      <c r="Y500" s="52"/>
      <c r="Z500" s="52"/>
      <c r="AA500" s="53"/>
      <c r="AB500" s="118"/>
    </row>
    <row r="501" spans="2:28" s="114" customFormat="1" ht="20.100000000000001" customHeight="1" x14ac:dyDescent="0.25">
      <c r="B501" s="48"/>
      <c r="C501" s="48"/>
      <c r="D501" s="50"/>
      <c r="E501" s="50"/>
      <c r="F501" s="48"/>
      <c r="G501" s="48"/>
      <c r="H501" s="48"/>
      <c r="I501" s="99"/>
      <c r="J501" s="48"/>
      <c r="K501" s="53"/>
      <c r="L501" s="53"/>
      <c r="M501" s="53"/>
      <c r="N501" s="53"/>
      <c r="O501" s="53"/>
      <c r="P501" s="53"/>
      <c r="Q501" s="53"/>
      <c r="R501" s="53"/>
      <c r="S501" s="53"/>
      <c r="T501" s="53"/>
      <c r="U501" s="53"/>
      <c r="V501" s="53"/>
      <c r="W501" s="93">
        <f t="shared" si="11"/>
        <v>0</v>
      </c>
      <c r="X501" s="52"/>
      <c r="Y501" s="52"/>
      <c r="Z501" s="52"/>
      <c r="AA501" s="53"/>
      <c r="AB501" s="115"/>
    </row>
    <row r="502" spans="2:28" s="114" customFormat="1" ht="20.100000000000001" customHeight="1" x14ac:dyDescent="0.25">
      <c r="B502" s="48"/>
      <c r="C502" s="48"/>
      <c r="D502" s="50"/>
      <c r="E502" s="50"/>
      <c r="F502" s="48"/>
      <c r="G502" s="48"/>
      <c r="H502" s="48"/>
      <c r="I502" s="99"/>
      <c r="J502" s="48"/>
      <c r="K502" s="53"/>
      <c r="L502" s="53"/>
      <c r="M502" s="53"/>
      <c r="N502" s="53"/>
      <c r="O502" s="53"/>
      <c r="P502" s="53"/>
      <c r="Q502" s="53"/>
      <c r="R502" s="53"/>
      <c r="S502" s="53"/>
      <c r="T502" s="53"/>
      <c r="U502" s="53"/>
      <c r="V502" s="53"/>
      <c r="W502" s="93">
        <f t="shared" si="11"/>
        <v>0</v>
      </c>
      <c r="X502" s="52"/>
      <c r="Y502" s="52"/>
      <c r="Z502" s="52"/>
      <c r="AA502" s="53"/>
      <c r="AB502" s="115"/>
    </row>
    <row r="503" spans="2:28" s="114" customFormat="1" ht="20.100000000000001" customHeight="1" x14ac:dyDescent="0.25">
      <c r="B503" s="48"/>
      <c r="C503" s="48"/>
      <c r="D503" s="50"/>
      <c r="E503" s="50"/>
      <c r="F503" s="48"/>
      <c r="G503" s="48"/>
      <c r="H503" s="48"/>
      <c r="I503" s="99"/>
      <c r="J503" s="48"/>
      <c r="K503" s="53"/>
      <c r="L503" s="53"/>
      <c r="M503" s="53"/>
      <c r="N503" s="53"/>
      <c r="O503" s="53"/>
      <c r="P503" s="53"/>
      <c r="Q503" s="53"/>
      <c r="R503" s="53"/>
      <c r="S503" s="53"/>
      <c r="T503" s="53"/>
      <c r="U503" s="53"/>
      <c r="V503" s="53"/>
      <c r="W503" s="93">
        <f t="shared" si="11"/>
        <v>0</v>
      </c>
      <c r="X503" s="52"/>
      <c r="Y503" s="52"/>
      <c r="Z503" s="52"/>
      <c r="AA503" s="53"/>
      <c r="AB503" s="115"/>
    </row>
    <row r="504" spans="2:28" s="114" customFormat="1" ht="20.100000000000001" customHeight="1" x14ac:dyDescent="0.25">
      <c r="B504" s="48"/>
      <c r="C504" s="48"/>
      <c r="D504" s="50"/>
      <c r="E504" s="50"/>
      <c r="F504" s="48"/>
      <c r="G504" s="48"/>
      <c r="H504" s="48"/>
      <c r="I504" s="99"/>
      <c r="J504" s="48"/>
      <c r="K504" s="53"/>
      <c r="L504" s="53"/>
      <c r="M504" s="53"/>
      <c r="N504" s="53"/>
      <c r="O504" s="53"/>
      <c r="P504" s="53"/>
      <c r="Q504" s="53"/>
      <c r="R504" s="53"/>
      <c r="S504" s="53"/>
      <c r="T504" s="53"/>
      <c r="U504" s="53"/>
      <c r="V504" s="53"/>
      <c r="W504" s="93">
        <f t="shared" si="11"/>
        <v>0</v>
      </c>
      <c r="X504" s="52"/>
      <c r="Y504" s="52"/>
      <c r="Z504" s="52"/>
      <c r="AA504" s="53"/>
      <c r="AB504" s="115"/>
    </row>
    <row r="505" spans="2:28" s="114" customFormat="1" ht="20.100000000000001" customHeight="1" x14ac:dyDescent="0.25">
      <c r="B505" s="48"/>
      <c r="C505" s="48"/>
      <c r="D505" s="50"/>
      <c r="E505" s="50"/>
      <c r="F505" s="48"/>
      <c r="G505" s="48"/>
      <c r="H505" s="48"/>
      <c r="I505" s="99"/>
      <c r="J505" s="48"/>
      <c r="K505" s="53"/>
      <c r="L505" s="53"/>
      <c r="M505" s="53"/>
      <c r="N505" s="53"/>
      <c r="O505" s="53"/>
      <c r="P505" s="53"/>
      <c r="Q505" s="53"/>
      <c r="R505" s="53"/>
      <c r="S505" s="53"/>
      <c r="T505" s="53"/>
      <c r="U505" s="53"/>
      <c r="V505" s="53"/>
      <c r="W505" s="93">
        <f t="shared" si="11"/>
        <v>0</v>
      </c>
      <c r="X505" s="52"/>
      <c r="Y505" s="52"/>
      <c r="Z505" s="52"/>
      <c r="AA505" s="53"/>
      <c r="AB505" s="115"/>
    </row>
    <row r="506" spans="2:28" s="114" customFormat="1" ht="20.100000000000001" customHeight="1" x14ac:dyDescent="0.25">
      <c r="B506" s="48"/>
      <c r="C506" s="48"/>
      <c r="D506" s="50"/>
      <c r="E506" s="50"/>
      <c r="F506" s="48"/>
      <c r="G506" s="48"/>
      <c r="H506" s="48"/>
      <c r="I506" s="99"/>
      <c r="J506" s="48"/>
      <c r="K506" s="53"/>
      <c r="L506" s="53"/>
      <c r="M506" s="53"/>
      <c r="N506" s="53"/>
      <c r="O506" s="53"/>
      <c r="P506" s="53"/>
      <c r="Q506" s="53"/>
      <c r="R506" s="53"/>
      <c r="S506" s="53"/>
      <c r="T506" s="53"/>
      <c r="U506" s="53"/>
      <c r="V506" s="53"/>
      <c r="W506" s="93">
        <f t="shared" si="11"/>
        <v>0</v>
      </c>
      <c r="X506" s="52"/>
      <c r="Y506" s="52"/>
      <c r="Z506" s="52"/>
      <c r="AA506" s="53"/>
      <c r="AB506" s="115"/>
    </row>
    <row r="507" spans="2:28" s="114" customFormat="1" ht="20.100000000000001" customHeight="1" x14ac:dyDescent="0.25">
      <c r="B507" s="48"/>
      <c r="C507" s="48"/>
      <c r="D507" s="50"/>
      <c r="E507" s="50"/>
      <c r="F507" s="48"/>
      <c r="G507" s="48"/>
      <c r="H507" s="48"/>
      <c r="I507" s="99"/>
      <c r="J507" s="48"/>
      <c r="K507" s="53"/>
      <c r="L507" s="53"/>
      <c r="M507" s="53"/>
      <c r="N507" s="53"/>
      <c r="O507" s="53"/>
      <c r="P507" s="53"/>
      <c r="Q507" s="53"/>
      <c r="R507" s="53"/>
      <c r="S507" s="53"/>
      <c r="T507" s="53"/>
      <c r="U507" s="53"/>
      <c r="V507" s="53"/>
      <c r="W507" s="93">
        <f t="shared" si="11"/>
        <v>0</v>
      </c>
      <c r="X507" s="52"/>
      <c r="Y507" s="52"/>
      <c r="Z507" s="52"/>
      <c r="AA507" s="53"/>
      <c r="AB507" s="115"/>
    </row>
    <row r="508" spans="2:28" s="114" customFormat="1" ht="20.100000000000001" customHeight="1" x14ac:dyDescent="0.25">
      <c r="B508" s="48"/>
      <c r="C508" s="48"/>
      <c r="D508" s="50"/>
      <c r="E508" s="50"/>
      <c r="F508" s="48"/>
      <c r="G508" s="48"/>
      <c r="H508" s="48"/>
      <c r="I508" s="99"/>
      <c r="J508" s="48"/>
      <c r="K508" s="53"/>
      <c r="L508" s="53"/>
      <c r="M508" s="53"/>
      <c r="N508" s="53"/>
      <c r="O508" s="53"/>
      <c r="P508" s="53"/>
      <c r="Q508" s="53"/>
      <c r="R508" s="53"/>
      <c r="S508" s="53"/>
      <c r="T508" s="53"/>
      <c r="U508" s="53"/>
      <c r="V508" s="53"/>
      <c r="W508" s="93">
        <f t="shared" si="11"/>
        <v>0</v>
      </c>
      <c r="X508" s="52"/>
      <c r="Y508" s="52"/>
      <c r="Z508" s="52"/>
      <c r="AA508" s="53"/>
      <c r="AB508" s="115"/>
    </row>
    <row r="509" spans="2:28" s="114" customFormat="1" ht="20.100000000000001" customHeight="1" x14ac:dyDescent="0.25">
      <c r="B509" s="48"/>
      <c r="C509" s="48"/>
      <c r="D509" s="50"/>
      <c r="E509" s="50"/>
      <c r="F509" s="48"/>
      <c r="G509" s="48"/>
      <c r="H509" s="48"/>
      <c r="I509" s="99"/>
      <c r="J509" s="48"/>
      <c r="K509" s="53"/>
      <c r="L509" s="53"/>
      <c r="M509" s="53"/>
      <c r="N509" s="53"/>
      <c r="O509" s="53"/>
      <c r="P509" s="53"/>
      <c r="Q509" s="53"/>
      <c r="R509" s="53"/>
      <c r="S509" s="53"/>
      <c r="T509" s="53"/>
      <c r="U509" s="53"/>
      <c r="V509" s="53"/>
      <c r="W509" s="93">
        <f t="shared" si="11"/>
        <v>0</v>
      </c>
      <c r="X509" s="52"/>
      <c r="Y509" s="52"/>
      <c r="Z509" s="52"/>
      <c r="AA509" s="53"/>
      <c r="AB509" s="115"/>
    </row>
    <row r="510" spans="2:28" s="114" customFormat="1" ht="20.100000000000001" customHeight="1" x14ac:dyDescent="0.25">
      <c r="B510" s="48"/>
      <c r="C510" s="48"/>
      <c r="D510" s="50"/>
      <c r="E510" s="50"/>
      <c r="F510" s="48"/>
      <c r="G510" s="48"/>
      <c r="H510" s="48"/>
      <c r="I510" s="99"/>
      <c r="J510" s="48"/>
      <c r="K510" s="53"/>
      <c r="L510" s="53"/>
      <c r="M510" s="53"/>
      <c r="N510" s="53"/>
      <c r="O510" s="53"/>
      <c r="P510" s="53"/>
      <c r="Q510" s="53"/>
      <c r="R510" s="53"/>
      <c r="S510" s="53"/>
      <c r="T510" s="53"/>
      <c r="U510" s="53"/>
      <c r="V510" s="53"/>
      <c r="W510" s="93">
        <f t="shared" si="11"/>
        <v>0</v>
      </c>
      <c r="X510" s="52"/>
      <c r="Y510" s="52"/>
      <c r="Z510" s="52"/>
      <c r="AA510" s="53"/>
      <c r="AB510" s="115"/>
    </row>
    <row r="511" spans="2:28" s="114" customFormat="1" ht="20.100000000000001" customHeight="1" x14ac:dyDescent="0.25">
      <c r="B511" s="48"/>
      <c r="C511" s="48"/>
      <c r="D511" s="50"/>
      <c r="E511" s="50"/>
      <c r="F511" s="48"/>
      <c r="G511" s="48"/>
      <c r="H511" s="48"/>
      <c r="I511" s="99"/>
      <c r="J511" s="48"/>
      <c r="K511" s="53"/>
      <c r="L511" s="53"/>
      <c r="M511" s="53"/>
      <c r="N511" s="53"/>
      <c r="O511" s="53"/>
      <c r="P511" s="53"/>
      <c r="Q511" s="53"/>
      <c r="R511" s="53"/>
      <c r="S511" s="53"/>
      <c r="T511" s="53"/>
      <c r="U511" s="53"/>
      <c r="V511" s="53"/>
      <c r="W511" s="93">
        <f t="shared" si="11"/>
        <v>0</v>
      </c>
      <c r="X511" s="52"/>
      <c r="Y511" s="52"/>
      <c r="Z511" s="52"/>
      <c r="AA511" s="53"/>
      <c r="AB511" s="115"/>
    </row>
    <row r="512" spans="2:28" s="117" customFormat="1" ht="23.25" customHeight="1" x14ac:dyDescent="0.25">
      <c r="B512" s="100"/>
      <c r="C512" s="100"/>
      <c r="D512" s="100"/>
      <c r="E512" s="100"/>
      <c r="F512" s="100"/>
      <c r="G512" s="100"/>
      <c r="H512" s="100"/>
      <c r="I512" s="100"/>
      <c r="J512" s="100"/>
      <c r="K512" s="100"/>
      <c r="L512" s="100"/>
      <c r="M512" s="100"/>
      <c r="N512" s="100"/>
      <c r="O512" s="100"/>
      <c r="P512" s="100"/>
      <c r="Q512" s="100"/>
      <c r="R512" s="100"/>
      <c r="S512" s="100"/>
      <c r="T512" s="100"/>
      <c r="U512" s="100"/>
      <c r="V512" s="100"/>
      <c r="W512" s="93">
        <f t="shared" si="11"/>
        <v>0</v>
      </c>
      <c r="X512" s="100"/>
      <c r="Y512" s="100"/>
      <c r="Z512" s="100"/>
      <c r="AA512" s="100"/>
      <c r="AB512" s="116"/>
    </row>
    <row r="513" spans="2:28" s="114" customFormat="1" ht="20.100000000000001" customHeight="1" x14ac:dyDescent="0.25">
      <c r="B513" s="48"/>
      <c r="C513" s="48"/>
      <c r="D513" s="50"/>
      <c r="E513" s="50"/>
      <c r="F513" s="48"/>
      <c r="G513" s="48"/>
      <c r="H513" s="48"/>
      <c r="I513" s="99"/>
      <c r="J513" s="48"/>
      <c r="K513" s="53"/>
      <c r="L513" s="53"/>
      <c r="M513" s="53"/>
      <c r="N513" s="53"/>
      <c r="O513" s="53"/>
      <c r="P513" s="53"/>
      <c r="Q513" s="53"/>
      <c r="R513" s="53"/>
      <c r="S513" s="53"/>
      <c r="T513" s="53"/>
      <c r="U513" s="53"/>
      <c r="V513" s="53"/>
      <c r="W513" s="93">
        <f t="shared" si="11"/>
        <v>0</v>
      </c>
      <c r="X513" s="52"/>
      <c r="Y513" s="52"/>
      <c r="Z513" s="52"/>
      <c r="AA513" s="53"/>
      <c r="AB513" s="118"/>
    </row>
    <row r="514" spans="2:28" s="114" customFormat="1" ht="20.100000000000001" customHeight="1" x14ac:dyDescent="0.25">
      <c r="B514" s="48"/>
      <c r="C514" s="48"/>
      <c r="D514" s="50"/>
      <c r="E514" s="50"/>
      <c r="F514" s="48"/>
      <c r="G514" s="48"/>
      <c r="H514" s="48"/>
      <c r="I514" s="99"/>
      <c r="J514" s="48"/>
      <c r="K514" s="53"/>
      <c r="L514" s="53"/>
      <c r="M514" s="53"/>
      <c r="N514" s="53"/>
      <c r="O514" s="53"/>
      <c r="P514" s="53"/>
      <c r="Q514" s="53"/>
      <c r="R514" s="53"/>
      <c r="S514" s="53"/>
      <c r="T514" s="53"/>
      <c r="U514" s="53"/>
      <c r="V514" s="53"/>
      <c r="W514" s="93">
        <f t="shared" si="11"/>
        <v>0</v>
      </c>
      <c r="X514" s="52"/>
      <c r="Y514" s="52"/>
      <c r="Z514" s="52"/>
      <c r="AA514" s="53"/>
      <c r="AB514" s="118"/>
    </row>
    <row r="515" spans="2:28" s="114" customFormat="1" ht="20.100000000000001" customHeight="1" x14ac:dyDescent="0.25">
      <c r="B515" s="48"/>
      <c r="C515" s="48"/>
      <c r="D515" s="50"/>
      <c r="E515" s="50"/>
      <c r="F515" s="48"/>
      <c r="G515" s="48"/>
      <c r="H515" s="48"/>
      <c r="I515" s="99"/>
      <c r="J515" s="48"/>
      <c r="K515" s="53"/>
      <c r="L515" s="53"/>
      <c r="M515" s="53"/>
      <c r="N515" s="53"/>
      <c r="O515" s="53"/>
      <c r="P515" s="53"/>
      <c r="Q515" s="53"/>
      <c r="R515" s="53"/>
      <c r="S515" s="53"/>
      <c r="T515" s="53"/>
      <c r="U515" s="53"/>
      <c r="V515" s="53"/>
      <c r="W515" s="93">
        <f t="shared" si="11"/>
        <v>0</v>
      </c>
      <c r="X515" s="52"/>
      <c r="Y515" s="52"/>
      <c r="Z515" s="52"/>
      <c r="AA515" s="53"/>
      <c r="AB515" s="115"/>
    </row>
    <row r="516" spans="2:28" s="114" customFormat="1" ht="20.100000000000001" customHeight="1" x14ac:dyDescent="0.25">
      <c r="B516" s="48"/>
      <c r="C516" s="48"/>
      <c r="D516" s="50"/>
      <c r="E516" s="50"/>
      <c r="F516" s="48"/>
      <c r="G516" s="48"/>
      <c r="H516" s="48"/>
      <c r="I516" s="99"/>
      <c r="J516" s="48"/>
      <c r="K516" s="51"/>
      <c r="L516" s="51"/>
      <c r="M516" s="51"/>
      <c r="N516" s="51"/>
      <c r="O516" s="53"/>
      <c r="P516" s="53"/>
      <c r="Q516" s="53"/>
      <c r="R516" s="53"/>
      <c r="S516" s="53"/>
      <c r="T516" s="53"/>
      <c r="U516" s="53"/>
      <c r="V516" s="53"/>
      <c r="W516" s="93">
        <f t="shared" si="11"/>
        <v>0</v>
      </c>
      <c r="X516" s="52"/>
      <c r="Y516" s="52"/>
      <c r="Z516" s="52"/>
      <c r="AA516" s="53"/>
      <c r="AB516" s="115"/>
    </row>
    <row r="517" spans="2:28" s="114" customFormat="1" ht="20.100000000000001" customHeight="1" x14ac:dyDescent="0.25">
      <c r="B517" s="48"/>
      <c r="C517" s="48"/>
      <c r="D517" s="50"/>
      <c r="E517" s="50"/>
      <c r="F517" s="48"/>
      <c r="G517" s="48"/>
      <c r="H517" s="48"/>
      <c r="I517" s="99"/>
      <c r="J517" s="48"/>
      <c r="K517" s="53"/>
      <c r="L517" s="53"/>
      <c r="M517" s="53"/>
      <c r="N517" s="53"/>
      <c r="O517" s="53"/>
      <c r="P517" s="53"/>
      <c r="Q517" s="53"/>
      <c r="R517" s="53"/>
      <c r="S517" s="53"/>
      <c r="T517" s="53"/>
      <c r="U517" s="53"/>
      <c r="V517" s="53"/>
      <c r="W517" s="93">
        <f t="shared" si="11"/>
        <v>0</v>
      </c>
      <c r="X517" s="52"/>
      <c r="Y517" s="52"/>
      <c r="Z517" s="52"/>
      <c r="AA517" s="53"/>
      <c r="AB517" s="115"/>
    </row>
    <row r="518" spans="2:28" s="114" customFormat="1" ht="20.100000000000001" customHeight="1" x14ac:dyDescent="0.25">
      <c r="B518" s="48"/>
      <c r="C518" s="48"/>
      <c r="D518" s="50"/>
      <c r="E518" s="50"/>
      <c r="F518" s="48"/>
      <c r="G518" s="48"/>
      <c r="H518" s="48"/>
      <c r="I518" s="99"/>
      <c r="J518" s="48"/>
      <c r="K518" s="53"/>
      <c r="L518" s="53"/>
      <c r="M518" s="53"/>
      <c r="N518" s="53"/>
      <c r="O518" s="53"/>
      <c r="P518" s="53"/>
      <c r="Q518" s="53"/>
      <c r="R518" s="53"/>
      <c r="S518" s="53"/>
      <c r="T518" s="53"/>
      <c r="U518" s="53"/>
      <c r="V518" s="53"/>
      <c r="W518" s="93">
        <f t="shared" si="11"/>
        <v>0</v>
      </c>
      <c r="X518" s="52"/>
      <c r="Y518" s="52"/>
      <c r="Z518" s="52"/>
      <c r="AA518" s="53"/>
      <c r="AB518" s="118"/>
    </row>
    <row r="519" spans="2:28" s="114" customFormat="1" ht="20.100000000000001" customHeight="1" x14ac:dyDescent="0.25">
      <c r="B519" s="48"/>
      <c r="C519" s="48"/>
      <c r="D519" s="50"/>
      <c r="E519" s="50"/>
      <c r="F519" s="48"/>
      <c r="G519" s="48"/>
      <c r="H519" s="48"/>
      <c r="I519" s="99"/>
      <c r="J519" s="48"/>
      <c r="K519" s="53"/>
      <c r="L519" s="53"/>
      <c r="M519" s="53"/>
      <c r="N519" s="53"/>
      <c r="O519" s="53"/>
      <c r="P519" s="53"/>
      <c r="Q519" s="53"/>
      <c r="R519" s="53"/>
      <c r="S519" s="53"/>
      <c r="T519" s="53"/>
      <c r="U519" s="53"/>
      <c r="V519" s="53"/>
      <c r="W519" s="93">
        <f t="shared" si="11"/>
        <v>0</v>
      </c>
      <c r="X519" s="52"/>
      <c r="Y519" s="52"/>
      <c r="Z519" s="52"/>
      <c r="AA519" s="53"/>
      <c r="AB519" s="118"/>
    </row>
    <row r="520" spans="2:28" s="114" customFormat="1" ht="20.100000000000001" customHeight="1" x14ac:dyDescent="0.25">
      <c r="B520" s="48"/>
      <c r="C520" s="48"/>
      <c r="D520" s="50"/>
      <c r="E520" s="50"/>
      <c r="F520" s="48"/>
      <c r="G520" s="48"/>
      <c r="H520" s="48"/>
      <c r="I520" s="99"/>
      <c r="J520" s="48"/>
      <c r="K520" s="53"/>
      <c r="L520" s="53"/>
      <c r="M520" s="53"/>
      <c r="N520" s="53"/>
      <c r="O520" s="53"/>
      <c r="P520" s="53"/>
      <c r="Q520" s="53"/>
      <c r="R520" s="53"/>
      <c r="S520" s="53"/>
      <c r="T520" s="53"/>
      <c r="U520" s="53"/>
      <c r="V520" s="53"/>
      <c r="W520" s="93">
        <f t="shared" si="11"/>
        <v>0</v>
      </c>
      <c r="X520" s="52"/>
      <c r="Y520" s="52"/>
      <c r="Z520" s="52"/>
      <c r="AA520" s="53"/>
      <c r="AB520" s="118"/>
    </row>
    <row r="521" spans="2:28" s="114" customFormat="1" ht="20.100000000000001" customHeight="1" x14ac:dyDescent="0.25">
      <c r="B521" s="48"/>
      <c r="C521" s="48"/>
      <c r="D521" s="50"/>
      <c r="E521" s="50"/>
      <c r="F521" s="48"/>
      <c r="G521" s="48"/>
      <c r="H521" s="48"/>
      <c r="I521" s="99"/>
      <c r="J521" s="48"/>
      <c r="K521" s="53"/>
      <c r="L521" s="53"/>
      <c r="M521" s="53"/>
      <c r="N521" s="53"/>
      <c r="O521" s="53"/>
      <c r="P521" s="53"/>
      <c r="Q521" s="53"/>
      <c r="R521" s="53"/>
      <c r="S521" s="53"/>
      <c r="T521" s="53"/>
      <c r="U521" s="53"/>
      <c r="V521" s="53"/>
      <c r="W521" s="93">
        <f t="shared" si="11"/>
        <v>0</v>
      </c>
      <c r="X521" s="52"/>
      <c r="Y521" s="52"/>
      <c r="Z521" s="52"/>
      <c r="AA521" s="53"/>
      <c r="AB521" s="115"/>
    </row>
    <row r="522" spans="2:28" s="114" customFormat="1" ht="20.100000000000001" customHeight="1" x14ac:dyDescent="0.25">
      <c r="B522" s="48"/>
      <c r="C522" s="48"/>
      <c r="D522" s="50"/>
      <c r="E522" s="50"/>
      <c r="F522" s="48"/>
      <c r="G522" s="48"/>
      <c r="H522" s="48"/>
      <c r="I522" s="99"/>
      <c r="J522" s="48"/>
      <c r="K522" s="53"/>
      <c r="L522" s="53"/>
      <c r="M522" s="53"/>
      <c r="N522" s="53"/>
      <c r="O522" s="53"/>
      <c r="P522" s="53"/>
      <c r="Q522" s="53"/>
      <c r="R522" s="53"/>
      <c r="S522" s="53"/>
      <c r="T522" s="53"/>
      <c r="U522" s="53"/>
      <c r="V522" s="53"/>
      <c r="W522" s="93">
        <f t="shared" si="11"/>
        <v>0</v>
      </c>
      <c r="X522" s="52"/>
      <c r="Y522" s="52"/>
      <c r="Z522" s="52"/>
      <c r="AA522" s="53"/>
      <c r="AB522" s="115"/>
    </row>
    <row r="523" spans="2:28" s="114" customFormat="1" ht="20.100000000000001" customHeight="1" x14ac:dyDescent="0.25">
      <c r="B523" s="48"/>
      <c r="C523" s="48"/>
      <c r="D523" s="50"/>
      <c r="E523" s="50"/>
      <c r="F523" s="48"/>
      <c r="G523" s="48"/>
      <c r="H523" s="48"/>
      <c r="I523" s="99"/>
      <c r="J523" s="48"/>
      <c r="K523" s="53"/>
      <c r="L523" s="53"/>
      <c r="M523" s="53"/>
      <c r="N523" s="53"/>
      <c r="O523" s="53"/>
      <c r="P523" s="53"/>
      <c r="Q523" s="53"/>
      <c r="R523" s="53"/>
      <c r="S523" s="53"/>
      <c r="T523" s="53"/>
      <c r="U523" s="53"/>
      <c r="V523" s="53"/>
      <c r="W523" s="93">
        <f t="shared" si="11"/>
        <v>0</v>
      </c>
      <c r="X523" s="53"/>
      <c r="Y523" s="53"/>
      <c r="Z523" s="53"/>
      <c r="AA523" s="53"/>
      <c r="AB523" s="115"/>
    </row>
    <row r="524" spans="2:28" s="114" customFormat="1" ht="20.100000000000001" customHeight="1" x14ac:dyDescent="0.25">
      <c r="B524" s="48"/>
      <c r="C524" s="48"/>
      <c r="D524" s="50"/>
      <c r="E524" s="50"/>
      <c r="F524" s="48"/>
      <c r="G524" s="48"/>
      <c r="H524" s="48"/>
      <c r="I524" s="99"/>
      <c r="J524" s="48"/>
      <c r="K524" s="53"/>
      <c r="L524" s="53"/>
      <c r="M524" s="53"/>
      <c r="N524" s="53"/>
      <c r="O524" s="53"/>
      <c r="P524" s="53"/>
      <c r="Q524" s="53"/>
      <c r="R524" s="53"/>
      <c r="S524" s="53"/>
      <c r="T524" s="53"/>
      <c r="U524" s="53"/>
      <c r="V524" s="53"/>
      <c r="W524" s="93">
        <f t="shared" si="11"/>
        <v>0</v>
      </c>
      <c r="X524" s="52"/>
      <c r="Y524" s="52"/>
      <c r="Z524" s="52"/>
      <c r="AA524" s="53"/>
      <c r="AB524" s="115"/>
    </row>
    <row r="525" spans="2:28" s="114" customFormat="1" ht="20.100000000000001" customHeight="1" x14ac:dyDescent="0.25">
      <c r="B525" s="48"/>
      <c r="C525" s="48"/>
      <c r="D525" s="50"/>
      <c r="E525" s="50"/>
      <c r="F525" s="48"/>
      <c r="G525" s="48"/>
      <c r="H525" s="48"/>
      <c r="I525" s="99"/>
      <c r="J525" s="48"/>
      <c r="K525" s="53"/>
      <c r="L525" s="53"/>
      <c r="M525" s="53"/>
      <c r="N525" s="53"/>
      <c r="O525" s="53"/>
      <c r="P525" s="53"/>
      <c r="Q525" s="53"/>
      <c r="R525" s="53"/>
      <c r="S525" s="53"/>
      <c r="T525" s="53"/>
      <c r="U525" s="53"/>
      <c r="V525" s="53"/>
      <c r="W525" s="93">
        <f t="shared" si="11"/>
        <v>0</v>
      </c>
      <c r="X525" s="52"/>
      <c r="Y525" s="52"/>
      <c r="Z525" s="52"/>
      <c r="AA525" s="53"/>
      <c r="AB525" s="115"/>
    </row>
    <row r="526" spans="2:28" s="114" customFormat="1" ht="20.100000000000001" customHeight="1" x14ac:dyDescent="0.25">
      <c r="B526" s="48"/>
      <c r="C526" s="48"/>
      <c r="D526" s="50"/>
      <c r="E526" s="50"/>
      <c r="F526" s="48"/>
      <c r="G526" s="48"/>
      <c r="H526" s="48"/>
      <c r="I526" s="99"/>
      <c r="J526" s="48"/>
      <c r="K526" s="53"/>
      <c r="L526" s="53"/>
      <c r="M526" s="53"/>
      <c r="N526" s="53"/>
      <c r="O526" s="53"/>
      <c r="P526" s="53"/>
      <c r="Q526" s="53"/>
      <c r="R526" s="53"/>
      <c r="S526" s="53"/>
      <c r="T526" s="53"/>
      <c r="U526" s="53"/>
      <c r="V526" s="53"/>
      <c r="W526" s="93">
        <f t="shared" si="11"/>
        <v>0</v>
      </c>
      <c r="X526" s="52"/>
      <c r="Y526" s="52"/>
      <c r="Z526" s="52"/>
      <c r="AA526" s="53"/>
      <c r="AB526" s="115"/>
    </row>
    <row r="527" spans="2:28" s="114" customFormat="1" ht="20.100000000000001" customHeight="1" x14ac:dyDescent="0.25">
      <c r="B527" s="48"/>
      <c r="C527" s="48"/>
      <c r="D527" s="50"/>
      <c r="E527" s="50"/>
      <c r="F527" s="48"/>
      <c r="G527" s="48"/>
      <c r="H527" s="48"/>
      <c r="I527" s="99"/>
      <c r="J527" s="48"/>
      <c r="K527" s="53"/>
      <c r="L527" s="53"/>
      <c r="M527" s="53"/>
      <c r="N527" s="53"/>
      <c r="O527" s="53"/>
      <c r="P527" s="53"/>
      <c r="Q527" s="53"/>
      <c r="R527" s="53"/>
      <c r="S527" s="53"/>
      <c r="T527" s="53"/>
      <c r="U527" s="53"/>
      <c r="V527" s="53"/>
      <c r="W527" s="93">
        <f t="shared" si="11"/>
        <v>0</v>
      </c>
      <c r="X527" s="52"/>
      <c r="Y527" s="52"/>
      <c r="Z527" s="52"/>
      <c r="AA527" s="53"/>
      <c r="AB527" s="115"/>
    </row>
    <row r="528" spans="2:28" s="114" customFormat="1" ht="20.100000000000001" customHeight="1" x14ac:dyDescent="0.25">
      <c r="B528" s="48"/>
      <c r="C528" s="48"/>
      <c r="D528" s="50"/>
      <c r="E528" s="50"/>
      <c r="F528" s="48"/>
      <c r="G528" s="48"/>
      <c r="H528" s="48"/>
      <c r="I528" s="99"/>
      <c r="J528" s="48"/>
      <c r="K528" s="53"/>
      <c r="L528" s="53"/>
      <c r="M528" s="53"/>
      <c r="N528" s="53"/>
      <c r="O528" s="53"/>
      <c r="P528" s="53"/>
      <c r="Q528" s="53"/>
      <c r="R528" s="53"/>
      <c r="S528" s="53"/>
      <c r="T528" s="53"/>
      <c r="U528" s="53"/>
      <c r="V528" s="53"/>
      <c r="W528" s="93">
        <f t="shared" si="11"/>
        <v>0</v>
      </c>
      <c r="X528" s="52"/>
      <c r="Y528" s="52"/>
      <c r="Z528" s="52"/>
      <c r="AA528" s="53"/>
      <c r="AB528" s="115"/>
    </row>
    <row r="529" spans="2:28" s="114" customFormat="1" ht="20.100000000000001" customHeight="1" x14ac:dyDescent="0.25">
      <c r="B529" s="48"/>
      <c r="C529" s="48"/>
      <c r="D529" s="50"/>
      <c r="E529" s="50"/>
      <c r="F529" s="48"/>
      <c r="G529" s="48"/>
      <c r="H529" s="48"/>
      <c r="I529" s="99"/>
      <c r="J529" s="48"/>
      <c r="K529" s="53"/>
      <c r="L529" s="53"/>
      <c r="M529" s="53"/>
      <c r="N529" s="53"/>
      <c r="O529" s="53"/>
      <c r="P529" s="53"/>
      <c r="Q529" s="53"/>
      <c r="R529" s="53"/>
      <c r="S529" s="53"/>
      <c r="T529" s="53"/>
      <c r="U529" s="53"/>
      <c r="V529" s="53"/>
      <c r="W529" s="93">
        <f t="shared" si="11"/>
        <v>0</v>
      </c>
      <c r="X529" s="52"/>
      <c r="Y529" s="52"/>
      <c r="Z529" s="52"/>
      <c r="AA529" s="53"/>
      <c r="AB529" s="115"/>
    </row>
    <row r="530" spans="2:28" s="114" customFormat="1" ht="20.100000000000001" customHeight="1" x14ac:dyDescent="0.25">
      <c r="B530" s="48"/>
      <c r="C530" s="48"/>
      <c r="D530" s="50"/>
      <c r="E530" s="50"/>
      <c r="F530" s="48"/>
      <c r="G530" s="48"/>
      <c r="H530" s="48"/>
      <c r="I530" s="99"/>
      <c r="J530" s="48"/>
      <c r="K530" s="53"/>
      <c r="L530" s="53"/>
      <c r="M530" s="53"/>
      <c r="N530" s="53"/>
      <c r="O530" s="53"/>
      <c r="P530" s="53"/>
      <c r="Q530" s="53"/>
      <c r="R530" s="53"/>
      <c r="S530" s="53"/>
      <c r="T530" s="53"/>
      <c r="U530" s="53"/>
      <c r="V530" s="53"/>
      <c r="W530" s="93">
        <f t="shared" si="11"/>
        <v>0</v>
      </c>
      <c r="X530" s="52"/>
      <c r="Y530" s="52"/>
      <c r="Z530" s="52"/>
      <c r="AA530" s="53"/>
      <c r="AB530" s="115"/>
    </row>
    <row r="531" spans="2:28" s="114" customFormat="1" ht="20.100000000000001" customHeight="1" x14ac:dyDescent="0.25">
      <c r="B531" s="48"/>
      <c r="C531" s="48"/>
      <c r="D531" s="50"/>
      <c r="E531" s="50"/>
      <c r="F531" s="48"/>
      <c r="G531" s="48"/>
      <c r="H531" s="48"/>
      <c r="I531" s="99"/>
      <c r="J531" s="48"/>
      <c r="K531" s="51"/>
      <c r="L531" s="51"/>
      <c r="M531" s="51"/>
      <c r="N531" s="51"/>
      <c r="O531" s="53"/>
      <c r="P531" s="53"/>
      <c r="Q531" s="53"/>
      <c r="R531" s="53"/>
      <c r="S531" s="53"/>
      <c r="T531" s="53"/>
      <c r="U531" s="53"/>
      <c r="V531" s="53"/>
      <c r="W531" s="93">
        <f t="shared" si="11"/>
        <v>0</v>
      </c>
      <c r="X531" s="52"/>
      <c r="Y531" s="52"/>
      <c r="Z531" s="52"/>
      <c r="AA531" s="53"/>
      <c r="AB531" s="115"/>
    </row>
    <row r="532" spans="2:28" s="114" customFormat="1" ht="20.100000000000001" customHeight="1" x14ac:dyDescent="0.25">
      <c r="B532" s="48"/>
      <c r="C532" s="48"/>
      <c r="D532" s="50"/>
      <c r="E532" s="50"/>
      <c r="F532" s="48"/>
      <c r="G532" s="48"/>
      <c r="H532" s="48"/>
      <c r="I532" s="99"/>
      <c r="J532" s="48"/>
      <c r="K532" s="53"/>
      <c r="L532" s="53"/>
      <c r="M532" s="53"/>
      <c r="N532" s="53"/>
      <c r="O532" s="53"/>
      <c r="P532" s="53"/>
      <c r="Q532" s="53"/>
      <c r="R532" s="53"/>
      <c r="S532" s="53"/>
      <c r="T532" s="53"/>
      <c r="U532" s="53"/>
      <c r="V532" s="53"/>
      <c r="W532" s="93">
        <f t="shared" si="11"/>
        <v>0</v>
      </c>
      <c r="X532" s="52"/>
      <c r="Y532" s="52"/>
      <c r="Z532" s="52"/>
      <c r="AA532" s="53"/>
      <c r="AB532" s="115"/>
    </row>
    <row r="533" spans="2:28" s="117" customFormat="1" ht="23.25" customHeight="1" x14ac:dyDescent="0.25">
      <c r="B533" s="100"/>
      <c r="C533" s="100"/>
      <c r="D533" s="100"/>
      <c r="E533" s="100"/>
      <c r="F533" s="100"/>
      <c r="G533" s="100"/>
      <c r="H533" s="100"/>
      <c r="I533" s="100"/>
      <c r="J533" s="100"/>
      <c r="K533" s="100"/>
      <c r="L533" s="100"/>
      <c r="M533" s="100"/>
      <c r="N533" s="100"/>
      <c r="O533" s="100"/>
      <c r="P533" s="100"/>
      <c r="Q533" s="100"/>
      <c r="R533" s="100"/>
      <c r="S533" s="100"/>
      <c r="T533" s="100"/>
      <c r="U533" s="100"/>
      <c r="V533" s="100"/>
      <c r="W533" s="93">
        <f t="shared" si="11"/>
        <v>0</v>
      </c>
      <c r="X533" s="100"/>
      <c r="Y533" s="100"/>
      <c r="Z533" s="100"/>
      <c r="AA533" s="100"/>
      <c r="AB533" s="116"/>
    </row>
    <row r="534" spans="2:28" s="114" customFormat="1" ht="20.100000000000001" customHeight="1" x14ac:dyDescent="0.25">
      <c r="B534" s="48"/>
      <c r="C534" s="48"/>
      <c r="D534" s="50"/>
      <c r="E534" s="50"/>
      <c r="F534" s="48"/>
      <c r="G534" s="48"/>
      <c r="H534" s="48"/>
      <c r="I534" s="99"/>
      <c r="J534" s="48"/>
      <c r="K534" s="53"/>
      <c r="L534" s="53"/>
      <c r="M534" s="53"/>
      <c r="N534" s="53"/>
      <c r="O534" s="53"/>
      <c r="P534" s="53"/>
      <c r="Q534" s="53"/>
      <c r="R534" s="53"/>
      <c r="S534" s="53"/>
      <c r="T534" s="53"/>
      <c r="U534" s="53"/>
      <c r="V534" s="53"/>
      <c r="W534" s="93">
        <f t="shared" si="11"/>
        <v>0</v>
      </c>
      <c r="X534" s="52"/>
      <c r="Y534" s="52"/>
      <c r="Z534" s="52"/>
      <c r="AA534" s="53"/>
      <c r="AB534" s="115"/>
    </row>
    <row r="535" spans="2:28" s="114" customFormat="1" ht="20.100000000000001" customHeight="1" x14ac:dyDescent="0.25">
      <c r="B535" s="48"/>
      <c r="C535" s="48"/>
      <c r="D535" s="50"/>
      <c r="E535" s="50"/>
      <c r="F535" s="48"/>
      <c r="G535" s="48"/>
      <c r="H535" s="48"/>
      <c r="I535" s="99"/>
      <c r="J535" s="48"/>
      <c r="K535" s="53"/>
      <c r="L535" s="53"/>
      <c r="M535" s="53"/>
      <c r="N535" s="53"/>
      <c r="O535" s="53"/>
      <c r="P535" s="53"/>
      <c r="Q535" s="53"/>
      <c r="R535" s="53"/>
      <c r="S535" s="53"/>
      <c r="T535" s="53"/>
      <c r="U535" s="53"/>
      <c r="V535" s="53"/>
      <c r="W535" s="93">
        <f t="shared" si="11"/>
        <v>0</v>
      </c>
      <c r="X535" s="52"/>
      <c r="Y535" s="52"/>
      <c r="Z535" s="52"/>
      <c r="AA535" s="53"/>
      <c r="AB535" s="115"/>
    </row>
    <row r="536" spans="2:28" s="114" customFormat="1" ht="20.100000000000001" customHeight="1" x14ac:dyDescent="0.25">
      <c r="B536" s="48"/>
      <c r="C536" s="48"/>
      <c r="D536" s="50"/>
      <c r="E536" s="50"/>
      <c r="F536" s="48"/>
      <c r="G536" s="48"/>
      <c r="H536" s="48"/>
      <c r="I536" s="99"/>
      <c r="J536" s="48"/>
      <c r="K536" s="53"/>
      <c r="L536" s="53"/>
      <c r="M536" s="53"/>
      <c r="N536" s="53"/>
      <c r="O536" s="53"/>
      <c r="P536" s="53"/>
      <c r="Q536" s="53"/>
      <c r="R536" s="53"/>
      <c r="S536" s="53"/>
      <c r="T536" s="53"/>
      <c r="U536" s="53"/>
      <c r="V536" s="53"/>
      <c r="W536" s="93">
        <f t="shared" si="11"/>
        <v>0</v>
      </c>
      <c r="X536" s="52"/>
      <c r="Y536" s="52"/>
      <c r="Z536" s="52"/>
      <c r="AA536" s="53"/>
      <c r="AB536" s="115"/>
    </row>
    <row r="537" spans="2:28" s="114" customFormat="1" ht="20.100000000000001" customHeight="1" x14ac:dyDescent="0.25">
      <c r="B537" s="48"/>
      <c r="C537" s="48"/>
      <c r="D537" s="50"/>
      <c r="E537" s="50"/>
      <c r="F537" s="48"/>
      <c r="G537" s="48"/>
      <c r="H537" s="48"/>
      <c r="I537" s="99"/>
      <c r="J537" s="48"/>
      <c r="K537" s="53"/>
      <c r="L537" s="53"/>
      <c r="M537" s="53"/>
      <c r="N537" s="53"/>
      <c r="O537" s="53"/>
      <c r="P537" s="53"/>
      <c r="Q537" s="53"/>
      <c r="R537" s="53"/>
      <c r="S537" s="53"/>
      <c r="T537" s="53"/>
      <c r="U537" s="53"/>
      <c r="V537" s="53"/>
      <c r="W537" s="93">
        <f t="shared" si="11"/>
        <v>0</v>
      </c>
      <c r="X537" s="52"/>
      <c r="Y537" s="52"/>
      <c r="Z537" s="52"/>
      <c r="AA537" s="53"/>
      <c r="AB537" s="115"/>
    </row>
    <row r="538" spans="2:28" s="114" customFormat="1" ht="20.100000000000001" customHeight="1" x14ac:dyDescent="0.25">
      <c r="B538" s="48"/>
      <c r="C538" s="48"/>
      <c r="D538" s="50"/>
      <c r="E538" s="50"/>
      <c r="F538" s="48"/>
      <c r="G538" s="48"/>
      <c r="H538" s="48"/>
      <c r="I538" s="99"/>
      <c r="J538" s="48"/>
      <c r="K538" s="53"/>
      <c r="L538" s="53"/>
      <c r="M538" s="53"/>
      <c r="N538" s="53"/>
      <c r="O538" s="53"/>
      <c r="P538" s="53"/>
      <c r="Q538" s="53"/>
      <c r="R538" s="53"/>
      <c r="S538" s="53"/>
      <c r="T538" s="53"/>
      <c r="U538" s="53"/>
      <c r="V538" s="53"/>
      <c r="W538" s="93">
        <f t="shared" si="11"/>
        <v>0</v>
      </c>
      <c r="X538" s="52"/>
      <c r="Y538" s="52"/>
      <c r="Z538" s="52"/>
      <c r="AA538" s="53"/>
      <c r="AB538" s="118"/>
    </row>
    <row r="539" spans="2:28" s="114" customFormat="1" ht="20.100000000000001" customHeight="1" x14ac:dyDescent="0.25">
      <c r="B539" s="48"/>
      <c r="C539" s="48"/>
      <c r="D539" s="50"/>
      <c r="E539" s="50"/>
      <c r="F539" s="48"/>
      <c r="G539" s="48"/>
      <c r="H539" s="48"/>
      <c r="I539" s="99"/>
      <c r="J539" s="48"/>
      <c r="K539" s="53"/>
      <c r="L539" s="53"/>
      <c r="M539" s="53"/>
      <c r="N539" s="53"/>
      <c r="O539" s="53"/>
      <c r="P539" s="53"/>
      <c r="Q539" s="53"/>
      <c r="R539" s="53"/>
      <c r="S539" s="53"/>
      <c r="T539" s="53"/>
      <c r="U539" s="53"/>
      <c r="V539" s="53"/>
      <c r="W539" s="93">
        <f t="shared" ref="W539:W602" si="12">SUM(J539:V539)</f>
        <v>0</v>
      </c>
      <c r="X539" s="52"/>
      <c r="Y539" s="52"/>
      <c r="Z539" s="52"/>
      <c r="AA539" s="53"/>
      <c r="AB539" s="115"/>
    </row>
    <row r="540" spans="2:28" s="114" customFormat="1" ht="20.100000000000001" customHeight="1" x14ac:dyDescent="0.25">
      <c r="B540" s="48"/>
      <c r="C540" s="48"/>
      <c r="D540" s="50"/>
      <c r="E540" s="50"/>
      <c r="F540" s="48"/>
      <c r="G540" s="48"/>
      <c r="H540" s="48"/>
      <c r="I540" s="99"/>
      <c r="J540" s="48"/>
      <c r="K540" s="53"/>
      <c r="L540" s="53"/>
      <c r="M540" s="53"/>
      <c r="N540" s="53"/>
      <c r="O540" s="53"/>
      <c r="P540" s="53"/>
      <c r="Q540" s="53"/>
      <c r="R540" s="53"/>
      <c r="S540" s="53"/>
      <c r="T540" s="53"/>
      <c r="U540" s="53"/>
      <c r="V540" s="53"/>
      <c r="W540" s="93">
        <f t="shared" si="12"/>
        <v>0</v>
      </c>
      <c r="X540" s="52"/>
      <c r="Y540" s="52"/>
      <c r="Z540" s="52"/>
      <c r="AA540" s="53"/>
      <c r="AB540" s="115"/>
    </row>
    <row r="541" spans="2:28" s="114" customFormat="1" ht="20.100000000000001" customHeight="1" x14ac:dyDescent="0.25">
      <c r="B541" s="48"/>
      <c r="C541" s="48"/>
      <c r="D541" s="50"/>
      <c r="E541" s="50"/>
      <c r="F541" s="48"/>
      <c r="G541" s="48"/>
      <c r="H541" s="48"/>
      <c r="I541" s="99"/>
      <c r="J541" s="48"/>
      <c r="K541" s="53"/>
      <c r="L541" s="53"/>
      <c r="M541" s="53"/>
      <c r="N541" s="53"/>
      <c r="O541" s="53"/>
      <c r="P541" s="53"/>
      <c r="Q541" s="53"/>
      <c r="R541" s="53"/>
      <c r="S541" s="53"/>
      <c r="T541" s="53"/>
      <c r="U541" s="53"/>
      <c r="V541" s="53"/>
      <c r="W541" s="93">
        <f t="shared" si="12"/>
        <v>0</v>
      </c>
      <c r="X541" s="52"/>
      <c r="Y541" s="52"/>
      <c r="Z541" s="52"/>
      <c r="AA541" s="53"/>
      <c r="AB541" s="115"/>
    </row>
    <row r="542" spans="2:28" s="114" customFormat="1" ht="20.100000000000001" customHeight="1" x14ac:dyDescent="0.25">
      <c r="B542" s="48"/>
      <c r="C542" s="48"/>
      <c r="D542" s="50"/>
      <c r="E542" s="50"/>
      <c r="F542" s="48"/>
      <c r="G542" s="48"/>
      <c r="H542" s="48"/>
      <c r="I542" s="99"/>
      <c r="J542" s="48"/>
      <c r="K542" s="53"/>
      <c r="L542" s="53"/>
      <c r="M542" s="53"/>
      <c r="N542" s="53"/>
      <c r="O542" s="53"/>
      <c r="P542" s="53"/>
      <c r="Q542" s="53"/>
      <c r="R542" s="53"/>
      <c r="S542" s="53"/>
      <c r="T542" s="53"/>
      <c r="U542" s="53"/>
      <c r="V542" s="53"/>
      <c r="W542" s="93">
        <f t="shared" si="12"/>
        <v>0</v>
      </c>
      <c r="X542" s="52"/>
      <c r="Y542" s="52"/>
      <c r="Z542" s="52"/>
      <c r="AA542" s="53"/>
      <c r="AB542" s="115"/>
    </row>
    <row r="543" spans="2:28" s="114" customFormat="1" ht="20.100000000000001" customHeight="1" x14ac:dyDescent="0.25">
      <c r="B543" s="48"/>
      <c r="C543" s="48"/>
      <c r="D543" s="50"/>
      <c r="E543" s="50"/>
      <c r="F543" s="48"/>
      <c r="G543" s="48"/>
      <c r="H543" s="48"/>
      <c r="I543" s="99"/>
      <c r="J543" s="48"/>
      <c r="K543" s="53"/>
      <c r="L543" s="53"/>
      <c r="M543" s="53"/>
      <c r="N543" s="53"/>
      <c r="O543" s="53"/>
      <c r="P543" s="53"/>
      <c r="Q543" s="53"/>
      <c r="R543" s="53"/>
      <c r="S543" s="53"/>
      <c r="T543" s="53"/>
      <c r="U543" s="53"/>
      <c r="V543" s="53"/>
      <c r="W543" s="93">
        <f t="shared" si="12"/>
        <v>0</v>
      </c>
      <c r="X543" s="52"/>
      <c r="Y543" s="52"/>
      <c r="Z543" s="52"/>
      <c r="AA543" s="53"/>
      <c r="AB543" s="115"/>
    </row>
    <row r="544" spans="2:28" s="114" customFormat="1" ht="20.100000000000001" customHeight="1" x14ac:dyDescent="0.25">
      <c r="B544" s="48"/>
      <c r="C544" s="48"/>
      <c r="D544" s="50"/>
      <c r="E544" s="50"/>
      <c r="F544" s="48"/>
      <c r="G544" s="48"/>
      <c r="H544" s="48"/>
      <c r="I544" s="99"/>
      <c r="J544" s="48"/>
      <c r="K544" s="53"/>
      <c r="L544" s="53"/>
      <c r="M544" s="53"/>
      <c r="N544" s="53"/>
      <c r="O544" s="53"/>
      <c r="P544" s="53"/>
      <c r="Q544" s="53"/>
      <c r="R544" s="53"/>
      <c r="S544" s="53"/>
      <c r="T544" s="53"/>
      <c r="U544" s="53"/>
      <c r="V544" s="53"/>
      <c r="W544" s="93">
        <f t="shared" si="12"/>
        <v>0</v>
      </c>
      <c r="X544" s="52"/>
      <c r="Y544" s="52"/>
      <c r="Z544" s="52"/>
      <c r="AA544" s="53"/>
      <c r="AB544" s="115"/>
    </row>
    <row r="545" spans="2:28" s="114" customFormat="1" ht="20.100000000000001" customHeight="1" x14ac:dyDescent="0.25">
      <c r="B545" s="48"/>
      <c r="C545" s="48"/>
      <c r="D545" s="50"/>
      <c r="E545" s="50"/>
      <c r="F545" s="48"/>
      <c r="G545" s="48"/>
      <c r="H545" s="48"/>
      <c r="I545" s="99"/>
      <c r="J545" s="48"/>
      <c r="K545" s="53"/>
      <c r="L545" s="53"/>
      <c r="M545" s="53"/>
      <c r="N545" s="53"/>
      <c r="O545" s="53"/>
      <c r="P545" s="53"/>
      <c r="Q545" s="53"/>
      <c r="R545" s="53"/>
      <c r="S545" s="53"/>
      <c r="T545" s="53"/>
      <c r="U545" s="53"/>
      <c r="V545" s="53"/>
      <c r="W545" s="93">
        <f t="shared" si="12"/>
        <v>0</v>
      </c>
      <c r="X545" s="52"/>
      <c r="Y545" s="52"/>
      <c r="Z545" s="52"/>
      <c r="AA545" s="53"/>
      <c r="AB545" s="115"/>
    </row>
    <row r="546" spans="2:28" s="114" customFormat="1" ht="20.100000000000001" customHeight="1" x14ac:dyDescent="0.25">
      <c r="B546" s="48"/>
      <c r="C546" s="48"/>
      <c r="D546" s="50"/>
      <c r="E546" s="50"/>
      <c r="F546" s="48"/>
      <c r="G546" s="48"/>
      <c r="H546" s="48"/>
      <c r="I546" s="99"/>
      <c r="J546" s="48"/>
      <c r="K546" s="53"/>
      <c r="L546" s="53"/>
      <c r="M546" s="53"/>
      <c r="N546" s="53"/>
      <c r="O546" s="53"/>
      <c r="P546" s="53"/>
      <c r="Q546" s="53"/>
      <c r="R546" s="53"/>
      <c r="S546" s="53"/>
      <c r="T546" s="53"/>
      <c r="U546" s="53"/>
      <c r="V546" s="53"/>
      <c r="W546" s="93">
        <f t="shared" si="12"/>
        <v>0</v>
      </c>
      <c r="X546" s="52"/>
      <c r="Y546" s="52"/>
      <c r="Z546" s="52"/>
      <c r="AA546" s="53"/>
      <c r="AB546" s="115"/>
    </row>
    <row r="547" spans="2:28" s="117" customFormat="1" ht="24" customHeight="1" x14ac:dyDescent="0.25">
      <c r="B547" s="100"/>
      <c r="C547" s="100"/>
      <c r="D547" s="100"/>
      <c r="E547" s="100"/>
      <c r="F547" s="100"/>
      <c r="G547" s="100"/>
      <c r="H547" s="100"/>
      <c r="I547" s="100"/>
      <c r="J547" s="100"/>
      <c r="K547" s="100"/>
      <c r="L547" s="100"/>
      <c r="M547" s="100"/>
      <c r="N547" s="100"/>
      <c r="O547" s="100"/>
      <c r="P547" s="100"/>
      <c r="Q547" s="100"/>
      <c r="R547" s="100"/>
      <c r="S547" s="100"/>
      <c r="T547" s="100"/>
      <c r="U547" s="100"/>
      <c r="V547" s="100"/>
      <c r="W547" s="93">
        <f t="shared" si="12"/>
        <v>0</v>
      </c>
      <c r="X547" s="100"/>
      <c r="Y547" s="100"/>
      <c r="Z547" s="100"/>
      <c r="AA547" s="100"/>
      <c r="AB547" s="116"/>
    </row>
    <row r="548" spans="2:28" s="114" customFormat="1" ht="20.100000000000001" customHeight="1" x14ac:dyDescent="0.25">
      <c r="B548" s="48"/>
      <c r="C548" s="48"/>
      <c r="D548" s="50"/>
      <c r="E548" s="50"/>
      <c r="F548" s="48"/>
      <c r="G548" s="48"/>
      <c r="H548" s="48"/>
      <c r="I548" s="99"/>
      <c r="J548" s="48"/>
      <c r="K548" s="53"/>
      <c r="L548" s="53"/>
      <c r="M548" s="53"/>
      <c r="N548" s="53"/>
      <c r="O548" s="53"/>
      <c r="P548" s="53"/>
      <c r="Q548" s="53"/>
      <c r="R548" s="53"/>
      <c r="S548" s="53"/>
      <c r="T548" s="53"/>
      <c r="U548" s="53"/>
      <c r="V548" s="53"/>
      <c r="W548" s="93">
        <f t="shared" si="12"/>
        <v>0</v>
      </c>
      <c r="X548" s="52"/>
      <c r="Y548" s="52"/>
      <c r="Z548" s="52"/>
      <c r="AA548" s="53"/>
      <c r="AB548" s="115"/>
    </row>
    <row r="549" spans="2:28" s="114" customFormat="1" ht="20.100000000000001" customHeight="1" x14ac:dyDescent="0.25">
      <c r="B549" s="48"/>
      <c r="C549" s="48"/>
      <c r="D549" s="50"/>
      <c r="E549" s="50"/>
      <c r="F549" s="48"/>
      <c r="G549" s="48"/>
      <c r="H549" s="48"/>
      <c r="I549" s="99"/>
      <c r="J549" s="48"/>
      <c r="K549" s="53"/>
      <c r="L549" s="53"/>
      <c r="M549" s="53"/>
      <c r="N549" s="53"/>
      <c r="O549" s="53"/>
      <c r="P549" s="53"/>
      <c r="Q549" s="53"/>
      <c r="R549" s="53"/>
      <c r="S549" s="53"/>
      <c r="T549" s="53"/>
      <c r="U549" s="53"/>
      <c r="V549" s="53"/>
      <c r="W549" s="93">
        <f t="shared" si="12"/>
        <v>0</v>
      </c>
      <c r="X549" s="52"/>
      <c r="Y549" s="52"/>
      <c r="Z549" s="52"/>
      <c r="AA549" s="53"/>
      <c r="AB549" s="115"/>
    </row>
    <row r="550" spans="2:28" s="114" customFormat="1" ht="20.100000000000001" customHeight="1" x14ac:dyDescent="0.25">
      <c r="B550" s="48"/>
      <c r="C550" s="48"/>
      <c r="D550" s="50"/>
      <c r="E550" s="50"/>
      <c r="F550" s="48"/>
      <c r="G550" s="48"/>
      <c r="H550" s="48"/>
      <c r="I550" s="99"/>
      <c r="J550" s="48"/>
      <c r="K550" s="53"/>
      <c r="L550" s="53"/>
      <c r="M550" s="53"/>
      <c r="N550" s="53"/>
      <c r="O550" s="53"/>
      <c r="P550" s="53"/>
      <c r="Q550" s="53"/>
      <c r="R550" s="53"/>
      <c r="S550" s="53"/>
      <c r="T550" s="53"/>
      <c r="U550" s="53"/>
      <c r="V550" s="53"/>
      <c r="W550" s="93">
        <f t="shared" si="12"/>
        <v>0</v>
      </c>
      <c r="X550" s="52"/>
      <c r="Y550" s="52"/>
      <c r="Z550" s="52"/>
      <c r="AA550" s="53"/>
      <c r="AB550" s="115"/>
    </row>
    <row r="551" spans="2:28" s="114" customFormat="1" ht="20.100000000000001" customHeight="1" x14ac:dyDescent="0.25">
      <c r="B551" s="48"/>
      <c r="C551" s="48"/>
      <c r="D551" s="50"/>
      <c r="E551" s="50"/>
      <c r="F551" s="48"/>
      <c r="G551" s="48"/>
      <c r="H551" s="48"/>
      <c r="I551" s="99"/>
      <c r="J551" s="48"/>
      <c r="K551" s="53"/>
      <c r="L551" s="53"/>
      <c r="M551" s="53"/>
      <c r="N551" s="53"/>
      <c r="O551" s="53"/>
      <c r="P551" s="53"/>
      <c r="Q551" s="53"/>
      <c r="R551" s="53"/>
      <c r="S551" s="53"/>
      <c r="T551" s="53"/>
      <c r="U551" s="53"/>
      <c r="V551" s="53"/>
      <c r="W551" s="93">
        <f t="shared" si="12"/>
        <v>0</v>
      </c>
      <c r="X551" s="52"/>
      <c r="Y551" s="52"/>
      <c r="Z551" s="52"/>
      <c r="AA551" s="53"/>
      <c r="AB551" s="118"/>
    </row>
    <row r="552" spans="2:28" s="114" customFormat="1" ht="20.100000000000001" customHeight="1" x14ac:dyDescent="0.25">
      <c r="B552" s="48"/>
      <c r="C552" s="48"/>
      <c r="D552" s="50"/>
      <c r="E552" s="50"/>
      <c r="F552" s="48"/>
      <c r="G552" s="48"/>
      <c r="H552" s="48"/>
      <c r="I552" s="99"/>
      <c r="J552" s="48"/>
      <c r="K552" s="51"/>
      <c r="L552" s="51"/>
      <c r="M552" s="51"/>
      <c r="N552" s="51"/>
      <c r="O552" s="53"/>
      <c r="P552" s="53"/>
      <c r="Q552" s="53"/>
      <c r="R552" s="53"/>
      <c r="S552" s="53"/>
      <c r="T552" s="53"/>
      <c r="U552" s="53"/>
      <c r="V552" s="53"/>
      <c r="W552" s="93">
        <f t="shared" si="12"/>
        <v>0</v>
      </c>
      <c r="X552" s="52"/>
      <c r="Y552" s="52"/>
      <c r="Z552" s="52"/>
      <c r="AA552" s="53"/>
      <c r="AB552" s="115"/>
    </row>
    <row r="553" spans="2:28" s="114" customFormat="1" ht="20.100000000000001" customHeight="1" x14ac:dyDescent="0.25">
      <c r="B553" s="48"/>
      <c r="C553" s="48"/>
      <c r="D553" s="50"/>
      <c r="E553" s="50"/>
      <c r="F553" s="48"/>
      <c r="G553" s="48"/>
      <c r="H553" s="48"/>
      <c r="I553" s="99"/>
      <c r="J553" s="48"/>
      <c r="K553" s="53"/>
      <c r="L553" s="53"/>
      <c r="M553" s="53"/>
      <c r="N553" s="53"/>
      <c r="O553" s="53"/>
      <c r="P553" s="53"/>
      <c r="Q553" s="53"/>
      <c r="R553" s="53"/>
      <c r="S553" s="53"/>
      <c r="T553" s="53"/>
      <c r="U553" s="53"/>
      <c r="V553" s="53"/>
      <c r="W553" s="93">
        <f t="shared" si="12"/>
        <v>0</v>
      </c>
      <c r="X553" s="52"/>
      <c r="Y553" s="52"/>
      <c r="Z553" s="52"/>
      <c r="AA553" s="53"/>
      <c r="AB553" s="115"/>
    </row>
    <row r="554" spans="2:28" s="114" customFormat="1" ht="20.100000000000001" customHeight="1" x14ac:dyDescent="0.25">
      <c r="B554" s="48"/>
      <c r="C554" s="48"/>
      <c r="D554" s="50"/>
      <c r="E554" s="50"/>
      <c r="F554" s="48"/>
      <c r="G554" s="48"/>
      <c r="H554" s="48"/>
      <c r="I554" s="99"/>
      <c r="J554" s="48"/>
      <c r="K554" s="53"/>
      <c r="L554" s="53"/>
      <c r="M554" s="53"/>
      <c r="N554" s="53"/>
      <c r="O554" s="53"/>
      <c r="P554" s="53"/>
      <c r="Q554" s="53"/>
      <c r="R554" s="53"/>
      <c r="S554" s="53"/>
      <c r="T554" s="53"/>
      <c r="U554" s="53"/>
      <c r="V554" s="53"/>
      <c r="W554" s="93">
        <f t="shared" si="12"/>
        <v>0</v>
      </c>
      <c r="X554" s="52"/>
      <c r="Y554" s="52"/>
      <c r="Z554" s="52"/>
      <c r="AA554" s="53"/>
      <c r="AB554" s="115"/>
    </row>
    <row r="555" spans="2:28" s="114" customFormat="1" ht="20.100000000000001" customHeight="1" x14ac:dyDescent="0.25">
      <c r="B555" s="48"/>
      <c r="C555" s="48"/>
      <c r="D555" s="50"/>
      <c r="E555" s="50"/>
      <c r="F555" s="48"/>
      <c r="G555" s="48"/>
      <c r="H555" s="48"/>
      <c r="I555" s="99"/>
      <c r="J555" s="48"/>
      <c r="K555" s="53"/>
      <c r="L555" s="53"/>
      <c r="M555" s="53"/>
      <c r="N555" s="53"/>
      <c r="O555" s="53"/>
      <c r="P555" s="53"/>
      <c r="Q555" s="53"/>
      <c r="R555" s="53"/>
      <c r="S555" s="53"/>
      <c r="T555" s="53"/>
      <c r="U555" s="53"/>
      <c r="V555" s="53"/>
      <c r="W555" s="93">
        <f t="shared" si="12"/>
        <v>0</v>
      </c>
      <c r="X555" s="52"/>
      <c r="Y555" s="52"/>
      <c r="Z555" s="52"/>
      <c r="AA555" s="53"/>
      <c r="AB555" s="115"/>
    </row>
    <row r="556" spans="2:28" s="114" customFormat="1" ht="20.100000000000001" customHeight="1" x14ac:dyDescent="0.25">
      <c r="B556" s="48"/>
      <c r="C556" s="48"/>
      <c r="D556" s="50"/>
      <c r="E556" s="50"/>
      <c r="F556" s="48"/>
      <c r="G556" s="48"/>
      <c r="H556" s="48"/>
      <c r="I556" s="99"/>
      <c r="J556" s="48"/>
      <c r="K556" s="53"/>
      <c r="L556" s="53"/>
      <c r="M556" s="53"/>
      <c r="N556" s="53"/>
      <c r="O556" s="53"/>
      <c r="P556" s="53"/>
      <c r="Q556" s="53"/>
      <c r="R556" s="53"/>
      <c r="S556" s="53"/>
      <c r="T556" s="53"/>
      <c r="U556" s="53"/>
      <c r="V556" s="53"/>
      <c r="W556" s="93">
        <f t="shared" si="12"/>
        <v>0</v>
      </c>
      <c r="X556" s="52"/>
      <c r="Y556" s="52"/>
      <c r="Z556" s="52"/>
      <c r="AA556" s="53"/>
      <c r="AB556" s="115"/>
    </row>
    <row r="557" spans="2:28" s="114" customFormat="1" ht="20.100000000000001" customHeight="1" x14ac:dyDescent="0.25">
      <c r="B557" s="48"/>
      <c r="C557" s="48"/>
      <c r="D557" s="50"/>
      <c r="E557" s="50"/>
      <c r="F557" s="48"/>
      <c r="G557" s="48"/>
      <c r="H557" s="48"/>
      <c r="I557" s="99"/>
      <c r="J557" s="48"/>
      <c r="K557" s="53"/>
      <c r="L557" s="53"/>
      <c r="M557" s="53"/>
      <c r="N557" s="53"/>
      <c r="O557" s="53"/>
      <c r="P557" s="53"/>
      <c r="Q557" s="53"/>
      <c r="R557" s="53"/>
      <c r="S557" s="53"/>
      <c r="T557" s="53"/>
      <c r="U557" s="53"/>
      <c r="V557" s="53"/>
      <c r="W557" s="93">
        <f t="shared" si="12"/>
        <v>0</v>
      </c>
      <c r="X557" s="52"/>
      <c r="Y557" s="52"/>
      <c r="Z557" s="52"/>
      <c r="AA557" s="53"/>
      <c r="AB557" s="115"/>
    </row>
    <row r="558" spans="2:28" s="114" customFormat="1" ht="20.100000000000001" customHeight="1" x14ac:dyDescent="0.25">
      <c r="B558" s="48"/>
      <c r="C558" s="48"/>
      <c r="D558" s="50"/>
      <c r="E558" s="50"/>
      <c r="F558" s="48"/>
      <c r="G558" s="48"/>
      <c r="H558" s="48"/>
      <c r="I558" s="99"/>
      <c r="J558" s="48"/>
      <c r="K558" s="53"/>
      <c r="L558" s="53"/>
      <c r="M558" s="53"/>
      <c r="N558" s="53"/>
      <c r="O558" s="53"/>
      <c r="P558" s="53"/>
      <c r="Q558" s="53"/>
      <c r="R558" s="53"/>
      <c r="S558" s="53"/>
      <c r="T558" s="53"/>
      <c r="U558" s="53"/>
      <c r="V558" s="53"/>
      <c r="W558" s="93">
        <f t="shared" si="12"/>
        <v>0</v>
      </c>
      <c r="X558" s="52"/>
      <c r="Y558" s="52"/>
      <c r="Z558" s="52"/>
      <c r="AA558" s="53"/>
      <c r="AB558" s="115"/>
    </row>
    <row r="559" spans="2:28" s="114" customFormat="1" ht="20.100000000000001" customHeight="1" x14ac:dyDescent="0.25">
      <c r="B559" s="48"/>
      <c r="C559" s="48"/>
      <c r="D559" s="50"/>
      <c r="E559" s="50"/>
      <c r="F559" s="48"/>
      <c r="G559" s="48"/>
      <c r="H559" s="48"/>
      <c r="I559" s="99"/>
      <c r="J559" s="48"/>
      <c r="K559" s="53"/>
      <c r="L559" s="53"/>
      <c r="M559" s="53"/>
      <c r="N559" s="53"/>
      <c r="O559" s="53"/>
      <c r="P559" s="53"/>
      <c r="Q559" s="53"/>
      <c r="R559" s="53"/>
      <c r="S559" s="53"/>
      <c r="T559" s="53"/>
      <c r="U559" s="53"/>
      <c r="V559" s="53"/>
      <c r="W559" s="93">
        <f t="shared" si="12"/>
        <v>0</v>
      </c>
      <c r="X559" s="52"/>
      <c r="Y559" s="52"/>
      <c r="Z559" s="52"/>
      <c r="AA559" s="53"/>
      <c r="AB559" s="115"/>
    </row>
    <row r="560" spans="2:28" s="114" customFormat="1" ht="20.100000000000001" customHeight="1" x14ac:dyDescent="0.25">
      <c r="B560" s="48"/>
      <c r="C560" s="48"/>
      <c r="D560" s="50"/>
      <c r="E560" s="50"/>
      <c r="F560" s="48"/>
      <c r="G560" s="48"/>
      <c r="H560" s="48"/>
      <c r="I560" s="99"/>
      <c r="J560" s="48"/>
      <c r="K560" s="53"/>
      <c r="L560" s="53"/>
      <c r="M560" s="53"/>
      <c r="N560" s="53"/>
      <c r="O560" s="53"/>
      <c r="P560" s="53"/>
      <c r="Q560" s="53"/>
      <c r="R560" s="53"/>
      <c r="S560" s="53"/>
      <c r="T560" s="53"/>
      <c r="U560" s="53"/>
      <c r="V560" s="53"/>
      <c r="W560" s="93">
        <f t="shared" si="12"/>
        <v>0</v>
      </c>
      <c r="X560" s="52"/>
      <c r="Y560" s="52"/>
      <c r="Z560" s="52"/>
      <c r="AA560" s="53"/>
      <c r="AB560" s="115"/>
    </row>
    <row r="561" spans="2:28" s="114" customFormat="1" ht="20.100000000000001" customHeight="1" x14ac:dyDescent="0.25">
      <c r="B561" s="48"/>
      <c r="C561" s="48"/>
      <c r="D561" s="50"/>
      <c r="E561" s="50"/>
      <c r="F561" s="48"/>
      <c r="G561" s="48"/>
      <c r="H561" s="48"/>
      <c r="I561" s="99"/>
      <c r="J561" s="48"/>
      <c r="K561" s="53"/>
      <c r="L561" s="53"/>
      <c r="M561" s="53"/>
      <c r="N561" s="53"/>
      <c r="O561" s="53"/>
      <c r="P561" s="53"/>
      <c r="Q561" s="53"/>
      <c r="R561" s="53"/>
      <c r="S561" s="53"/>
      <c r="T561" s="53"/>
      <c r="U561" s="53"/>
      <c r="V561" s="53"/>
      <c r="W561" s="93">
        <f t="shared" si="12"/>
        <v>0</v>
      </c>
      <c r="X561" s="52"/>
      <c r="Y561" s="52"/>
      <c r="Z561" s="52"/>
      <c r="AA561" s="53"/>
      <c r="AB561" s="115"/>
    </row>
    <row r="562" spans="2:28" s="114" customFormat="1" ht="20.100000000000001" customHeight="1" x14ac:dyDescent="0.25">
      <c r="B562" s="48"/>
      <c r="C562" s="48"/>
      <c r="D562" s="50"/>
      <c r="E562" s="50"/>
      <c r="F562" s="48"/>
      <c r="G562" s="48"/>
      <c r="H562" s="48"/>
      <c r="I562" s="99"/>
      <c r="J562" s="48"/>
      <c r="K562" s="53"/>
      <c r="L562" s="53"/>
      <c r="M562" s="53"/>
      <c r="N562" s="53"/>
      <c r="O562" s="53"/>
      <c r="P562" s="53"/>
      <c r="Q562" s="53"/>
      <c r="R562" s="53"/>
      <c r="S562" s="53"/>
      <c r="T562" s="53"/>
      <c r="U562" s="53"/>
      <c r="V562" s="53"/>
      <c r="W562" s="93">
        <f t="shared" si="12"/>
        <v>0</v>
      </c>
      <c r="X562" s="52"/>
      <c r="Y562" s="52"/>
      <c r="Z562" s="52"/>
      <c r="AA562" s="53"/>
      <c r="AB562" s="115"/>
    </row>
    <row r="563" spans="2:28" s="114" customFormat="1" ht="20.100000000000001" customHeight="1" x14ac:dyDescent="0.25">
      <c r="B563" s="48"/>
      <c r="C563" s="48"/>
      <c r="D563" s="50"/>
      <c r="E563" s="50"/>
      <c r="F563" s="48"/>
      <c r="G563" s="48"/>
      <c r="H563" s="48"/>
      <c r="I563" s="99"/>
      <c r="J563" s="48"/>
      <c r="K563" s="53"/>
      <c r="L563" s="53"/>
      <c r="M563" s="53"/>
      <c r="N563" s="53"/>
      <c r="O563" s="53"/>
      <c r="P563" s="53"/>
      <c r="Q563" s="53"/>
      <c r="R563" s="53"/>
      <c r="S563" s="53"/>
      <c r="T563" s="53"/>
      <c r="U563" s="53"/>
      <c r="V563" s="53"/>
      <c r="W563" s="93">
        <f t="shared" si="12"/>
        <v>0</v>
      </c>
      <c r="X563" s="52"/>
      <c r="Y563" s="52"/>
      <c r="Z563" s="52"/>
      <c r="AA563" s="53"/>
      <c r="AB563" s="115"/>
    </row>
    <row r="564" spans="2:28" s="114" customFormat="1" ht="20.100000000000001" customHeight="1" x14ac:dyDescent="0.25">
      <c r="B564" s="48"/>
      <c r="C564" s="48"/>
      <c r="D564" s="50"/>
      <c r="E564" s="50"/>
      <c r="F564" s="48"/>
      <c r="G564" s="48"/>
      <c r="H564" s="48"/>
      <c r="I564" s="99"/>
      <c r="J564" s="48"/>
      <c r="K564" s="53"/>
      <c r="L564" s="53"/>
      <c r="M564" s="53"/>
      <c r="N564" s="53"/>
      <c r="O564" s="53"/>
      <c r="P564" s="53"/>
      <c r="Q564" s="53"/>
      <c r="R564" s="53"/>
      <c r="S564" s="53"/>
      <c r="T564" s="53"/>
      <c r="U564" s="53"/>
      <c r="V564" s="53"/>
      <c r="W564" s="93">
        <f t="shared" si="12"/>
        <v>0</v>
      </c>
      <c r="X564" s="52"/>
      <c r="Y564" s="52"/>
      <c r="Z564" s="52"/>
      <c r="AA564" s="53"/>
      <c r="AB564" s="115"/>
    </row>
    <row r="565" spans="2:28" s="117" customFormat="1" ht="23.25" customHeight="1" x14ac:dyDescent="0.25">
      <c r="B565" s="100"/>
      <c r="C565" s="100"/>
      <c r="D565" s="100"/>
      <c r="E565" s="100"/>
      <c r="F565" s="100"/>
      <c r="G565" s="100"/>
      <c r="H565" s="100"/>
      <c r="I565" s="100"/>
      <c r="J565" s="100"/>
      <c r="K565" s="100"/>
      <c r="L565" s="100"/>
      <c r="M565" s="100"/>
      <c r="N565" s="100"/>
      <c r="O565" s="100"/>
      <c r="P565" s="100"/>
      <c r="Q565" s="100"/>
      <c r="R565" s="100"/>
      <c r="S565" s="100"/>
      <c r="T565" s="100"/>
      <c r="U565" s="100"/>
      <c r="V565" s="100"/>
      <c r="W565" s="93">
        <f t="shared" si="12"/>
        <v>0</v>
      </c>
      <c r="X565" s="100"/>
      <c r="Y565" s="100"/>
      <c r="Z565" s="100"/>
      <c r="AA565" s="100"/>
      <c r="AB565" s="116"/>
    </row>
    <row r="566" spans="2:28" s="114" customFormat="1" ht="20.100000000000001" customHeight="1" x14ac:dyDescent="0.25">
      <c r="B566" s="48"/>
      <c r="C566" s="48"/>
      <c r="D566" s="50"/>
      <c r="E566" s="50"/>
      <c r="F566" s="48"/>
      <c r="G566" s="48"/>
      <c r="H566" s="48"/>
      <c r="I566" s="99"/>
      <c r="J566" s="48"/>
      <c r="K566" s="53"/>
      <c r="L566" s="53"/>
      <c r="M566" s="53"/>
      <c r="N566" s="53"/>
      <c r="O566" s="53"/>
      <c r="P566" s="53"/>
      <c r="Q566" s="53"/>
      <c r="R566" s="53"/>
      <c r="S566" s="53"/>
      <c r="T566" s="53"/>
      <c r="U566" s="53"/>
      <c r="V566" s="53"/>
      <c r="W566" s="93">
        <f t="shared" si="12"/>
        <v>0</v>
      </c>
      <c r="X566" s="52"/>
      <c r="Y566" s="52"/>
      <c r="Z566" s="52"/>
      <c r="AA566" s="53"/>
      <c r="AB566" s="115"/>
    </row>
    <row r="567" spans="2:28" s="114" customFormat="1" ht="20.100000000000001" customHeight="1" x14ac:dyDescent="0.25">
      <c r="B567" s="48"/>
      <c r="C567" s="48"/>
      <c r="D567" s="50"/>
      <c r="E567" s="50"/>
      <c r="F567" s="48"/>
      <c r="G567" s="48"/>
      <c r="H567" s="48"/>
      <c r="I567" s="99"/>
      <c r="J567" s="48"/>
      <c r="K567" s="53"/>
      <c r="L567" s="53"/>
      <c r="M567" s="53"/>
      <c r="N567" s="53"/>
      <c r="O567" s="53"/>
      <c r="P567" s="53"/>
      <c r="Q567" s="53"/>
      <c r="R567" s="53"/>
      <c r="S567" s="53"/>
      <c r="T567" s="53"/>
      <c r="U567" s="53"/>
      <c r="V567" s="53"/>
      <c r="W567" s="93">
        <f t="shared" si="12"/>
        <v>0</v>
      </c>
      <c r="X567" s="52"/>
      <c r="Y567" s="52"/>
      <c r="Z567" s="52"/>
      <c r="AA567" s="53"/>
      <c r="AB567" s="118"/>
    </row>
    <row r="568" spans="2:28" s="114" customFormat="1" ht="20.100000000000001" customHeight="1" x14ac:dyDescent="0.25">
      <c r="B568" s="48"/>
      <c r="C568" s="48"/>
      <c r="D568" s="50"/>
      <c r="E568" s="50"/>
      <c r="F568" s="48"/>
      <c r="G568" s="48"/>
      <c r="H568" s="48"/>
      <c r="I568" s="99"/>
      <c r="J568" s="48"/>
      <c r="K568" s="53"/>
      <c r="L568" s="53"/>
      <c r="M568" s="53"/>
      <c r="N568" s="53"/>
      <c r="O568" s="53"/>
      <c r="P568" s="53"/>
      <c r="Q568" s="53"/>
      <c r="R568" s="53"/>
      <c r="S568" s="53"/>
      <c r="T568" s="53"/>
      <c r="U568" s="53"/>
      <c r="V568" s="53"/>
      <c r="W568" s="93">
        <f t="shared" si="12"/>
        <v>0</v>
      </c>
      <c r="X568" s="52"/>
      <c r="Y568" s="52"/>
      <c r="Z568" s="52"/>
      <c r="AA568" s="53"/>
      <c r="AB568" s="115"/>
    </row>
    <row r="569" spans="2:28" s="114" customFormat="1" ht="20.100000000000001" customHeight="1" x14ac:dyDescent="0.25">
      <c r="B569" s="48"/>
      <c r="C569" s="48"/>
      <c r="D569" s="50"/>
      <c r="E569" s="50"/>
      <c r="F569" s="48"/>
      <c r="G569" s="48"/>
      <c r="H569" s="48"/>
      <c r="I569" s="99"/>
      <c r="J569" s="48"/>
      <c r="K569" s="53"/>
      <c r="L569" s="53"/>
      <c r="M569" s="53"/>
      <c r="N569" s="53"/>
      <c r="O569" s="53"/>
      <c r="P569" s="53"/>
      <c r="Q569" s="53"/>
      <c r="R569" s="53"/>
      <c r="S569" s="53"/>
      <c r="T569" s="53"/>
      <c r="U569" s="53"/>
      <c r="V569" s="53"/>
      <c r="W569" s="93">
        <f t="shared" si="12"/>
        <v>0</v>
      </c>
      <c r="X569" s="52"/>
      <c r="Y569" s="52"/>
      <c r="Z569" s="52"/>
      <c r="AA569" s="53"/>
      <c r="AB569" s="115"/>
    </row>
    <row r="570" spans="2:28" s="114" customFormat="1" ht="20.100000000000001" customHeight="1" x14ac:dyDescent="0.25">
      <c r="B570" s="48"/>
      <c r="C570" s="48"/>
      <c r="D570" s="50"/>
      <c r="E570" s="50"/>
      <c r="F570" s="48"/>
      <c r="G570" s="48"/>
      <c r="H570" s="48"/>
      <c r="I570" s="99"/>
      <c r="J570" s="48"/>
      <c r="K570" s="53"/>
      <c r="L570" s="53"/>
      <c r="M570" s="53"/>
      <c r="N570" s="53"/>
      <c r="O570" s="53"/>
      <c r="P570" s="53"/>
      <c r="Q570" s="53"/>
      <c r="R570" s="53"/>
      <c r="S570" s="53"/>
      <c r="T570" s="53"/>
      <c r="U570" s="53"/>
      <c r="V570" s="53"/>
      <c r="W570" s="93">
        <f t="shared" si="12"/>
        <v>0</v>
      </c>
      <c r="X570" s="52"/>
      <c r="Y570" s="52"/>
      <c r="Z570" s="52"/>
      <c r="AA570" s="53"/>
      <c r="AB570" s="115"/>
    </row>
    <row r="571" spans="2:28" s="114" customFormat="1" ht="20.100000000000001" customHeight="1" x14ac:dyDescent="0.25">
      <c r="B571" s="48"/>
      <c r="C571" s="48"/>
      <c r="D571" s="50"/>
      <c r="E571" s="50"/>
      <c r="F571" s="48"/>
      <c r="G571" s="48"/>
      <c r="H571" s="48"/>
      <c r="I571" s="99"/>
      <c r="J571" s="48"/>
      <c r="K571" s="53"/>
      <c r="L571" s="53"/>
      <c r="M571" s="53"/>
      <c r="N571" s="53"/>
      <c r="O571" s="53"/>
      <c r="P571" s="53"/>
      <c r="Q571" s="53"/>
      <c r="R571" s="53"/>
      <c r="S571" s="53"/>
      <c r="T571" s="53"/>
      <c r="U571" s="53"/>
      <c r="V571" s="53"/>
      <c r="W571" s="93">
        <f t="shared" si="12"/>
        <v>0</v>
      </c>
      <c r="X571" s="52"/>
      <c r="Y571" s="52"/>
      <c r="Z571" s="52"/>
      <c r="AA571" s="53"/>
      <c r="AB571" s="115"/>
    </row>
    <row r="572" spans="2:28" s="114" customFormat="1" ht="20.100000000000001" customHeight="1" x14ac:dyDescent="0.25">
      <c r="B572" s="48"/>
      <c r="C572" s="48"/>
      <c r="D572" s="50"/>
      <c r="E572" s="50"/>
      <c r="F572" s="48"/>
      <c r="G572" s="48"/>
      <c r="H572" s="48"/>
      <c r="I572" s="99"/>
      <c r="J572" s="48"/>
      <c r="K572" s="53"/>
      <c r="L572" s="53"/>
      <c r="M572" s="53"/>
      <c r="N572" s="53"/>
      <c r="O572" s="53"/>
      <c r="P572" s="53"/>
      <c r="Q572" s="53"/>
      <c r="R572" s="53"/>
      <c r="S572" s="53"/>
      <c r="T572" s="53"/>
      <c r="U572" s="53"/>
      <c r="V572" s="53"/>
      <c r="W572" s="93">
        <f t="shared" si="12"/>
        <v>0</v>
      </c>
      <c r="X572" s="52"/>
      <c r="Y572" s="52"/>
      <c r="Z572" s="52"/>
      <c r="AA572" s="53"/>
      <c r="AB572" s="115"/>
    </row>
    <row r="573" spans="2:28" s="114" customFormat="1" ht="20.100000000000001" customHeight="1" x14ac:dyDescent="0.25">
      <c r="B573" s="48"/>
      <c r="C573" s="48"/>
      <c r="D573" s="50"/>
      <c r="E573" s="50"/>
      <c r="F573" s="48"/>
      <c r="G573" s="48"/>
      <c r="H573" s="48"/>
      <c r="I573" s="99"/>
      <c r="J573" s="48"/>
      <c r="K573" s="53"/>
      <c r="L573" s="53"/>
      <c r="M573" s="53"/>
      <c r="N573" s="53"/>
      <c r="O573" s="53"/>
      <c r="P573" s="53"/>
      <c r="Q573" s="53"/>
      <c r="R573" s="53"/>
      <c r="S573" s="53"/>
      <c r="T573" s="53"/>
      <c r="U573" s="53"/>
      <c r="V573" s="53"/>
      <c r="W573" s="93">
        <f t="shared" si="12"/>
        <v>0</v>
      </c>
      <c r="X573" s="52"/>
      <c r="Y573" s="52"/>
      <c r="Z573" s="52"/>
      <c r="AA573" s="53"/>
      <c r="AB573" s="115"/>
    </row>
    <row r="574" spans="2:28" s="114" customFormat="1" ht="20.100000000000001" customHeight="1" x14ac:dyDescent="0.25">
      <c r="B574" s="48"/>
      <c r="C574" s="48"/>
      <c r="D574" s="50"/>
      <c r="E574" s="50"/>
      <c r="F574" s="48"/>
      <c r="G574" s="48"/>
      <c r="H574" s="48"/>
      <c r="I574" s="99"/>
      <c r="J574" s="48"/>
      <c r="K574" s="53"/>
      <c r="L574" s="53"/>
      <c r="M574" s="53"/>
      <c r="N574" s="53"/>
      <c r="O574" s="53"/>
      <c r="P574" s="53"/>
      <c r="Q574" s="53"/>
      <c r="R574" s="53"/>
      <c r="S574" s="53"/>
      <c r="T574" s="53"/>
      <c r="U574" s="53"/>
      <c r="V574" s="53"/>
      <c r="W574" s="93">
        <f t="shared" si="12"/>
        <v>0</v>
      </c>
      <c r="X574" s="52"/>
      <c r="Y574" s="52"/>
      <c r="Z574" s="52"/>
      <c r="AA574" s="53"/>
      <c r="AB574" s="115"/>
    </row>
    <row r="575" spans="2:28" s="114" customFormat="1" ht="20.100000000000001" customHeight="1" x14ac:dyDescent="0.25">
      <c r="B575" s="48"/>
      <c r="C575" s="48"/>
      <c r="D575" s="50"/>
      <c r="E575" s="50"/>
      <c r="F575" s="48"/>
      <c r="G575" s="48"/>
      <c r="H575" s="48"/>
      <c r="I575" s="99"/>
      <c r="J575" s="48"/>
      <c r="K575" s="53"/>
      <c r="L575" s="53"/>
      <c r="M575" s="53"/>
      <c r="N575" s="53"/>
      <c r="O575" s="53"/>
      <c r="P575" s="53"/>
      <c r="Q575" s="53"/>
      <c r="R575" s="53"/>
      <c r="S575" s="53"/>
      <c r="T575" s="53"/>
      <c r="U575" s="53"/>
      <c r="V575" s="53"/>
      <c r="W575" s="93">
        <f t="shared" si="12"/>
        <v>0</v>
      </c>
      <c r="X575" s="52"/>
      <c r="Y575" s="52"/>
      <c r="Z575" s="52"/>
      <c r="AA575" s="53"/>
      <c r="AB575" s="115"/>
    </row>
    <row r="576" spans="2:28" s="114" customFormat="1" ht="20.100000000000001" customHeight="1" x14ac:dyDescent="0.25">
      <c r="B576" s="48"/>
      <c r="C576" s="48"/>
      <c r="D576" s="50"/>
      <c r="E576" s="50"/>
      <c r="F576" s="48"/>
      <c r="G576" s="48"/>
      <c r="H576" s="48"/>
      <c r="I576" s="99"/>
      <c r="J576" s="48"/>
      <c r="K576" s="53"/>
      <c r="L576" s="53"/>
      <c r="M576" s="53"/>
      <c r="N576" s="53"/>
      <c r="O576" s="53"/>
      <c r="P576" s="53"/>
      <c r="Q576" s="53"/>
      <c r="R576" s="53"/>
      <c r="S576" s="53"/>
      <c r="T576" s="53"/>
      <c r="U576" s="53"/>
      <c r="V576" s="53"/>
      <c r="W576" s="93">
        <f t="shared" si="12"/>
        <v>0</v>
      </c>
      <c r="X576" s="52"/>
      <c r="Y576" s="52"/>
      <c r="Z576" s="52"/>
      <c r="AA576" s="53"/>
      <c r="AB576" s="115"/>
    </row>
    <row r="577" spans="2:28" s="114" customFormat="1" ht="20.100000000000001" customHeight="1" x14ac:dyDescent="0.25">
      <c r="B577" s="48"/>
      <c r="C577" s="48"/>
      <c r="D577" s="50"/>
      <c r="E577" s="50"/>
      <c r="F577" s="48"/>
      <c r="G577" s="48"/>
      <c r="H577" s="48"/>
      <c r="I577" s="99"/>
      <c r="J577" s="48"/>
      <c r="K577" s="53"/>
      <c r="L577" s="53"/>
      <c r="M577" s="53"/>
      <c r="N577" s="53"/>
      <c r="O577" s="53"/>
      <c r="P577" s="53"/>
      <c r="Q577" s="53"/>
      <c r="R577" s="53"/>
      <c r="S577" s="53"/>
      <c r="T577" s="53"/>
      <c r="U577" s="53"/>
      <c r="V577" s="53"/>
      <c r="W577" s="93">
        <f t="shared" si="12"/>
        <v>0</v>
      </c>
      <c r="X577" s="52"/>
      <c r="Y577" s="52"/>
      <c r="Z577" s="52"/>
      <c r="AA577" s="53"/>
      <c r="AB577" s="115"/>
    </row>
    <row r="578" spans="2:28" s="114" customFormat="1" ht="20.100000000000001" customHeight="1" x14ac:dyDescent="0.25">
      <c r="B578" s="48"/>
      <c r="C578" s="48"/>
      <c r="D578" s="50"/>
      <c r="E578" s="50"/>
      <c r="F578" s="48"/>
      <c r="G578" s="48"/>
      <c r="H578" s="48"/>
      <c r="I578" s="99"/>
      <c r="J578" s="48"/>
      <c r="K578" s="53"/>
      <c r="L578" s="53"/>
      <c r="M578" s="53"/>
      <c r="N578" s="53"/>
      <c r="O578" s="53"/>
      <c r="P578" s="53"/>
      <c r="Q578" s="53"/>
      <c r="R578" s="53"/>
      <c r="S578" s="53"/>
      <c r="T578" s="53"/>
      <c r="U578" s="53"/>
      <c r="V578" s="53"/>
      <c r="W578" s="93">
        <f t="shared" si="12"/>
        <v>0</v>
      </c>
      <c r="X578" s="52"/>
      <c r="Y578" s="52"/>
      <c r="Z578" s="52"/>
      <c r="AA578" s="53"/>
      <c r="AB578" s="115"/>
    </row>
    <row r="579" spans="2:28" s="114" customFormat="1" ht="20.100000000000001" customHeight="1" x14ac:dyDescent="0.25">
      <c r="B579" s="48"/>
      <c r="C579" s="48"/>
      <c r="D579" s="50"/>
      <c r="E579" s="50"/>
      <c r="F579" s="48"/>
      <c r="G579" s="48"/>
      <c r="H579" s="48"/>
      <c r="I579" s="99"/>
      <c r="J579" s="48"/>
      <c r="K579" s="53"/>
      <c r="L579" s="53"/>
      <c r="M579" s="53"/>
      <c r="N579" s="53"/>
      <c r="O579" s="53"/>
      <c r="P579" s="53"/>
      <c r="Q579" s="53"/>
      <c r="R579" s="53"/>
      <c r="S579" s="53"/>
      <c r="T579" s="53"/>
      <c r="U579" s="53"/>
      <c r="V579" s="53"/>
      <c r="W579" s="93">
        <f t="shared" si="12"/>
        <v>0</v>
      </c>
      <c r="X579" s="52"/>
      <c r="Y579" s="52"/>
      <c r="Z579" s="52"/>
      <c r="AA579" s="53"/>
      <c r="AB579" s="115"/>
    </row>
    <row r="580" spans="2:28" s="114" customFormat="1" ht="20.100000000000001" customHeight="1" x14ac:dyDescent="0.25">
      <c r="B580" s="48"/>
      <c r="C580" s="48"/>
      <c r="D580" s="50"/>
      <c r="E580" s="50"/>
      <c r="F580" s="48"/>
      <c r="G580" s="48"/>
      <c r="H580" s="48"/>
      <c r="I580" s="99"/>
      <c r="J580" s="48"/>
      <c r="K580" s="53"/>
      <c r="L580" s="53"/>
      <c r="M580" s="53"/>
      <c r="N580" s="53"/>
      <c r="O580" s="53"/>
      <c r="P580" s="53"/>
      <c r="Q580" s="53"/>
      <c r="R580" s="53"/>
      <c r="S580" s="53"/>
      <c r="T580" s="53"/>
      <c r="U580" s="53"/>
      <c r="V580" s="53"/>
      <c r="W580" s="93">
        <f t="shared" si="12"/>
        <v>0</v>
      </c>
      <c r="X580" s="52"/>
      <c r="Y580" s="52"/>
      <c r="Z580" s="52"/>
      <c r="AA580" s="53"/>
      <c r="AB580" s="115"/>
    </row>
    <row r="581" spans="2:28" s="117" customFormat="1" ht="23.25" customHeight="1" x14ac:dyDescent="0.25">
      <c r="B581" s="100"/>
      <c r="C581" s="100"/>
      <c r="D581" s="100"/>
      <c r="E581" s="100"/>
      <c r="F581" s="100"/>
      <c r="G581" s="100"/>
      <c r="H581" s="100"/>
      <c r="I581" s="100"/>
      <c r="J581" s="100"/>
      <c r="K581" s="100"/>
      <c r="L581" s="100"/>
      <c r="M581" s="100"/>
      <c r="N581" s="100"/>
      <c r="O581" s="100"/>
      <c r="P581" s="100"/>
      <c r="Q581" s="100"/>
      <c r="R581" s="100"/>
      <c r="S581" s="100"/>
      <c r="T581" s="100"/>
      <c r="U581" s="100"/>
      <c r="V581" s="100"/>
      <c r="W581" s="93">
        <f t="shared" si="12"/>
        <v>0</v>
      </c>
      <c r="X581" s="100"/>
      <c r="Y581" s="100"/>
      <c r="Z581" s="100"/>
      <c r="AA581" s="100"/>
      <c r="AB581" s="116"/>
    </row>
    <row r="582" spans="2:28" s="114" customFormat="1" ht="20.100000000000001" customHeight="1" x14ac:dyDescent="0.25">
      <c r="B582" s="48"/>
      <c r="C582" s="48"/>
      <c r="D582" s="50"/>
      <c r="E582" s="50"/>
      <c r="F582" s="48"/>
      <c r="G582" s="48"/>
      <c r="H582" s="48"/>
      <c r="I582" s="99"/>
      <c r="J582" s="48"/>
      <c r="K582" s="53"/>
      <c r="L582" s="53"/>
      <c r="M582" s="53"/>
      <c r="N582" s="53"/>
      <c r="O582" s="53"/>
      <c r="P582" s="53"/>
      <c r="Q582" s="53"/>
      <c r="R582" s="53"/>
      <c r="S582" s="53"/>
      <c r="T582" s="53"/>
      <c r="U582" s="53"/>
      <c r="V582" s="53"/>
      <c r="W582" s="93">
        <f t="shared" si="12"/>
        <v>0</v>
      </c>
      <c r="X582" s="52"/>
      <c r="Y582" s="52"/>
      <c r="Z582" s="52"/>
      <c r="AA582" s="53"/>
      <c r="AB582" s="115"/>
    </row>
    <row r="583" spans="2:28" s="114" customFormat="1" ht="20.100000000000001" customHeight="1" x14ac:dyDescent="0.25">
      <c r="B583" s="48"/>
      <c r="C583" s="48"/>
      <c r="D583" s="50"/>
      <c r="E583" s="50"/>
      <c r="F583" s="48"/>
      <c r="G583" s="48"/>
      <c r="H583" s="48"/>
      <c r="I583" s="99"/>
      <c r="J583" s="48"/>
      <c r="K583" s="53"/>
      <c r="L583" s="53"/>
      <c r="M583" s="53"/>
      <c r="N583" s="53"/>
      <c r="O583" s="53"/>
      <c r="P583" s="53"/>
      <c r="Q583" s="53"/>
      <c r="R583" s="53"/>
      <c r="S583" s="53"/>
      <c r="T583" s="53"/>
      <c r="U583" s="53"/>
      <c r="V583" s="53"/>
      <c r="W583" s="93">
        <f t="shared" si="12"/>
        <v>0</v>
      </c>
      <c r="X583" s="52"/>
      <c r="Y583" s="52"/>
      <c r="Z583" s="52"/>
      <c r="AA583" s="53"/>
      <c r="AB583" s="115"/>
    </row>
    <row r="584" spans="2:28" s="114" customFormat="1" ht="20.100000000000001" customHeight="1" x14ac:dyDescent="0.25">
      <c r="B584" s="48"/>
      <c r="C584" s="48"/>
      <c r="D584" s="50"/>
      <c r="E584" s="50"/>
      <c r="F584" s="48"/>
      <c r="G584" s="48"/>
      <c r="H584" s="48"/>
      <c r="I584" s="99"/>
      <c r="J584" s="48"/>
      <c r="K584" s="53"/>
      <c r="L584" s="53"/>
      <c r="M584" s="53"/>
      <c r="N584" s="53"/>
      <c r="O584" s="53"/>
      <c r="P584" s="53"/>
      <c r="Q584" s="53"/>
      <c r="R584" s="53"/>
      <c r="S584" s="53"/>
      <c r="T584" s="53"/>
      <c r="U584" s="53"/>
      <c r="V584" s="53"/>
      <c r="W584" s="93">
        <f t="shared" si="12"/>
        <v>0</v>
      </c>
      <c r="X584" s="52"/>
      <c r="Y584" s="52"/>
      <c r="Z584" s="52"/>
      <c r="AA584" s="53"/>
      <c r="AB584" s="115"/>
    </row>
    <row r="585" spans="2:28" s="114" customFormat="1" ht="20.100000000000001" customHeight="1" x14ac:dyDescent="0.25">
      <c r="B585" s="48"/>
      <c r="C585" s="48"/>
      <c r="D585" s="50"/>
      <c r="E585" s="50"/>
      <c r="F585" s="48"/>
      <c r="G585" s="48"/>
      <c r="H585" s="48"/>
      <c r="I585" s="99"/>
      <c r="J585" s="48"/>
      <c r="K585" s="53"/>
      <c r="L585" s="53"/>
      <c r="M585" s="53"/>
      <c r="N585" s="53"/>
      <c r="O585" s="53"/>
      <c r="P585" s="53"/>
      <c r="Q585" s="53"/>
      <c r="R585" s="53"/>
      <c r="S585" s="53"/>
      <c r="T585" s="53"/>
      <c r="U585" s="53"/>
      <c r="V585" s="53"/>
      <c r="W585" s="93">
        <f t="shared" si="12"/>
        <v>0</v>
      </c>
      <c r="X585" s="52"/>
      <c r="Y585" s="52"/>
      <c r="Z585" s="52"/>
      <c r="AA585" s="53"/>
      <c r="AB585" s="115"/>
    </row>
    <row r="586" spans="2:28" s="114" customFormat="1" ht="20.100000000000001" customHeight="1" x14ac:dyDescent="0.25">
      <c r="B586" s="48"/>
      <c r="C586" s="48"/>
      <c r="D586" s="50"/>
      <c r="E586" s="50"/>
      <c r="F586" s="48"/>
      <c r="G586" s="48"/>
      <c r="H586" s="48"/>
      <c r="I586" s="99"/>
      <c r="J586" s="48"/>
      <c r="K586" s="53"/>
      <c r="L586" s="53"/>
      <c r="M586" s="53"/>
      <c r="N586" s="53"/>
      <c r="O586" s="53"/>
      <c r="P586" s="53"/>
      <c r="Q586" s="53"/>
      <c r="R586" s="53"/>
      <c r="S586" s="53"/>
      <c r="T586" s="53"/>
      <c r="U586" s="53"/>
      <c r="V586" s="53"/>
      <c r="W586" s="93">
        <f t="shared" si="12"/>
        <v>0</v>
      </c>
      <c r="X586" s="52"/>
      <c r="Y586" s="52"/>
      <c r="Z586" s="52"/>
      <c r="AA586" s="53"/>
      <c r="AB586" s="115"/>
    </row>
    <row r="587" spans="2:28" s="114" customFormat="1" ht="20.100000000000001" customHeight="1" x14ac:dyDescent="0.25">
      <c r="B587" s="48"/>
      <c r="C587" s="48"/>
      <c r="D587" s="50"/>
      <c r="E587" s="50"/>
      <c r="F587" s="48"/>
      <c r="G587" s="48"/>
      <c r="H587" s="48"/>
      <c r="I587" s="99"/>
      <c r="J587" s="48"/>
      <c r="K587" s="53"/>
      <c r="L587" s="53"/>
      <c r="M587" s="53"/>
      <c r="N587" s="53"/>
      <c r="O587" s="53"/>
      <c r="P587" s="53"/>
      <c r="Q587" s="53"/>
      <c r="R587" s="53"/>
      <c r="S587" s="53"/>
      <c r="T587" s="53"/>
      <c r="U587" s="53"/>
      <c r="V587" s="53"/>
      <c r="W587" s="93">
        <f t="shared" si="12"/>
        <v>0</v>
      </c>
      <c r="X587" s="52"/>
      <c r="Y587" s="52"/>
      <c r="Z587" s="52"/>
      <c r="AA587" s="53"/>
      <c r="AB587" s="115"/>
    </row>
    <row r="588" spans="2:28" s="114" customFormat="1" ht="20.100000000000001" customHeight="1" x14ac:dyDescent="0.25">
      <c r="B588" s="48"/>
      <c r="C588" s="48"/>
      <c r="D588" s="50"/>
      <c r="E588" s="50"/>
      <c r="F588" s="48"/>
      <c r="G588" s="48"/>
      <c r="H588" s="48"/>
      <c r="I588" s="99"/>
      <c r="J588" s="48"/>
      <c r="K588" s="53"/>
      <c r="L588" s="53"/>
      <c r="M588" s="53"/>
      <c r="N588" s="53"/>
      <c r="O588" s="53"/>
      <c r="P588" s="53"/>
      <c r="Q588" s="53"/>
      <c r="R588" s="53"/>
      <c r="S588" s="53"/>
      <c r="T588" s="53"/>
      <c r="U588" s="53"/>
      <c r="V588" s="53"/>
      <c r="W588" s="93">
        <f t="shared" si="12"/>
        <v>0</v>
      </c>
      <c r="X588" s="52"/>
      <c r="Y588" s="52"/>
      <c r="Z588" s="52"/>
      <c r="AA588" s="53"/>
      <c r="AB588" s="115"/>
    </row>
    <row r="589" spans="2:28" s="114" customFormat="1" ht="20.100000000000001" customHeight="1" x14ac:dyDescent="0.25">
      <c r="B589" s="48"/>
      <c r="C589" s="48"/>
      <c r="D589" s="50"/>
      <c r="E589" s="50"/>
      <c r="F589" s="48"/>
      <c r="G589" s="48"/>
      <c r="H589" s="48"/>
      <c r="I589" s="99"/>
      <c r="J589" s="48"/>
      <c r="K589" s="53"/>
      <c r="L589" s="53"/>
      <c r="M589" s="53"/>
      <c r="N589" s="53"/>
      <c r="O589" s="53"/>
      <c r="P589" s="53"/>
      <c r="Q589" s="53"/>
      <c r="R589" s="53"/>
      <c r="S589" s="53"/>
      <c r="T589" s="53"/>
      <c r="U589" s="53"/>
      <c r="V589" s="53"/>
      <c r="W589" s="93">
        <f t="shared" si="12"/>
        <v>0</v>
      </c>
      <c r="X589" s="52"/>
      <c r="Y589" s="52"/>
      <c r="Z589" s="52"/>
      <c r="AA589" s="53"/>
      <c r="AB589" s="115"/>
    </row>
    <row r="590" spans="2:28" s="114" customFormat="1" ht="20.100000000000001" customHeight="1" x14ac:dyDescent="0.25">
      <c r="B590" s="48"/>
      <c r="C590" s="48"/>
      <c r="D590" s="50"/>
      <c r="E590" s="50"/>
      <c r="F590" s="48"/>
      <c r="G590" s="48"/>
      <c r="H590" s="48"/>
      <c r="I590" s="99"/>
      <c r="J590" s="48"/>
      <c r="K590" s="53"/>
      <c r="L590" s="53"/>
      <c r="M590" s="53"/>
      <c r="N590" s="53"/>
      <c r="O590" s="53"/>
      <c r="P590" s="53"/>
      <c r="Q590" s="53"/>
      <c r="R590" s="53"/>
      <c r="S590" s="53"/>
      <c r="T590" s="53"/>
      <c r="U590" s="53"/>
      <c r="V590" s="53"/>
      <c r="W590" s="93">
        <f t="shared" si="12"/>
        <v>0</v>
      </c>
      <c r="X590" s="52"/>
      <c r="Y590" s="52"/>
      <c r="Z590" s="52"/>
      <c r="AA590" s="53"/>
      <c r="AB590" s="115"/>
    </row>
    <row r="591" spans="2:28" s="114" customFormat="1" ht="20.100000000000001" customHeight="1" x14ac:dyDescent="0.25">
      <c r="B591" s="48"/>
      <c r="C591" s="48"/>
      <c r="D591" s="50"/>
      <c r="E591" s="50"/>
      <c r="F591" s="48"/>
      <c r="G591" s="48"/>
      <c r="H591" s="48"/>
      <c r="I591" s="99"/>
      <c r="J591" s="48"/>
      <c r="K591" s="53"/>
      <c r="L591" s="53"/>
      <c r="M591" s="53"/>
      <c r="N591" s="53"/>
      <c r="O591" s="53"/>
      <c r="P591" s="53"/>
      <c r="Q591" s="53"/>
      <c r="R591" s="53"/>
      <c r="S591" s="53"/>
      <c r="T591" s="53"/>
      <c r="U591" s="53"/>
      <c r="V591" s="53"/>
      <c r="W591" s="93">
        <f t="shared" si="12"/>
        <v>0</v>
      </c>
      <c r="X591" s="52"/>
      <c r="Y591" s="52"/>
      <c r="Z591" s="52"/>
      <c r="AA591" s="53"/>
      <c r="AB591" s="115"/>
    </row>
    <row r="592" spans="2:28" s="114" customFormat="1" ht="20.100000000000001" customHeight="1" x14ac:dyDescent="0.25">
      <c r="B592" s="48"/>
      <c r="C592" s="48"/>
      <c r="D592" s="50"/>
      <c r="E592" s="50"/>
      <c r="F592" s="48"/>
      <c r="G592" s="48"/>
      <c r="H592" s="48"/>
      <c r="I592" s="99"/>
      <c r="J592" s="48"/>
      <c r="K592" s="53"/>
      <c r="L592" s="53"/>
      <c r="M592" s="53"/>
      <c r="N592" s="53"/>
      <c r="O592" s="53"/>
      <c r="P592" s="53"/>
      <c r="Q592" s="53"/>
      <c r="R592" s="53"/>
      <c r="S592" s="53"/>
      <c r="T592" s="53"/>
      <c r="U592" s="53"/>
      <c r="V592" s="53"/>
      <c r="W592" s="93">
        <f t="shared" si="12"/>
        <v>0</v>
      </c>
      <c r="X592" s="52"/>
      <c r="Y592" s="52"/>
      <c r="Z592" s="52"/>
      <c r="AA592" s="53"/>
      <c r="AB592" s="115"/>
    </row>
    <row r="593" spans="2:28" s="114" customFormat="1" ht="20.100000000000001" customHeight="1" x14ac:dyDescent="0.25">
      <c r="B593" s="48"/>
      <c r="C593" s="48"/>
      <c r="D593" s="50"/>
      <c r="E593" s="50"/>
      <c r="F593" s="48"/>
      <c r="G593" s="48"/>
      <c r="H593" s="48"/>
      <c r="I593" s="99"/>
      <c r="J593" s="48"/>
      <c r="K593" s="53"/>
      <c r="L593" s="53"/>
      <c r="M593" s="53"/>
      <c r="N593" s="53"/>
      <c r="O593" s="53"/>
      <c r="P593" s="53"/>
      <c r="Q593" s="53"/>
      <c r="R593" s="53"/>
      <c r="S593" s="53"/>
      <c r="T593" s="53"/>
      <c r="U593" s="53"/>
      <c r="V593" s="53"/>
      <c r="W593" s="93">
        <f t="shared" si="12"/>
        <v>0</v>
      </c>
      <c r="X593" s="52"/>
      <c r="Y593" s="52"/>
      <c r="Z593" s="52"/>
      <c r="AA593" s="53"/>
      <c r="AB593" s="115"/>
    </row>
    <row r="594" spans="2:28" s="114" customFormat="1" ht="20.100000000000001" customHeight="1" x14ac:dyDescent="0.25">
      <c r="B594" s="48"/>
      <c r="C594" s="48"/>
      <c r="D594" s="50"/>
      <c r="E594" s="50"/>
      <c r="F594" s="48"/>
      <c r="G594" s="48"/>
      <c r="H594" s="48"/>
      <c r="I594" s="99"/>
      <c r="J594" s="48"/>
      <c r="K594" s="53"/>
      <c r="L594" s="53"/>
      <c r="M594" s="53"/>
      <c r="N594" s="53"/>
      <c r="O594" s="53"/>
      <c r="P594" s="53"/>
      <c r="Q594" s="53"/>
      <c r="R594" s="53"/>
      <c r="S594" s="53"/>
      <c r="T594" s="53"/>
      <c r="U594" s="53"/>
      <c r="V594" s="53"/>
      <c r="W594" s="93">
        <f t="shared" si="12"/>
        <v>0</v>
      </c>
      <c r="X594" s="52"/>
      <c r="Y594" s="52"/>
      <c r="Z594" s="52"/>
      <c r="AA594" s="53"/>
      <c r="AB594" s="115"/>
    </row>
    <row r="595" spans="2:28" s="114" customFormat="1" ht="20.100000000000001" customHeight="1" x14ac:dyDescent="0.25">
      <c r="B595" s="48"/>
      <c r="C595" s="48"/>
      <c r="D595" s="50"/>
      <c r="E595" s="50"/>
      <c r="F595" s="48"/>
      <c r="G595" s="48"/>
      <c r="H595" s="48"/>
      <c r="I595" s="99"/>
      <c r="J595" s="48"/>
      <c r="K595" s="53"/>
      <c r="L595" s="53"/>
      <c r="M595" s="53"/>
      <c r="N595" s="53"/>
      <c r="O595" s="53"/>
      <c r="P595" s="53"/>
      <c r="Q595" s="53"/>
      <c r="R595" s="53"/>
      <c r="S595" s="53"/>
      <c r="T595" s="53"/>
      <c r="U595" s="53"/>
      <c r="V595" s="53"/>
      <c r="W595" s="93">
        <f t="shared" si="12"/>
        <v>0</v>
      </c>
      <c r="X595" s="52"/>
      <c r="Y595" s="52"/>
      <c r="Z595" s="52"/>
      <c r="AA595" s="53"/>
      <c r="AB595" s="115"/>
    </row>
    <row r="596" spans="2:28" s="114" customFormat="1" ht="20.100000000000001" customHeight="1" x14ac:dyDescent="0.25">
      <c r="B596" s="48"/>
      <c r="C596" s="48"/>
      <c r="D596" s="50"/>
      <c r="E596" s="50"/>
      <c r="F596" s="48"/>
      <c r="G596" s="48"/>
      <c r="H596" s="48"/>
      <c r="I596" s="99"/>
      <c r="J596" s="48"/>
      <c r="K596" s="53"/>
      <c r="L596" s="53"/>
      <c r="M596" s="53"/>
      <c r="N596" s="53"/>
      <c r="O596" s="53"/>
      <c r="P596" s="53"/>
      <c r="Q596" s="53"/>
      <c r="R596" s="53"/>
      <c r="S596" s="53"/>
      <c r="T596" s="53"/>
      <c r="U596" s="53"/>
      <c r="V596" s="53"/>
      <c r="W596" s="93">
        <f t="shared" si="12"/>
        <v>0</v>
      </c>
      <c r="X596" s="52"/>
      <c r="Y596" s="52"/>
      <c r="Z596" s="52"/>
      <c r="AA596" s="53"/>
      <c r="AB596" s="115"/>
    </row>
    <row r="597" spans="2:28" s="114" customFormat="1" ht="20.100000000000001" customHeight="1" x14ac:dyDescent="0.25">
      <c r="B597" s="48"/>
      <c r="C597" s="48"/>
      <c r="D597" s="50"/>
      <c r="E597" s="50"/>
      <c r="F597" s="48"/>
      <c r="G597" s="48"/>
      <c r="H597" s="48"/>
      <c r="I597" s="99"/>
      <c r="J597" s="48"/>
      <c r="K597" s="53"/>
      <c r="L597" s="53"/>
      <c r="M597" s="53"/>
      <c r="N597" s="53"/>
      <c r="O597" s="53"/>
      <c r="P597" s="53"/>
      <c r="Q597" s="53"/>
      <c r="R597" s="53"/>
      <c r="S597" s="53"/>
      <c r="T597" s="53"/>
      <c r="U597" s="53"/>
      <c r="V597" s="53"/>
      <c r="W597" s="93">
        <f t="shared" si="12"/>
        <v>0</v>
      </c>
      <c r="X597" s="52"/>
      <c r="Y597" s="52"/>
      <c r="Z597" s="52"/>
      <c r="AA597" s="53"/>
      <c r="AB597" s="115"/>
    </row>
    <row r="598" spans="2:28" s="117" customFormat="1" ht="23.25" customHeight="1" x14ac:dyDescent="0.25">
      <c r="B598" s="100"/>
      <c r="C598" s="100"/>
      <c r="D598" s="100"/>
      <c r="E598" s="100"/>
      <c r="F598" s="100"/>
      <c r="G598" s="100"/>
      <c r="H598" s="100"/>
      <c r="I598" s="100"/>
      <c r="J598" s="100"/>
      <c r="K598" s="100"/>
      <c r="L598" s="100"/>
      <c r="M598" s="100"/>
      <c r="N598" s="100"/>
      <c r="O598" s="100"/>
      <c r="P598" s="100"/>
      <c r="Q598" s="100"/>
      <c r="R598" s="100"/>
      <c r="S598" s="100"/>
      <c r="T598" s="100"/>
      <c r="U598" s="100"/>
      <c r="V598" s="100"/>
      <c r="W598" s="93">
        <f t="shared" si="12"/>
        <v>0</v>
      </c>
      <c r="X598" s="100"/>
      <c r="Y598" s="100"/>
      <c r="Z598" s="100"/>
      <c r="AA598" s="100"/>
      <c r="AB598" s="116"/>
    </row>
    <row r="599" spans="2:28" s="114" customFormat="1" ht="20.100000000000001" customHeight="1" x14ac:dyDescent="0.25">
      <c r="B599" s="48"/>
      <c r="C599" s="48"/>
      <c r="D599" s="50"/>
      <c r="E599" s="50"/>
      <c r="F599" s="48"/>
      <c r="G599" s="48"/>
      <c r="H599" s="48"/>
      <c r="I599" s="99"/>
      <c r="J599" s="48"/>
      <c r="K599" s="53"/>
      <c r="L599" s="53"/>
      <c r="M599" s="53"/>
      <c r="N599" s="53"/>
      <c r="O599" s="53"/>
      <c r="P599" s="53"/>
      <c r="Q599" s="53"/>
      <c r="R599" s="53"/>
      <c r="S599" s="53"/>
      <c r="T599" s="53"/>
      <c r="U599" s="53"/>
      <c r="V599" s="53"/>
      <c r="W599" s="93">
        <f t="shared" si="12"/>
        <v>0</v>
      </c>
      <c r="X599" s="52"/>
      <c r="Y599" s="52"/>
      <c r="Z599" s="52"/>
      <c r="AA599" s="53"/>
      <c r="AB599" s="115"/>
    </row>
    <row r="600" spans="2:28" s="114" customFormat="1" ht="20.100000000000001" customHeight="1" x14ac:dyDescent="0.25">
      <c r="B600" s="48"/>
      <c r="C600" s="48"/>
      <c r="D600" s="50"/>
      <c r="E600" s="50"/>
      <c r="F600" s="48"/>
      <c r="G600" s="48"/>
      <c r="H600" s="48"/>
      <c r="I600" s="99"/>
      <c r="J600" s="48"/>
      <c r="K600" s="53"/>
      <c r="L600" s="53"/>
      <c r="M600" s="53"/>
      <c r="N600" s="53"/>
      <c r="O600" s="53"/>
      <c r="P600" s="53"/>
      <c r="Q600" s="53"/>
      <c r="R600" s="53"/>
      <c r="S600" s="53"/>
      <c r="T600" s="53"/>
      <c r="U600" s="53"/>
      <c r="V600" s="53"/>
      <c r="W600" s="93">
        <f t="shared" si="12"/>
        <v>0</v>
      </c>
      <c r="X600" s="52"/>
      <c r="Y600" s="52"/>
      <c r="Z600" s="52"/>
      <c r="AA600" s="53"/>
      <c r="AB600" s="115"/>
    </row>
    <row r="601" spans="2:28" s="114" customFormat="1" ht="20.100000000000001" customHeight="1" x14ac:dyDescent="0.25">
      <c r="B601" s="48"/>
      <c r="C601" s="48"/>
      <c r="D601" s="50"/>
      <c r="E601" s="50"/>
      <c r="F601" s="48"/>
      <c r="G601" s="48"/>
      <c r="H601" s="48"/>
      <c r="I601" s="99"/>
      <c r="J601" s="48"/>
      <c r="K601" s="53"/>
      <c r="L601" s="53"/>
      <c r="M601" s="53"/>
      <c r="N601" s="53"/>
      <c r="O601" s="53"/>
      <c r="P601" s="53"/>
      <c r="Q601" s="53"/>
      <c r="R601" s="53"/>
      <c r="S601" s="53"/>
      <c r="T601" s="53"/>
      <c r="U601" s="53"/>
      <c r="V601" s="53"/>
      <c r="W601" s="93">
        <f t="shared" si="12"/>
        <v>0</v>
      </c>
      <c r="X601" s="52"/>
      <c r="Y601" s="52"/>
      <c r="Z601" s="52"/>
      <c r="AA601" s="53"/>
      <c r="AB601" s="115"/>
    </row>
    <row r="602" spans="2:28" s="114" customFormat="1" ht="20.100000000000001" customHeight="1" x14ac:dyDescent="0.25">
      <c r="B602" s="48"/>
      <c r="C602" s="48"/>
      <c r="D602" s="50"/>
      <c r="E602" s="50"/>
      <c r="F602" s="48"/>
      <c r="G602" s="48"/>
      <c r="H602" s="48"/>
      <c r="I602" s="99"/>
      <c r="J602" s="48"/>
      <c r="K602" s="53"/>
      <c r="L602" s="53"/>
      <c r="M602" s="53"/>
      <c r="N602" s="53"/>
      <c r="O602" s="53"/>
      <c r="P602" s="53"/>
      <c r="Q602" s="53"/>
      <c r="R602" s="53"/>
      <c r="S602" s="53"/>
      <c r="T602" s="53"/>
      <c r="U602" s="53"/>
      <c r="V602" s="53"/>
      <c r="W602" s="93">
        <f t="shared" si="12"/>
        <v>0</v>
      </c>
      <c r="X602" s="52"/>
      <c r="Y602" s="52"/>
      <c r="Z602" s="52"/>
      <c r="AA602" s="53"/>
      <c r="AB602" s="115"/>
    </row>
    <row r="603" spans="2:28" s="114" customFormat="1" ht="20.100000000000001" customHeight="1" x14ac:dyDescent="0.25">
      <c r="B603" s="48"/>
      <c r="C603" s="48"/>
      <c r="D603" s="50"/>
      <c r="E603" s="50"/>
      <c r="F603" s="48"/>
      <c r="G603" s="48"/>
      <c r="H603" s="48"/>
      <c r="I603" s="99"/>
      <c r="J603" s="48"/>
      <c r="K603" s="53"/>
      <c r="L603" s="53"/>
      <c r="M603" s="53"/>
      <c r="N603" s="53"/>
      <c r="O603" s="53"/>
      <c r="P603" s="53"/>
      <c r="Q603" s="53"/>
      <c r="R603" s="53"/>
      <c r="S603" s="53"/>
      <c r="T603" s="53"/>
      <c r="U603" s="53"/>
      <c r="V603" s="53"/>
      <c r="W603" s="93">
        <f t="shared" ref="W603:W666" si="13">SUM(J603:V603)</f>
        <v>0</v>
      </c>
      <c r="X603" s="52"/>
      <c r="Y603" s="52"/>
      <c r="Z603" s="52"/>
      <c r="AA603" s="53"/>
      <c r="AB603" s="115"/>
    </row>
    <row r="604" spans="2:28" s="114" customFormat="1" ht="20.100000000000001" customHeight="1" x14ac:dyDescent="0.25">
      <c r="B604" s="48"/>
      <c r="C604" s="48"/>
      <c r="D604" s="50"/>
      <c r="E604" s="50"/>
      <c r="F604" s="48"/>
      <c r="G604" s="48"/>
      <c r="H604" s="48"/>
      <c r="I604" s="99"/>
      <c r="J604" s="48"/>
      <c r="K604" s="53"/>
      <c r="L604" s="53"/>
      <c r="M604" s="53"/>
      <c r="N604" s="53"/>
      <c r="O604" s="53"/>
      <c r="P604" s="53"/>
      <c r="Q604" s="53"/>
      <c r="R604" s="53"/>
      <c r="S604" s="53"/>
      <c r="T604" s="53"/>
      <c r="U604" s="53"/>
      <c r="V604" s="53"/>
      <c r="W604" s="93">
        <f t="shared" si="13"/>
        <v>0</v>
      </c>
      <c r="X604" s="52"/>
      <c r="Y604" s="52"/>
      <c r="Z604" s="52"/>
      <c r="AA604" s="53"/>
      <c r="AB604" s="115"/>
    </row>
    <row r="605" spans="2:28" s="114" customFormat="1" ht="20.100000000000001" customHeight="1" x14ac:dyDescent="0.25">
      <c r="B605" s="48"/>
      <c r="C605" s="48"/>
      <c r="D605" s="50"/>
      <c r="E605" s="50"/>
      <c r="F605" s="48"/>
      <c r="G605" s="48"/>
      <c r="H605" s="48"/>
      <c r="I605" s="99"/>
      <c r="J605" s="48"/>
      <c r="K605" s="53"/>
      <c r="L605" s="53"/>
      <c r="M605" s="53"/>
      <c r="N605" s="53"/>
      <c r="O605" s="53"/>
      <c r="P605" s="53"/>
      <c r="Q605" s="53"/>
      <c r="R605" s="53"/>
      <c r="S605" s="53"/>
      <c r="T605" s="53"/>
      <c r="U605" s="53"/>
      <c r="V605" s="53"/>
      <c r="W605" s="93">
        <f t="shared" si="13"/>
        <v>0</v>
      </c>
      <c r="X605" s="52"/>
      <c r="Y605" s="52"/>
      <c r="Z605" s="52"/>
      <c r="AA605" s="53"/>
      <c r="AB605" s="115"/>
    </row>
    <row r="606" spans="2:28" s="114" customFormat="1" ht="20.100000000000001" customHeight="1" x14ac:dyDescent="0.25">
      <c r="B606" s="48"/>
      <c r="C606" s="48"/>
      <c r="D606" s="50"/>
      <c r="E606" s="50"/>
      <c r="F606" s="48"/>
      <c r="G606" s="48"/>
      <c r="H606" s="48"/>
      <c r="I606" s="99"/>
      <c r="J606" s="48"/>
      <c r="K606" s="53"/>
      <c r="L606" s="53"/>
      <c r="M606" s="53"/>
      <c r="N606" s="53"/>
      <c r="O606" s="53"/>
      <c r="P606" s="53"/>
      <c r="Q606" s="53"/>
      <c r="R606" s="53"/>
      <c r="S606" s="53"/>
      <c r="T606" s="53"/>
      <c r="U606" s="53"/>
      <c r="V606" s="53"/>
      <c r="W606" s="93">
        <f t="shared" si="13"/>
        <v>0</v>
      </c>
      <c r="X606" s="52"/>
      <c r="Y606" s="52"/>
      <c r="Z606" s="52"/>
      <c r="AA606" s="53"/>
      <c r="AB606" s="115"/>
    </row>
    <row r="607" spans="2:28" s="114" customFormat="1" ht="20.100000000000001" customHeight="1" x14ac:dyDescent="0.25">
      <c r="B607" s="48"/>
      <c r="C607" s="48"/>
      <c r="D607" s="50"/>
      <c r="E607" s="50"/>
      <c r="F607" s="48"/>
      <c r="G607" s="48"/>
      <c r="H607" s="48"/>
      <c r="I607" s="99"/>
      <c r="J607" s="48"/>
      <c r="K607" s="53"/>
      <c r="L607" s="53"/>
      <c r="M607" s="53"/>
      <c r="N607" s="53"/>
      <c r="O607" s="53"/>
      <c r="P607" s="53"/>
      <c r="Q607" s="53"/>
      <c r="R607" s="53"/>
      <c r="S607" s="53"/>
      <c r="T607" s="53"/>
      <c r="U607" s="53"/>
      <c r="V607" s="53"/>
      <c r="W607" s="93">
        <f t="shared" si="13"/>
        <v>0</v>
      </c>
      <c r="X607" s="52"/>
      <c r="Y607" s="52"/>
      <c r="Z607" s="52"/>
      <c r="AA607" s="53"/>
      <c r="AB607" s="115"/>
    </row>
    <row r="608" spans="2:28" s="114" customFormat="1" ht="20.100000000000001" customHeight="1" x14ac:dyDescent="0.25">
      <c r="B608" s="48"/>
      <c r="C608" s="48"/>
      <c r="D608" s="50"/>
      <c r="E608" s="50"/>
      <c r="F608" s="48"/>
      <c r="G608" s="48"/>
      <c r="H608" s="48"/>
      <c r="I608" s="99"/>
      <c r="J608" s="48"/>
      <c r="K608" s="53"/>
      <c r="L608" s="53"/>
      <c r="M608" s="53"/>
      <c r="N608" s="53"/>
      <c r="O608" s="53"/>
      <c r="P608" s="53"/>
      <c r="Q608" s="53"/>
      <c r="R608" s="53"/>
      <c r="S608" s="53"/>
      <c r="T608" s="53"/>
      <c r="U608" s="53"/>
      <c r="V608" s="53"/>
      <c r="W608" s="93">
        <f t="shared" si="13"/>
        <v>0</v>
      </c>
      <c r="X608" s="52"/>
      <c r="Y608" s="52"/>
      <c r="Z608" s="52"/>
      <c r="AA608" s="53"/>
      <c r="AB608" s="115"/>
    </row>
    <row r="609" spans="2:28" s="114" customFormat="1" ht="20.100000000000001" customHeight="1" x14ac:dyDescent="0.25">
      <c r="B609" s="48"/>
      <c r="C609" s="48"/>
      <c r="D609" s="50"/>
      <c r="E609" s="50"/>
      <c r="F609" s="48"/>
      <c r="G609" s="48"/>
      <c r="H609" s="48"/>
      <c r="I609" s="99"/>
      <c r="J609" s="48"/>
      <c r="K609" s="53"/>
      <c r="L609" s="53"/>
      <c r="M609" s="53"/>
      <c r="N609" s="53"/>
      <c r="O609" s="53"/>
      <c r="P609" s="53"/>
      <c r="Q609" s="53"/>
      <c r="R609" s="53"/>
      <c r="S609" s="53"/>
      <c r="T609" s="53"/>
      <c r="U609" s="53"/>
      <c r="V609" s="53"/>
      <c r="W609" s="93">
        <f t="shared" si="13"/>
        <v>0</v>
      </c>
      <c r="X609" s="52"/>
      <c r="Y609" s="52"/>
      <c r="Z609" s="52"/>
      <c r="AA609" s="53"/>
      <c r="AB609" s="115"/>
    </row>
    <row r="610" spans="2:28" s="117" customFormat="1" ht="23.25" customHeight="1" x14ac:dyDescent="0.25">
      <c r="B610" s="100"/>
      <c r="C610" s="100"/>
      <c r="D610" s="100"/>
      <c r="E610" s="100"/>
      <c r="F610" s="100"/>
      <c r="G610" s="100"/>
      <c r="H610" s="100"/>
      <c r="I610" s="100"/>
      <c r="J610" s="100"/>
      <c r="K610" s="100"/>
      <c r="L610" s="100"/>
      <c r="M610" s="100"/>
      <c r="N610" s="100"/>
      <c r="O610" s="100"/>
      <c r="P610" s="100"/>
      <c r="Q610" s="100"/>
      <c r="R610" s="100"/>
      <c r="S610" s="100"/>
      <c r="T610" s="100"/>
      <c r="U610" s="100"/>
      <c r="V610" s="100"/>
      <c r="W610" s="93">
        <f t="shared" si="13"/>
        <v>0</v>
      </c>
      <c r="X610" s="100"/>
      <c r="Y610" s="100"/>
      <c r="Z610" s="100"/>
      <c r="AA610" s="100"/>
      <c r="AB610" s="116"/>
    </row>
    <row r="611" spans="2:28" s="114" customFormat="1" ht="20.100000000000001" customHeight="1" x14ac:dyDescent="0.25">
      <c r="B611" s="48"/>
      <c r="C611" s="48"/>
      <c r="D611" s="50"/>
      <c r="E611" s="50"/>
      <c r="F611" s="48"/>
      <c r="G611" s="48"/>
      <c r="H611" s="48"/>
      <c r="I611" s="99"/>
      <c r="J611" s="48"/>
      <c r="K611" s="53"/>
      <c r="L611" s="53"/>
      <c r="M611" s="53"/>
      <c r="N611" s="53"/>
      <c r="O611" s="53"/>
      <c r="P611" s="53"/>
      <c r="Q611" s="53"/>
      <c r="R611" s="53"/>
      <c r="S611" s="53"/>
      <c r="T611" s="53"/>
      <c r="U611" s="53"/>
      <c r="V611" s="53"/>
      <c r="W611" s="93">
        <f t="shared" si="13"/>
        <v>0</v>
      </c>
      <c r="X611" s="52"/>
      <c r="Y611" s="52"/>
      <c r="Z611" s="52"/>
      <c r="AA611" s="53"/>
      <c r="AB611" s="118"/>
    </row>
    <row r="612" spans="2:28" s="114" customFormat="1" ht="20.100000000000001" customHeight="1" x14ac:dyDescent="0.25">
      <c r="B612" s="48"/>
      <c r="C612" s="48"/>
      <c r="D612" s="50"/>
      <c r="E612" s="50"/>
      <c r="F612" s="48"/>
      <c r="G612" s="48"/>
      <c r="H612" s="48"/>
      <c r="I612" s="99"/>
      <c r="J612" s="48"/>
      <c r="K612" s="53"/>
      <c r="L612" s="53"/>
      <c r="M612" s="53"/>
      <c r="N612" s="53"/>
      <c r="O612" s="53"/>
      <c r="P612" s="53"/>
      <c r="Q612" s="53"/>
      <c r="R612" s="53"/>
      <c r="S612" s="53"/>
      <c r="T612" s="53"/>
      <c r="U612" s="53"/>
      <c r="V612" s="53"/>
      <c r="W612" s="93">
        <f t="shared" si="13"/>
        <v>0</v>
      </c>
      <c r="X612" s="52"/>
      <c r="Y612" s="52"/>
      <c r="Z612" s="52"/>
      <c r="AA612" s="53"/>
      <c r="AB612" s="118"/>
    </row>
    <row r="613" spans="2:28" s="114" customFormat="1" ht="20.100000000000001" customHeight="1" x14ac:dyDescent="0.25">
      <c r="B613" s="48"/>
      <c r="C613" s="48"/>
      <c r="D613" s="50"/>
      <c r="E613" s="50"/>
      <c r="F613" s="48"/>
      <c r="G613" s="48"/>
      <c r="H613" s="48"/>
      <c r="I613" s="99"/>
      <c r="J613" s="48"/>
      <c r="K613" s="53"/>
      <c r="L613" s="53"/>
      <c r="M613" s="53"/>
      <c r="N613" s="53"/>
      <c r="O613" s="53"/>
      <c r="P613" s="53"/>
      <c r="Q613" s="53"/>
      <c r="R613" s="53"/>
      <c r="S613" s="53"/>
      <c r="T613" s="53"/>
      <c r="U613" s="53"/>
      <c r="V613" s="53"/>
      <c r="W613" s="93">
        <f t="shared" si="13"/>
        <v>0</v>
      </c>
      <c r="X613" s="52"/>
      <c r="Y613" s="52"/>
      <c r="Z613" s="52"/>
      <c r="AA613" s="53"/>
      <c r="AB613" s="118"/>
    </row>
    <row r="614" spans="2:28" s="114" customFormat="1" ht="20.100000000000001" customHeight="1" x14ac:dyDescent="0.25">
      <c r="B614" s="48"/>
      <c r="C614" s="48"/>
      <c r="D614" s="50"/>
      <c r="E614" s="50"/>
      <c r="F614" s="48"/>
      <c r="G614" s="48"/>
      <c r="H614" s="48"/>
      <c r="I614" s="99"/>
      <c r="J614" s="48"/>
      <c r="K614" s="53"/>
      <c r="L614" s="53"/>
      <c r="M614" s="53"/>
      <c r="N614" s="53"/>
      <c r="O614" s="53"/>
      <c r="P614" s="53"/>
      <c r="Q614" s="53"/>
      <c r="R614" s="53"/>
      <c r="S614" s="53"/>
      <c r="T614" s="53"/>
      <c r="U614" s="53"/>
      <c r="V614" s="53"/>
      <c r="W614" s="93">
        <f t="shared" si="13"/>
        <v>0</v>
      </c>
      <c r="X614" s="52"/>
      <c r="Y614" s="52"/>
      <c r="Z614" s="52"/>
      <c r="AA614" s="53"/>
      <c r="AB614" s="115"/>
    </row>
    <row r="615" spans="2:28" s="114" customFormat="1" ht="20.100000000000001" customHeight="1" x14ac:dyDescent="0.25">
      <c r="B615" s="48"/>
      <c r="C615" s="48"/>
      <c r="D615" s="50"/>
      <c r="E615" s="50"/>
      <c r="F615" s="48"/>
      <c r="G615" s="48"/>
      <c r="H615" s="48"/>
      <c r="I615" s="99"/>
      <c r="J615" s="48"/>
      <c r="K615" s="53"/>
      <c r="L615" s="53"/>
      <c r="M615" s="53"/>
      <c r="N615" s="53"/>
      <c r="O615" s="53"/>
      <c r="P615" s="53"/>
      <c r="Q615" s="53"/>
      <c r="R615" s="53"/>
      <c r="S615" s="53"/>
      <c r="T615" s="53"/>
      <c r="U615" s="53"/>
      <c r="V615" s="53"/>
      <c r="W615" s="93">
        <f t="shared" si="13"/>
        <v>0</v>
      </c>
      <c r="X615" s="52"/>
      <c r="Y615" s="52"/>
      <c r="Z615" s="52"/>
      <c r="AA615" s="53"/>
      <c r="AB615" s="115"/>
    </row>
    <row r="616" spans="2:28" s="114" customFormat="1" ht="20.100000000000001" customHeight="1" x14ac:dyDescent="0.25">
      <c r="B616" s="48"/>
      <c r="C616" s="48"/>
      <c r="D616" s="50"/>
      <c r="E616" s="50"/>
      <c r="F616" s="48"/>
      <c r="G616" s="48"/>
      <c r="H616" s="48"/>
      <c r="I616" s="99"/>
      <c r="J616" s="48"/>
      <c r="K616" s="53"/>
      <c r="L616" s="53"/>
      <c r="M616" s="53"/>
      <c r="N616" s="53"/>
      <c r="O616" s="53"/>
      <c r="P616" s="53"/>
      <c r="Q616" s="53"/>
      <c r="R616" s="53"/>
      <c r="S616" s="53"/>
      <c r="T616" s="53"/>
      <c r="U616" s="53"/>
      <c r="V616" s="53"/>
      <c r="W616" s="93">
        <f t="shared" si="13"/>
        <v>0</v>
      </c>
      <c r="X616" s="52"/>
      <c r="Y616" s="52"/>
      <c r="Z616" s="52"/>
      <c r="AA616" s="53"/>
      <c r="AB616" s="115"/>
    </row>
    <row r="617" spans="2:28" s="114" customFormat="1" ht="20.100000000000001" customHeight="1" x14ac:dyDescent="0.25">
      <c r="B617" s="48"/>
      <c r="C617" s="48"/>
      <c r="D617" s="50"/>
      <c r="E617" s="50"/>
      <c r="F617" s="48"/>
      <c r="G617" s="48"/>
      <c r="H617" s="48"/>
      <c r="I617" s="99"/>
      <c r="J617" s="48"/>
      <c r="K617" s="53"/>
      <c r="L617" s="53"/>
      <c r="M617" s="53"/>
      <c r="N617" s="53"/>
      <c r="O617" s="53"/>
      <c r="P617" s="53"/>
      <c r="Q617" s="53"/>
      <c r="R617" s="53"/>
      <c r="S617" s="53"/>
      <c r="T617" s="53"/>
      <c r="U617" s="53"/>
      <c r="V617" s="53"/>
      <c r="W617" s="93">
        <f t="shared" si="13"/>
        <v>0</v>
      </c>
      <c r="X617" s="52"/>
      <c r="Y617" s="52"/>
      <c r="Z617" s="52"/>
      <c r="AA617" s="53"/>
      <c r="AB617" s="115"/>
    </row>
    <row r="618" spans="2:28" s="114" customFormat="1" ht="20.100000000000001" customHeight="1" x14ac:dyDescent="0.25">
      <c r="B618" s="48"/>
      <c r="C618" s="48"/>
      <c r="D618" s="50"/>
      <c r="E618" s="50"/>
      <c r="F618" s="48"/>
      <c r="G618" s="48"/>
      <c r="H618" s="48"/>
      <c r="I618" s="99"/>
      <c r="J618" s="48"/>
      <c r="K618" s="53"/>
      <c r="L618" s="53"/>
      <c r="M618" s="53"/>
      <c r="N618" s="53"/>
      <c r="O618" s="53"/>
      <c r="P618" s="53"/>
      <c r="Q618" s="53"/>
      <c r="R618" s="53"/>
      <c r="S618" s="53"/>
      <c r="T618" s="53"/>
      <c r="U618" s="53"/>
      <c r="V618" s="53"/>
      <c r="W618" s="93">
        <f t="shared" si="13"/>
        <v>0</v>
      </c>
      <c r="X618" s="52"/>
      <c r="Y618" s="52"/>
      <c r="Z618" s="52"/>
      <c r="AA618" s="53"/>
      <c r="AB618" s="115"/>
    </row>
    <row r="619" spans="2:28" s="117" customFormat="1" ht="23.25" customHeight="1" x14ac:dyDescent="0.25">
      <c r="B619" s="100"/>
      <c r="C619" s="100"/>
      <c r="D619" s="100"/>
      <c r="E619" s="100"/>
      <c r="F619" s="100"/>
      <c r="G619" s="100"/>
      <c r="H619" s="100"/>
      <c r="I619" s="100"/>
      <c r="J619" s="100"/>
      <c r="K619" s="100"/>
      <c r="L619" s="100"/>
      <c r="M619" s="100"/>
      <c r="N619" s="100"/>
      <c r="O619" s="100"/>
      <c r="P619" s="100"/>
      <c r="Q619" s="100"/>
      <c r="R619" s="100"/>
      <c r="S619" s="100"/>
      <c r="T619" s="100"/>
      <c r="U619" s="100"/>
      <c r="V619" s="100"/>
      <c r="W619" s="93">
        <f t="shared" si="13"/>
        <v>0</v>
      </c>
      <c r="X619" s="100"/>
      <c r="Y619" s="100"/>
      <c r="Z619" s="100"/>
      <c r="AA619" s="100"/>
      <c r="AB619" s="116"/>
    </row>
    <row r="620" spans="2:28" s="114" customFormat="1" ht="20.100000000000001" customHeight="1" x14ac:dyDescent="0.25">
      <c r="B620" s="48"/>
      <c r="C620" s="48"/>
      <c r="D620" s="50"/>
      <c r="E620" s="50"/>
      <c r="F620" s="48"/>
      <c r="G620" s="48"/>
      <c r="H620" s="48"/>
      <c r="I620" s="99"/>
      <c r="J620" s="48"/>
      <c r="K620" s="53"/>
      <c r="L620" s="53"/>
      <c r="M620" s="53"/>
      <c r="N620" s="53"/>
      <c r="O620" s="53"/>
      <c r="P620" s="53"/>
      <c r="Q620" s="53"/>
      <c r="R620" s="53"/>
      <c r="S620" s="53"/>
      <c r="T620" s="53"/>
      <c r="U620" s="53"/>
      <c r="V620" s="53"/>
      <c r="W620" s="93">
        <f t="shared" si="13"/>
        <v>0</v>
      </c>
      <c r="X620" s="52"/>
      <c r="Y620" s="52"/>
      <c r="Z620" s="52"/>
      <c r="AA620" s="53"/>
      <c r="AB620" s="118"/>
    </row>
    <row r="621" spans="2:28" s="114" customFormat="1" ht="20.100000000000001" customHeight="1" x14ac:dyDescent="0.25">
      <c r="B621" s="48"/>
      <c r="C621" s="48"/>
      <c r="D621" s="50"/>
      <c r="E621" s="50"/>
      <c r="F621" s="48"/>
      <c r="G621" s="48"/>
      <c r="H621" s="48"/>
      <c r="I621" s="99"/>
      <c r="J621" s="48"/>
      <c r="K621" s="53"/>
      <c r="L621" s="53"/>
      <c r="M621" s="53"/>
      <c r="N621" s="53"/>
      <c r="O621" s="53"/>
      <c r="P621" s="53"/>
      <c r="Q621" s="53"/>
      <c r="R621" s="53"/>
      <c r="S621" s="53"/>
      <c r="T621" s="53"/>
      <c r="U621" s="53"/>
      <c r="V621" s="53"/>
      <c r="W621" s="93">
        <f t="shared" si="13"/>
        <v>0</v>
      </c>
      <c r="X621" s="52"/>
      <c r="Y621" s="52"/>
      <c r="Z621" s="52"/>
      <c r="AA621" s="53"/>
      <c r="AB621" s="118"/>
    </row>
    <row r="622" spans="2:28" s="114" customFormat="1" ht="20.100000000000001" customHeight="1" x14ac:dyDescent="0.25">
      <c r="B622" s="48"/>
      <c r="C622" s="48"/>
      <c r="D622" s="50"/>
      <c r="E622" s="50"/>
      <c r="F622" s="48"/>
      <c r="G622" s="48"/>
      <c r="H622" s="48"/>
      <c r="I622" s="99"/>
      <c r="J622" s="48"/>
      <c r="K622" s="53"/>
      <c r="L622" s="53"/>
      <c r="M622" s="53"/>
      <c r="N622" s="53"/>
      <c r="O622" s="53"/>
      <c r="P622" s="53"/>
      <c r="Q622" s="53"/>
      <c r="R622" s="53"/>
      <c r="S622" s="53"/>
      <c r="T622" s="53"/>
      <c r="U622" s="53"/>
      <c r="V622" s="53"/>
      <c r="W622" s="93">
        <f t="shared" si="13"/>
        <v>0</v>
      </c>
      <c r="X622" s="52"/>
      <c r="Y622" s="52"/>
      <c r="Z622" s="52"/>
      <c r="AA622" s="53"/>
      <c r="AB622" s="118"/>
    </row>
    <row r="623" spans="2:28" s="114" customFormat="1" ht="20.100000000000001" customHeight="1" x14ac:dyDescent="0.25">
      <c r="B623" s="48"/>
      <c r="C623" s="48"/>
      <c r="D623" s="50"/>
      <c r="E623" s="50"/>
      <c r="F623" s="48"/>
      <c r="G623" s="48"/>
      <c r="H623" s="48"/>
      <c r="I623" s="99"/>
      <c r="J623" s="48"/>
      <c r="K623" s="53"/>
      <c r="L623" s="53"/>
      <c r="M623" s="53"/>
      <c r="N623" s="53"/>
      <c r="O623" s="53"/>
      <c r="P623" s="53"/>
      <c r="Q623" s="53"/>
      <c r="R623" s="53"/>
      <c r="S623" s="53"/>
      <c r="T623" s="53"/>
      <c r="U623" s="53"/>
      <c r="V623" s="53"/>
      <c r="W623" s="93">
        <f t="shared" si="13"/>
        <v>0</v>
      </c>
      <c r="X623" s="52"/>
      <c r="Y623" s="52"/>
      <c r="Z623" s="52"/>
      <c r="AA623" s="53"/>
      <c r="AB623" s="115"/>
    </row>
    <row r="624" spans="2:28" s="114" customFormat="1" ht="20.100000000000001" customHeight="1" x14ac:dyDescent="0.25">
      <c r="B624" s="48"/>
      <c r="C624" s="48"/>
      <c r="D624" s="50"/>
      <c r="E624" s="50"/>
      <c r="F624" s="48"/>
      <c r="G624" s="48"/>
      <c r="H624" s="48"/>
      <c r="I624" s="99"/>
      <c r="J624" s="48"/>
      <c r="K624" s="53"/>
      <c r="L624" s="53"/>
      <c r="M624" s="53"/>
      <c r="N624" s="53"/>
      <c r="O624" s="53"/>
      <c r="P624" s="53"/>
      <c r="Q624" s="53"/>
      <c r="R624" s="53"/>
      <c r="S624" s="53"/>
      <c r="T624" s="53"/>
      <c r="U624" s="53"/>
      <c r="V624" s="53"/>
      <c r="W624" s="93">
        <f t="shared" si="13"/>
        <v>0</v>
      </c>
      <c r="X624" s="52"/>
      <c r="Y624" s="52"/>
      <c r="Z624" s="52"/>
      <c r="AA624" s="53"/>
      <c r="AB624" s="115"/>
    </row>
    <row r="625" spans="2:28" s="114" customFormat="1" ht="20.100000000000001" customHeight="1" x14ac:dyDescent="0.25">
      <c r="B625" s="48"/>
      <c r="C625" s="48"/>
      <c r="D625" s="50"/>
      <c r="E625" s="50"/>
      <c r="F625" s="48"/>
      <c r="G625" s="48"/>
      <c r="H625" s="48"/>
      <c r="I625" s="99"/>
      <c r="J625" s="48"/>
      <c r="K625" s="53"/>
      <c r="L625" s="53"/>
      <c r="M625" s="53"/>
      <c r="N625" s="53"/>
      <c r="O625" s="53"/>
      <c r="P625" s="53"/>
      <c r="Q625" s="53"/>
      <c r="R625" s="53"/>
      <c r="S625" s="53"/>
      <c r="T625" s="53"/>
      <c r="U625" s="53"/>
      <c r="V625" s="53"/>
      <c r="W625" s="93">
        <f t="shared" si="13"/>
        <v>0</v>
      </c>
      <c r="X625" s="52"/>
      <c r="Y625" s="52"/>
      <c r="Z625" s="52"/>
      <c r="AA625" s="53"/>
      <c r="AB625" s="124"/>
    </row>
    <row r="626" spans="2:28" s="114" customFormat="1" ht="20.100000000000001" customHeight="1" x14ac:dyDescent="0.25">
      <c r="B626" s="48"/>
      <c r="C626" s="48"/>
      <c r="D626" s="50"/>
      <c r="E626" s="50"/>
      <c r="F626" s="48"/>
      <c r="G626" s="48"/>
      <c r="H626" s="48"/>
      <c r="I626" s="99"/>
      <c r="J626" s="48"/>
      <c r="K626" s="53"/>
      <c r="L626" s="53"/>
      <c r="M626" s="53"/>
      <c r="N626" s="53"/>
      <c r="O626" s="53"/>
      <c r="P626" s="53"/>
      <c r="Q626" s="53"/>
      <c r="R626" s="53"/>
      <c r="S626" s="53"/>
      <c r="T626" s="53"/>
      <c r="U626" s="53"/>
      <c r="V626" s="53"/>
      <c r="W626" s="93">
        <f t="shared" si="13"/>
        <v>0</v>
      </c>
      <c r="X626" s="52"/>
      <c r="Y626" s="52"/>
      <c r="Z626" s="52"/>
      <c r="AA626" s="53"/>
      <c r="AB626" s="115"/>
    </row>
    <row r="627" spans="2:28" s="114" customFormat="1" ht="20.100000000000001" customHeight="1" x14ac:dyDescent="0.25">
      <c r="B627" s="48"/>
      <c r="C627" s="48"/>
      <c r="D627" s="50"/>
      <c r="E627" s="50"/>
      <c r="F627" s="48"/>
      <c r="G627" s="48"/>
      <c r="H627" s="48"/>
      <c r="I627" s="99"/>
      <c r="J627" s="48"/>
      <c r="K627" s="53"/>
      <c r="L627" s="53"/>
      <c r="M627" s="53"/>
      <c r="N627" s="53"/>
      <c r="O627" s="53"/>
      <c r="P627" s="53"/>
      <c r="Q627" s="53"/>
      <c r="R627" s="53"/>
      <c r="S627" s="53"/>
      <c r="T627" s="53"/>
      <c r="U627" s="53"/>
      <c r="V627" s="53"/>
      <c r="W627" s="93">
        <f t="shared" si="13"/>
        <v>0</v>
      </c>
      <c r="X627" s="52"/>
      <c r="Y627" s="52"/>
      <c r="Z627" s="52"/>
      <c r="AA627" s="53"/>
      <c r="AB627" s="115"/>
    </row>
    <row r="628" spans="2:28" s="114" customFormat="1" ht="20.100000000000001" customHeight="1" x14ac:dyDescent="0.25">
      <c r="B628" s="48"/>
      <c r="C628" s="48"/>
      <c r="D628" s="50"/>
      <c r="E628" s="50"/>
      <c r="F628" s="48"/>
      <c r="G628" s="48"/>
      <c r="H628" s="48"/>
      <c r="I628" s="99"/>
      <c r="J628" s="48"/>
      <c r="K628" s="53"/>
      <c r="L628" s="53"/>
      <c r="M628" s="53"/>
      <c r="N628" s="53"/>
      <c r="O628" s="53"/>
      <c r="P628" s="53"/>
      <c r="Q628" s="53"/>
      <c r="R628" s="53"/>
      <c r="S628" s="53"/>
      <c r="T628" s="53"/>
      <c r="U628" s="53"/>
      <c r="V628" s="53"/>
      <c r="W628" s="93">
        <f t="shared" si="13"/>
        <v>0</v>
      </c>
      <c r="X628" s="52"/>
      <c r="Y628" s="52"/>
      <c r="Z628" s="52"/>
      <c r="AA628" s="53"/>
      <c r="AB628" s="115"/>
    </row>
    <row r="629" spans="2:28" s="114" customFormat="1" ht="20.100000000000001" customHeight="1" x14ac:dyDescent="0.25">
      <c r="B629" s="48"/>
      <c r="C629" s="48"/>
      <c r="D629" s="50"/>
      <c r="E629" s="50"/>
      <c r="F629" s="48"/>
      <c r="G629" s="48"/>
      <c r="H629" s="48"/>
      <c r="I629" s="99"/>
      <c r="J629" s="48"/>
      <c r="K629" s="53"/>
      <c r="L629" s="53"/>
      <c r="M629" s="53"/>
      <c r="N629" s="53"/>
      <c r="O629" s="53"/>
      <c r="P629" s="53"/>
      <c r="Q629" s="53"/>
      <c r="R629" s="53"/>
      <c r="S629" s="53"/>
      <c r="T629" s="53"/>
      <c r="U629" s="53"/>
      <c r="V629" s="53"/>
      <c r="W629" s="93">
        <f t="shared" si="13"/>
        <v>0</v>
      </c>
      <c r="X629" s="52"/>
      <c r="Y629" s="52"/>
      <c r="Z629" s="52"/>
      <c r="AA629" s="53"/>
      <c r="AB629" s="115"/>
    </row>
    <row r="630" spans="2:28" s="114" customFormat="1" ht="20.100000000000001" customHeight="1" x14ac:dyDescent="0.25">
      <c r="B630" s="48"/>
      <c r="C630" s="48"/>
      <c r="D630" s="50"/>
      <c r="E630" s="50"/>
      <c r="F630" s="48"/>
      <c r="G630" s="48"/>
      <c r="H630" s="48"/>
      <c r="I630" s="99"/>
      <c r="J630" s="48"/>
      <c r="K630" s="53"/>
      <c r="L630" s="53"/>
      <c r="M630" s="53"/>
      <c r="N630" s="53"/>
      <c r="O630" s="53"/>
      <c r="P630" s="53"/>
      <c r="Q630" s="53"/>
      <c r="R630" s="53"/>
      <c r="S630" s="53"/>
      <c r="T630" s="53"/>
      <c r="U630" s="53"/>
      <c r="V630" s="53"/>
      <c r="W630" s="93">
        <f t="shared" si="13"/>
        <v>0</v>
      </c>
      <c r="X630" s="52"/>
      <c r="Y630" s="52"/>
      <c r="Z630" s="52"/>
      <c r="AA630" s="53"/>
      <c r="AB630" s="115"/>
    </row>
    <row r="631" spans="2:28" s="114" customFormat="1" ht="20.100000000000001" customHeight="1" x14ac:dyDescent="0.25">
      <c r="B631" s="48"/>
      <c r="C631" s="48"/>
      <c r="D631" s="50"/>
      <c r="E631" s="50"/>
      <c r="F631" s="48"/>
      <c r="G631" s="48"/>
      <c r="H631" s="48"/>
      <c r="I631" s="99"/>
      <c r="J631" s="48"/>
      <c r="K631" s="53"/>
      <c r="L631" s="53"/>
      <c r="M631" s="53"/>
      <c r="N631" s="53"/>
      <c r="O631" s="53"/>
      <c r="P631" s="53"/>
      <c r="Q631" s="53"/>
      <c r="R631" s="53"/>
      <c r="S631" s="53"/>
      <c r="T631" s="53"/>
      <c r="U631" s="53"/>
      <c r="V631" s="53"/>
      <c r="W631" s="93">
        <f t="shared" si="13"/>
        <v>0</v>
      </c>
      <c r="X631" s="52"/>
      <c r="Y631" s="52"/>
      <c r="Z631" s="52"/>
      <c r="AA631" s="53"/>
      <c r="AB631" s="115"/>
    </row>
    <row r="632" spans="2:28" s="117" customFormat="1" ht="23.25" customHeight="1" x14ac:dyDescent="0.25">
      <c r="B632" s="100"/>
      <c r="C632" s="100"/>
      <c r="D632" s="100"/>
      <c r="E632" s="100"/>
      <c r="F632" s="100"/>
      <c r="G632" s="100"/>
      <c r="H632" s="100"/>
      <c r="I632" s="100"/>
      <c r="J632" s="100"/>
      <c r="K632" s="100"/>
      <c r="L632" s="100"/>
      <c r="M632" s="100"/>
      <c r="N632" s="100"/>
      <c r="O632" s="100"/>
      <c r="P632" s="100"/>
      <c r="Q632" s="100"/>
      <c r="R632" s="100"/>
      <c r="S632" s="100"/>
      <c r="T632" s="100"/>
      <c r="U632" s="100"/>
      <c r="V632" s="100"/>
      <c r="W632" s="93">
        <f t="shared" si="13"/>
        <v>0</v>
      </c>
      <c r="X632" s="100"/>
      <c r="Y632" s="100"/>
      <c r="Z632" s="100"/>
      <c r="AA632" s="100"/>
      <c r="AB632" s="116"/>
    </row>
    <row r="633" spans="2:28" s="114" customFormat="1" ht="19.5" customHeight="1" x14ac:dyDescent="0.25">
      <c r="B633" s="48"/>
      <c r="C633" s="48"/>
      <c r="D633" s="50"/>
      <c r="E633" s="50"/>
      <c r="F633" s="48"/>
      <c r="G633" s="48"/>
      <c r="H633" s="48"/>
      <c r="I633" s="99"/>
      <c r="J633" s="48"/>
      <c r="K633" s="53"/>
      <c r="L633" s="53"/>
      <c r="M633" s="53"/>
      <c r="N633" s="53"/>
      <c r="O633" s="53"/>
      <c r="P633" s="53"/>
      <c r="Q633" s="53"/>
      <c r="R633" s="53"/>
      <c r="S633" s="53"/>
      <c r="T633" s="53"/>
      <c r="U633" s="53"/>
      <c r="V633" s="53"/>
      <c r="W633" s="93">
        <f t="shared" si="13"/>
        <v>0</v>
      </c>
      <c r="X633" s="52"/>
      <c r="Y633" s="52"/>
      <c r="Z633" s="52"/>
      <c r="AA633" s="53"/>
      <c r="AB633" s="115"/>
    </row>
    <row r="634" spans="2:28" s="114" customFormat="1" ht="20.100000000000001" customHeight="1" x14ac:dyDescent="0.25">
      <c r="B634" s="48"/>
      <c r="C634" s="48"/>
      <c r="D634" s="50"/>
      <c r="E634" s="50"/>
      <c r="F634" s="48"/>
      <c r="G634" s="48"/>
      <c r="H634" s="48"/>
      <c r="I634" s="99"/>
      <c r="J634" s="48"/>
      <c r="K634" s="53"/>
      <c r="L634" s="53"/>
      <c r="M634" s="53"/>
      <c r="N634" s="53"/>
      <c r="O634" s="53"/>
      <c r="P634" s="53"/>
      <c r="Q634" s="53"/>
      <c r="R634" s="53"/>
      <c r="S634" s="53"/>
      <c r="T634" s="53"/>
      <c r="U634" s="53"/>
      <c r="V634" s="53"/>
      <c r="W634" s="93">
        <f t="shared" si="13"/>
        <v>0</v>
      </c>
      <c r="X634" s="52"/>
      <c r="Y634" s="52"/>
      <c r="Z634" s="52"/>
      <c r="AA634" s="53"/>
      <c r="AB634" s="115"/>
    </row>
    <row r="635" spans="2:28" s="114" customFormat="1" ht="20.100000000000001" customHeight="1" x14ac:dyDescent="0.25">
      <c r="B635" s="48"/>
      <c r="C635" s="48"/>
      <c r="D635" s="50"/>
      <c r="E635" s="50"/>
      <c r="F635" s="48"/>
      <c r="G635" s="48"/>
      <c r="H635" s="48"/>
      <c r="I635" s="99"/>
      <c r="J635" s="48"/>
      <c r="K635" s="53"/>
      <c r="L635" s="53"/>
      <c r="M635" s="53"/>
      <c r="N635" s="53"/>
      <c r="O635" s="53"/>
      <c r="P635" s="53"/>
      <c r="Q635" s="53"/>
      <c r="R635" s="53"/>
      <c r="S635" s="53"/>
      <c r="T635" s="53"/>
      <c r="U635" s="53"/>
      <c r="V635" s="53"/>
      <c r="W635" s="93">
        <f t="shared" si="13"/>
        <v>0</v>
      </c>
      <c r="X635" s="52"/>
      <c r="Y635" s="52"/>
      <c r="Z635" s="52"/>
      <c r="AA635" s="53"/>
      <c r="AB635" s="115"/>
    </row>
    <row r="636" spans="2:28" s="114" customFormat="1" ht="20.100000000000001" customHeight="1" x14ac:dyDescent="0.25">
      <c r="B636" s="48"/>
      <c r="C636" s="48"/>
      <c r="D636" s="50"/>
      <c r="E636" s="50"/>
      <c r="F636" s="48"/>
      <c r="G636" s="48"/>
      <c r="H636" s="48"/>
      <c r="I636" s="99"/>
      <c r="J636" s="48"/>
      <c r="K636" s="53"/>
      <c r="L636" s="53"/>
      <c r="M636" s="53"/>
      <c r="N636" s="53"/>
      <c r="O636" s="53"/>
      <c r="P636" s="53"/>
      <c r="Q636" s="53"/>
      <c r="R636" s="53"/>
      <c r="S636" s="53"/>
      <c r="T636" s="53"/>
      <c r="U636" s="53"/>
      <c r="V636" s="53"/>
      <c r="W636" s="93">
        <f t="shared" si="13"/>
        <v>0</v>
      </c>
      <c r="X636" s="52"/>
      <c r="Y636" s="52"/>
      <c r="Z636" s="52"/>
      <c r="AA636" s="53"/>
      <c r="AB636" s="115"/>
    </row>
    <row r="637" spans="2:28" s="114" customFormat="1" ht="20.100000000000001" customHeight="1" x14ac:dyDescent="0.25">
      <c r="B637" s="48"/>
      <c r="C637" s="48"/>
      <c r="D637" s="50"/>
      <c r="E637" s="50"/>
      <c r="F637" s="48"/>
      <c r="G637" s="48"/>
      <c r="H637" s="48"/>
      <c r="I637" s="99"/>
      <c r="J637" s="48"/>
      <c r="K637" s="53"/>
      <c r="L637" s="53"/>
      <c r="M637" s="53"/>
      <c r="N637" s="53"/>
      <c r="O637" s="53"/>
      <c r="P637" s="53"/>
      <c r="Q637" s="53"/>
      <c r="R637" s="53"/>
      <c r="S637" s="53"/>
      <c r="T637" s="53"/>
      <c r="U637" s="53"/>
      <c r="V637" s="53"/>
      <c r="W637" s="93">
        <f t="shared" si="13"/>
        <v>0</v>
      </c>
      <c r="X637" s="52"/>
      <c r="Y637" s="52"/>
      <c r="Z637" s="52"/>
      <c r="AA637" s="53"/>
      <c r="AB637" s="115"/>
    </row>
    <row r="638" spans="2:28" s="114" customFormat="1" ht="20.100000000000001" customHeight="1" x14ac:dyDescent="0.25">
      <c r="B638" s="48"/>
      <c r="C638" s="48"/>
      <c r="D638" s="50"/>
      <c r="E638" s="50"/>
      <c r="F638" s="48"/>
      <c r="G638" s="48"/>
      <c r="H638" s="48"/>
      <c r="I638" s="99"/>
      <c r="J638" s="48"/>
      <c r="K638" s="53"/>
      <c r="L638" s="53"/>
      <c r="M638" s="53"/>
      <c r="N638" s="53"/>
      <c r="O638" s="53"/>
      <c r="P638" s="53"/>
      <c r="Q638" s="53"/>
      <c r="R638" s="53"/>
      <c r="S638" s="53"/>
      <c r="T638" s="53"/>
      <c r="U638" s="53"/>
      <c r="V638" s="53"/>
      <c r="W638" s="93">
        <f t="shared" si="13"/>
        <v>0</v>
      </c>
      <c r="X638" s="52"/>
      <c r="Y638" s="52"/>
      <c r="Z638" s="52"/>
      <c r="AA638" s="52"/>
      <c r="AB638" s="115"/>
    </row>
    <row r="639" spans="2:28" s="114" customFormat="1" ht="20.100000000000001" customHeight="1" x14ac:dyDescent="0.25">
      <c r="B639" s="48"/>
      <c r="C639" s="48"/>
      <c r="D639" s="50"/>
      <c r="E639" s="50"/>
      <c r="F639" s="48"/>
      <c r="G639" s="48"/>
      <c r="H639" s="48"/>
      <c r="I639" s="99"/>
      <c r="J639" s="48"/>
      <c r="K639" s="53"/>
      <c r="L639" s="53"/>
      <c r="M639" s="53"/>
      <c r="N639" s="53"/>
      <c r="O639" s="53"/>
      <c r="P639" s="53"/>
      <c r="Q639" s="53"/>
      <c r="R639" s="53"/>
      <c r="S639" s="53"/>
      <c r="T639" s="53"/>
      <c r="U639" s="53"/>
      <c r="V639" s="53"/>
      <c r="W639" s="93">
        <f t="shared" si="13"/>
        <v>0</v>
      </c>
      <c r="X639" s="52"/>
      <c r="Y639" s="52"/>
      <c r="Z639" s="52"/>
      <c r="AA639" s="52"/>
      <c r="AB639" s="115"/>
    </row>
    <row r="640" spans="2:28" s="114" customFormat="1" ht="20.100000000000001" customHeight="1" x14ac:dyDescent="0.25">
      <c r="B640" s="48"/>
      <c r="C640" s="48"/>
      <c r="D640" s="50"/>
      <c r="E640" s="50"/>
      <c r="F640" s="48"/>
      <c r="G640" s="48"/>
      <c r="H640" s="48"/>
      <c r="I640" s="99"/>
      <c r="J640" s="48"/>
      <c r="K640" s="53"/>
      <c r="L640" s="53"/>
      <c r="M640" s="53"/>
      <c r="N640" s="53"/>
      <c r="O640" s="53"/>
      <c r="P640" s="53"/>
      <c r="Q640" s="53"/>
      <c r="R640" s="53"/>
      <c r="S640" s="53"/>
      <c r="T640" s="53"/>
      <c r="U640" s="53"/>
      <c r="V640" s="53"/>
      <c r="W640" s="93">
        <f t="shared" si="13"/>
        <v>0</v>
      </c>
      <c r="X640" s="52"/>
      <c r="Y640" s="52"/>
      <c r="Z640" s="52"/>
      <c r="AA640" s="52"/>
      <c r="AB640" s="115"/>
    </row>
    <row r="641" spans="2:28" s="114" customFormat="1" ht="20.100000000000001" customHeight="1" x14ac:dyDescent="0.25">
      <c r="B641" s="48"/>
      <c r="C641" s="48"/>
      <c r="D641" s="50"/>
      <c r="E641" s="50"/>
      <c r="F641" s="48"/>
      <c r="G641" s="48"/>
      <c r="H641" s="48"/>
      <c r="I641" s="99"/>
      <c r="J641" s="48"/>
      <c r="K641" s="53"/>
      <c r="L641" s="53"/>
      <c r="M641" s="53"/>
      <c r="N641" s="53"/>
      <c r="O641" s="53"/>
      <c r="P641" s="53"/>
      <c r="Q641" s="53"/>
      <c r="R641" s="53"/>
      <c r="S641" s="53"/>
      <c r="T641" s="53"/>
      <c r="U641" s="53"/>
      <c r="V641" s="53"/>
      <c r="W641" s="93">
        <f t="shared" si="13"/>
        <v>0</v>
      </c>
      <c r="X641" s="52"/>
      <c r="Y641" s="52"/>
      <c r="Z641" s="52"/>
      <c r="AA641" s="52"/>
      <c r="AB641" s="115"/>
    </row>
    <row r="642" spans="2:28" s="117" customFormat="1" ht="23.25" customHeight="1" x14ac:dyDescent="0.25">
      <c r="B642" s="100"/>
      <c r="C642" s="100"/>
      <c r="D642" s="100"/>
      <c r="E642" s="100"/>
      <c r="F642" s="100"/>
      <c r="G642" s="100"/>
      <c r="H642" s="100"/>
      <c r="I642" s="100"/>
      <c r="J642" s="100"/>
      <c r="K642" s="100"/>
      <c r="L642" s="100"/>
      <c r="M642" s="100"/>
      <c r="N642" s="100"/>
      <c r="O642" s="100"/>
      <c r="P642" s="100"/>
      <c r="Q642" s="100"/>
      <c r="R642" s="100"/>
      <c r="S642" s="100"/>
      <c r="T642" s="100"/>
      <c r="U642" s="100"/>
      <c r="V642" s="100"/>
      <c r="W642" s="93">
        <f t="shared" si="13"/>
        <v>0</v>
      </c>
      <c r="X642" s="100"/>
      <c r="Y642" s="100"/>
      <c r="Z642" s="100"/>
      <c r="AA642" s="100"/>
      <c r="AB642" s="116"/>
    </row>
    <row r="643" spans="2:28" s="114" customFormat="1" ht="20.100000000000001" customHeight="1" x14ac:dyDescent="0.25">
      <c r="B643" s="48"/>
      <c r="C643" s="48"/>
      <c r="D643" s="50"/>
      <c r="E643" s="50"/>
      <c r="F643" s="48"/>
      <c r="G643" s="48"/>
      <c r="H643" s="48"/>
      <c r="I643" s="99"/>
      <c r="J643" s="48"/>
      <c r="K643" s="53"/>
      <c r="L643" s="53"/>
      <c r="M643" s="53"/>
      <c r="N643" s="53"/>
      <c r="O643" s="53"/>
      <c r="P643" s="53"/>
      <c r="Q643" s="53"/>
      <c r="R643" s="53"/>
      <c r="S643" s="53"/>
      <c r="T643" s="53"/>
      <c r="U643" s="53"/>
      <c r="V643" s="53"/>
      <c r="W643" s="93">
        <f t="shared" si="13"/>
        <v>0</v>
      </c>
      <c r="X643" s="52"/>
      <c r="Y643" s="52"/>
      <c r="Z643" s="52"/>
      <c r="AA643" s="53"/>
      <c r="AB643" s="118"/>
    </row>
    <row r="644" spans="2:28" s="114" customFormat="1" ht="20.100000000000001" customHeight="1" x14ac:dyDescent="0.25">
      <c r="B644" s="48"/>
      <c r="C644" s="48"/>
      <c r="D644" s="50"/>
      <c r="E644" s="50"/>
      <c r="F644" s="48"/>
      <c r="G644" s="48"/>
      <c r="H644" s="48"/>
      <c r="I644" s="99"/>
      <c r="J644" s="48"/>
      <c r="K644" s="53"/>
      <c r="L644" s="53"/>
      <c r="M644" s="53"/>
      <c r="N644" s="53"/>
      <c r="O644" s="53"/>
      <c r="P644" s="53"/>
      <c r="Q644" s="53"/>
      <c r="R644" s="53"/>
      <c r="S644" s="53"/>
      <c r="T644" s="53"/>
      <c r="U644" s="53"/>
      <c r="V644" s="53"/>
      <c r="W644" s="93">
        <f t="shared" si="13"/>
        <v>0</v>
      </c>
      <c r="X644" s="52"/>
      <c r="Y644" s="52"/>
      <c r="Z644" s="52"/>
      <c r="AA644" s="53"/>
      <c r="AB644" s="118"/>
    </row>
    <row r="645" spans="2:28" s="114" customFormat="1" ht="20.100000000000001" customHeight="1" x14ac:dyDescent="0.25">
      <c r="B645" s="48"/>
      <c r="C645" s="48"/>
      <c r="D645" s="50"/>
      <c r="E645" s="50"/>
      <c r="F645" s="48"/>
      <c r="G645" s="48"/>
      <c r="H645" s="48"/>
      <c r="I645" s="99"/>
      <c r="J645" s="48"/>
      <c r="K645" s="53"/>
      <c r="L645" s="53"/>
      <c r="M645" s="53"/>
      <c r="N645" s="53"/>
      <c r="O645" s="53"/>
      <c r="P645" s="53"/>
      <c r="Q645" s="53"/>
      <c r="R645" s="53"/>
      <c r="S645" s="53"/>
      <c r="T645" s="53"/>
      <c r="U645" s="53"/>
      <c r="V645" s="53"/>
      <c r="W645" s="93">
        <f t="shared" si="13"/>
        <v>0</v>
      </c>
      <c r="X645" s="52"/>
      <c r="Y645" s="52"/>
      <c r="Z645" s="52"/>
      <c r="AA645" s="53"/>
      <c r="AB645" s="115"/>
    </row>
    <row r="646" spans="2:28" s="114" customFormat="1" ht="20.100000000000001" customHeight="1" x14ac:dyDescent="0.25">
      <c r="B646" s="48"/>
      <c r="C646" s="48"/>
      <c r="D646" s="50"/>
      <c r="E646" s="50"/>
      <c r="F646" s="48"/>
      <c r="G646" s="48"/>
      <c r="H646" s="48"/>
      <c r="I646" s="99"/>
      <c r="J646" s="48"/>
      <c r="K646" s="53"/>
      <c r="L646" s="53"/>
      <c r="M646" s="53"/>
      <c r="N646" s="53"/>
      <c r="O646" s="53"/>
      <c r="P646" s="53"/>
      <c r="Q646" s="53"/>
      <c r="R646" s="53"/>
      <c r="S646" s="53"/>
      <c r="T646" s="53"/>
      <c r="U646" s="53"/>
      <c r="V646" s="53"/>
      <c r="W646" s="93">
        <f t="shared" si="13"/>
        <v>0</v>
      </c>
      <c r="X646" s="52"/>
      <c r="Y646" s="52"/>
      <c r="Z646" s="52"/>
      <c r="AA646" s="53"/>
      <c r="AB646" s="115"/>
    </row>
    <row r="647" spans="2:28" s="114" customFormat="1" ht="20.100000000000001" customHeight="1" x14ac:dyDescent="0.25">
      <c r="B647" s="48"/>
      <c r="C647" s="48"/>
      <c r="D647" s="50"/>
      <c r="E647" s="50"/>
      <c r="F647" s="48"/>
      <c r="G647" s="48"/>
      <c r="H647" s="48"/>
      <c r="I647" s="99"/>
      <c r="J647" s="48"/>
      <c r="K647" s="53"/>
      <c r="L647" s="53"/>
      <c r="M647" s="53"/>
      <c r="N647" s="53"/>
      <c r="O647" s="53"/>
      <c r="P647" s="53"/>
      <c r="Q647" s="53"/>
      <c r="R647" s="53"/>
      <c r="S647" s="53"/>
      <c r="T647" s="53"/>
      <c r="U647" s="53"/>
      <c r="V647" s="53"/>
      <c r="W647" s="93">
        <f t="shared" si="13"/>
        <v>0</v>
      </c>
      <c r="X647" s="52"/>
      <c r="Y647" s="52"/>
      <c r="Z647" s="52"/>
      <c r="AA647" s="53"/>
      <c r="AB647" s="115"/>
    </row>
    <row r="648" spans="2:28" s="114" customFormat="1" ht="20.100000000000001" customHeight="1" x14ac:dyDescent="0.25">
      <c r="B648" s="48"/>
      <c r="C648" s="48"/>
      <c r="D648" s="50"/>
      <c r="E648" s="50"/>
      <c r="F648" s="48"/>
      <c r="G648" s="48"/>
      <c r="H648" s="48"/>
      <c r="I648" s="99"/>
      <c r="J648" s="48"/>
      <c r="K648" s="53"/>
      <c r="L648" s="53"/>
      <c r="M648" s="53"/>
      <c r="N648" s="53"/>
      <c r="O648" s="53"/>
      <c r="P648" s="53"/>
      <c r="Q648" s="53"/>
      <c r="R648" s="53"/>
      <c r="S648" s="53"/>
      <c r="T648" s="53"/>
      <c r="U648" s="53"/>
      <c r="V648" s="53"/>
      <c r="W648" s="93">
        <f t="shared" si="13"/>
        <v>0</v>
      </c>
      <c r="X648" s="52"/>
      <c r="Y648" s="52"/>
      <c r="Z648" s="52"/>
      <c r="AA648" s="53"/>
      <c r="AB648" s="115"/>
    </row>
    <row r="649" spans="2:28" s="114" customFormat="1" ht="20.100000000000001" customHeight="1" x14ac:dyDescent="0.25">
      <c r="B649" s="48"/>
      <c r="C649" s="48"/>
      <c r="D649" s="50"/>
      <c r="E649" s="50"/>
      <c r="F649" s="48"/>
      <c r="G649" s="48"/>
      <c r="H649" s="48"/>
      <c r="I649" s="99"/>
      <c r="J649" s="48"/>
      <c r="K649" s="53"/>
      <c r="L649" s="53"/>
      <c r="M649" s="53"/>
      <c r="N649" s="53"/>
      <c r="O649" s="53"/>
      <c r="P649" s="53"/>
      <c r="Q649" s="53"/>
      <c r="R649" s="53"/>
      <c r="S649" s="53"/>
      <c r="T649" s="53"/>
      <c r="U649" s="53"/>
      <c r="V649" s="53"/>
      <c r="W649" s="93">
        <f t="shared" si="13"/>
        <v>0</v>
      </c>
      <c r="X649" s="52"/>
      <c r="Y649" s="52"/>
      <c r="Z649" s="52"/>
      <c r="AA649" s="53"/>
      <c r="AB649" s="115"/>
    </row>
    <row r="650" spans="2:28" s="114" customFormat="1" ht="20.100000000000001" customHeight="1" x14ac:dyDescent="0.25">
      <c r="B650" s="48"/>
      <c r="C650" s="48"/>
      <c r="D650" s="50"/>
      <c r="E650" s="50"/>
      <c r="F650" s="48"/>
      <c r="G650" s="48"/>
      <c r="H650" s="48"/>
      <c r="I650" s="99"/>
      <c r="J650" s="48"/>
      <c r="K650" s="53"/>
      <c r="L650" s="53"/>
      <c r="M650" s="53"/>
      <c r="N650" s="53"/>
      <c r="O650" s="53"/>
      <c r="P650" s="53"/>
      <c r="Q650" s="53"/>
      <c r="R650" s="53"/>
      <c r="S650" s="53"/>
      <c r="T650" s="53"/>
      <c r="U650" s="53"/>
      <c r="V650" s="53"/>
      <c r="W650" s="93">
        <f t="shared" si="13"/>
        <v>0</v>
      </c>
      <c r="X650" s="52"/>
      <c r="Y650" s="52"/>
      <c r="Z650" s="52"/>
      <c r="AA650" s="53"/>
      <c r="AB650" s="115"/>
    </row>
    <row r="651" spans="2:28" s="114" customFormat="1" ht="20.100000000000001" customHeight="1" x14ac:dyDescent="0.25">
      <c r="B651" s="48"/>
      <c r="C651" s="48"/>
      <c r="D651" s="50"/>
      <c r="E651" s="50"/>
      <c r="F651" s="48"/>
      <c r="G651" s="48"/>
      <c r="H651" s="48"/>
      <c r="I651" s="99"/>
      <c r="J651" s="48"/>
      <c r="K651" s="53"/>
      <c r="L651" s="53"/>
      <c r="M651" s="53"/>
      <c r="N651" s="53"/>
      <c r="O651" s="53"/>
      <c r="P651" s="53"/>
      <c r="Q651" s="53"/>
      <c r="R651" s="53"/>
      <c r="S651" s="53"/>
      <c r="T651" s="53"/>
      <c r="U651" s="53"/>
      <c r="V651" s="53"/>
      <c r="W651" s="93">
        <f t="shared" si="13"/>
        <v>0</v>
      </c>
      <c r="X651" s="52"/>
      <c r="Y651" s="52"/>
      <c r="Z651" s="52"/>
      <c r="AA651" s="53"/>
      <c r="AB651" s="115"/>
    </row>
    <row r="652" spans="2:28" s="114" customFormat="1" ht="20.100000000000001" customHeight="1" x14ac:dyDescent="0.25">
      <c r="B652" s="48"/>
      <c r="C652" s="48"/>
      <c r="D652" s="50"/>
      <c r="E652" s="50"/>
      <c r="F652" s="48"/>
      <c r="G652" s="48"/>
      <c r="H652" s="48"/>
      <c r="I652" s="99"/>
      <c r="J652" s="48"/>
      <c r="K652" s="53"/>
      <c r="L652" s="53"/>
      <c r="M652" s="53"/>
      <c r="N652" s="53"/>
      <c r="O652" s="53"/>
      <c r="P652" s="53"/>
      <c r="Q652" s="53"/>
      <c r="R652" s="53"/>
      <c r="S652" s="53"/>
      <c r="T652" s="53"/>
      <c r="U652" s="53"/>
      <c r="V652" s="53"/>
      <c r="W652" s="93">
        <f t="shared" si="13"/>
        <v>0</v>
      </c>
      <c r="X652" s="52"/>
      <c r="Y652" s="52"/>
      <c r="Z652" s="52"/>
      <c r="AA652" s="53"/>
      <c r="AB652" s="115"/>
    </row>
    <row r="653" spans="2:28" s="114" customFormat="1" ht="20.100000000000001" customHeight="1" x14ac:dyDescent="0.25">
      <c r="B653" s="48"/>
      <c r="C653" s="48"/>
      <c r="D653" s="50"/>
      <c r="E653" s="50"/>
      <c r="F653" s="48"/>
      <c r="G653" s="48"/>
      <c r="H653" s="48"/>
      <c r="I653" s="99"/>
      <c r="J653" s="48"/>
      <c r="K653" s="53"/>
      <c r="L653" s="53"/>
      <c r="M653" s="53"/>
      <c r="N653" s="53"/>
      <c r="O653" s="53"/>
      <c r="P653" s="53"/>
      <c r="Q653" s="53"/>
      <c r="R653" s="53"/>
      <c r="S653" s="53"/>
      <c r="T653" s="53"/>
      <c r="U653" s="53"/>
      <c r="V653" s="53"/>
      <c r="W653" s="93">
        <f t="shared" si="13"/>
        <v>0</v>
      </c>
      <c r="X653" s="52"/>
      <c r="Y653" s="52"/>
      <c r="Z653" s="52"/>
      <c r="AA653" s="53"/>
      <c r="AB653" s="115"/>
    </row>
    <row r="654" spans="2:28" s="114" customFormat="1" ht="20.100000000000001" customHeight="1" x14ac:dyDescent="0.25">
      <c r="B654" s="48"/>
      <c r="C654" s="48"/>
      <c r="D654" s="50"/>
      <c r="E654" s="50"/>
      <c r="F654" s="48"/>
      <c r="G654" s="48"/>
      <c r="H654" s="48"/>
      <c r="I654" s="99"/>
      <c r="J654" s="48"/>
      <c r="K654" s="53"/>
      <c r="L654" s="53"/>
      <c r="M654" s="53"/>
      <c r="N654" s="53"/>
      <c r="O654" s="53"/>
      <c r="P654" s="53"/>
      <c r="Q654" s="53"/>
      <c r="R654" s="53"/>
      <c r="S654" s="53"/>
      <c r="T654" s="53"/>
      <c r="U654" s="53"/>
      <c r="V654" s="53"/>
      <c r="W654" s="93">
        <f t="shared" si="13"/>
        <v>0</v>
      </c>
      <c r="X654" s="52"/>
      <c r="Y654" s="52"/>
      <c r="Z654" s="52"/>
      <c r="AA654" s="53"/>
      <c r="AB654" s="115"/>
    </row>
    <row r="655" spans="2:28" s="114" customFormat="1" ht="20.100000000000001" customHeight="1" x14ac:dyDescent="0.25">
      <c r="B655" s="48"/>
      <c r="C655" s="48"/>
      <c r="D655" s="50"/>
      <c r="E655" s="50"/>
      <c r="F655" s="48"/>
      <c r="G655" s="48"/>
      <c r="H655" s="48"/>
      <c r="I655" s="99"/>
      <c r="J655" s="48"/>
      <c r="K655" s="53"/>
      <c r="L655" s="53"/>
      <c r="M655" s="53"/>
      <c r="N655" s="53"/>
      <c r="O655" s="53"/>
      <c r="P655" s="53"/>
      <c r="Q655" s="53"/>
      <c r="R655" s="53"/>
      <c r="S655" s="53"/>
      <c r="T655" s="53"/>
      <c r="U655" s="53"/>
      <c r="V655" s="53"/>
      <c r="W655" s="93">
        <f t="shared" si="13"/>
        <v>0</v>
      </c>
      <c r="X655" s="52"/>
      <c r="Y655" s="52"/>
      <c r="Z655" s="52"/>
      <c r="AA655" s="53"/>
      <c r="AB655" s="115"/>
    </row>
    <row r="656" spans="2:28" s="117" customFormat="1" ht="23.25" customHeight="1" x14ac:dyDescent="0.25">
      <c r="B656" s="100"/>
      <c r="C656" s="100"/>
      <c r="D656" s="100"/>
      <c r="E656" s="100"/>
      <c r="F656" s="100"/>
      <c r="G656" s="100"/>
      <c r="H656" s="100"/>
      <c r="I656" s="100"/>
      <c r="J656" s="100"/>
      <c r="K656" s="100"/>
      <c r="L656" s="100"/>
      <c r="M656" s="100"/>
      <c r="N656" s="100"/>
      <c r="O656" s="100"/>
      <c r="P656" s="100"/>
      <c r="Q656" s="100"/>
      <c r="R656" s="100"/>
      <c r="S656" s="100"/>
      <c r="T656" s="100"/>
      <c r="U656" s="100"/>
      <c r="V656" s="100"/>
      <c r="W656" s="93">
        <f t="shared" si="13"/>
        <v>0</v>
      </c>
      <c r="X656" s="100"/>
      <c r="Y656" s="100"/>
      <c r="Z656" s="100"/>
      <c r="AA656" s="100"/>
      <c r="AB656" s="116"/>
    </row>
    <row r="657" spans="2:29" s="114" customFormat="1" ht="19.5" customHeight="1" x14ac:dyDescent="0.25">
      <c r="B657" s="48"/>
      <c r="C657" s="48"/>
      <c r="D657" s="50"/>
      <c r="E657" s="50"/>
      <c r="F657" s="48"/>
      <c r="G657" s="48"/>
      <c r="H657" s="48"/>
      <c r="I657" s="99"/>
      <c r="J657" s="48"/>
      <c r="K657" s="53"/>
      <c r="L657" s="53"/>
      <c r="M657" s="53"/>
      <c r="N657" s="53"/>
      <c r="O657" s="53"/>
      <c r="P657" s="53"/>
      <c r="Q657" s="53"/>
      <c r="R657" s="53"/>
      <c r="S657" s="53"/>
      <c r="T657" s="53"/>
      <c r="U657" s="53"/>
      <c r="V657" s="53"/>
      <c r="W657" s="93">
        <f t="shared" si="13"/>
        <v>0</v>
      </c>
      <c r="X657" s="52"/>
      <c r="Y657" s="52"/>
      <c r="Z657" s="52"/>
      <c r="AA657" s="53"/>
      <c r="AB657" s="115"/>
    </row>
    <row r="658" spans="2:29" s="114" customFormat="1" ht="20.100000000000001" customHeight="1" x14ac:dyDescent="0.25">
      <c r="B658" s="48"/>
      <c r="C658" s="48"/>
      <c r="D658" s="50"/>
      <c r="E658" s="50"/>
      <c r="F658" s="48"/>
      <c r="G658" s="48"/>
      <c r="H658" s="48"/>
      <c r="I658" s="99"/>
      <c r="J658" s="48"/>
      <c r="K658" s="53"/>
      <c r="L658" s="53"/>
      <c r="M658" s="53"/>
      <c r="N658" s="53"/>
      <c r="O658" s="53"/>
      <c r="P658" s="53"/>
      <c r="Q658" s="53"/>
      <c r="R658" s="53"/>
      <c r="S658" s="53"/>
      <c r="T658" s="53"/>
      <c r="U658" s="53"/>
      <c r="V658" s="53"/>
      <c r="W658" s="93">
        <f t="shared" si="13"/>
        <v>0</v>
      </c>
      <c r="X658" s="52"/>
      <c r="Y658" s="52"/>
      <c r="Z658" s="52"/>
      <c r="AA658" s="53"/>
      <c r="AB658" s="115"/>
    </row>
    <row r="659" spans="2:29" s="114" customFormat="1" ht="20.100000000000001" customHeight="1" x14ac:dyDescent="0.25">
      <c r="B659" s="74"/>
      <c r="C659" s="74"/>
      <c r="D659" s="125"/>
      <c r="E659" s="125"/>
      <c r="F659" s="48"/>
      <c r="G659" s="48"/>
      <c r="H659" s="48"/>
      <c r="I659" s="99"/>
      <c r="J659" s="48"/>
      <c r="K659" s="48"/>
      <c r="L659" s="48"/>
      <c r="M659" s="48"/>
      <c r="N659" s="48"/>
      <c r="O659" s="48"/>
      <c r="P659" s="48"/>
      <c r="Q659" s="48"/>
      <c r="R659" s="48"/>
      <c r="S659" s="48"/>
      <c r="T659" s="48"/>
      <c r="U659" s="48"/>
      <c r="V659" s="48"/>
      <c r="W659" s="93">
        <f t="shared" si="13"/>
        <v>0</v>
      </c>
      <c r="X659" s="48"/>
      <c r="Y659" s="48"/>
      <c r="Z659" s="48"/>
      <c r="AA659" s="48"/>
      <c r="AB659" s="115"/>
    </row>
    <row r="660" spans="2:29" s="114" customFormat="1" ht="20.100000000000001" customHeight="1" x14ac:dyDescent="0.25">
      <c r="B660" s="74"/>
      <c r="C660" s="74"/>
      <c r="D660" s="125"/>
      <c r="E660" s="125"/>
      <c r="F660" s="48"/>
      <c r="G660" s="48"/>
      <c r="H660" s="48"/>
      <c r="I660" s="99"/>
      <c r="J660" s="48"/>
      <c r="K660" s="48"/>
      <c r="L660" s="48"/>
      <c r="M660" s="48"/>
      <c r="N660" s="48"/>
      <c r="O660" s="48"/>
      <c r="P660" s="48"/>
      <c r="Q660" s="48"/>
      <c r="R660" s="48"/>
      <c r="S660" s="48"/>
      <c r="T660" s="48"/>
      <c r="U660" s="48"/>
      <c r="V660" s="48"/>
      <c r="W660" s="93">
        <f t="shared" si="13"/>
        <v>0</v>
      </c>
      <c r="X660" s="48"/>
      <c r="Y660" s="48"/>
      <c r="Z660" s="48"/>
      <c r="AA660" s="48"/>
      <c r="AB660" s="115"/>
    </row>
    <row r="661" spans="2:29" s="114" customFormat="1" ht="20.100000000000001" customHeight="1" x14ac:dyDescent="0.25">
      <c r="B661" s="48"/>
      <c r="C661" s="48"/>
      <c r="D661" s="50"/>
      <c r="E661" s="50"/>
      <c r="F661" s="48"/>
      <c r="G661" s="48"/>
      <c r="H661" s="48"/>
      <c r="I661" s="99"/>
      <c r="J661" s="48"/>
      <c r="K661" s="53"/>
      <c r="L661" s="53"/>
      <c r="M661" s="53"/>
      <c r="N661" s="53"/>
      <c r="O661" s="53"/>
      <c r="P661" s="53"/>
      <c r="Q661" s="53"/>
      <c r="R661" s="53"/>
      <c r="S661" s="53"/>
      <c r="T661" s="53"/>
      <c r="U661" s="53"/>
      <c r="V661" s="53"/>
      <c r="W661" s="93">
        <f t="shared" si="13"/>
        <v>0</v>
      </c>
      <c r="X661" s="52"/>
      <c r="Y661" s="52"/>
      <c r="Z661" s="52"/>
      <c r="AA661" s="53"/>
      <c r="AB661" s="115"/>
    </row>
    <row r="662" spans="2:29" s="114" customFormat="1" ht="20.100000000000001" customHeight="1" x14ac:dyDescent="0.25">
      <c r="B662" s="48"/>
      <c r="C662" s="48"/>
      <c r="D662" s="50"/>
      <c r="E662" s="50"/>
      <c r="F662" s="48"/>
      <c r="G662" s="48"/>
      <c r="H662" s="48"/>
      <c r="I662" s="99"/>
      <c r="J662" s="48"/>
      <c r="K662" s="53"/>
      <c r="L662" s="53"/>
      <c r="M662" s="53"/>
      <c r="N662" s="53"/>
      <c r="O662" s="53"/>
      <c r="P662" s="53"/>
      <c r="Q662" s="53"/>
      <c r="R662" s="53"/>
      <c r="S662" s="53"/>
      <c r="T662" s="53"/>
      <c r="U662" s="53"/>
      <c r="V662" s="53"/>
      <c r="W662" s="93">
        <f t="shared" si="13"/>
        <v>0</v>
      </c>
      <c r="X662" s="52"/>
      <c r="Y662" s="52"/>
      <c r="Z662" s="52"/>
      <c r="AA662" s="53"/>
      <c r="AB662" s="115"/>
    </row>
    <row r="663" spans="2:29" s="114" customFormat="1" ht="20.100000000000001" customHeight="1" x14ac:dyDescent="0.25">
      <c r="B663" s="48"/>
      <c r="C663" s="48"/>
      <c r="D663" s="50"/>
      <c r="E663" s="50"/>
      <c r="F663" s="48"/>
      <c r="G663" s="48"/>
      <c r="H663" s="48"/>
      <c r="I663" s="99"/>
      <c r="J663" s="48"/>
      <c r="K663" s="53"/>
      <c r="L663" s="53"/>
      <c r="M663" s="53"/>
      <c r="N663" s="53"/>
      <c r="O663" s="53"/>
      <c r="P663" s="53"/>
      <c r="Q663" s="53"/>
      <c r="R663" s="53"/>
      <c r="S663" s="53"/>
      <c r="T663" s="53"/>
      <c r="U663" s="53"/>
      <c r="V663" s="53"/>
      <c r="W663" s="93">
        <f t="shared" si="13"/>
        <v>0</v>
      </c>
      <c r="X663" s="52"/>
      <c r="Y663" s="52"/>
      <c r="Z663" s="52"/>
      <c r="AA663" s="53"/>
      <c r="AB663" s="115"/>
    </row>
    <row r="664" spans="2:29" s="114" customFormat="1" ht="20.100000000000001" customHeight="1" x14ac:dyDescent="0.25">
      <c r="B664" s="48"/>
      <c r="C664" s="48"/>
      <c r="D664" s="50"/>
      <c r="E664" s="50"/>
      <c r="F664" s="48"/>
      <c r="G664" s="48"/>
      <c r="H664" s="48"/>
      <c r="I664" s="99"/>
      <c r="J664" s="48"/>
      <c r="K664" s="53"/>
      <c r="L664" s="53"/>
      <c r="M664" s="53"/>
      <c r="N664" s="53"/>
      <c r="O664" s="53"/>
      <c r="P664" s="53"/>
      <c r="Q664" s="53"/>
      <c r="R664" s="53"/>
      <c r="S664" s="53"/>
      <c r="T664" s="53"/>
      <c r="U664" s="53"/>
      <c r="V664" s="53"/>
      <c r="W664" s="93">
        <f t="shared" si="13"/>
        <v>0</v>
      </c>
      <c r="X664" s="52"/>
      <c r="Y664" s="52"/>
      <c r="Z664" s="52"/>
      <c r="AA664" s="53"/>
      <c r="AB664" s="115"/>
    </row>
    <row r="665" spans="2:29" s="114" customFormat="1" ht="20.100000000000001" customHeight="1" x14ac:dyDescent="0.25">
      <c r="B665" s="48"/>
      <c r="C665" s="48"/>
      <c r="D665" s="50"/>
      <c r="E665" s="50"/>
      <c r="F665" s="48"/>
      <c r="G665" s="48"/>
      <c r="H665" s="48"/>
      <c r="I665" s="99"/>
      <c r="J665" s="48"/>
      <c r="K665" s="53"/>
      <c r="L665" s="53"/>
      <c r="M665" s="53"/>
      <c r="N665" s="53"/>
      <c r="O665" s="53"/>
      <c r="P665" s="53"/>
      <c r="Q665" s="53"/>
      <c r="R665" s="53"/>
      <c r="S665" s="53"/>
      <c r="T665" s="53"/>
      <c r="U665" s="53"/>
      <c r="V665" s="53"/>
      <c r="W665" s="93">
        <f t="shared" si="13"/>
        <v>0</v>
      </c>
      <c r="X665" s="52"/>
      <c r="Y665" s="52"/>
      <c r="Z665" s="52"/>
      <c r="AA665" s="53"/>
      <c r="AB665" s="115"/>
    </row>
    <row r="666" spans="2:29" s="114" customFormat="1" ht="20.100000000000001" customHeight="1" x14ac:dyDescent="0.25">
      <c r="B666" s="48"/>
      <c r="C666" s="48"/>
      <c r="D666" s="48"/>
      <c r="E666" s="50"/>
      <c r="F666" s="48"/>
      <c r="G666" s="48"/>
      <c r="H666" s="48"/>
      <c r="I666" s="99"/>
      <c r="J666" s="99"/>
      <c r="K666" s="48"/>
      <c r="L666" s="48"/>
      <c r="M666" s="126"/>
      <c r="N666" s="48"/>
      <c r="O666" s="48"/>
      <c r="P666" s="48"/>
      <c r="Q666" s="48"/>
      <c r="R666" s="48"/>
      <c r="S666" s="48"/>
      <c r="T666" s="48"/>
      <c r="U666" s="48"/>
      <c r="V666" s="48"/>
      <c r="W666" s="93">
        <f t="shared" si="13"/>
        <v>0</v>
      </c>
      <c r="X666" s="48"/>
      <c r="Y666" s="48"/>
      <c r="Z666" s="48"/>
      <c r="AA666" s="48"/>
      <c r="AB666" s="127"/>
      <c r="AC666" s="128"/>
    </row>
    <row r="667" spans="2:29" s="114" customFormat="1" ht="20.100000000000001" customHeight="1" x14ac:dyDescent="0.25">
      <c r="B667" s="48"/>
      <c r="C667" s="48"/>
      <c r="D667" s="50"/>
      <c r="E667" s="50"/>
      <c r="F667" s="48"/>
      <c r="G667" s="48"/>
      <c r="H667" s="48"/>
      <c r="I667" s="99"/>
      <c r="J667" s="99"/>
      <c r="K667" s="48"/>
      <c r="L667" s="48"/>
      <c r="M667" s="126"/>
      <c r="N667" s="48"/>
      <c r="O667" s="48"/>
      <c r="P667" s="48"/>
      <c r="Q667" s="48"/>
      <c r="R667" s="48"/>
      <c r="S667" s="48"/>
      <c r="T667" s="53"/>
      <c r="U667" s="48"/>
      <c r="V667" s="48"/>
      <c r="W667" s="93">
        <f t="shared" ref="W667:W730" si="14">SUM(J667:V667)</f>
        <v>0</v>
      </c>
      <c r="X667" s="48"/>
      <c r="Y667" s="48"/>
      <c r="Z667" s="48"/>
      <c r="AA667" s="48"/>
      <c r="AB667" s="115"/>
      <c r="AC667" s="128"/>
    </row>
    <row r="668" spans="2:29" s="114" customFormat="1" ht="20.100000000000001" customHeight="1" x14ac:dyDescent="0.25">
      <c r="B668" s="48"/>
      <c r="C668" s="48"/>
      <c r="D668" s="50"/>
      <c r="E668" s="50"/>
      <c r="F668" s="48"/>
      <c r="G668" s="48"/>
      <c r="H668" s="48"/>
      <c r="I668" s="99"/>
      <c r="J668" s="99"/>
      <c r="K668" s="48"/>
      <c r="L668" s="48"/>
      <c r="M668" s="126"/>
      <c r="N668" s="48"/>
      <c r="O668" s="48"/>
      <c r="P668" s="48"/>
      <c r="Q668" s="48"/>
      <c r="R668" s="48"/>
      <c r="S668" s="48"/>
      <c r="T668" s="53"/>
      <c r="U668" s="48"/>
      <c r="V668" s="48"/>
      <c r="W668" s="93">
        <f t="shared" si="14"/>
        <v>0</v>
      </c>
      <c r="X668" s="48"/>
      <c r="Y668" s="48"/>
      <c r="Z668" s="48"/>
      <c r="AA668" s="48"/>
      <c r="AB668" s="115"/>
      <c r="AC668" s="128"/>
    </row>
    <row r="669" spans="2:29" s="114" customFormat="1" ht="20.100000000000001" customHeight="1" x14ac:dyDescent="0.25">
      <c r="B669" s="48"/>
      <c r="C669" s="48"/>
      <c r="D669" s="50"/>
      <c r="E669" s="50"/>
      <c r="F669" s="48"/>
      <c r="G669" s="48"/>
      <c r="H669" s="48"/>
      <c r="I669" s="99"/>
      <c r="J669" s="99"/>
      <c r="K669" s="48"/>
      <c r="L669" s="48"/>
      <c r="M669" s="126"/>
      <c r="N669" s="48"/>
      <c r="O669" s="48"/>
      <c r="P669" s="48"/>
      <c r="Q669" s="48"/>
      <c r="R669" s="48"/>
      <c r="S669" s="48"/>
      <c r="T669" s="53"/>
      <c r="U669" s="48"/>
      <c r="V669" s="48"/>
      <c r="W669" s="93">
        <f t="shared" si="14"/>
        <v>0</v>
      </c>
      <c r="X669" s="48"/>
      <c r="Y669" s="48"/>
      <c r="Z669" s="48"/>
      <c r="AA669" s="48"/>
      <c r="AB669" s="115"/>
      <c r="AC669" s="128"/>
    </row>
    <row r="670" spans="2:29" s="117" customFormat="1" ht="23.25" customHeight="1" x14ac:dyDescent="0.25">
      <c r="B670" s="100"/>
      <c r="C670" s="100"/>
      <c r="D670" s="100"/>
      <c r="E670" s="100"/>
      <c r="F670" s="100"/>
      <c r="G670" s="100"/>
      <c r="H670" s="100"/>
      <c r="I670" s="100"/>
      <c r="J670" s="100"/>
      <c r="K670" s="100"/>
      <c r="L670" s="100"/>
      <c r="M670" s="100"/>
      <c r="N670" s="100"/>
      <c r="O670" s="100"/>
      <c r="P670" s="100"/>
      <c r="Q670" s="100"/>
      <c r="R670" s="100"/>
      <c r="S670" s="100"/>
      <c r="T670" s="100"/>
      <c r="U670" s="100"/>
      <c r="V670" s="100"/>
      <c r="W670" s="93">
        <f t="shared" si="14"/>
        <v>0</v>
      </c>
      <c r="X670" s="100"/>
      <c r="Y670" s="100"/>
      <c r="Z670" s="100"/>
      <c r="AA670" s="100"/>
      <c r="AB670" s="116"/>
    </row>
    <row r="671" spans="2:29" s="114" customFormat="1" ht="19.5" customHeight="1" x14ac:dyDescent="0.25">
      <c r="B671" s="48"/>
      <c r="C671" s="48"/>
      <c r="D671" s="50"/>
      <c r="E671" s="50"/>
      <c r="F671" s="48"/>
      <c r="G671" s="48"/>
      <c r="H671" s="48"/>
      <c r="I671" s="99"/>
      <c r="J671" s="79"/>
      <c r="K671" s="80"/>
      <c r="L671" s="80"/>
      <c r="M671" s="80"/>
      <c r="N671" s="80"/>
      <c r="O671" s="80"/>
      <c r="P671" s="80"/>
      <c r="Q671" s="80"/>
      <c r="R671" s="80"/>
      <c r="S671" s="80"/>
      <c r="T671" s="80"/>
      <c r="U671" s="80"/>
      <c r="V671" s="80"/>
      <c r="W671" s="93">
        <f t="shared" si="14"/>
        <v>0</v>
      </c>
      <c r="X671" s="81"/>
      <c r="Y671" s="81"/>
      <c r="Z671" s="81"/>
      <c r="AA671" s="80"/>
      <c r="AB671" s="129"/>
    </row>
    <row r="672" spans="2:29" s="114" customFormat="1" ht="20.100000000000001" customHeight="1" x14ac:dyDescent="0.25">
      <c r="B672" s="48"/>
      <c r="C672" s="48"/>
      <c r="D672" s="50"/>
      <c r="E672" s="50"/>
      <c r="F672" s="48"/>
      <c r="G672" s="48"/>
      <c r="H672" s="48"/>
      <c r="I672" s="99"/>
      <c r="J672" s="48"/>
      <c r="K672" s="48"/>
      <c r="L672" s="130"/>
      <c r="M672" s="48"/>
      <c r="N672" s="48"/>
      <c r="O672" s="48"/>
      <c r="P672" s="48"/>
      <c r="Q672" s="48"/>
      <c r="R672" s="48"/>
      <c r="S672" s="80"/>
      <c r="T672" s="80"/>
      <c r="U672" s="80"/>
      <c r="V672" s="80"/>
      <c r="W672" s="93">
        <f t="shared" si="14"/>
        <v>0</v>
      </c>
      <c r="X672" s="80"/>
      <c r="Y672" s="80"/>
      <c r="Z672" s="80"/>
      <c r="AA672" s="80"/>
      <c r="AB672" s="115"/>
      <c r="AC672" s="131"/>
    </row>
    <row r="673" spans="2:29" s="114" customFormat="1" ht="20.100000000000001" customHeight="1" x14ac:dyDescent="0.25">
      <c r="B673" s="48"/>
      <c r="C673" s="48"/>
      <c r="D673" s="50"/>
      <c r="E673" s="50"/>
      <c r="F673" s="48"/>
      <c r="G673" s="48"/>
      <c r="H673" s="48"/>
      <c r="I673" s="99"/>
      <c r="J673" s="48"/>
      <c r="K673" s="48"/>
      <c r="L673" s="130"/>
      <c r="M673" s="48"/>
      <c r="N673" s="48"/>
      <c r="O673" s="48"/>
      <c r="P673" s="48"/>
      <c r="Q673" s="48"/>
      <c r="R673" s="48"/>
      <c r="S673" s="80"/>
      <c r="T673" s="80"/>
      <c r="U673" s="80"/>
      <c r="V673" s="80"/>
      <c r="W673" s="93">
        <f t="shared" si="14"/>
        <v>0</v>
      </c>
      <c r="X673" s="80"/>
      <c r="Y673" s="80"/>
      <c r="Z673" s="80"/>
      <c r="AA673" s="80"/>
      <c r="AB673" s="115"/>
      <c r="AC673" s="131"/>
    </row>
    <row r="674" spans="2:29" s="114" customFormat="1" ht="20.100000000000001" customHeight="1" x14ac:dyDescent="0.25">
      <c r="B674" s="48"/>
      <c r="C674" s="48"/>
      <c r="D674" s="50"/>
      <c r="E674" s="50"/>
      <c r="F674" s="48"/>
      <c r="G674" s="48"/>
      <c r="H674" s="48"/>
      <c r="I674" s="99"/>
      <c r="J674" s="48"/>
      <c r="K674" s="48"/>
      <c r="L674" s="130"/>
      <c r="M674" s="48"/>
      <c r="N674" s="48"/>
      <c r="O674" s="48"/>
      <c r="P674" s="48"/>
      <c r="Q674" s="48"/>
      <c r="R674" s="48"/>
      <c r="S674" s="48"/>
      <c r="T674" s="48"/>
      <c r="U674" s="48"/>
      <c r="V674" s="79"/>
      <c r="W674" s="93">
        <f t="shared" si="14"/>
        <v>0</v>
      </c>
      <c r="X674" s="80"/>
      <c r="Y674" s="80"/>
      <c r="Z674" s="80"/>
      <c r="AA674" s="80"/>
      <c r="AB674" s="115"/>
    </row>
    <row r="675" spans="2:29" s="114" customFormat="1" ht="20.100000000000001" customHeight="1" x14ac:dyDescent="0.25">
      <c r="B675" s="48"/>
      <c r="C675" s="48"/>
      <c r="D675" s="50"/>
      <c r="E675" s="50"/>
      <c r="F675" s="48"/>
      <c r="G675" s="48"/>
      <c r="H675" s="48"/>
      <c r="I675" s="99"/>
      <c r="J675" s="48"/>
      <c r="K675" s="48"/>
      <c r="L675" s="130"/>
      <c r="M675" s="48"/>
      <c r="N675" s="48"/>
      <c r="O675" s="48"/>
      <c r="P675" s="48"/>
      <c r="Q675" s="48"/>
      <c r="R675" s="48"/>
      <c r="S675" s="80"/>
      <c r="T675" s="80"/>
      <c r="U675" s="48"/>
      <c r="V675" s="79"/>
      <c r="W675" s="93">
        <f t="shared" si="14"/>
        <v>0</v>
      </c>
      <c r="X675" s="80"/>
      <c r="Y675" s="80"/>
      <c r="Z675" s="80"/>
      <c r="AA675" s="80"/>
      <c r="AB675" s="115"/>
    </row>
    <row r="676" spans="2:29" s="114" customFormat="1" ht="20.100000000000001" customHeight="1" x14ac:dyDescent="0.25">
      <c r="B676" s="48"/>
      <c r="C676" s="48"/>
      <c r="D676" s="50"/>
      <c r="E676" s="50"/>
      <c r="F676" s="48"/>
      <c r="G676" s="48"/>
      <c r="H676" s="48"/>
      <c r="I676" s="99"/>
      <c r="J676" s="48"/>
      <c r="K676" s="48"/>
      <c r="L676" s="130"/>
      <c r="M676" s="48"/>
      <c r="N676" s="48"/>
      <c r="O676" s="48"/>
      <c r="P676" s="48"/>
      <c r="Q676" s="48"/>
      <c r="R676" s="48"/>
      <c r="S676" s="48"/>
      <c r="T676" s="80"/>
      <c r="U676" s="48"/>
      <c r="V676" s="79"/>
      <c r="W676" s="93">
        <f t="shared" si="14"/>
        <v>0</v>
      </c>
      <c r="X676" s="80"/>
      <c r="Y676" s="80"/>
      <c r="Z676" s="80"/>
      <c r="AA676" s="80"/>
      <c r="AB676" s="115"/>
    </row>
    <row r="677" spans="2:29" s="114" customFormat="1" ht="20.100000000000001" customHeight="1" x14ac:dyDescent="0.25">
      <c r="B677" s="48"/>
      <c r="C677" s="48"/>
      <c r="D677" s="50"/>
      <c r="E677" s="50"/>
      <c r="F677" s="48"/>
      <c r="G677" s="48"/>
      <c r="H677" s="48"/>
      <c r="I677" s="99"/>
      <c r="J677" s="48"/>
      <c r="K677" s="48"/>
      <c r="L677" s="130"/>
      <c r="M677" s="48"/>
      <c r="N677" s="48"/>
      <c r="O677" s="48"/>
      <c r="P677" s="48"/>
      <c r="Q677" s="48"/>
      <c r="R677" s="48"/>
      <c r="S677" s="48"/>
      <c r="T677" s="48"/>
      <c r="U677" s="48"/>
      <c r="V677" s="48"/>
      <c r="W677" s="93">
        <f t="shared" si="14"/>
        <v>0</v>
      </c>
      <c r="X677" s="48"/>
      <c r="Y677" s="48"/>
      <c r="Z677" s="48"/>
      <c r="AA677" s="48"/>
      <c r="AB677" s="115"/>
    </row>
    <row r="678" spans="2:29" s="114" customFormat="1" ht="20.100000000000001" customHeight="1" x14ac:dyDescent="0.25">
      <c r="B678" s="48"/>
      <c r="C678" s="48"/>
      <c r="D678" s="50"/>
      <c r="E678" s="50"/>
      <c r="F678" s="48"/>
      <c r="G678" s="48"/>
      <c r="H678" s="48"/>
      <c r="I678" s="99"/>
      <c r="J678" s="48"/>
      <c r="K678" s="48"/>
      <c r="L678" s="130"/>
      <c r="M678" s="48"/>
      <c r="N678" s="48"/>
      <c r="O678" s="48"/>
      <c r="P678" s="48"/>
      <c r="Q678" s="48"/>
      <c r="R678" s="48"/>
      <c r="S678" s="48"/>
      <c r="T678" s="48"/>
      <c r="U678" s="48"/>
      <c r="V678" s="48"/>
      <c r="W678" s="93">
        <f t="shared" si="14"/>
        <v>0</v>
      </c>
      <c r="X678" s="48"/>
      <c r="Y678" s="48"/>
      <c r="Z678" s="48"/>
      <c r="AA678" s="48"/>
      <c r="AB678" s="115"/>
    </row>
    <row r="679" spans="2:29" s="114" customFormat="1" ht="20.100000000000001" customHeight="1" x14ac:dyDescent="0.25">
      <c r="B679" s="48"/>
      <c r="C679" s="48"/>
      <c r="D679" s="50"/>
      <c r="E679" s="50"/>
      <c r="F679" s="48"/>
      <c r="G679" s="48"/>
      <c r="H679" s="48"/>
      <c r="I679" s="99"/>
      <c r="J679" s="48"/>
      <c r="K679" s="48"/>
      <c r="L679" s="130"/>
      <c r="M679" s="48"/>
      <c r="N679" s="48"/>
      <c r="O679" s="48"/>
      <c r="P679" s="48"/>
      <c r="Q679" s="48"/>
      <c r="R679" s="48"/>
      <c r="S679" s="48"/>
      <c r="T679" s="48"/>
      <c r="U679" s="48"/>
      <c r="V679" s="48"/>
      <c r="W679" s="93">
        <f t="shared" si="14"/>
        <v>0</v>
      </c>
      <c r="X679" s="48"/>
      <c r="Y679" s="48"/>
      <c r="Z679" s="48"/>
      <c r="AA679" s="48"/>
      <c r="AB679" s="115"/>
    </row>
    <row r="680" spans="2:29" s="114" customFormat="1" ht="20.100000000000001" customHeight="1" x14ac:dyDescent="0.25">
      <c r="B680" s="48"/>
      <c r="C680" s="48"/>
      <c r="D680" s="48"/>
      <c r="E680" s="48"/>
      <c r="F680" s="48"/>
      <c r="G680" s="48"/>
      <c r="H680" s="48"/>
      <c r="I680" s="99"/>
      <c r="J680" s="48"/>
      <c r="K680" s="48"/>
      <c r="L680" s="130"/>
      <c r="M680" s="48"/>
      <c r="N680" s="48"/>
      <c r="O680" s="48"/>
      <c r="P680" s="48"/>
      <c r="Q680" s="48"/>
      <c r="R680" s="48"/>
      <c r="S680" s="48"/>
      <c r="T680" s="48"/>
      <c r="U680" s="48"/>
      <c r="V680" s="48"/>
      <c r="W680" s="93">
        <f t="shared" si="14"/>
        <v>0</v>
      </c>
      <c r="X680" s="48"/>
      <c r="Y680" s="48"/>
      <c r="Z680" s="48"/>
      <c r="AA680" s="48"/>
      <c r="AB680" s="118"/>
    </row>
    <row r="681" spans="2:29" s="114" customFormat="1" ht="20.100000000000001" customHeight="1" x14ac:dyDescent="0.25">
      <c r="B681" s="48"/>
      <c r="C681" s="48"/>
      <c r="D681" s="48"/>
      <c r="E681" s="48"/>
      <c r="F681" s="48"/>
      <c r="G681" s="48"/>
      <c r="H681" s="48"/>
      <c r="I681" s="99"/>
      <c r="J681" s="48"/>
      <c r="K681" s="48"/>
      <c r="L681" s="130"/>
      <c r="M681" s="48"/>
      <c r="N681" s="48"/>
      <c r="O681" s="48"/>
      <c r="P681" s="48"/>
      <c r="Q681" s="48"/>
      <c r="R681" s="48"/>
      <c r="S681" s="48"/>
      <c r="T681" s="48"/>
      <c r="U681" s="48"/>
      <c r="V681" s="48"/>
      <c r="W681" s="93">
        <f t="shared" si="14"/>
        <v>0</v>
      </c>
      <c r="X681" s="48"/>
      <c r="Y681" s="48"/>
      <c r="Z681" s="48"/>
      <c r="AA681" s="48"/>
      <c r="AB681" s="118"/>
    </row>
    <row r="682" spans="2:29" s="114" customFormat="1" ht="20.100000000000001" customHeight="1" x14ac:dyDescent="0.25">
      <c r="B682" s="48"/>
      <c r="C682" s="48"/>
      <c r="D682" s="48"/>
      <c r="E682" s="48"/>
      <c r="F682" s="48"/>
      <c r="G682" s="48"/>
      <c r="H682" s="48"/>
      <c r="I682" s="99"/>
      <c r="J682" s="48"/>
      <c r="K682" s="48"/>
      <c r="L682" s="130"/>
      <c r="M682" s="48"/>
      <c r="N682" s="48"/>
      <c r="O682" s="48"/>
      <c r="P682" s="48"/>
      <c r="Q682" s="48"/>
      <c r="R682" s="48"/>
      <c r="S682" s="48"/>
      <c r="T682" s="48"/>
      <c r="U682" s="48"/>
      <c r="V682" s="48"/>
      <c r="W682" s="93">
        <f t="shared" si="14"/>
        <v>0</v>
      </c>
      <c r="X682" s="48"/>
      <c r="Y682" s="48"/>
      <c r="Z682" s="48"/>
      <c r="AA682" s="48"/>
      <c r="AB682" s="118"/>
    </row>
    <row r="683" spans="2:29" s="117" customFormat="1" ht="23.25" customHeight="1" x14ac:dyDescent="0.25">
      <c r="B683" s="100"/>
      <c r="C683" s="100"/>
      <c r="D683" s="100"/>
      <c r="E683" s="100"/>
      <c r="F683" s="100"/>
      <c r="G683" s="100"/>
      <c r="H683" s="100"/>
      <c r="I683" s="100"/>
      <c r="J683" s="100"/>
      <c r="K683" s="100"/>
      <c r="L683" s="100"/>
      <c r="M683" s="100"/>
      <c r="N683" s="100"/>
      <c r="O683" s="100"/>
      <c r="P683" s="100"/>
      <c r="Q683" s="100"/>
      <c r="R683" s="100"/>
      <c r="S683" s="100"/>
      <c r="T683" s="100"/>
      <c r="U683" s="100"/>
      <c r="V683" s="100"/>
      <c r="W683" s="93">
        <f t="shared" si="14"/>
        <v>0</v>
      </c>
      <c r="X683" s="100"/>
      <c r="Y683" s="100"/>
      <c r="Z683" s="100"/>
      <c r="AA683" s="100"/>
      <c r="AB683" s="116"/>
    </row>
    <row r="684" spans="2:29" s="114" customFormat="1" ht="20.100000000000001" customHeight="1" x14ac:dyDescent="0.25">
      <c r="B684" s="48"/>
      <c r="C684" s="48"/>
      <c r="D684" s="50"/>
      <c r="E684" s="50"/>
      <c r="F684" s="48"/>
      <c r="G684" s="48"/>
      <c r="H684" s="48"/>
      <c r="I684" s="99"/>
      <c r="J684" s="48"/>
      <c r="K684" s="48"/>
      <c r="L684" s="130"/>
      <c r="M684" s="48"/>
      <c r="N684" s="48"/>
      <c r="O684" s="48"/>
      <c r="P684" s="48"/>
      <c r="Q684" s="48"/>
      <c r="R684" s="48"/>
      <c r="S684" s="48"/>
      <c r="T684" s="48"/>
      <c r="U684" s="48"/>
      <c r="V684" s="48"/>
      <c r="W684" s="93">
        <f t="shared" si="14"/>
        <v>0</v>
      </c>
      <c r="X684" s="48"/>
      <c r="Y684" s="48"/>
      <c r="Z684" s="48"/>
      <c r="AA684" s="48"/>
      <c r="AB684" s="118"/>
    </row>
    <row r="685" spans="2:29" s="114" customFormat="1" ht="20.100000000000001" customHeight="1" x14ac:dyDescent="0.25">
      <c r="B685" s="48"/>
      <c r="C685" s="48"/>
      <c r="D685" s="50"/>
      <c r="E685" s="50"/>
      <c r="F685" s="48"/>
      <c r="G685" s="48"/>
      <c r="H685" s="48"/>
      <c r="I685" s="99"/>
      <c r="J685" s="48"/>
      <c r="K685" s="48"/>
      <c r="L685" s="130"/>
      <c r="M685" s="48"/>
      <c r="N685" s="48"/>
      <c r="O685" s="48"/>
      <c r="P685" s="48"/>
      <c r="Q685" s="48"/>
      <c r="R685" s="48"/>
      <c r="S685" s="48"/>
      <c r="T685" s="48"/>
      <c r="U685" s="48"/>
      <c r="V685" s="48"/>
      <c r="W685" s="93">
        <f t="shared" si="14"/>
        <v>0</v>
      </c>
      <c r="X685" s="48"/>
      <c r="Y685" s="48"/>
      <c r="Z685" s="48"/>
      <c r="AA685" s="48"/>
      <c r="AB685" s="115"/>
    </row>
    <row r="686" spans="2:29" s="114" customFormat="1" ht="20.100000000000001" customHeight="1" x14ac:dyDescent="0.25">
      <c r="B686" s="48"/>
      <c r="C686" s="48"/>
      <c r="D686" s="50"/>
      <c r="E686" s="50"/>
      <c r="F686" s="48"/>
      <c r="G686" s="48"/>
      <c r="H686" s="48"/>
      <c r="I686" s="99"/>
      <c r="J686" s="48"/>
      <c r="K686" s="48"/>
      <c r="L686" s="130"/>
      <c r="M686" s="48"/>
      <c r="N686" s="48"/>
      <c r="O686" s="48"/>
      <c r="P686" s="48"/>
      <c r="Q686" s="48"/>
      <c r="R686" s="48"/>
      <c r="S686" s="48"/>
      <c r="T686" s="48"/>
      <c r="U686" s="48"/>
      <c r="V686" s="48"/>
      <c r="W686" s="93">
        <f t="shared" si="14"/>
        <v>0</v>
      </c>
      <c r="X686" s="48"/>
      <c r="Y686" s="48"/>
      <c r="Z686" s="48"/>
      <c r="AA686" s="48"/>
      <c r="AB686" s="115"/>
    </row>
    <row r="687" spans="2:29" s="114" customFormat="1" ht="20.100000000000001" customHeight="1" x14ac:dyDescent="0.25">
      <c r="B687" s="48"/>
      <c r="C687" s="48"/>
      <c r="D687" s="50"/>
      <c r="E687" s="50"/>
      <c r="F687" s="48"/>
      <c r="G687" s="48"/>
      <c r="H687" s="48"/>
      <c r="I687" s="99"/>
      <c r="J687" s="48"/>
      <c r="K687" s="48"/>
      <c r="L687" s="130"/>
      <c r="M687" s="48"/>
      <c r="N687" s="48"/>
      <c r="O687" s="48"/>
      <c r="P687" s="48"/>
      <c r="Q687" s="48"/>
      <c r="R687" s="48"/>
      <c r="S687" s="48"/>
      <c r="T687" s="48"/>
      <c r="U687" s="48"/>
      <c r="V687" s="48"/>
      <c r="W687" s="93">
        <f t="shared" si="14"/>
        <v>0</v>
      </c>
      <c r="X687" s="48"/>
      <c r="Y687" s="48"/>
      <c r="Z687" s="48"/>
      <c r="AA687" s="48"/>
      <c r="AB687" s="115"/>
    </row>
    <row r="688" spans="2:29" s="114" customFormat="1" ht="20.100000000000001" customHeight="1" x14ac:dyDescent="0.25">
      <c r="B688" s="48"/>
      <c r="C688" s="48"/>
      <c r="D688" s="50"/>
      <c r="E688" s="50"/>
      <c r="F688" s="48"/>
      <c r="G688" s="48"/>
      <c r="H688" s="48"/>
      <c r="I688" s="99"/>
      <c r="J688" s="48"/>
      <c r="K688" s="48"/>
      <c r="L688" s="130"/>
      <c r="M688" s="48"/>
      <c r="N688" s="48"/>
      <c r="O688" s="48"/>
      <c r="P688" s="48"/>
      <c r="Q688" s="48"/>
      <c r="R688" s="48"/>
      <c r="S688" s="48"/>
      <c r="T688" s="48"/>
      <c r="U688" s="48"/>
      <c r="V688" s="48"/>
      <c r="W688" s="93">
        <f t="shared" si="14"/>
        <v>0</v>
      </c>
      <c r="X688" s="48"/>
      <c r="Y688" s="48"/>
      <c r="Z688" s="48"/>
      <c r="AA688" s="48"/>
      <c r="AB688" s="115"/>
    </row>
    <row r="689" spans="2:28" s="114" customFormat="1" ht="20.100000000000001" customHeight="1" x14ac:dyDescent="0.25">
      <c r="B689" s="48"/>
      <c r="C689" s="48"/>
      <c r="D689" s="50"/>
      <c r="E689" s="50"/>
      <c r="F689" s="48"/>
      <c r="G689" s="48"/>
      <c r="H689" s="48"/>
      <c r="I689" s="99"/>
      <c r="J689" s="48"/>
      <c r="K689" s="48"/>
      <c r="L689" s="130"/>
      <c r="M689" s="48"/>
      <c r="N689" s="48"/>
      <c r="O689" s="48"/>
      <c r="P689" s="48"/>
      <c r="Q689" s="48"/>
      <c r="R689" s="48"/>
      <c r="S689" s="48"/>
      <c r="T689" s="48"/>
      <c r="U689" s="48"/>
      <c r="V689" s="48"/>
      <c r="W689" s="93">
        <f t="shared" si="14"/>
        <v>0</v>
      </c>
      <c r="X689" s="48"/>
      <c r="Y689" s="48"/>
      <c r="Z689" s="48"/>
      <c r="AA689" s="48"/>
      <c r="AB689" s="115"/>
    </row>
    <row r="690" spans="2:28" s="114" customFormat="1" ht="20.100000000000001" customHeight="1" x14ac:dyDescent="0.25">
      <c r="B690" s="48"/>
      <c r="C690" s="48"/>
      <c r="D690" s="50"/>
      <c r="E690" s="50"/>
      <c r="F690" s="48"/>
      <c r="G690" s="48"/>
      <c r="H690" s="48"/>
      <c r="I690" s="99"/>
      <c r="J690" s="48"/>
      <c r="K690" s="48"/>
      <c r="L690" s="130"/>
      <c r="M690" s="48"/>
      <c r="N690" s="48"/>
      <c r="O690" s="48"/>
      <c r="P690" s="48"/>
      <c r="Q690" s="48"/>
      <c r="R690" s="48"/>
      <c r="S690" s="48"/>
      <c r="T690" s="48"/>
      <c r="U690" s="48"/>
      <c r="V690" s="48"/>
      <c r="W690" s="93">
        <f t="shared" si="14"/>
        <v>0</v>
      </c>
      <c r="X690" s="48"/>
      <c r="Y690" s="48"/>
      <c r="Z690" s="48"/>
      <c r="AA690" s="48"/>
      <c r="AB690" s="115"/>
    </row>
    <row r="691" spans="2:28" s="114" customFormat="1" ht="20.100000000000001" customHeight="1" x14ac:dyDescent="0.25">
      <c r="B691" s="48"/>
      <c r="C691" s="48"/>
      <c r="D691" s="50"/>
      <c r="E691" s="50"/>
      <c r="F691" s="48"/>
      <c r="G691" s="48"/>
      <c r="H691" s="48"/>
      <c r="I691" s="99"/>
      <c r="J691" s="48"/>
      <c r="K691" s="48"/>
      <c r="L691" s="130"/>
      <c r="M691" s="48"/>
      <c r="N691" s="48"/>
      <c r="O691" s="48"/>
      <c r="P691" s="48"/>
      <c r="Q691" s="48"/>
      <c r="R691" s="48"/>
      <c r="S691" s="48"/>
      <c r="T691" s="48"/>
      <c r="U691" s="48"/>
      <c r="V691" s="48"/>
      <c r="W691" s="93">
        <f t="shared" si="14"/>
        <v>0</v>
      </c>
      <c r="X691" s="48"/>
      <c r="Y691" s="48"/>
      <c r="Z691" s="48"/>
      <c r="AA691" s="48"/>
      <c r="AB691" s="115"/>
    </row>
    <row r="692" spans="2:28" s="114" customFormat="1" ht="20.100000000000001" customHeight="1" x14ac:dyDescent="0.25">
      <c r="B692" s="48"/>
      <c r="C692" s="48"/>
      <c r="D692" s="50"/>
      <c r="E692" s="50"/>
      <c r="F692" s="48"/>
      <c r="G692" s="48"/>
      <c r="H692" s="48"/>
      <c r="I692" s="99"/>
      <c r="J692" s="48"/>
      <c r="K692" s="48"/>
      <c r="L692" s="130"/>
      <c r="M692" s="48"/>
      <c r="N692" s="48"/>
      <c r="O692" s="48"/>
      <c r="P692" s="48"/>
      <c r="Q692" s="48"/>
      <c r="R692" s="48"/>
      <c r="S692" s="48"/>
      <c r="T692" s="48"/>
      <c r="U692" s="48"/>
      <c r="V692" s="48"/>
      <c r="W692" s="93">
        <f t="shared" si="14"/>
        <v>0</v>
      </c>
      <c r="X692" s="48"/>
      <c r="Y692" s="48"/>
      <c r="Z692" s="48"/>
      <c r="AA692" s="48"/>
      <c r="AB692" s="115"/>
    </row>
    <row r="693" spans="2:28" s="114" customFormat="1" ht="20.100000000000001" customHeight="1" x14ac:dyDescent="0.25">
      <c r="B693" s="48"/>
      <c r="C693" s="48"/>
      <c r="D693" s="50"/>
      <c r="E693" s="50"/>
      <c r="F693" s="48"/>
      <c r="G693" s="48"/>
      <c r="H693" s="48"/>
      <c r="I693" s="99"/>
      <c r="J693" s="48"/>
      <c r="K693" s="48"/>
      <c r="L693" s="130"/>
      <c r="M693" s="48"/>
      <c r="N693" s="48"/>
      <c r="O693" s="48"/>
      <c r="P693" s="48"/>
      <c r="Q693" s="48"/>
      <c r="R693" s="48"/>
      <c r="S693" s="48"/>
      <c r="T693" s="48"/>
      <c r="U693" s="48"/>
      <c r="V693" s="48"/>
      <c r="W693" s="93">
        <f t="shared" si="14"/>
        <v>0</v>
      </c>
      <c r="X693" s="48"/>
      <c r="Y693" s="48"/>
      <c r="Z693" s="48"/>
      <c r="AA693" s="48"/>
      <c r="AB693" s="115"/>
    </row>
    <row r="694" spans="2:28" s="114" customFormat="1" ht="20.100000000000001" customHeight="1" x14ac:dyDescent="0.25">
      <c r="B694" s="48"/>
      <c r="C694" s="48"/>
      <c r="D694" s="50"/>
      <c r="E694" s="50"/>
      <c r="F694" s="48"/>
      <c r="G694" s="48"/>
      <c r="H694" s="48"/>
      <c r="I694" s="99"/>
      <c r="J694" s="48"/>
      <c r="K694" s="48"/>
      <c r="L694" s="130"/>
      <c r="M694" s="48"/>
      <c r="N694" s="48"/>
      <c r="O694" s="48"/>
      <c r="P694" s="48"/>
      <c r="Q694" s="48"/>
      <c r="R694" s="48"/>
      <c r="S694" s="48"/>
      <c r="T694" s="48"/>
      <c r="U694" s="48"/>
      <c r="V694" s="48"/>
      <c r="W694" s="93">
        <f t="shared" si="14"/>
        <v>0</v>
      </c>
      <c r="X694" s="48"/>
      <c r="Y694" s="48"/>
      <c r="Z694" s="48"/>
      <c r="AA694" s="48"/>
      <c r="AB694" s="115"/>
    </row>
    <row r="695" spans="2:28" s="114" customFormat="1" ht="20.100000000000001" customHeight="1" x14ac:dyDescent="0.25">
      <c r="B695" s="48"/>
      <c r="C695" s="48"/>
      <c r="D695" s="50"/>
      <c r="E695" s="50"/>
      <c r="F695" s="48"/>
      <c r="G695" s="48"/>
      <c r="H695" s="48"/>
      <c r="I695" s="99"/>
      <c r="J695" s="48"/>
      <c r="K695" s="48"/>
      <c r="L695" s="130"/>
      <c r="M695" s="48"/>
      <c r="N695" s="48"/>
      <c r="O695" s="48"/>
      <c r="P695" s="48"/>
      <c r="Q695" s="48"/>
      <c r="R695" s="48"/>
      <c r="S695" s="48"/>
      <c r="T695" s="48"/>
      <c r="U695" s="48"/>
      <c r="V695" s="48"/>
      <c r="W695" s="93">
        <f t="shared" si="14"/>
        <v>0</v>
      </c>
      <c r="X695" s="48"/>
      <c r="Y695" s="48"/>
      <c r="Z695" s="48"/>
      <c r="AA695" s="48"/>
      <c r="AB695" s="115"/>
    </row>
    <row r="696" spans="2:28" s="114" customFormat="1" ht="20.100000000000001" customHeight="1" x14ac:dyDescent="0.25">
      <c r="B696" s="48"/>
      <c r="C696" s="48"/>
      <c r="D696" s="50"/>
      <c r="E696" s="50"/>
      <c r="F696" s="48"/>
      <c r="G696" s="48"/>
      <c r="H696" s="48"/>
      <c r="I696" s="99"/>
      <c r="J696" s="48"/>
      <c r="K696" s="48"/>
      <c r="L696" s="130"/>
      <c r="M696" s="48"/>
      <c r="N696" s="48"/>
      <c r="O696" s="48"/>
      <c r="P696" s="48"/>
      <c r="Q696" s="48"/>
      <c r="R696" s="48"/>
      <c r="S696" s="48"/>
      <c r="T696" s="48"/>
      <c r="U696" s="48"/>
      <c r="V696" s="48"/>
      <c r="W696" s="93">
        <f t="shared" si="14"/>
        <v>0</v>
      </c>
      <c r="X696" s="48"/>
      <c r="Y696" s="48"/>
      <c r="Z696" s="48"/>
      <c r="AA696" s="48"/>
      <c r="AB696" s="115"/>
    </row>
    <row r="697" spans="2:28" s="114" customFormat="1" ht="20.100000000000001" customHeight="1" x14ac:dyDescent="0.25">
      <c r="B697" s="48"/>
      <c r="C697" s="48"/>
      <c r="D697" s="50"/>
      <c r="E697" s="50"/>
      <c r="F697" s="48"/>
      <c r="G697" s="48"/>
      <c r="H697" s="48"/>
      <c r="I697" s="99"/>
      <c r="J697" s="48"/>
      <c r="K697" s="48"/>
      <c r="L697" s="130"/>
      <c r="M697" s="48"/>
      <c r="N697" s="48"/>
      <c r="O697" s="48"/>
      <c r="P697" s="48"/>
      <c r="Q697" s="48"/>
      <c r="R697" s="48"/>
      <c r="S697" s="48"/>
      <c r="T697" s="48"/>
      <c r="U697" s="48"/>
      <c r="V697" s="48"/>
      <c r="W697" s="93">
        <f t="shared" si="14"/>
        <v>0</v>
      </c>
      <c r="X697" s="48"/>
      <c r="Y697" s="48"/>
      <c r="Z697" s="48"/>
      <c r="AA697" s="48"/>
      <c r="AB697" s="115"/>
    </row>
    <row r="698" spans="2:28" s="114" customFormat="1" ht="20.100000000000001" customHeight="1" x14ac:dyDescent="0.25">
      <c r="B698" s="48"/>
      <c r="C698" s="48"/>
      <c r="D698" s="50"/>
      <c r="E698" s="50"/>
      <c r="F698" s="48"/>
      <c r="G698" s="48"/>
      <c r="H698" s="48"/>
      <c r="I698" s="99"/>
      <c r="J698" s="48"/>
      <c r="K698" s="48"/>
      <c r="L698" s="130"/>
      <c r="M698" s="48"/>
      <c r="N698" s="48"/>
      <c r="O698" s="48"/>
      <c r="P698" s="48"/>
      <c r="Q698" s="48"/>
      <c r="R698" s="48"/>
      <c r="S698" s="48"/>
      <c r="T698" s="48"/>
      <c r="U698" s="48"/>
      <c r="V698" s="48"/>
      <c r="W698" s="93">
        <f t="shared" si="14"/>
        <v>0</v>
      </c>
      <c r="X698" s="48"/>
      <c r="Y698" s="48"/>
      <c r="Z698" s="48"/>
      <c r="AA698" s="48"/>
      <c r="AB698" s="115"/>
    </row>
    <row r="699" spans="2:28" s="114" customFormat="1" ht="20.100000000000001" customHeight="1" x14ac:dyDescent="0.25">
      <c r="B699" s="48"/>
      <c r="C699" s="48"/>
      <c r="D699" s="50"/>
      <c r="E699" s="50"/>
      <c r="F699" s="48"/>
      <c r="G699" s="48"/>
      <c r="H699" s="48"/>
      <c r="I699" s="99"/>
      <c r="J699" s="48"/>
      <c r="K699" s="48"/>
      <c r="L699" s="130"/>
      <c r="M699" s="48"/>
      <c r="N699" s="48"/>
      <c r="O699" s="48"/>
      <c r="P699" s="48"/>
      <c r="Q699" s="48"/>
      <c r="R699" s="48"/>
      <c r="S699" s="48"/>
      <c r="T699" s="48"/>
      <c r="U699" s="48"/>
      <c r="V699" s="48"/>
      <c r="W699" s="93">
        <f t="shared" si="14"/>
        <v>0</v>
      </c>
      <c r="X699" s="48"/>
      <c r="Y699" s="48"/>
      <c r="Z699" s="48"/>
      <c r="AA699" s="48"/>
      <c r="AB699" s="115"/>
    </row>
    <row r="700" spans="2:28" s="117" customFormat="1" ht="23.25" customHeight="1" x14ac:dyDescent="0.25">
      <c r="B700" s="100"/>
      <c r="C700" s="100"/>
      <c r="D700" s="100"/>
      <c r="E700" s="100"/>
      <c r="F700" s="100"/>
      <c r="G700" s="100"/>
      <c r="H700" s="100"/>
      <c r="I700" s="100"/>
      <c r="J700" s="100"/>
      <c r="K700" s="100"/>
      <c r="L700" s="100"/>
      <c r="M700" s="100"/>
      <c r="N700" s="100"/>
      <c r="O700" s="100"/>
      <c r="P700" s="100"/>
      <c r="Q700" s="100"/>
      <c r="R700" s="100"/>
      <c r="S700" s="100"/>
      <c r="T700" s="100"/>
      <c r="U700" s="100"/>
      <c r="V700" s="100"/>
      <c r="W700" s="93">
        <f t="shared" si="14"/>
        <v>0</v>
      </c>
      <c r="X700" s="100"/>
      <c r="Y700" s="100"/>
      <c r="Z700" s="100"/>
      <c r="AA700" s="100"/>
      <c r="AB700" s="116"/>
    </row>
    <row r="701" spans="2:28" s="114" customFormat="1" ht="20.100000000000001" customHeight="1" x14ac:dyDescent="0.25">
      <c r="B701" s="48"/>
      <c r="C701" s="48"/>
      <c r="D701" s="50"/>
      <c r="E701" s="50"/>
      <c r="F701" s="48"/>
      <c r="G701" s="48"/>
      <c r="H701" s="48"/>
      <c r="I701" s="99"/>
      <c r="J701" s="48"/>
      <c r="K701" s="48"/>
      <c r="L701" s="130"/>
      <c r="M701" s="48"/>
      <c r="N701" s="48"/>
      <c r="O701" s="48"/>
      <c r="P701" s="48"/>
      <c r="Q701" s="48"/>
      <c r="R701" s="48"/>
      <c r="S701" s="48"/>
      <c r="T701" s="48"/>
      <c r="U701" s="48"/>
      <c r="V701" s="48"/>
      <c r="W701" s="93">
        <f t="shared" si="14"/>
        <v>0</v>
      </c>
      <c r="X701" s="48"/>
      <c r="Y701" s="48"/>
      <c r="Z701" s="48"/>
      <c r="AA701" s="48"/>
      <c r="AB701" s="118"/>
    </row>
    <row r="702" spans="2:28" s="114" customFormat="1" ht="20.100000000000001" customHeight="1" x14ac:dyDescent="0.25">
      <c r="B702" s="48"/>
      <c r="C702" s="48"/>
      <c r="D702" s="50"/>
      <c r="E702" s="50"/>
      <c r="F702" s="48"/>
      <c r="G702" s="48"/>
      <c r="H702" s="48"/>
      <c r="I702" s="99"/>
      <c r="J702" s="48"/>
      <c r="K702" s="48"/>
      <c r="L702" s="130"/>
      <c r="M702" s="48"/>
      <c r="N702" s="48"/>
      <c r="O702" s="48"/>
      <c r="P702" s="48"/>
      <c r="Q702" s="48"/>
      <c r="R702" s="48"/>
      <c r="S702" s="48"/>
      <c r="T702" s="48"/>
      <c r="U702" s="48"/>
      <c r="V702" s="48"/>
      <c r="W702" s="93">
        <f t="shared" si="14"/>
        <v>0</v>
      </c>
      <c r="X702" s="48"/>
      <c r="Y702" s="48"/>
      <c r="Z702" s="48"/>
      <c r="AA702" s="48"/>
      <c r="AB702" s="118"/>
    </row>
    <row r="703" spans="2:28" s="114" customFormat="1" ht="20.100000000000001" customHeight="1" x14ac:dyDescent="0.25">
      <c r="B703" s="48"/>
      <c r="C703" s="48"/>
      <c r="D703" s="50"/>
      <c r="E703" s="50"/>
      <c r="F703" s="48"/>
      <c r="G703" s="48"/>
      <c r="H703" s="48"/>
      <c r="I703" s="99"/>
      <c r="J703" s="48"/>
      <c r="K703" s="48"/>
      <c r="L703" s="130"/>
      <c r="M703" s="48"/>
      <c r="N703" s="48"/>
      <c r="O703" s="48"/>
      <c r="P703" s="48"/>
      <c r="Q703" s="48"/>
      <c r="R703" s="48"/>
      <c r="S703" s="48"/>
      <c r="T703" s="48"/>
      <c r="U703" s="48"/>
      <c r="V703" s="48"/>
      <c r="W703" s="93">
        <f t="shared" si="14"/>
        <v>0</v>
      </c>
      <c r="X703" s="48"/>
      <c r="Y703" s="48"/>
      <c r="Z703" s="48"/>
      <c r="AA703" s="48"/>
      <c r="AB703" s="118"/>
    </row>
    <row r="704" spans="2:28" s="114" customFormat="1" ht="20.100000000000001" customHeight="1" x14ac:dyDescent="0.25">
      <c r="B704" s="48"/>
      <c r="C704" s="48"/>
      <c r="D704" s="50"/>
      <c r="E704" s="50"/>
      <c r="F704" s="48"/>
      <c r="G704" s="48"/>
      <c r="H704" s="48"/>
      <c r="I704" s="99"/>
      <c r="J704" s="48"/>
      <c r="K704" s="48"/>
      <c r="L704" s="130"/>
      <c r="M704" s="48"/>
      <c r="N704" s="48"/>
      <c r="O704" s="48"/>
      <c r="P704" s="48"/>
      <c r="Q704" s="48"/>
      <c r="R704" s="48"/>
      <c r="S704" s="48"/>
      <c r="T704" s="48"/>
      <c r="U704" s="48"/>
      <c r="V704" s="48"/>
      <c r="W704" s="93">
        <f t="shared" si="14"/>
        <v>0</v>
      </c>
      <c r="X704" s="48"/>
      <c r="Y704" s="48"/>
      <c r="Z704" s="48"/>
      <c r="AA704" s="48"/>
      <c r="AB704" s="115"/>
    </row>
    <row r="705" spans="2:28" s="114" customFormat="1" ht="20.100000000000001" customHeight="1" x14ac:dyDescent="0.25">
      <c r="B705" s="48"/>
      <c r="C705" s="48"/>
      <c r="D705" s="50"/>
      <c r="E705" s="50"/>
      <c r="F705" s="48"/>
      <c r="G705" s="48"/>
      <c r="H705" s="48"/>
      <c r="I705" s="99"/>
      <c r="J705" s="48"/>
      <c r="K705" s="48"/>
      <c r="L705" s="130"/>
      <c r="M705" s="48"/>
      <c r="N705" s="48"/>
      <c r="O705" s="48"/>
      <c r="P705" s="48"/>
      <c r="Q705" s="48"/>
      <c r="R705" s="48"/>
      <c r="S705" s="48"/>
      <c r="T705" s="48"/>
      <c r="U705" s="48"/>
      <c r="V705" s="48"/>
      <c r="W705" s="93">
        <f t="shared" si="14"/>
        <v>0</v>
      </c>
      <c r="X705" s="48"/>
      <c r="Y705" s="48"/>
      <c r="Z705" s="48"/>
      <c r="AA705" s="48"/>
      <c r="AB705" s="115"/>
    </row>
    <row r="706" spans="2:28" s="114" customFormat="1" ht="20.100000000000001" customHeight="1" x14ac:dyDescent="0.25">
      <c r="B706" s="48"/>
      <c r="C706" s="48"/>
      <c r="D706" s="50"/>
      <c r="E706" s="50"/>
      <c r="F706" s="48"/>
      <c r="G706" s="48"/>
      <c r="H706" s="48"/>
      <c r="I706" s="99"/>
      <c r="J706" s="48"/>
      <c r="K706" s="48"/>
      <c r="L706" s="130"/>
      <c r="M706" s="48"/>
      <c r="N706" s="48"/>
      <c r="O706" s="48"/>
      <c r="P706" s="48"/>
      <c r="Q706" s="48"/>
      <c r="R706" s="48"/>
      <c r="S706" s="48"/>
      <c r="T706" s="48"/>
      <c r="U706" s="48"/>
      <c r="V706" s="48"/>
      <c r="W706" s="93">
        <f t="shared" si="14"/>
        <v>0</v>
      </c>
      <c r="X706" s="48"/>
      <c r="Y706" s="48"/>
      <c r="Z706" s="48"/>
      <c r="AA706" s="48"/>
      <c r="AB706" s="115"/>
    </row>
    <row r="707" spans="2:28" s="114" customFormat="1" ht="20.100000000000001" customHeight="1" x14ac:dyDescent="0.25">
      <c r="B707" s="48"/>
      <c r="C707" s="48"/>
      <c r="D707" s="50"/>
      <c r="E707" s="50"/>
      <c r="F707" s="48"/>
      <c r="G707" s="48"/>
      <c r="H707" s="48"/>
      <c r="I707" s="99"/>
      <c r="J707" s="48"/>
      <c r="K707" s="48"/>
      <c r="L707" s="130"/>
      <c r="M707" s="48"/>
      <c r="N707" s="48"/>
      <c r="O707" s="48"/>
      <c r="P707" s="48"/>
      <c r="Q707" s="48"/>
      <c r="R707" s="48"/>
      <c r="S707" s="48"/>
      <c r="T707" s="48"/>
      <c r="U707" s="48"/>
      <c r="V707" s="48"/>
      <c r="W707" s="93">
        <f t="shared" si="14"/>
        <v>0</v>
      </c>
      <c r="X707" s="48"/>
      <c r="Y707" s="48"/>
      <c r="Z707" s="48"/>
      <c r="AA707" s="48"/>
      <c r="AB707" s="115"/>
    </row>
    <row r="708" spans="2:28" s="114" customFormat="1" ht="20.100000000000001" customHeight="1" x14ac:dyDescent="0.25">
      <c r="B708" s="48"/>
      <c r="C708" s="48"/>
      <c r="D708" s="50"/>
      <c r="E708" s="50"/>
      <c r="F708" s="48"/>
      <c r="G708" s="48"/>
      <c r="H708" s="48"/>
      <c r="I708" s="99"/>
      <c r="J708" s="48"/>
      <c r="K708" s="48"/>
      <c r="L708" s="130"/>
      <c r="M708" s="48"/>
      <c r="N708" s="48"/>
      <c r="O708" s="48"/>
      <c r="P708" s="48"/>
      <c r="Q708" s="48"/>
      <c r="R708" s="48"/>
      <c r="S708" s="48"/>
      <c r="T708" s="48"/>
      <c r="U708" s="48"/>
      <c r="V708" s="48"/>
      <c r="W708" s="93">
        <f t="shared" si="14"/>
        <v>0</v>
      </c>
      <c r="X708" s="48"/>
      <c r="Y708" s="48"/>
      <c r="Z708" s="48"/>
      <c r="AA708" s="48"/>
      <c r="AB708" s="115"/>
    </row>
    <row r="709" spans="2:28" s="114" customFormat="1" ht="20.100000000000001" customHeight="1" x14ac:dyDescent="0.25">
      <c r="B709" s="48"/>
      <c r="C709" s="48"/>
      <c r="D709" s="50"/>
      <c r="E709" s="50"/>
      <c r="F709" s="48"/>
      <c r="G709" s="48"/>
      <c r="H709" s="48"/>
      <c r="I709" s="99"/>
      <c r="J709" s="48"/>
      <c r="K709" s="48"/>
      <c r="L709" s="130"/>
      <c r="M709" s="48"/>
      <c r="N709" s="48"/>
      <c r="O709" s="48"/>
      <c r="P709" s="48"/>
      <c r="Q709" s="48"/>
      <c r="R709" s="48"/>
      <c r="S709" s="48"/>
      <c r="T709" s="48"/>
      <c r="U709" s="48"/>
      <c r="V709" s="48"/>
      <c r="W709" s="93">
        <f t="shared" si="14"/>
        <v>0</v>
      </c>
      <c r="X709" s="48"/>
      <c r="Y709" s="48"/>
      <c r="Z709" s="48"/>
      <c r="AA709" s="48"/>
      <c r="AB709" s="115"/>
    </row>
    <row r="710" spans="2:28" s="114" customFormat="1" ht="20.100000000000001" customHeight="1" x14ac:dyDescent="0.25">
      <c r="B710" s="48"/>
      <c r="C710" s="48"/>
      <c r="D710" s="50"/>
      <c r="E710" s="50"/>
      <c r="F710" s="48"/>
      <c r="G710" s="48"/>
      <c r="H710" s="48"/>
      <c r="I710" s="99"/>
      <c r="J710" s="48"/>
      <c r="K710" s="48"/>
      <c r="L710" s="130"/>
      <c r="M710" s="48"/>
      <c r="N710" s="48"/>
      <c r="O710" s="48"/>
      <c r="P710" s="48"/>
      <c r="Q710" s="48"/>
      <c r="R710" s="48"/>
      <c r="S710" s="48"/>
      <c r="T710" s="48"/>
      <c r="U710" s="48"/>
      <c r="V710" s="48"/>
      <c r="W710" s="93">
        <f t="shared" si="14"/>
        <v>0</v>
      </c>
      <c r="X710" s="48"/>
      <c r="Y710" s="48"/>
      <c r="Z710" s="48"/>
      <c r="AA710" s="48"/>
      <c r="AB710" s="115"/>
    </row>
    <row r="711" spans="2:28" s="117" customFormat="1" ht="23.25" customHeight="1" x14ac:dyDescent="0.25">
      <c r="B711" s="100"/>
      <c r="C711" s="100"/>
      <c r="D711" s="100"/>
      <c r="E711" s="100"/>
      <c r="F711" s="100"/>
      <c r="G711" s="100"/>
      <c r="H711" s="100"/>
      <c r="I711" s="100"/>
      <c r="J711" s="100"/>
      <c r="K711" s="100"/>
      <c r="L711" s="100"/>
      <c r="M711" s="100"/>
      <c r="N711" s="100"/>
      <c r="O711" s="100"/>
      <c r="P711" s="100"/>
      <c r="Q711" s="100"/>
      <c r="R711" s="100"/>
      <c r="S711" s="100"/>
      <c r="T711" s="100"/>
      <c r="U711" s="100"/>
      <c r="V711" s="100"/>
      <c r="W711" s="93">
        <f t="shared" si="14"/>
        <v>0</v>
      </c>
      <c r="X711" s="100"/>
      <c r="Y711" s="100"/>
      <c r="Z711" s="100"/>
      <c r="AA711" s="100"/>
      <c r="AB711" s="116"/>
    </row>
    <row r="712" spans="2:28" s="114" customFormat="1" ht="20.100000000000001" customHeight="1" x14ac:dyDescent="0.25">
      <c r="B712" s="48"/>
      <c r="C712" s="48"/>
      <c r="D712" s="50"/>
      <c r="E712" s="50"/>
      <c r="F712" s="48"/>
      <c r="G712" s="48"/>
      <c r="H712" s="48"/>
      <c r="I712" s="99"/>
      <c r="J712" s="48"/>
      <c r="K712" s="48"/>
      <c r="L712" s="130"/>
      <c r="M712" s="48"/>
      <c r="N712" s="48"/>
      <c r="O712" s="48"/>
      <c r="P712" s="48"/>
      <c r="Q712" s="48"/>
      <c r="R712" s="48"/>
      <c r="S712" s="48"/>
      <c r="T712" s="48"/>
      <c r="U712" s="48"/>
      <c r="V712" s="48"/>
      <c r="W712" s="93">
        <f t="shared" si="14"/>
        <v>0</v>
      </c>
      <c r="X712" s="48"/>
      <c r="Y712" s="48"/>
      <c r="Z712" s="48"/>
      <c r="AA712" s="48"/>
      <c r="AB712" s="115"/>
    </row>
    <row r="713" spans="2:28" s="114" customFormat="1" ht="20.100000000000001" customHeight="1" x14ac:dyDescent="0.25">
      <c r="B713" s="48"/>
      <c r="C713" s="48"/>
      <c r="D713" s="50"/>
      <c r="E713" s="50"/>
      <c r="F713" s="48"/>
      <c r="G713" s="48"/>
      <c r="H713" s="48"/>
      <c r="I713" s="99"/>
      <c r="J713" s="48"/>
      <c r="K713" s="48"/>
      <c r="L713" s="130"/>
      <c r="M713" s="48"/>
      <c r="N713" s="48"/>
      <c r="O713" s="48"/>
      <c r="P713" s="48"/>
      <c r="Q713" s="48"/>
      <c r="R713" s="48"/>
      <c r="S713" s="48"/>
      <c r="T713" s="48"/>
      <c r="U713" s="48"/>
      <c r="V713" s="48"/>
      <c r="W713" s="93">
        <f t="shared" si="14"/>
        <v>0</v>
      </c>
      <c r="X713" s="48"/>
      <c r="Y713" s="48"/>
      <c r="Z713" s="48"/>
      <c r="AA713" s="48"/>
      <c r="AB713" s="115"/>
    </row>
    <row r="714" spans="2:28" s="114" customFormat="1" ht="20.100000000000001" customHeight="1" x14ac:dyDescent="0.25">
      <c r="B714" s="48"/>
      <c r="C714" s="48"/>
      <c r="D714" s="50"/>
      <c r="E714" s="50"/>
      <c r="F714" s="48"/>
      <c r="G714" s="48"/>
      <c r="H714" s="48"/>
      <c r="I714" s="99"/>
      <c r="J714" s="48"/>
      <c r="K714" s="48"/>
      <c r="L714" s="130"/>
      <c r="M714" s="48"/>
      <c r="N714" s="48"/>
      <c r="O714" s="48"/>
      <c r="P714" s="48"/>
      <c r="Q714" s="48"/>
      <c r="R714" s="48"/>
      <c r="S714" s="48"/>
      <c r="T714" s="48"/>
      <c r="U714" s="48"/>
      <c r="V714" s="48"/>
      <c r="W714" s="93">
        <f t="shared" si="14"/>
        <v>0</v>
      </c>
      <c r="X714" s="48"/>
      <c r="Y714" s="48"/>
      <c r="Z714" s="48"/>
      <c r="AA714" s="48"/>
      <c r="AB714" s="115"/>
    </row>
    <row r="715" spans="2:28" s="114" customFormat="1" ht="20.100000000000001" customHeight="1" x14ac:dyDescent="0.25">
      <c r="B715" s="48"/>
      <c r="C715" s="48"/>
      <c r="D715" s="50"/>
      <c r="E715" s="50"/>
      <c r="F715" s="48"/>
      <c r="G715" s="48"/>
      <c r="H715" s="48"/>
      <c r="I715" s="99"/>
      <c r="J715" s="48"/>
      <c r="K715" s="48"/>
      <c r="L715" s="48"/>
      <c r="M715" s="48"/>
      <c r="N715" s="48"/>
      <c r="O715" s="48"/>
      <c r="P715" s="48"/>
      <c r="Q715" s="48"/>
      <c r="R715" s="48"/>
      <c r="S715" s="48"/>
      <c r="T715" s="48"/>
      <c r="U715" s="48"/>
      <c r="V715" s="48"/>
      <c r="W715" s="93">
        <f t="shared" si="14"/>
        <v>0</v>
      </c>
      <c r="X715" s="48"/>
      <c r="Y715" s="48"/>
      <c r="Z715" s="48"/>
      <c r="AA715" s="48"/>
      <c r="AB715" s="115"/>
    </row>
    <row r="716" spans="2:28" s="114" customFormat="1" ht="20.100000000000001" customHeight="1" x14ac:dyDescent="0.25">
      <c r="B716" s="48"/>
      <c r="C716" s="48"/>
      <c r="D716" s="50"/>
      <c r="E716" s="50"/>
      <c r="F716" s="48"/>
      <c r="G716" s="48"/>
      <c r="H716" s="48"/>
      <c r="I716" s="99"/>
      <c r="J716" s="48"/>
      <c r="K716" s="48"/>
      <c r="L716" s="48"/>
      <c r="M716" s="48"/>
      <c r="N716" s="48"/>
      <c r="O716" s="48"/>
      <c r="P716" s="48"/>
      <c r="Q716" s="48"/>
      <c r="R716" s="48"/>
      <c r="S716" s="48"/>
      <c r="T716" s="48"/>
      <c r="U716" s="48"/>
      <c r="V716" s="48"/>
      <c r="W716" s="93">
        <f t="shared" si="14"/>
        <v>0</v>
      </c>
      <c r="X716" s="48"/>
      <c r="Y716" s="48"/>
      <c r="Z716" s="48"/>
      <c r="AA716" s="48"/>
      <c r="AB716" s="115"/>
    </row>
    <row r="717" spans="2:28" s="114" customFormat="1" ht="20.100000000000001" customHeight="1" x14ac:dyDescent="0.25">
      <c r="B717" s="48"/>
      <c r="C717" s="48"/>
      <c r="D717" s="50"/>
      <c r="E717" s="50"/>
      <c r="F717" s="48"/>
      <c r="G717" s="48"/>
      <c r="H717" s="48"/>
      <c r="I717" s="99"/>
      <c r="J717" s="48"/>
      <c r="K717" s="48"/>
      <c r="L717" s="48"/>
      <c r="M717" s="48"/>
      <c r="N717" s="48"/>
      <c r="O717" s="48"/>
      <c r="P717" s="48"/>
      <c r="Q717" s="48"/>
      <c r="R717" s="48"/>
      <c r="S717" s="48"/>
      <c r="T717" s="48"/>
      <c r="U717" s="48"/>
      <c r="V717" s="48"/>
      <c r="W717" s="93">
        <f t="shared" si="14"/>
        <v>0</v>
      </c>
      <c r="X717" s="48"/>
      <c r="Y717" s="48"/>
      <c r="Z717" s="48"/>
      <c r="AA717" s="48"/>
      <c r="AB717" s="115"/>
    </row>
    <row r="718" spans="2:28" s="114" customFormat="1" ht="20.100000000000001" customHeight="1" x14ac:dyDescent="0.25">
      <c r="B718" s="48"/>
      <c r="C718" s="48"/>
      <c r="D718" s="50"/>
      <c r="E718" s="50"/>
      <c r="F718" s="48"/>
      <c r="G718" s="48"/>
      <c r="H718" s="48"/>
      <c r="I718" s="99"/>
      <c r="J718" s="48"/>
      <c r="K718" s="48"/>
      <c r="L718" s="48"/>
      <c r="M718" s="48"/>
      <c r="N718" s="48"/>
      <c r="O718" s="48"/>
      <c r="P718" s="48"/>
      <c r="Q718" s="48"/>
      <c r="R718" s="48"/>
      <c r="S718" s="48"/>
      <c r="T718" s="48"/>
      <c r="U718" s="48"/>
      <c r="V718" s="48"/>
      <c r="W718" s="93">
        <f t="shared" si="14"/>
        <v>0</v>
      </c>
      <c r="X718" s="48"/>
      <c r="Y718" s="48"/>
      <c r="Z718" s="48"/>
      <c r="AA718" s="48"/>
      <c r="AB718" s="115"/>
    </row>
    <row r="719" spans="2:28" s="114" customFormat="1" ht="20.100000000000001" customHeight="1" x14ac:dyDescent="0.25">
      <c r="B719" s="48"/>
      <c r="C719" s="48"/>
      <c r="D719" s="50"/>
      <c r="E719" s="50"/>
      <c r="F719" s="48"/>
      <c r="G719" s="48"/>
      <c r="H719" s="48"/>
      <c r="I719" s="99"/>
      <c r="J719" s="48"/>
      <c r="K719" s="48"/>
      <c r="L719" s="48"/>
      <c r="M719" s="48"/>
      <c r="N719" s="48"/>
      <c r="O719" s="48"/>
      <c r="P719" s="48"/>
      <c r="Q719" s="48"/>
      <c r="R719" s="48"/>
      <c r="S719" s="48"/>
      <c r="T719" s="48"/>
      <c r="U719" s="48"/>
      <c r="V719" s="48"/>
      <c r="W719" s="93">
        <f t="shared" si="14"/>
        <v>0</v>
      </c>
      <c r="X719" s="48"/>
      <c r="Y719" s="48"/>
      <c r="Z719" s="48"/>
      <c r="AA719" s="48"/>
      <c r="AB719" s="115"/>
    </row>
    <row r="720" spans="2:28" s="114" customFormat="1" ht="20.100000000000001" customHeight="1" x14ac:dyDescent="0.25">
      <c r="B720" s="48"/>
      <c r="C720" s="48"/>
      <c r="D720" s="50"/>
      <c r="E720" s="50"/>
      <c r="F720" s="48"/>
      <c r="G720" s="48"/>
      <c r="H720" s="48"/>
      <c r="I720" s="99"/>
      <c r="J720" s="48"/>
      <c r="K720" s="48"/>
      <c r="L720" s="48"/>
      <c r="M720" s="48"/>
      <c r="N720" s="48"/>
      <c r="O720" s="48"/>
      <c r="P720" s="48"/>
      <c r="Q720" s="48"/>
      <c r="R720" s="48"/>
      <c r="S720" s="48"/>
      <c r="T720" s="48"/>
      <c r="U720" s="48"/>
      <c r="V720" s="48"/>
      <c r="W720" s="93">
        <f t="shared" si="14"/>
        <v>0</v>
      </c>
      <c r="X720" s="48"/>
      <c r="Y720" s="48"/>
      <c r="Z720" s="48"/>
      <c r="AA720" s="48"/>
      <c r="AB720" s="115"/>
    </row>
    <row r="721" spans="2:28" s="114" customFormat="1" ht="20.100000000000001" customHeight="1" x14ac:dyDescent="0.25">
      <c r="B721" s="48"/>
      <c r="C721" s="48"/>
      <c r="D721" s="50"/>
      <c r="E721" s="50"/>
      <c r="F721" s="48"/>
      <c r="G721" s="48"/>
      <c r="H721" s="48"/>
      <c r="I721" s="99"/>
      <c r="J721" s="48"/>
      <c r="K721" s="48"/>
      <c r="L721" s="48"/>
      <c r="M721" s="48"/>
      <c r="N721" s="48"/>
      <c r="O721" s="48"/>
      <c r="P721" s="48"/>
      <c r="Q721" s="48"/>
      <c r="R721" s="48"/>
      <c r="S721" s="48"/>
      <c r="T721" s="48"/>
      <c r="U721" s="48"/>
      <c r="V721" s="48"/>
      <c r="W721" s="93">
        <f t="shared" si="14"/>
        <v>0</v>
      </c>
      <c r="X721" s="48"/>
      <c r="Y721" s="48"/>
      <c r="Z721" s="48"/>
      <c r="AA721" s="48"/>
      <c r="AB721" s="115"/>
    </row>
    <row r="722" spans="2:28" s="114" customFormat="1" ht="20.100000000000001" customHeight="1" x14ac:dyDescent="0.25">
      <c r="B722" s="48"/>
      <c r="C722" s="48"/>
      <c r="D722" s="50"/>
      <c r="E722" s="50"/>
      <c r="F722" s="48"/>
      <c r="G722" s="48"/>
      <c r="H722" s="48"/>
      <c r="I722" s="99"/>
      <c r="J722" s="48"/>
      <c r="K722" s="48"/>
      <c r="L722" s="48"/>
      <c r="M722" s="48"/>
      <c r="N722" s="48"/>
      <c r="O722" s="48"/>
      <c r="P722" s="48"/>
      <c r="Q722" s="48"/>
      <c r="R722" s="48"/>
      <c r="S722" s="48"/>
      <c r="T722" s="48"/>
      <c r="U722" s="48"/>
      <c r="V722" s="48"/>
      <c r="W722" s="93">
        <f t="shared" si="14"/>
        <v>0</v>
      </c>
      <c r="X722" s="48"/>
      <c r="Y722" s="48"/>
      <c r="Z722" s="48"/>
      <c r="AA722" s="48"/>
      <c r="AB722" s="115"/>
    </row>
    <row r="723" spans="2:28" s="114" customFormat="1" ht="20.100000000000001" customHeight="1" x14ac:dyDescent="0.25">
      <c r="B723" s="48"/>
      <c r="C723" s="48"/>
      <c r="D723" s="50"/>
      <c r="E723" s="50"/>
      <c r="F723" s="48"/>
      <c r="G723" s="48"/>
      <c r="H723" s="48"/>
      <c r="I723" s="99"/>
      <c r="J723" s="48"/>
      <c r="K723" s="48"/>
      <c r="L723" s="48"/>
      <c r="M723" s="48"/>
      <c r="N723" s="48"/>
      <c r="O723" s="48"/>
      <c r="P723" s="48"/>
      <c r="Q723" s="48"/>
      <c r="R723" s="48"/>
      <c r="S723" s="48"/>
      <c r="T723" s="48"/>
      <c r="U723" s="48"/>
      <c r="V723" s="48"/>
      <c r="W723" s="93">
        <f t="shared" si="14"/>
        <v>0</v>
      </c>
      <c r="X723" s="48"/>
      <c r="Y723" s="48"/>
      <c r="Z723" s="48"/>
      <c r="AA723" s="48"/>
      <c r="AB723" s="115"/>
    </row>
    <row r="724" spans="2:28" s="117" customFormat="1" ht="23.25" customHeight="1" x14ac:dyDescent="0.25">
      <c r="B724" s="100"/>
      <c r="C724" s="100"/>
      <c r="D724" s="100"/>
      <c r="E724" s="100"/>
      <c r="F724" s="100"/>
      <c r="G724" s="100"/>
      <c r="H724" s="100"/>
      <c r="I724" s="100"/>
      <c r="J724" s="100"/>
      <c r="K724" s="100"/>
      <c r="L724" s="100"/>
      <c r="M724" s="100"/>
      <c r="N724" s="100"/>
      <c r="O724" s="100"/>
      <c r="P724" s="100"/>
      <c r="Q724" s="100"/>
      <c r="R724" s="100"/>
      <c r="S724" s="100"/>
      <c r="T724" s="100"/>
      <c r="U724" s="100"/>
      <c r="V724" s="100"/>
      <c r="W724" s="93">
        <f t="shared" si="14"/>
        <v>0</v>
      </c>
      <c r="X724" s="100"/>
      <c r="Y724" s="100"/>
      <c r="Z724" s="100"/>
      <c r="AA724" s="100"/>
      <c r="AB724" s="116"/>
    </row>
    <row r="725" spans="2:28" s="114" customFormat="1" ht="20.100000000000001" customHeight="1" x14ac:dyDescent="0.25">
      <c r="B725" s="48"/>
      <c r="C725" s="48"/>
      <c r="D725" s="50"/>
      <c r="E725" s="50"/>
      <c r="F725" s="48"/>
      <c r="G725" s="48"/>
      <c r="H725" s="48"/>
      <c r="I725" s="99"/>
      <c r="J725" s="48"/>
      <c r="K725" s="48"/>
      <c r="L725" s="48"/>
      <c r="M725" s="48"/>
      <c r="N725" s="48"/>
      <c r="O725" s="48"/>
      <c r="P725" s="48"/>
      <c r="Q725" s="48"/>
      <c r="R725" s="48"/>
      <c r="S725" s="48"/>
      <c r="T725" s="48"/>
      <c r="U725" s="48"/>
      <c r="V725" s="48"/>
      <c r="W725" s="93">
        <f t="shared" si="14"/>
        <v>0</v>
      </c>
      <c r="X725" s="48"/>
      <c r="Y725" s="48"/>
      <c r="Z725" s="48"/>
      <c r="AA725" s="48"/>
      <c r="AB725" s="115"/>
    </row>
    <row r="726" spans="2:28" s="114" customFormat="1" ht="20.100000000000001" customHeight="1" x14ac:dyDescent="0.25">
      <c r="B726" s="48"/>
      <c r="C726" s="48"/>
      <c r="D726" s="50"/>
      <c r="E726" s="50"/>
      <c r="F726" s="48"/>
      <c r="G726" s="48"/>
      <c r="H726" s="48"/>
      <c r="I726" s="99"/>
      <c r="J726" s="48"/>
      <c r="K726" s="48"/>
      <c r="L726" s="48"/>
      <c r="M726" s="48"/>
      <c r="N726" s="48"/>
      <c r="O726" s="48"/>
      <c r="P726" s="48"/>
      <c r="Q726" s="48"/>
      <c r="R726" s="48"/>
      <c r="S726" s="48"/>
      <c r="T726" s="48"/>
      <c r="U726" s="48"/>
      <c r="V726" s="48"/>
      <c r="W726" s="93">
        <f t="shared" si="14"/>
        <v>0</v>
      </c>
      <c r="X726" s="48"/>
      <c r="Y726" s="48"/>
      <c r="Z726" s="48"/>
      <c r="AA726" s="48"/>
      <c r="AB726" s="115"/>
    </row>
    <row r="727" spans="2:28" s="114" customFormat="1" ht="20.100000000000001" customHeight="1" x14ac:dyDescent="0.25">
      <c r="B727" s="48"/>
      <c r="C727" s="48"/>
      <c r="D727" s="50"/>
      <c r="E727" s="50"/>
      <c r="F727" s="48"/>
      <c r="G727" s="48"/>
      <c r="H727" s="48"/>
      <c r="I727" s="99"/>
      <c r="J727" s="48"/>
      <c r="K727" s="48"/>
      <c r="L727" s="48"/>
      <c r="M727" s="48"/>
      <c r="N727" s="48"/>
      <c r="O727" s="48"/>
      <c r="P727" s="48"/>
      <c r="Q727" s="48"/>
      <c r="R727" s="48"/>
      <c r="S727" s="48"/>
      <c r="T727" s="48"/>
      <c r="U727" s="48"/>
      <c r="V727" s="48"/>
      <c r="W727" s="93">
        <f t="shared" si="14"/>
        <v>0</v>
      </c>
      <c r="X727" s="48"/>
      <c r="Y727" s="48"/>
      <c r="Z727" s="48"/>
      <c r="AA727" s="48"/>
      <c r="AB727" s="115"/>
    </row>
    <row r="728" spans="2:28" s="114" customFormat="1" ht="20.100000000000001" customHeight="1" x14ac:dyDescent="0.25">
      <c r="B728" s="48"/>
      <c r="C728" s="48"/>
      <c r="D728" s="50"/>
      <c r="E728" s="50"/>
      <c r="F728" s="48"/>
      <c r="G728" s="48"/>
      <c r="H728" s="48"/>
      <c r="I728" s="99"/>
      <c r="J728" s="48"/>
      <c r="K728" s="48"/>
      <c r="L728" s="48"/>
      <c r="M728" s="48"/>
      <c r="N728" s="48"/>
      <c r="O728" s="48"/>
      <c r="P728" s="48"/>
      <c r="Q728" s="48"/>
      <c r="R728" s="48"/>
      <c r="S728" s="48"/>
      <c r="T728" s="48"/>
      <c r="U728" s="48"/>
      <c r="V728" s="48"/>
      <c r="W728" s="93">
        <f t="shared" si="14"/>
        <v>0</v>
      </c>
      <c r="X728" s="48"/>
      <c r="Y728" s="48"/>
      <c r="Z728" s="48"/>
      <c r="AA728" s="48"/>
      <c r="AB728" s="115"/>
    </row>
    <row r="729" spans="2:28" s="114" customFormat="1" ht="20.100000000000001" customHeight="1" x14ac:dyDescent="0.25">
      <c r="B729" s="48"/>
      <c r="C729" s="48"/>
      <c r="D729" s="50"/>
      <c r="E729" s="50"/>
      <c r="F729" s="48"/>
      <c r="G729" s="48"/>
      <c r="H729" s="48"/>
      <c r="I729" s="99"/>
      <c r="J729" s="48"/>
      <c r="K729" s="48"/>
      <c r="L729" s="48"/>
      <c r="M729" s="48"/>
      <c r="N729" s="48"/>
      <c r="O729" s="48"/>
      <c r="P729" s="48"/>
      <c r="Q729" s="48"/>
      <c r="R729" s="48"/>
      <c r="S729" s="48"/>
      <c r="T729" s="48"/>
      <c r="U729" s="48"/>
      <c r="V729" s="48"/>
      <c r="W729" s="93">
        <f t="shared" si="14"/>
        <v>0</v>
      </c>
      <c r="X729" s="48"/>
      <c r="Y729" s="48"/>
      <c r="Z729" s="48"/>
      <c r="AA729" s="48"/>
      <c r="AB729" s="115"/>
    </row>
    <row r="730" spans="2:28" s="114" customFormat="1" ht="20.100000000000001" customHeight="1" x14ac:dyDescent="0.25">
      <c r="B730" s="48"/>
      <c r="C730" s="48"/>
      <c r="D730" s="50"/>
      <c r="E730" s="50"/>
      <c r="F730" s="48"/>
      <c r="G730" s="48"/>
      <c r="H730" s="48"/>
      <c r="I730" s="99"/>
      <c r="J730" s="48"/>
      <c r="K730" s="48"/>
      <c r="L730" s="48"/>
      <c r="M730" s="48"/>
      <c r="N730" s="48"/>
      <c r="O730" s="48"/>
      <c r="P730" s="48"/>
      <c r="Q730" s="48"/>
      <c r="R730" s="48"/>
      <c r="S730" s="48"/>
      <c r="T730" s="48"/>
      <c r="U730" s="48"/>
      <c r="V730" s="48"/>
      <c r="W730" s="93">
        <f t="shared" si="14"/>
        <v>0</v>
      </c>
      <c r="X730" s="48"/>
      <c r="Y730" s="48"/>
      <c r="Z730" s="48"/>
      <c r="AA730" s="48"/>
      <c r="AB730" s="115"/>
    </row>
    <row r="731" spans="2:28" s="114" customFormat="1" ht="20.100000000000001" customHeight="1" x14ac:dyDescent="0.25">
      <c r="B731" s="48"/>
      <c r="C731" s="48"/>
      <c r="D731" s="50"/>
      <c r="E731" s="50"/>
      <c r="F731" s="48"/>
      <c r="G731" s="48"/>
      <c r="H731" s="48"/>
      <c r="I731" s="99"/>
      <c r="J731" s="48"/>
      <c r="K731" s="48"/>
      <c r="L731" s="48"/>
      <c r="M731" s="48"/>
      <c r="N731" s="48"/>
      <c r="O731" s="48"/>
      <c r="P731" s="48"/>
      <c r="Q731" s="48"/>
      <c r="R731" s="48"/>
      <c r="S731" s="48"/>
      <c r="T731" s="48"/>
      <c r="U731" s="48"/>
      <c r="V731" s="48"/>
      <c r="W731" s="93">
        <f t="shared" ref="W731:W794" si="15">SUM(J731:V731)</f>
        <v>0</v>
      </c>
      <c r="X731" s="48"/>
      <c r="Y731" s="48"/>
      <c r="Z731" s="48"/>
      <c r="AA731" s="48"/>
      <c r="AB731" s="115"/>
    </row>
    <row r="732" spans="2:28" s="114" customFormat="1" ht="20.100000000000001" customHeight="1" x14ac:dyDescent="0.25">
      <c r="B732" s="48"/>
      <c r="C732" s="48"/>
      <c r="D732" s="50"/>
      <c r="E732" s="50"/>
      <c r="F732" s="48"/>
      <c r="G732" s="48"/>
      <c r="H732" s="48"/>
      <c r="I732" s="99"/>
      <c r="J732" s="48"/>
      <c r="K732" s="48"/>
      <c r="L732" s="48"/>
      <c r="M732" s="48"/>
      <c r="N732" s="48"/>
      <c r="O732" s="48"/>
      <c r="P732" s="48"/>
      <c r="Q732" s="48"/>
      <c r="R732" s="48"/>
      <c r="S732" s="48"/>
      <c r="T732" s="48"/>
      <c r="U732" s="48"/>
      <c r="V732" s="48"/>
      <c r="W732" s="93">
        <f t="shared" si="15"/>
        <v>0</v>
      </c>
      <c r="X732" s="48"/>
      <c r="Y732" s="48"/>
      <c r="Z732" s="48"/>
      <c r="AA732" s="48"/>
      <c r="AB732" s="115"/>
    </row>
    <row r="733" spans="2:28" s="114" customFormat="1" ht="20.100000000000001" customHeight="1" x14ac:dyDescent="0.25">
      <c r="B733" s="48"/>
      <c r="C733" s="48"/>
      <c r="D733" s="50"/>
      <c r="E733" s="50"/>
      <c r="F733" s="48"/>
      <c r="G733" s="48"/>
      <c r="H733" s="48"/>
      <c r="I733" s="99"/>
      <c r="J733" s="48"/>
      <c r="K733" s="48"/>
      <c r="L733" s="48"/>
      <c r="M733" s="48"/>
      <c r="N733" s="48"/>
      <c r="O733" s="48"/>
      <c r="P733" s="48"/>
      <c r="Q733" s="48"/>
      <c r="R733" s="48"/>
      <c r="S733" s="48"/>
      <c r="T733" s="48"/>
      <c r="U733" s="48"/>
      <c r="V733" s="48"/>
      <c r="W733" s="93">
        <f t="shared" si="15"/>
        <v>0</v>
      </c>
      <c r="X733" s="48"/>
      <c r="Y733" s="48"/>
      <c r="Z733" s="48"/>
      <c r="AA733" s="48"/>
      <c r="AB733" s="115"/>
    </row>
    <row r="734" spans="2:28" s="117" customFormat="1" ht="23.25" customHeight="1" x14ac:dyDescent="0.25">
      <c r="B734" s="100"/>
      <c r="C734" s="100"/>
      <c r="D734" s="100"/>
      <c r="E734" s="100"/>
      <c r="F734" s="100"/>
      <c r="G734" s="100"/>
      <c r="H734" s="100"/>
      <c r="I734" s="100"/>
      <c r="J734" s="100"/>
      <c r="K734" s="100"/>
      <c r="L734" s="100"/>
      <c r="M734" s="100"/>
      <c r="N734" s="100"/>
      <c r="O734" s="100"/>
      <c r="P734" s="100"/>
      <c r="Q734" s="100"/>
      <c r="R734" s="100"/>
      <c r="S734" s="100"/>
      <c r="T734" s="100"/>
      <c r="U734" s="100"/>
      <c r="V734" s="100"/>
      <c r="W734" s="93">
        <f t="shared" si="15"/>
        <v>0</v>
      </c>
      <c r="X734" s="100"/>
      <c r="Y734" s="100"/>
      <c r="Z734" s="100"/>
      <c r="AA734" s="100"/>
      <c r="AB734" s="116"/>
    </row>
    <row r="735" spans="2:28" s="114" customFormat="1" ht="20.100000000000001" customHeight="1" x14ac:dyDescent="0.25">
      <c r="B735" s="48"/>
      <c r="C735" s="48"/>
      <c r="D735" s="50"/>
      <c r="E735" s="50"/>
      <c r="F735" s="48"/>
      <c r="G735" s="48"/>
      <c r="H735" s="48"/>
      <c r="I735" s="99"/>
      <c r="J735" s="48"/>
      <c r="K735" s="48"/>
      <c r="L735" s="48"/>
      <c r="M735" s="48"/>
      <c r="N735" s="48"/>
      <c r="O735" s="48"/>
      <c r="P735" s="48"/>
      <c r="Q735" s="48"/>
      <c r="R735" s="48"/>
      <c r="S735" s="48"/>
      <c r="T735" s="48"/>
      <c r="U735" s="48"/>
      <c r="V735" s="48"/>
      <c r="W735" s="93">
        <f t="shared" si="15"/>
        <v>0</v>
      </c>
      <c r="X735" s="48"/>
      <c r="Y735" s="48"/>
      <c r="Z735" s="48"/>
      <c r="AA735" s="48"/>
      <c r="AB735" s="48"/>
    </row>
    <row r="736" spans="2:28" s="114" customFormat="1" ht="20.100000000000001" customHeight="1" x14ac:dyDescent="0.25">
      <c r="B736" s="48"/>
      <c r="C736" s="48"/>
      <c r="D736" s="50"/>
      <c r="E736" s="50"/>
      <c r="F736" s="48"/>
      <c r="G736" s="48"/>
      <c r="H736" s="48"/>
      <c r="I736" s="99"/>
      <c r="J736" s="48"/>
      <c r="K736" s="48"/>
      <c r="L736" s="48"/>
      <c r="M736" s="48"/>
      <c r="N736" s="48"/>
      <c r="O736" s="48"/>
      <c r="P736" s="48"/>
      <c r="Q736" s="48"/>
      <c r="R736" s="48"/>
      <c r="S736" s="48"/>
      <c r="T736" s="48"/>
      <c r="U736" s="48"/>
      <c r="V736" s="48"/>
      <c r="W736" s="93">
        <f t="shared" si="15"/>
        <v>0</v>
      </c>
      <c r="X736" s="48"/>
      <c r="Y736" s="48"/>
      <c r="Z736" s="48"/>
      <c r="AA736" s="48"/>
      <c r="AB736" s="48"/>
    </row>
    <row r="737" spans="2:28" s="114" customFormat="1" ht="20.100000000000001" customHeight="1" x14ac:dyDescent="0.25">
      <c r="B737" s="48"/>
      <c r="C737" s="48"/>
      <c r="D737" s="50"/>
      <c r="E737" s="50"/>
      <c r="F737" s="48"/>
      <c r="G737" s="48"/>
      <c r="H737" s="48"/>
      <c r="I737" s="99"/>
      <c r="J737" s="48"/>
      <c r="K737" s="48"/>
      <c r="L737" s="48"/>
      <c r="M737" s="48"/>
      <c r="N737" s="48"/>
      <c r="O737" s="48"/>
      <c r="P737" s="48"/>
      <c r="Q737" s="48"/>
      <c r="R737" s="48"/>
      <c r="S737" s="48"/>
      <c r="T737" s="48"/>
      <c r="U737" s="48"/>
      <c r="V737" s="48"/>
      <c r="W737" s="93">
        <f t="shared" si="15"/>
        <v>0</v>
      </c>
      <c r="X737" s="48"/>
      <c r="Y737" s="48"/>
      <c r="Z737" s="48"/>
      <c r="AA737" s="48"/>
      <c r="AB737" s="48"/>
    </row>
    <row r="738" spans="2:28" s="114" customFormat="1" ht="20.100000000000001" customHeight="1" x14ac:dyDescent="0.25">
      <c r="B738" s="48"/>
      <c r="C738" s="48"/>
      <c r="D738" s="50"/>
      <c r="E738" s="50"/>
      <c r="F738" s="48"/>
      <c r="G738" s="48"/>
      <c r="H738" s="48"/>
      <c r="I738" s="99"/>
      <c r="J738" s="48"/>
      <c r="K738" s="48"/>
      <c r="L738" s="48"/>
      <c r="M738" s="48"/>
      <c r="N738" s="48"/>
      <c r="O738" s="48"/>
      <c r="P738" s="48"/>
      <c r="Q738" s="48"/>
      <c r="R738" s="48"/>
      <c r="S738" s="48"/>
      <c r="T738" s="48"/>
      <c r="U738" s="48"/>
      <c r="V738" s="48"/>
      <c r="W738" s="93">
        <f t="shared" si="15"/>
        <v>0</v>
      </c>
      <c r="X738" s="48"/>
      <c r="Y738" s="48"/>
      <c r="Z738" s="48"/>
      <c r="AA738" s="48"/>
      <c r="AB738" s="48"/>
    </row>
    <row r="739" spans="2:28" s="114" customFormat="1" ht="20.100000000000001" customHeight="1" x14ac:dyDescent="0.25">
      <c r="B739" s="48"/>
      <c r="C739" s="48"/>
      <c r="D739" s="50"/>
      <c r="E739" s="50"/>
      <c r="F739" s="48"/>
      <c r="G739" s="48"/>
      <c r="H739" s="48"/>
      <c r="I739" s="99"/>
      <c r="J739" s="48"/>
      <c r="K739" s="48"/>
      <c r="L739" s="48"/>
      <c r="M739" s="48"/>
      <c r="N739" s="48"/>
      <c r="O739" s="48"/>
      <c r="P739" s="48"/>
      <c r="Q739" s="48"/>
      <c r="R739" s="48"/>
      <c r="S739" s="48"/>
      <c r="T739" s="48"/>
      <c r="U739" s="48"/>
      <c r="V739" s="48"/>
      <c r="W739" s="93">
        <f t="shared" si="15"/>
        <v>0</v>
      </c>
      <c r="X739" s="48"/>
      <c r="Y739" s="48"/>
      <c r="Z739" s="48"/>
      <c r="AA739" s="48"/>
      <c r="AB739" s="48"/>
    </row>
    <row r="740" spans="2:28" s="114" customFormat="1" ht="20.100000000000001" customHeight="1" x14ac:dyDescent="0.25">
      <c r="B740" s="48"/>
      <c r="C740" s="48"/>
      <c r="D740" s="50"/>
      <c r="E740" s="50"/>
      <c r="F740" s="48"/>
      <c r="G740" s="48"/>
      <c r="H740" s="48"/>
      <c r="I740" s="99"/>
      <c r="J740" s="48"/>
      <c r="K740" s="48"/>
      <c r="L740" s="48"/>
      <c r="M740" s="48"/>
      <c r="N740" s="48"/>
      <c r="O740" s="48"/>
      <c r="P740" s="48"/>
      <c r="Q740" s="48"/>
      <c r="R740" s="48"/>
      <c r="S740" s="48"/>
      <c r="T740" s="48"/>
      <c r="U740" s="48"/>
      <c r="V740" s="48"/>
      <c r="W740" s="93">
        <f t="shared" si="15"/>
        <v>0</v>
      </c>
      <c r="X740" s="48"/>
      <c r="Y740" s="48"/>
      <c r="Z740" s="48"/>
      <c r="AA740" s="48"/>
      <c r="AB740" s="48"/>
    </row>
    <row r="741" spans="2:28" s="114" customFormat="1" ht="20.100000000000001" customHeight="1" x14ac:dyDescent="0.25">
      <c r="B741" s="48"/>
      <c r="C741" s="48"/>
      <c r="D741" s="50"/>
      <c r="E741" s="50"/>
      <c r="F741" s="48"/>
      <c r="G741" s="48"/>
      <c r="H741" s="48"/>
      <c r="I741" s="99"/>
      <c r="J741" s="48"/>
      <c r="K741" s="48"/>
      <c r="L741" s="48"/>
      <c r="M741" s="48"/>
      <c r="N741" s="48"/>
      <c r="O741" s="48"/>
      <c r="P741" s="48"/>
      <c r="Q741" s="48"/>
      <c r="R741" s="48"/>
      <c r="S741" s="48"/>
      <c r="T741" s="48"/>
      <c r="U741" s="48"/>
      <c r="V741" s="48"/>
      <c r="W741" s="93">
        <f t="shared" si="15"/>
        <v>0</v>
      </c>
      <c r="X741" s="48"/>
      <c r="Y741" s="48"/>
      <c r="Z741" s="48"/>
      <c r="AA741" s="48"/>
      <c r="AB741" s="48"/>
    </row>
    <row r="742" spans="2:28" s="114" customFormat="1" ht="20.100000000000001" customHeight="1" x14ac:dyDescent="0.25">
      <c r="B742" s="48"/>
      <c r="C742" s="48"/>
      <c r="D742" s="50"/>
      <c r="E742" s="50"/>
      <c r="F742" s="48"/>
      <c r="G742" s="48"/>
      <c r="H742" s="48"/>
      <c r="I742" s="99"/>
      <c r="J742" s="48"/>
      <c r="K742" s="48"/>
      <c r="L742" s="48"/>
      <c r="M742" s="48"/>
      <c r="N742" s="48"/>
      <c r="O742" s="48"/>
      <c r="P742" s="48"/>
      <c r="Q742" s="48"/>
      <c r="R742" s="48"/>
      <c r="S742" s="48"/>
      <c r="T742" s="48"/>
      <c r="U742" s="48"/>
      <c r="V742" s="48"/>
      <c r="W742" s="93">
        <f t="shared" si="15"/>
        <v>0</v>
      </c>
      <c r="X742" s="48"/>
      <c r="Y742" s="48"/>
      <c r="Z742" s="48"/>
      <c r="AA742" s="48"/>
      <c r="AB742" s="115"/>
    </row>
    <row r="743" spans="2:28" s="114" customFormat="1" ht="20.100000000000001" customHeight="1" x14ac:dyDescent="0.25">
      <c r="B743" s="48"/>
      <c r="C743" s="48"/>
      <c r="D743" s="50"/>
      <c r="E743" s="50"/>
      <c r="F743" s="48"/>
      <c r="G743" s="48"/>
      <c r="H743" s="48"/>
      <c r="I743" s="99"/>
      <c r="J743" s="48"/>
      <c r="K743" s="48"/>
      <c r="L743" s="48"/>
      <c r="M743" s="48"/>
      <c r="N743" s="48"/>
      <c r="O743" s="48"/>
      <c r="P743" s="48"/>
      <c r="Q743" s="48"/>
      <c r="R743" s="48"/>
      <c r="S743" s="48"/>
      <c r="T743" s="48"/>
      <c r="U743" s="48"/>
      <c r="V743" s="48"/>
      <c r="W743" s="93">
        <f t="shared" si="15"/>
        <v>0</v>
      </c>
      <c r="X743" s="48"/>
      <c r="Y743" s="48"/>
      <c r="Z743" s="48"/>
      <c r="AA743" s="48"/>
      <c r="AB743" s="115"/>
    </row>
    <row r="744" spans="2:28" s="114" customFormat="1" ht="20.100000000000001" customHeight="1" x14ac:dyDescent="0.25">
      <c r="B744" s="48"/>
      <c r="C744" s="48"/>
      <c r="D744" s="50"/>
      <c r="E744" s="50"/>
      <c r="F744" s="48"/>
      <c r="G744" s="48"/>
      <c r="H744" s="48"/>
      <c r="I744" s="99"/>
      <c r="J744" s="48"/>
      <c r="K744" s="48"/>
      <c r="L744" s="48"/>
      <c r="M744" s="48"/>
      <c r="N744" s="48"/>
      <c r="O744" s="48"/>
      <c r="P744" s="48"/>
      <c r="Q744" s="48"/>
      <c r="R744" s="48"/>
      <c r="S744" s="48"/>
      <c r="T744" s="48"/>
      <c r="U744" s="48"/>
      <c r="V744" s="48"/>
      <c r="W744" s="93">
        <f t="shared" si="15"/>
        <v>0</v>
      </c>
      <c r="X744" s="48"/>
      <c r="Y744" s="48"/>
      <c r="Z744" s="48"/>
      <c r="AA744" s="48"/>
      <c r="AB744" s="115"/>
    </row>
    <row r="745" spans="2:28" s="114" customFormat="1" ht="20.100000000000001" customHeight="1" x14ac:dyDescent="0.25">
      <c r="B745" s="48"/>
      <c r="C745" s="48"/>
      <c r="D745" s="50"/>
      <c r="E745" s="50"/>
      <c r="F745" s="48"/>
      <c r="G745" s="48"/>
      <c r="H745" s="48"/>
      <c r="I745" s="99"/>
      <c r="J745" s="48"/>
      <c r="K745" s="48"/>
      <c r="L745" s="48"/>
      <c r="M745" s="48"/>
      <c r="N745" s="48"/>
      <c r="O745" s="48"/>
      <c r="P745" s="48"/>
      <c r="Q745" s="48"/>
      <c r="R745" s="48"/>
      <c r="S745" s="48"/>
      <c r="T745" s="48"/>
      <c r="U745" s="48"/>
      <c r="V745" s="48"/>
      <c r="W745" s="93">
        <f t="shared" si="15"/>
        <v>0</v>
      </c>
      <c r="X745" s="48"/>
      <c r="Y745" s="48"/>
      <c r="Z745" s="48"/>
      <c r="AA745" s="48"/>
      <c r="AB745" s="115"/>
    </row>
    <row r="746" spans="2:28" s="114" customFormat="1" ht="18.75" customHeight="1" x14ac:dyDescent="0.25">
      <c r="B746" s="48"/>
      <c r="C746" s="48"/>
      <c r="D746" s="50"/>
      <c r="E746" s="50"/>
      <c r="F746" s="48"/>
      <c r="G746" s="48"/>
      <c r="H746" s="48"/>
      <c r="I746" s="99"/>
      <c r="J746" s="48"/>
      <c r="K746" s="48"/>
      <c r="L746" s="48"/>
      <c r="M746" s="48"/>
      <c r="N746" s="48"/>
      <c r="O746" s="48"/>
      <c r="P746" s="48"/>
      <c r="Q746" s="48"/>
      <c r="R746" s="48"/>
      <c r="S746" s="48"/>
      <c r="T746" s="48"/>
      <c r="U746" s="48"/>
      <c r="V746" s="48"/>
      <c r="W746" s="93">
        <f t="shared" si="15"/>
        <v>0</v>
      </c>
      <c r="X746" s="48"/>
      <c r="Y746" s="48"/>
      <c r="Z746" s="48"/>
      <c r="AA746" s="48"/>
      <c r="AB746" s="115"/>
    </row>
    <row r="747" spans="2:28" s="114" customFormat="1" ht="18.75" customHeight="1" x14ac:dyDescent="0.25">
      <c r="B747" s="48"/>
      <c r="C747" s="48"/>
      <c r="D747" s="50"/>
      <c r="E747" s="50"/>
      <c r="F747" s="48"/>
      <c r="G747" s="48"/>
      <c r="H747" s="48"/>
      <c r="I747" s="99"/>
      <c r="J747" s="48"/>
      <c r="K747" s="48"/>
      <c r="L747" s="48"/>
      <c r="M747" s="48"/>
      <c r="N747" s="48"/>
      <c r="O747" s="48"/>
      <c r="P747" s="48"/>
      <c r="Q747" s="48"/>
      <c r="R747" s="48"/>
      <c r="S747" s="48"/>
      <c r="T747" s="48"/>
      <c r="U747" s="48"/>
      <c r="V747" s="48"/>
      <c r="W747" s="93">
        <f t="shared" si="15"/>
        <v>0</v>
      </c>
      <c r="X747" s="48"/>
      <c r="Y747" s="48"/>
      <c r="Z747" s="48"/>
      <c r="AA747" s="48"/>
      <c r="AB747" s="115"/>
    </row>
    <row r="748" spans="2:28" s="114" customFormat="1" ht="18.75" customHeight="1" x14ac:dyDescent="0.25">
      <c r="B748" s="48"/>
      <c r="C748" s="48"/>
      <c r="D748" s="50"/>
      <c r="E748" s="50"/>
      <c r="F748" s="48"/>
      <c r="G748" s="48"/>
      <c r="H748" s="48"/>
      <c r="I748" s="99"/>
      <c r="J748" s="48"/>
      <c r="K748" s="48"/>
      <c r="L748" s="48"/>
      <c r="M748" s="48"/>
      <c r="N748" s="48"/>
      <c r="O748" s="48"/>
      <c r="P748" s="48"/>
      <c r="Q748" s="48"/>
      <c r="R748" s="48"/>
      <c r="S748" s="48"/>
      <c r="T748" s="48"/>
      <c r="U748" s="48"/>
      <c r="V748" s="48"/>
      <c r="W748" s="93">
        <f t="shared" si="15"/>
        <v>0</v>
      </c>
      <c r="X748" s="48"/>
      <c r="Y748" s="48"/>
      <c r="Z748" s="48"/>
      <c r="AA748" s="48"/>
      <c r="AB748" s="115"/>
    </row>
    <row r="749" spans="2:28" s="114" customFormat="1" ht="20.100000000000001" customHeight="1" x14ac:dyDescent="0.25">
      <c r="B749" s="48"/>
      <c r="C749" s="48"/>
      <c r="D749" s="50"/>
      <c r="E749" s="50"/>
      <c r="F749" s="48"/>
      <c r="G749" s="48"/>
      <c r="H749" s="48"/>
      <c r="I749" s="99"/>
      <c r="J749" s="48"/>
      <c r="K749" s="48"/>
      <c r="L749" s="48"/>
      <c r="M749" s="48"/>
      <c r="N749" s="48"/>
      <c r="O749" s="48"/>
      <c r="P749" s="48"/>
      <c r="Q749" s="48"/>
      <c r="R749" s="48"/>
      <c r="S749" s="48"/>
      <c r="T749" s="48"/>
      <c r="U749" s="48"/>
      <c r="V749" s="48"/>
      <c r="W749" s="93">
        <f t="shared" si="15"/>
        <v>0</v>
      </c>
      <c r="X749" s="48"/>
      <c r="Y749" s="48"/>
      <c r="Z749" s="48"/>
      <c r="AA749" s="48"/>
      <c r="AB749" s="115"/>
    </row>
    <row r="750" spans="2:28" s="117" customFormat="1" ht="23.25" customHeight="1" x14ac:dyDescent="0.25">
      <c r="B750" s="100"/>
      <c r="C750" s="100"/>
      <c r="D750" s="100"/>
      <c r="E750" s="100"/>
      <c r="F750" s="100"/>
      <c r="G750" s="100"/>
      <c r="H750" s="100"/>
      <c r="I750" s="100"/>
      <c r="J750" s="100"/>
      <c r="K750" s="100"/>
      <c r="L750" s="100"/>
      <c r="M750" s="100"/>
      <c r="N750" s="100"/>
      <c r="O750" s="100"/>
      <c r="P750" s="100"/>
      <c r="Q750" s="100"/>
      <c r="R750" s="100"/>
      <c r="S750" s="100"/>
      <c r="T750" s="100"/>
      <c r="U750" s="100"/>
      <c r="V750" s="100"/>
      <c r="W750" s="93">
        <f t="shared" si="15"/>
        <v>0</v>
      </c>
      <c r="X750" s="100"/>
      <c r="Y750" s="100"/>
      <c r="Z750" s="100"/>
      <c r="AA750" s="100"/>
      <c r="AB750" s="116"/>
    </row>
    <row r="751" spans="2:28" s="114" customFormat="1" ht="20.100000000000001" customHeight="1" x14ac:dyDescent="0.25">
      <c r="B751" s="48"/>
      <c r="C751" s="48"/>
      <c r="D751" s="50"/>
      <c r="E751" s="50"/>
      <c r="F751" s="48"/>
      <c r="G751" s="48"/>
      <c r="H751" s="48"/>
      <c r="I751" s="99"/>
      <c r="J751" s="48"/>
      <c r="K751" s="48"/>
      <c r="L751" s="48"/>
      <c r="M751" s="48"/>
      <c r="N751" s="48"/>
      <c r="O751" s="48"/>
      <c r="P751" s="48"/>
      <c r="Q751" s="48"/>
      <c r="R751" s="48"/>
      <c r="S751" s="48"/>
      <c r="T751" s="48"/>
      <c r="U751" s="48"/>
      <c r="V751" s="48"/>
      <c r="W751" s="93">
        <f t="shared" si="15"/>
        <v>0</v>
      </c>
      <c r="X751" s="48"/>
      <c r="Y751" s="48"/>
      <c r="Z751" s="48"/>
      <c r="AA751" s="48"/>
      <c r="AB751" s="48"/>
    </row>
    <row r="752" spans="2:28" s="114" customFormat="1" ht="20.100000000000001" customHeight="1" x14ac:dyDescent="0.25">
      <c r="B752" s="48"/>
      <c r="C752" s="48"/>
      <c r="D752" s="50"/>
      <c r="E752" s="50"/>
      <c r="F752" s="48"/>
      <c r="G752" s="48"/>
      <c r="H752" s="48"/>
      <c r="I752" s="99"/>
      <c r="J752" s="48"/>
      <c r="K752" s="48"/>
      <c r="L752" s="48"/>
      <c r="M752" s="48"/>
      <c r="N752" s="48"/>
      <c r="O752" s="48"/>
      <c r="P752" s="48"/>
      <c r="Q752" s="48"/>
      <c r="R752" s="48"/>
      <c r="S752" s="48"/>
      <c r="T752" s="48"/>
      <c r="U752" s="48"/>
      <c r="V752" s="48"/>
      <c r="W752" s="93">
        <f t="shared" si="15"/>
        <v>0</v>
      </c>
      <c r="X752" s="48"/>
      <c r="Y752" s="48"/>
      <c r="Z752" s="48"/>
      <c r="AA752" s="48"/>
      <c r="AB752" s="48"/>
    </row>
    <row r="753" spans="2:28" s="114" customFormat="1" ht="20.100000000000001" customHeight="1" x14ac:dyDescent="0.25">
      <c r="B753" s="48"/>
      <c r="C753" s="48"/>
      <c r="D753" s="50"/>
      <c r="E753" s="50"/>
      <c r="F753" s="48"/>
      <c r="G753" s="48"/>
      <c r="H753" s="48"/>
      <c r="I753" s="99"/>
      <c r="J753" s="48"/>
      <c r="K753" s="48"/>
      <c r="L753" s="48"/>
      <c r="M753" s="48"/>
      <c r="N753" s="48"/>
      <c r="O753" s="48"/>
      <c r="P753" s="48"/>
      <c r="Q753" s="48"/>
      <c r="R753" s="48"/>
      <c r="S753" s="48"/>
      <c r="T753" s="48"/>
      <c r="U753" s="48"/>
      <c r="V753" s="48"/>
      <c r="W753" s="93">
        <f t="shared" si="15"/>
        <v>0</v>
      </c>
      <c r="X753" s="48"/>
      <c r="Y753" s="48"/>
      <c r="Z753" s="48"/>
      <c r="AA753" s="48"/>
      <c r="AB753" s="48"/>
    </row>
    <row r="754" spans="2:28" s="114" customFormat="1" ht="20.100000000000001" customHeight="1" x14ac:dyDescent="0.25">
      <c r="B754" s="48"/>
      <c r="C754" s="48"/>
      <c r="D754" s="50"/>
      <c r="E754" s="50"/>
      <c r="F754" s="48"/>
      <c r="G754" s="48"/>
      <c r="H754" s="48"/>
      <c r="I754" s="99"/>
      <c r="J754" s="48"/>
      <c r="K754" s="48"/>
      <c r="L754" s="48"/>
      <c r="M754" s="48"/>
      <c r="N754" s="48"/>
      <c r="O754" s="48"/>
      <c r="P754" s="48"/>
      <c r="Q754" s="48"/>
      <c r="R754" s="48"/>
      <c r="S754" s="48"/>
      <c r="T754" s="48"/>
      <c r="U754" s="48"/>
      <c r="V754" s="48"/>
      <c r="W754" s="93">
        <f t="shared" si="15"/>
        <v>0</v>
      </c>
      <c r="X754" s="48"/>
      <c r="Y754" s="48"/>
      <c r="Z754" s="48"/>
      <c r="AA754" s="48"/>
      <c r="AB754" s="48"/>
    </row>
    <row r="755" spans="2:28" s="114" customFormat="1" ht="20.100000000000001" customHeight="1" x14ac:dyDescent="0.25">
      <c r="B755" s="48"/>
      <c r="C755" s="48"/>
      <c r="D755" s="50"/>
      <c r="E755" s="50"/>
      <c r="F755" s="48"/>
      <c r="G755" s="48"/>
      <c r="H755" s="48"/>
      <c r="I755" s="99"/>
      <c r="J755" s="48"/>
      <c r="K755" s="48"/>
      <c r="L755" s="48"/>
      <c r="M755" s="48"/>
      <c r="N755" s="48"/>
      <c r="O755" s="48"/>
      <c r="P755" s="48"/>
      <c r="Q755" s="48"/>
      <c r="R755" s="48"/>
      <c r="S755" s="48"/>
      <c r="T755" s="48"/>
      <c r="U755" s="48"/>
      <c r="V755" s="48"/>
      <c r="W755" s="93">
        <f t="shared" si="15"/>
        <v>0</v>
      </c>
      <c r="X755" s="48"/>
      <c r="Y755" s="48"/>
      <c r="Z755" s="48"/>
      <c r="AA755" s="48"/>
      <c r="AB755" s="48"/>
    </row>
    <row r="756" spans="2:28" s="114" customFormat="1" ht="20.100000000000001" customHeight="1" x14ac:dyDescent="0.25">
      <c r="B756" s="48"/>
      <c r="C756" s="48"/>
      <c r="D756" s="50"/>
      <c r="E756" s="50"/>
      <c r="F756" s="48"/>
      <c r="G756" s="48"/>
      <c r="H756" s="48"/>
      <c r="I756" s="99"/>
      <c r="J756" s="48"/>
      <c r="K756" s="48"/>
      <c r="L756" s="48"/>
      <c r="M756" s="48"/>
      <c r="N756" s="48"/>
      <c r="O756" s="48"/>
      <c r="P756" s="48"/>
      <c r="Q756" s="48"/>
      <c r="R756" s="48"/>
      <c r="S756" s="48"/>
      <c r="T756" s="48"/>
      <c r="U756" s="48"/>
      <c r="V756" s="48"/>
      <c r="W756" s="93">
        <f t="shared" si="15"/>
        <v>0</v>
      </c>
      <c r="X756" s="48"/>
      <c r="Y756" s="48"/>
      <c r="Z756" s="48"/>
      <c r="AA756" s="48"/>
      <c r="AB756" s="48"/>
    </row>
    <row r="757" spans="2:28" s="114" customFormat="1" ht="20.100000000000001" customHeight="1" x14ac:dyDescent="0.25">
      <c r="B757" s="48"/>
      <c r="C757" s="48"/>
      <c r="D757" s="50"/>
      <c r="E757" s="50"/>
      <c r="F757" s="48"/>
      <c r="G757" s="48"/>
      <c r="H757" s="48"/>
      <c r="I757" s="99"/>
      <c r="J757" s="48"/>
      <c r="K757" s="48"/>
      <c r="L757" s="48"/>
      <c r="M757" s="48"/>
      <c r="N757" s="48"/>
      <c r="O757" s="48"/>
      <c r="P757" s="48"/>
      <c r="Q757" s="48"/>
      <c r="R757" s="48"/>
      <c r="S757" s="48"/>
      <c r="T757" s="48"/>
      <c r="U757" s="48"/>
      <c r="V757" s="48"/>
      <c r="W757" s="93">
        <f t="shared" si="15"/>
        <v>0</v>
      </c>
      <c r="X757" s="48"/>
      <c r="Y757" s="48"/>
      <c r="Z757" s="48"/>
      <c r="AA757" s="48"/>
      <c r="AB757" s="48"/>
    </row>
    <row r="758" spans="2:28" s="114" customFormat="1" ht="20.100000000000001" customHeight="1" x14ac:dyDescent="0.25">
      <c r="B758" s="48"/>
      <c r="C758" s="48"/>
      <c r="D758" s="50"/>
      <c r="E758" s="50"/>
      <c r="F758" s="48"/>
      <c r="G758" s="48"/>
      <c r="H758" s="48"/>
      <c r="I758" s="99"/>
      <c r="J758" s="48"/>
      <c r="K758" s="48"/>
      <c r="L758" s="48"/>
      <c r="M758" s="48"/>
      <c r="N758" s="48"/>
      <c r="O758" s="48"/>
      <c r="P758" s="48"/>
      <c r="Q758" s="48"/>
      <c r="R758" s="48"/>
      <c r="S758" s="48"/>
      <c r="T758" s="48"/>
      <c r="U758" s="48"/>
      <c r="V758" s="48"/>
      <c r="W758" s="93">
        <f t="shared" si="15"/>
        <v>0</v>
      </c>
      <c r="X758" s="48"/>
      <c r="Y758" s="48"/>
      <c r="Z758" s="48"/>
      <c r="AA758" s="48"/>
      <c r="AB758" s="115"/>
    </row>
    <row r="759" spans="2:28" s="114" customFormat="1" ht="20.100000000000001" customHeight="1" x14ac:dyDescent="0.25">
      <c r="B759" s="48"/>
      <c r="C759" s="48"/>
      <c r="D759" s="50"/>
      <c r="E759" s="50"/>
      <c r="F759" s="48"/>
      <c r="G759" s="48"/>
      <c r="H759" s="48"/>
      <c r="I759" s="99"/>
      <c r="J759" s="48"/>
      <c r="K759" s="48"/>
      <c r="L759" s="48"/>
      <c r="M759" s="48"/>
      <c r="N759" s="48"/>
      <c r="O759" s="48"/>
      <c r="P759" s="48"/>
      <c r="Q759" s="48"/>
      <c r="R759" s="48"/>
      <c r="S759" s="48"/>
      <c r="T759" s="48"/>
      <c r="U759" s="48"/>
      <c r="V759" s="48"/>
      <c r="W759" s="93">
        <f t="shared" si="15"/>
        <v>0</v>
      </c>
      <c r="X759" s="48"/>
      <c r="Y759" s="48"/>
      <c r="Z759" s="48"/>
      <c r="AA759" s="48"/>
      <c r="AB759" s="115"/>
    </row>
    <row r="760" spans="2:28" s="117" customFormat="1" ht="23.25" customHeight="1" x14ac:dyDescent="0.25">
      <c r="B760" s="100"/>
      <c r="C760" s="100"/>
      <c r="D760" s="100"/>
      <c r="E760" s="100"/>
      <c r="F760" s="100"/>
      <c r="G760" s="100"/>
      <c r="H760" s="100"/>
      <c r="I760" s="100"/>
      <c r="J760" s="100"/>
      <c r="K760" s="100"/>
      <c r="L760" s="100"/>
      <c r="M760" s="100"/>
      <c r="N760" s="100"/>
      <c r="O760" s="100"/>
      <c r="P760" s="100"/>
      <c r="Q760" s="100"/>
      <c r="R760" s="100"/>
      <c r="S760" s="100"/>
      <c r="T760" s="100"/>
      <c r="U760" s="100"/>
      <c r="V760" s="100"/>
      <c r="W760" s="93">
        <f t="shared" si="15"/>
        <v>0</v>
      </c>
      <c r="X760" s="100"/>
      <c r="Y760" s="100"/>
      <c r="Z760" s="100"/>
      <c r="AA760" s="100"/>
      <c r="AB760" s="116"/>
    </row>
    <row r="761" spans="2:28" s="114" customFormat="1" ht="20.100000000000001" customHeight="1" x14ac:dyDescent="0.25">
      <c r="B761" s="48"/>
      <c r="C761" s="48"/>
      <c r="D761" s="50"/>
      <c r="E761" s="50"/>
      <c r="F761" s="48"/>
      <c r="G761" s="48"/>
      <c r="H761" s="48"/>
      <c r="I761" s="99"/>
      <c r="J761" s="48"/>
      <c r="K761" s="48"/>
      <c r="L761" s="48"/>
      <c r="M761" s="48"/>
      <c r="N761" s="48"/>
      <c r="O761" s="48"/>
      <c r="P761" s="48"/>
      <c r="Q761" s="48"/>
      <c r="R761" s="48"/>
      <c r="S761" s="48"/>
      <c r="T761" s="48"/>
      <c r="U761" s="48"/>
      <c r="V761" s="48"/>
      <c r="W761" s="93">
        <f t="shared" si="15"/>
        <v>0</v>
      </c>
      <c r="X761" s="48"/>
      <c r="Y761" s="48"/>
      <c r="Z761" s="48"/>
      <c r="AA761" s="48"/>
      <c r="AB761" s="48"/>
    </row>
    <row r="762" spans="2:28" s="114" customFormat="1" ht="20.100000000000001" customHeight="1" x14ac:dyDescent="0.25">
      <c r="B762" s="48"/>
      <c r="C762" s="48"/>
      <c r="D762" s="50"/>
      <c r="E762" s="50"/>
      <c r="F762" s="48"/>
      <c r="G762" s="48"/>
      <c r="H762" s="48"/>
      <c r="I762" s="99"/>
      <c r="J762" s="48"/>
      <c r="K762" s="48"/>
      <c r="L762" s="48"/>
      <c r="M762" s="48"/>
      <c r="N762" s="48"/>
      <c r="O762" s="48"/>
      <c r="P762" s="48"/>
      <c r="Q762" s="48"/>
      <c r="R762" s="48"/>
      <c r="S762" s="48"/>
      <c r="T762" s="48"/>
      <c r="U762" s="48"/>
      <c r="V762" s="48"/>
      <c r="W762" s="93">
        <f t="shared" si="15"/>
        <v>0</v>
      </c>
      <c r="X762" s="48"/>
      <c r="Y762" s="48"/>
      <c r="Z762" s="48"/>
      <c r="AA762" s="48"/>
      <c r="AB762" s="48"/>
    </row>
    <row r="763" spans="2:28" s="114" customFormat="1" ht="20.100000000000001" customHeight="1" x14ac:dyDescent="0.25">
      <c r="B763" s="48"/>
      <c r="C763" s="48"/>
      <c r="D763" s="50"/>
      <c r="E763" s="50"/>
      <c r="F763" s="48"/>
      <c r="G763" s="48"/>
      <c r="H763" s="48"/>
      <c r="I763" s="99"/>
      <c r="J763" s="48"/>
      <c r="K763" s="48"/>
      <c r="L763" s="48"/>
      <c r="M763" s="48"/>
      <c r="N763" s="48"/>
      <c r="O763" s="48"/>
      <c r="P763" s="48"/>
      <c r="Q763" s="48"/>
      <c r="R763" s="48"/>
      <c r="S763" s="48"/>
      <c r="T763" s="48"/>
      <c r="U763" s="48"/>
      <c r="V763" s="48"/>
      <c r="W763" s="93">
        <f t="shared" si="15"/>
        <v>0</v>
      </c>
      <c r="X763" s="48"/>
      <c r="Y763" s="48"/>
      <c r="Z763" s="48"/>
      <c r="AA763" s="48"/>
      <c r="AB763" s="48"/>
    </row>
    <row r="764" spans="2:28" s="114" customFormat="1" ht="20.100000000000001" customHeight="1" x14ac:dyDescent="0.25">
      <c r="B764" s="48"/>
      <c r="C764" s="48"/>
      <c r="D764" s="50"/>
      <c r="E764" s="50"/>
      <c r="F764" s="48"/>
      <c r="G764" s="48"/>
      <c r="H764" s="48"/>
      <c r="I764" s="99"/>
      <c r="J764" s="48"/>
      <c r="K764" s="48"/>
      <c r="L764" s="48"/>
      <c r="M764" s="48"/>
      <c r="N764" s="48"/>
      <c r="O764" s="48"/>
      <c r="P764" s="48"/>
      <c r="Q764" s="48"/>
      <c r="R764" s="48"/>
      <c r="S764" s="48"/>
      <c r="T764" s="48"/>
      <c r="U764" s="48"/>
      <c r="V764" s="48"/>
      <c r="W764" s="93">
        <f t="shared" si="15"/>
        <v>0</v>
      </c>
      <c r="X764" s="48"/>
      <c r="Y764" s="48"/>
      <c r="Z764" s="48"/>
      <c r="AA764" s="48"/>
      <c r="AB764" s="48"/>
    </row>
    <row r="765" spans="2:28" s="114" customFormat="1" ht="20.100000000000001" customHeight="1" x14ac:dyDescent="0.25">
      <c r="B765" s="48"/>
      <c r="C765" s="48"/>
      <c r="D765" s="50"/>
      <c r="E765" s="50"/>
      <c r="F765" s="48"/>
      <c r="G765" s="48"/>
      <c r="H765" s="48"/>
      <c r="I765" s="99"/>
      <c r="J765" s="48"/>
      <c r="K765" s="48"/>
      <c r="L765" s="48"/>
      <c r="M765" s="48"/>
      <c r="N765" s="48"/>
      <c r="O765" s="48"/>
      <c r="P765" s="48"/>
      <c r="Q765" s="48"/>
      <c r="R765" s="48"/>
      <c r="S765" s="48"/>
      <c r="T765" s="48"/>
      <c r="U765" s="48"/>
      <c r="V765" s="48"/>
      <c r="W765" s="93">
        <f t="shared" si="15"/>
        <v>0</v>
      </c>
      <c r="X765" s="48"/>
      <c r="Y765" s="48"/>
      <c r="Z765" s="48"/>
      <c r="AA765" s="48"/>
      <c r="AB765" s="115"/>
    </row>
    <row r="766" spans="2:28" s="114" customFormat="1" ht="20.100000000000001" customHeight="1" x14ac:dyDescent="0.25">
      <c r="B766" s="48"/>
      <c r="C766" s="48"/>
      <c r="D766" s="50"/>
      <c r="E766" s="50"/>
      <c r="F766" s="48"/>
      <c r="G766" s="48"/>
      <c r="H766" s="48"/>
      <c r="I766" s="99"/>
      <c r="J766" s="48"/>
      <c r="K766" s="48"/>
      <c r="L766" s="48"/>
      <c r="M766" s="48"/>
      <c r="N766" s="48"/>
      <c r="O766" s="48"/>
      <c r="P766" s="48"/>
      <c r="Q766" s="48"/>
      <c r="R766" s="48"/>
      <c r="S766" s="48"/>
      <c r="T766" s="48"/>
      <c r="U766" s="48"/>
      <c r="V766" s="48"/>
      <c r="W766" s="93">
        <f t="shared" si="15"/>
        <v>0</v>
      </c>
      <c r="X766" s="48"/>
      <c r="Y766" s="48"/>
      <c r="Z766" s="48"/>
      <c r="AA766" s="48"/>
      <c r="AB766" s="115"/>
    </row>
    <row r="767" spans="2:28" s="114" customFormat="1" ht="20.100000000000001" customHeight="1" x14ac:dyDescent="0.25">
      <c r="B767" s="74"/>
      <c r="C767" s="74"/>
      <c r="D767" s="125"/>
      <c r="E767" s="125"/>
      <c r="F767" s="48"/>
      <c r="G767" s="48"/>
      <c r="H767" s="48"/>
      <c r="I767" s="99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93">
        <f t="shared" si="15"/>
        <v>0</v>
      </c>
      <c r="X767" s="74"/>
      <c r="Y767" s="74"/>
      <c r="Z767" s="74"/>
      <c r="AA767" s="74"/>
      <c r="AB767" s="115"/>
    </row>
    <row r="768" spans="2:28" s="114" customFormat="1" ht="20.100000000000001" customHeight="1" x14ac:dyDescent="0.25">
      <c r="B768" s="74"/>
      <c r="C768" s="74"/>
      <c r="D768" s="125"/>
      <c r="E768" s="125"/>
      <c r="F768" s="48"/>
      <c r="G768" s="48"/>
      <c r="H768" s="48"/>
      <c r="I768" s="99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93">
        <f t="shared" si="15"/>
        <v>0</v>
      </c>
      <c r="X768" s="74"/>
      <c r="Y768" s="74"/>
      <c r="Z768" s="74"/>
      <c r="AA768" s="74"/>
      <c r="AB768" s="115"/>
    </row>
    <row r="769" spans="2:28" s="114" customFormat="1" ht="20.100000000000001" customHeight="1" x14ac:dyDescent="0.25">
      <c r="B769" s="74"/>
      <c r="C769" s="74"/>
      <c r="D769" s="125"/>
      <c r="E769" s="125"/>
      <c r="F769" s="48"/>
      <c r="G769" s="48"/>
      <c r="H769" s="48"/>
      <c r="I769" s="99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93">
        <f t="shared" si="15"/>
        <v>0</v>
      </c>
      <c r="X769" s="74"/>
      <c r="Y769" s="74"/>
      <c r="Z769" s="74"/>
      <c r="AA769" s="74"/>
      <c r="AB769" s="115"/>
    </row>
    <row r="770" spans="2:28" s="114" customFormat="1" ht="20.100000000000001" customHeight="1" x14ac:dyDescent="0.25">
      <c r="B770" s="74"/>
      <c r="C770" s="74"/>
      <c r="D770" s="125"/>
      <c r="E770" s="125"/>
      <c r="F770" s="48"/>
      <c r="G770" s="48"/>
      <c r="H770" s="48"/>
      <c r="I770" s="99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93">
        <f t="shared" si="15"/>
        <v>0</v>
      </c>
      <c r="X770" s="74"/>
      <c r="Y770" s="74"/>
      <c r="Z770" s="74"/>
      <c r="AA770" s="74"/>
      <c r="AB770" s="115"/>
    </row>
    <row r="771" spans="2:28" s="114" customFormat="1" ht="20.100000000000001" customHeight="1" x14ac:dyDescent="0.25">
      <c r="B771" s="74"/>
      <c r="C771" s="74"/>
      <c r="D771" s="125"/>
      <c r="E771" s="125"/>
      <c r="F771" s="48"/>
      <c r="G771" s="48"/>
      <c r="H771" s="48"/>
      <c r="I771" s="99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93">
        <f t="shared" si="15"/>
        <v>0</v>
      </c>
      <c r="X771" s="74"/>
      <c r="Y771" s="74"/>
      <c r="Z771" s="74"/>
      <c r="AA771" s="74"/>
      <c r="AB771" s="115"/>
    </row>
    <row r="772" spans="2:28" s="114" customFormat="1" ht="20.100000000000001" customHeight="1" x14ac:dyDescent="0.25">
      <c r="B772" s="48"/>
      <c r="C772" s="48"/>
      <c r="D772" s="50"/>
      <c r="E772" s="50"/>
      <c r="F772" s="48"/>
      <c r="G772" s="48"/>
      <c r="H772" s="48"/>
      <c r="I772" s="99"/>
      <c r="J772" s="48"/>
      <c r="K772" s="48"/>
      <c r="L772" s="48"/>
      <c r="M772" s="48"/>
      <c r="N772" s="48"/>
      <c r="O772" s="48"/>
      <c r="P772" s="48"/>
      <c r="Q772" s="48"/>
      <c r="R772" s="48"/>
      <c r="S772" s="48"/>
      <c r="T772" s="48"/>
      <c r="U772" s="48"/>
      <c r="V772" s="48"/>
      <c r="W772" s="93">
        <f t="shared" si="15"/>
        <v>0</v>
      </c>
      <c r="X772" s="48"/>
      <c r="Y772" s="48"/>
      <c r="Z772" s="48"/>
      <c r="AA772" s="48"/>
      <c r="AB772" s="115"/>
    </row>
    <row r="773" spans="2:28" s="114" customFormat="1" ht="20.100000000000001" customHeight="1" x14ac:dyDescent="0.25">
      <c r="B773" s="48"/>
      <c r="C773" s="48"/>
      <c r="D773" s="50"/>
      <c r="E773" s="50"/>
      <c r="F773" s="48"/>
      <c r="G773" s="48"/>
      <c r="H773" s="48"/>
      <c r="I773" s="99"/>
      <c r="J773" s="48"/>
      <c r="K773" s="48"/>
      <c r="L773" s="48"/>
      <c r="M773" s="48"/>
      <c r="N773" s="48"/>
      <c r="O773" s="48"/>
      <c r="P773" s="48"/>
      <c r="Q773" s="48"/>
      <c r="R773" s="48"/>
      <c r="S773" s="48"/>
      <c r="T773" s="48"/>
      <c r="U773" s="48"/>
      <c r="V773" s="48"/>
      <c r="W773" s="93">
        <f t="shared" si="15"/>
        <v>0</v>
      </c>
      <c r="X773" s="48"/>
      <c r="Y773" s="48"/>
      <c r="Z773" s="48"/>
      <c r="AA773" s="48"/>
      <c r="AB773" s="115"/>
    </row>
    <row r="774" spans="2:28" s="117" customFormat="1" ht="23.25" customHeight="1" x14ac:dyDescent="0.25">
      <c r="B774" s="100"/>
      <c r="C774" s="100"/>
      <c r="D774" s="100"/>
      <c r="E774" s="100"/>
      <c r="F774" s="100"/>
      <c r="G774" s="100"/>
      <c r="H774" s="100"/>
      <c r="I774" s="100"/>
      <c r="J774" s="100"/>
      <c r="K774" s="100"/>
      <c r="L774" s="100"/>
      <c r="M774" s="100"/>
      <c r="N774" s="100"/>
      <c r="O774" s="100"/>
      <c r="P774" s="100"/>
      <c r="Q774" s="100"/>
      <c r="R774" s="100"/>
      <c r="S774" s="100"/>
      <c r="T774" s="100"/>
      <c r="U774" s="100"/>
      <c r="V774" s="100"/>
      <c r="W774" s="93">
        <f t="shared" si="15"/>
        <v>0</v>
      </c>
      <c r="X774" s="100"/>
      <c r="Y774" s="100"/>
      <c r="Z774" s="100"/>
      <c r="AA774" s="100"/>
      <c r="AB774" s="116"/>
    </row>
    <row r="775" spans="2:28" s="114" customFormat="1" ht="20.100000000000001" customHeight="1" x14ac:dyDescent="0.25">
      <c r="B775" s="48"/>
      <c r="C775" s="48"/>
      <c r="D775" s="50"/>
      <c r="E775" s="50"/>
      <c r="F775" s="48"/>
      <c r="G775" s="48"/>
      <c r="H775" s="48"/>
      <c r="I775" s="99"/>
      <c r="J775" s="48"/>
      <c r="K775" s="48"/>
      <c r="L775" s="48"/>
      <c r="M775" s="48"/>
      <c r="N775" s="48"/>
      <c r="O775" s="48"/>
      <c r="P775" s="48"/>
      <c r="Q775" s="48"/>
      <c r="R775" s="48"/>
      <c r="S775" s="48"/>
      <c r="T775" s="48"/>
      <c r="U775" s="48"/>
      <c r="V775" s="48"/>
      <c r="W775" s="93">
        <f t="shared" si="15"/>
        <v>0</v>
      </c>
      <c r="X775" s="48"/>
      <c r="Y775" s="48"/>
      <c r="Z775" s="48"/>
      <c r="AA775" s="48"/>
      <c r="AB775" s="48"/>
    </row>
    <row r="776" spans="2:28" s="114" customFormat="1" ht="20.100000000000001" customHeight="1" x14ac:dyDescent="0.25">
      <c r="B776" s="48"/>
      <c r="C776" s="48"/>
      <c r="D776" s="50"/>
      <c r="E776" s="50"/>
      <c r="F776" s="48"/>
      <c r="G776" s="48"/>
      <c r="H776" s="48"/>
      <c r="I776" s="99"/>
      <c r="J776" s="48"/>
      <c r="K776" s="48"/>
      <c r="L776" s="48"/>
      <c r="M776" s="48"/>
      <c r="N776" s="48"/>
      <c r="O776" s="48"/>
      <c r="P776" s="48"/>
      <c r="Q776" s="48"/>
      <c r="R776" s="48"/>
      <c r="S776" s="48"/>
      <c r="T776" s="48"/>
      <c r="U776" s="48"/>
      <c r="V776" s="48"/>
      <c r="W776" s="93">
        <f t="shared" si="15"/>
        <v>0</v>
      </c>
      <c r="X776" s="48"/>
      <c r="Y776" s="48"/>
      <c r="Z776" s="48"/>
      <c r="AA776" s="48"/>
      <c r="AB776" s="115"/>
    </row>
    <row r="777" spans="2:28" s="114" customFormat="1" ht="20.100000000000001" customHeight="1" x14ac:dyDescent="0.25">
      <c r="B777" s="48"/>
      <c r="C777" s="48"/>
      <c r="D777" s="50"/>
      <c r="E777" s="50"/>
      <c r="F777" s="48"/>
      <c r="G777" s="48"/>
      <c r="H777" s="48"/>
      <c r="I777" s="99"/>
      <c r="J777" s="48"/>
      <c r="K777" s="48"/>
      <c r="L777" s="48"/>
      <c r="M777" s="48"/>
      <c r="N777" s="48"/>
      <c r="O777" s="48"/>
      <c r="P777" s="48"/>
      <c r="Q777" s="48"/>
      <c r="R777" s="48"/>
      <c r="S777" s="48"/>
      <c r="T777" s="48"/>
      <c r="U777" s="48"/>
      <c r="V777" s="48"/>
      <c r="W777" s="93">
        <f t="shared" si="15"/>
        <v>0</v>
      </c>
      <c r="X777" s="48"/>
      <c r="Y777" s="48"/>
      <c r="Z777" s="48"/>
      <c r="AA777" s="48"/>
      <c r="AB777" s="115"/>
    </row>
    <row r="778" spans="2:28" s="114" customFormat="1" ht="20.100000000000001" customHeight="1" x14ac:dyDescent="0.25">
      <c r="B778" s="48"/>
      <c r="C778" s="48"/>
      <c r="D778" s="50"/>
      <c r="E778" s="50"/>
      <c r="F778" s="48"/>
      <c r="G778" s="48"/>
      <c r="H778" s="48"/>
      <c r="I778" s="99"/>
      <c r="J778" s="48"/>
      <c r="K778" s="48"/>
      <c r="L778" s="48"/>
      <c r="M778" s="48"/>
      <c r="N778" s="48"/>
      <c r="O778" s="48"/>
      <c r="P778" s="48"/>
      <c r="Q778" s="48"/>
      <c r="R778" s="48"/>
      <c r="S778" s="48"/>
      <c r="T778" s="48"/>
      <c r="U778" s="48"/>
      <c r="V778" s="48"/>
      <c r="W778" s="93">
        <f t="shared" si="15"/>
        <v>0</v>
      </c>
      <c r="X778" s="48"/>
      <c r="Y778" s="48"/>
      <c r="Z778" s="48"/>
      <c r="AA778" s="48"/>
      <c r="AB778" s="115"/>
    </row>
    <row r="779" spans="2:28" s="114" customFormat="1" ht="20.100000000000001" customHeight="1" x14ac:dyDescent="0.25">
      <c r="B779" s="48"/>
      <c r="C779" s="48"/>
      <c r="D779" s="50"/>
      <c r="E779" s="50"/>
      <c r="F779" s="48"/>
      <c r="G779" s="48"/>
      <c r="H779" s="48"/>
      <c r="I779" s="99"/>
      <c r="J779" s="48"/>
      <c r="K779" s="48"/>
      <c r="L779" s="48"/>
      <c r="M779" s="48"/>
      <c r="N779" s="48"/>
      <c r="O779" s="48"/>
      <c r="P779" s="48"/>
      <c r="Q779" s="48"/>
      <c r="R779" s="48"/>
      <c r="S779" s="48"/>
      <c r="T779" s="48"/>
      <c r="U779" s="48"/>
      <c r="V779" s="48"/>
      <c r="W779" s="93">
        <f t="shared" si="15"/>
        <v>0</v>
      </c>
      <c r="X779" s="48"/>
      <c r="Y779" s="48"/>
      <c r="Z779" s="48"/>
      <c r="AA779" s="48"/>
      <c r="AB779" s="115"/>
    </row>
    <row r="780" spans="2:28" s="114" customFormat="1" ht="20.100000000000001" customHeight="1" x14ac:dyDescent="0.25">
      <c r="B780" s="48"/>
      <c r="C780" s="48"/>
      <c r="D780" s="50"/>
      <c r="E780" s="50"/>
      <c r="F780" s="48"/>
      <c r="G780" s="48"/>
      <c r="H780" s="48"/>
      <c r="I780" s="99"/>
      <c r="J780" s="48"/>
      <c r="K780" s="48"/>
      <c r="L780" s="48"/>
      <c r="M780" s="48"/>
      <c r="N780" s="48"/>
      <c r="O780" s="48"/>
      <c r="P780" s="48"/>
      <c r="Q780" s="48"/>
      <c r="R780" s="48"/>
      <c r="S780" s="48"/>
      <c r="T780" s="48"/>
      <c r="U780" s="48"/>
      <c r="V780" s="48"/>
      <c r="W780" s="93">
        <f t="shared" si="15"/>
        <v>0</v>
      </c>
      <c r="X780" s="48"/>
      <c r="Y780" s="48"/>
      <c r="Z780" s="48"/>
      <c r="AA780" s="48"/>
      <c r="AB780" s="115"/>
    </row>
    <row r="781" spans="2:28" s="114" customFormat="1" ht="20.100000000000001" customHeight="1" x14ac:dyDescent="0.25">
      <c r="B781" s="48"/>
      <c r="C781" s="48"/>
      <c r="D781" s="50"/>
      <c r="E781" s="50"/>
      <c r="F781" s="48"/>
      <c r="G781" s="48"/>
      <c r="H781" s="48"/>
      <c r="I781" s="99"/>
      <c r="J781" s="48"/>
      <c r="K781" s="48"/>
      <c r="L781" s="48"/>
      <c r="M781" s="48"/>
      <c r="N781" s="48"/>
      <c r="O781" s="48"/>
      <c r="P781" s="48"/>
      <c r="Q781" s="48"/>
      <c r="R781" s="48"/>
      <c r="S781" s="48"/>
      <c r="T781" s="48"/>
      <c r="U781" s="48"/>
      <c r="V781" s="48"/>
      <c r="W781" s="93">
        <f t="shared" si="15"/>
        <v>0</v>
      </c>
      <c r="X781" s="48"/>
      <c r="Y781" s="48"/>
      <c r="Z781" s="48"/>
      <c r="AA781" s="48"/>
      <c r="AB781" s="115"/>
    </row>
    <row r="782" spans="2:28" s="114" customFormat="1" ht="20.100000000000001" customHeight="1" x14ac:dyDescent="0.25">
      <c r="B782" s="48"/>
      <c r="C782" s="48"/>
      <c r="D782" s="50"/>
      <c r="E782" s="50"/>
      <c r="F782" s="48"/>
      <c r="G782" s="48"/>
      <c r="H782" s="48"/>
      <c r="I782" s="99"/>
      <c r="J782" s="48"/>
      <c r="K782" s="48"/>
      <c r="L782" s="48"/>
      <c r="M782" s="48"/>
      <c r="N782" s="48"/>
      <c r="O782" s="48"/>
      <c r="P782" s="48"/>
      <c r="Q782" s="48"/>
      <c r="R782" s="48"/>
      <c r="S782" s="48"/>
      <c r="T782" s="48"/>
      <c r="U782" s="48"/>
      <c r="V782" s="48"/>
      <c r="W782" s="93">
        <f t="shared" si="15"/>
        <v>0</v>
      </c>
      <c r="X782" s="48"/>
      <c r="Y782" s="48"/>
      <c r="Z782" s="48"/>
      <c r="AA782" s="48"/>
      <c r="AB782" s="115"/>
    </row>
    <row r="783" spans="2:28" s="114" customFormat="1" ht="20.100000000000001" customHeight="1" x14ac:dyDescent="0.25">
      <c r="B783" s="48"/>
      <c r="C783" s="48"/>
      <c r="D783" s="50"/>
      <c r="E783" s="50"/>
      <c r="F783" s="48"/>
      <c r="G783" s="48"/>
      <c r="H783" s="48"/>
      <c r="I783" s="99"/>
      <c r="J783" s="48"/>
      <c r="K783" s="48"/>
      <c r="L783" s="48"/>
      <c r="M783" s="48"/>
      <c r="N783" s="48"/>
      <c r="O783" s="48"/>
      <c r="P783" s="48"/>
      <c r="Q783" s="48"/>
      <c r="R783" s="48"/>
      <c r="S783" s="48"/>
      <c r="T783" s="48"/>
      <c r="U783" s="48"/>
      <c r="V783" s="48"/>
      <c r="W783" s="93">
        <f t="shared" si="15"/>
        <v>0</v>
      </c>
      <c r="X783" s="48"/>
      <c r="Y783" s="48"/>
      <c r="Z783" s="48"/>
      <c r="AA783" s="48"/>
      <c r="AB783" s="115"/>
    </row>
    <row r="784" spans="2:28" s="114" customFormat="1" ht="20.100000000000001" customHeight="1" x14ac:dyDescent="0.25">
      <c r="B784" s="48"/>
      <c r="C784" s="48"/>
      <c r="D784" s="50"/>
      <c r="E784" s="50"/>
      <c r="F784" s="48"/>
      <c r="G784" s="48"/>
      <c r="H784" s="48"/>
      <c r="I784" s="99"/>
      <c r="J784" s="48"/>
      <c r="K784" s="48"/>
      <c r="L784" s="48"/>
      <c r="M784" s="48"/>
      <c r="N784" s="48"/>
      <c r="O784" s="48"/>
      <c r="P784" s="48"/>
      <c r="Q784" s="48"/>
      <c r="R784" s="48"/>
      <c r="S784" s="48"/>
      <c r="T784" s="48"/>
      <c r="U784" s="48"/>
      <c r="V784" s="48"/>
      <c r="W784" s="93">
        <f t="shared" si="15"/>
        <v>0</v>
      </c>
      <c r="X784" s="48"/>
      <c r="Y784" s="48"/>
      <c r="Z784" s="48"/>
      <c r="AA784" s="48"/>
      <c r="AB784" s="115"/>
    </row>
    <row r="785" spans="2:28" s="114" customFormat="1" ht="20.100000000000001" customHeight="1" x14ac:dyDescent="0.25">
      <c r="B785" s="48"/>
      <c r="C785" s="48"/>
      <c r="D785" s="50"/>
      <c r="E785" s="50"/>
      <c r="F785" s="48"/>
      <c r="G785" s="48"/>
      <c r="H785" s="48"/>
      <c r="I785" s="99"/>
      <c r="J785" s="48"/>
      <c r="K785" s="48"/>
      <c r="L785" s="48"/>
      <c r="M785" s="48"/>
      <c r="N785" s="48"/>
      <c r="O785" s="48"/>
      <c r="P785" s="48"/>
      <c r="Q785" s="48"/>
      <c r="R785" s="48"/>
      <c r="S785" s="48"/>
      <c r="T785" s="48"/>
      <c r="U785" s="48"/>
      <c r="V785" s="48"/>
      <c r="W785" s="93">
        <f t="shared" si="15"/>
        <v>0</v>
      </c>
      <c r="X785" s="48"/>
      <c r="Y785" s="48"/>
      <c r="Z785" s="48"/>
      <c r="AA785" s="48"/>
      <c r="AB785" s="115"/>
    </row>
    <row r="786" spans="2:28" s="117" customFormat="1" ht="23.25" customHeight="1" x14ac:dyDescent="0.25">
      <c r="B786" s="100"/>
      <c r="C786" s="100"/>
      <c r="D786" s="100"/>
      <c r="E786" s="100"/>
      <c r="F786" s="100"/>
      <c r="G786" s="100"/>
      <c r="H786" s="100"/>
      <c r="I786" s="100"/>
      <c r="J786" s="100"/>
      <c r="K786" s="100"/>
      <c r="L786" s="100"/>
      <c r="M786" s="100"/>
      <c r="N786" s="100"/>
      <c r="O786" s="100"/>
      <c r="P786" s="100"/>
      <c r="Q786" s="100"/>
      <c r="R786" s="100"/>
      <c r="S786" s="100"/>
      <c r="T786" s="100"/>
      <c r="U786" s="100"/>
      <c r="V786" s="100"/>
      <c r="W786" s="93">
        <f t="shared" si="15"/>
        <v>0</v>
      </c>
      <c r="X786" s="100"/>
      <c r="Y786" s="100"/>
      <c r="Z786" s="100"/>
      <c r="AA786" s="100"/>
      <c r="AB786" s="116"/>
    </row>
    <row r="787" spans="2:28" s="114" customFormat="1" ht="20.100000000000001" customHeight="1" x14ac:dyDescent="0.25">
      <c r="B787" s="48"/>
      <c r="C787" s="48"/>
      <c r="D787" s="50"/>
      <c r="E787" s="50"/>
      <c r="F787" s="48"/>
      <c r="G787" s="48"/>
      <c r="H787" s="48"/>
      <c r="I787" s="99"/>
      <c r="J787" s="48"/>
      <c r="K787" s="48"/>
      <c r="L787" s="48"/>
      <c r="M787" s="48"/>
      <c r="N787" s="48"/>
      <c r="O787" s="48"/>
      <c r="P787" s="48"/>
      <c r="Q787" s="48"/>
      <c r="R787" s="48"/>
      <c r="S787" s="48"/>
      <c r="T787" s="48"/>
      <c r="U787" s="48"/>
      <c r="V787" s="48"/>
      <c r="W787" s="93">
        <f t="shared" si="15"/>
        <v>0</v>
      </c>
      <c r="X787" s="48"/>
      <c r="Y787" s="48"/>
      <c r="Z787" s="48"/>
      <c r="AA787" s="48"/>
      <c r="AB787" s="115"/>
    </row>
    <row r="788" spans="2:28" s="114" customFormat="1" ht="20.100000000000001" customHeight="1" x14ac:dyDescent="0.25">
      <c r="B788" s="48"/>
      <c r="C788" s="48"/>
      <c r="D788" s="50"/>
      <c r="E788" s="50"/>
      <c r="F788" s="48"/>
      <c r="G788" s="48"/>
      <c r="H788" s="48"/>
      <c r="I788" s="99"/>
      <c r="J788" s="48"/>
      <c r="K788" s="48"/>
      <c r="L788" s="48"/>
      <c r="M788" s="48"/>
      <c r="N788" s="48"/>
      <c r="O788" s="48"/>
      <c r="P788" s="48"/>
      <c r="Q788" s="48"/>
      <c r="R788" s="48"/>
      <c r="S788" s="48"/>
      <c r="T788" s="48"/>
      <c r="U788" s="48"/>
      <c r="V788" s="48"/>
      <c r="W788" s="93">
        <f t="shared" si="15"/>
        <v>0</v>
      </c>
      <c r="X788" s="48"/>
      <c r="Y788" s="48"/>
      <c r="Z788" s="48"/>
      <c r="AA788" s="48"/>
      <c r="AB788" s="115"/>
    </row>
    <row r="789" spans="2:28" s="114" customFormat="1" ht="20.100000000000001" customHeight="1" x14ac:dyDescent="0.25">
      <c r="B789" s="48"/>
      <c r="C789" s="48"/>
      <c r="D789" s="50"/>
      <c r="E789" s="50"/>
      <c r="F789" s="48"/>
      <c r="G789" s="48"/>
      <c r="H789" s="48"/>
      <c r="I789" s="99"/>
      <c r="J789" s="48"/>
      <c r="K789" s="48"/>
      <c r="L789" s="48"/>
      <c r="M789" s="48"/>
      <c r="N789" s="48"/>
      <c r="O789" s="48"/>
      <c r="P789" s="48"/>
      <c r="Q789" s="48"/>
      <c r="R789" s="48"/>
      <c r="S789" s="48"/>
      <c r="T789" s="48"/>
      <c r="U789" s="48"/>
      <c r="V789" s="48"/>
      <c r="W789" s="93">
        <f t="shared" si="15"/>
        <v>0</v>
      </c>
      <c r="X789" s="48"/>
      <c r="Y789" s="48"/>
      <c r="Z789" s="48"/>
      <c r="AA789" s="48"/>
      <c r="AB789" s="115"/>
    </row>
    <row r="790" spans="2:28" s="114" customFormat="1" ht="20.100000000000001" customHeight="1" x14ac:dyDescent="0.25">
      <c r="B790" s="48"/>
      <c r="C790" s="48"/>
      <c r="D790" s="50"/>
      <c r="E790" s="50"/>
      <c r="F790" s="48"/>
      <c r="G790" s="48"/>
      <c r="H790" s="48"/>
      <c r="I790" s="99"/>
      <c r="J790" s="48"/>
      <c r="K790" s="48"/>
      <c r="L790" s="48"/>
      <c r="M790" s="48"/>
      <c r="N790" s="48"/>
      <c r="O790" s="48"/>
      <c r="P790" s="48"/>
      <c r="Q790" s="48"/>
      <c r="R790" s="48"/>
      <c r="S790" s="48"/>
      <c r="T790" s="48"/>
      <c r="U790" s="48"/>
      <c r="V790" s="48"/>
      <c r="W790" s="93">
        <f t="shared" si="15"/>
        <v>0</v>
      </c>
      <c r="X790" s="48"/>
      <c r="Y790" s="48"/>
      <c r="Z790" s="48"/>
      <c r="AA790" s="48"/>
      <c r="AB790" s="115"/>
    </row>
    <row r="791" spans="2:28" s="114" customFormat="1" ht="20.100000000000001" customHeight="1" x14ac:dyDescent="0.25">
      <c r="B791" s="48"/>
      <c r="C791" s="48"/>
      <c r="D791" s="50"/>
      <c r="E791" s="50"/>
      <c r="F791" s="48"/>
      <c r="G791" s="48"/>
      <c r="H791" s="48"/>
      <c r="I791" s="99"/>
      <c r="J791" s="48"/>
      <c r="K791" s="48"/>
      <c r="L791" s="48"/>
      <c r="M791" s="48"/>
      <c r="N791" s="48"/>
      <c r="O791" s="48"/>
      <c r="P791" s="48"/>
      <c r="Q791" s="48"/>
      <c r="R791" s="48"/>
      <c r="S791" s="48"/>
      <c r="T791" s="48"/>
      <c r="U791" s="48"/>
      <c r="V791" s="48"/>
      <c r="W791" s="93">
        <f t="shared" si="15"/>
        <v>0</v>
      </c>
      <c r="X791" s="48"/>
      <c r="Y791" s="48"/>
      <c r="Z791" s="48"/>
      <c r="AA791" s="48"/>
      <c r="AB791" s="115"/>
    </row>
    <row r="792" spans="2:28" s="114" customFormat="1" ht="20.100000000000001" customHeight="1" x14ac:dyDescent="0.25">
      <c r="B792" s="48"/>
      <c r="C792" s="48"/>
      <c r="D792" s="50"/>
      <c r="E792" s="50"/>
      <c r="F792" s="48"/>
      <c r="G792" s="48"/>
      <c r="H792" s="48"/>
      <c r="I792" s="99"/>
      <c r="J792" s="48"/>
      <c r="K792" s="48"/>
      <c r="L792" s="48"/>
      <c r="M792" s="48"/>
      <c r="N792" s="48"/>
      <c r="O792" s="48"/>
      <c r="P792" s="48"/>
      <c r="Q792" s="48"/>
      <c r="R792" s="48"/>
      <c r="S792" s="48"/>
      <c r="T792" s="48"/>
      <c r="U792" s="48"/>
      <c r="V792" s="48"/>
      <c r="W792" s="93">
        <f t="shared" si="15"/>
        <v>0</v>
      </c>
      <c r="X792" s="48"/>
      <c r="Y792" s="48"/>
      <c r="Z792" s="48"/>
      <c r="AA792" s="48"/>
      <c r="AB792" s="115"/>
    </row>
    <row r="793" spans="2:28" s="114" customFormat="1" ht="20.100000000000001" customHeight="1" x14ac:dyDescent="0.25">
      <c r="B793" s="48"/>
      <c r="C793" s="48"/>
      <c r="D793" s="50"/>
      <c r="E793" s="50"/>
      <c r="F793" s="48"/>
      <c r="G793" s="48"/>
      <c r="H793" s="48"/>
      <c r="I793" s="99"/>
      <c r="J793" s="48"/>
      <c r="K793" s="48"/>
      <c r="L793" s="48"/>
      <c r="M793" s="48"/>
      <c r="N793" s="48"/>
      <c r="O793" s="48"/>
      <c r="P793" s="48"/>
      <c r="Q793" s="48"/>
      <c r="R793" s="48"/>
      <c r="S793" s="48"/>
      <c r="T793" s="48"/>
      <c r="U793" s="48"/>
      <c r="V793" s="48"/>
      <c r="W793" s="93">
        <f t="shared" si="15"/>
        <v>0</v>
      </c>
      <c r="X793" s="48"/>
      <c r="Y793" s="48"/>
      <c r="Z793" s="48"/>
      <c r="AA793" s="48"/>
      <c r="AB793" s="115"/>
    </row>
    <row r="794" spans="2:28" s="114" customFormat="1" ht="20.100000000000001" customHeight="1" x14ac:dyDescent="0.25">
      <c r="B794" s="48"/>
      <c r="C794" s="48"/>
      <c r="D794" s="50"/>
      <c r="E794" s="50"/>
      <c r="F794" s="48"/>
      <c r="G794" s="48"/>
      <c r="H794" s="48"/>
      <c r="I794" s="99"/>
      <c r="J794" s="48"/>
      <c r="K794" s="48"/>
      <c r="L794" s="48"/>
      <c r="M794" s="48"/>
      <c r="N794" s="48"/>
      <c r="O794" s="48"/>
      <c r="P794" s="48"/>
      <c r="Q794" s="48"/>
      <c r="R794" s="48"/>
      <c r="S794" s="48"/>
      <c r="T794" s="48"/>
      <c r="U794" s="48"/>
      <c r="V794" s="48"/>
      <c r="W794" s="93">
        <f t="shared" si="15"/>
        <v>0</v>
      </c>
      <c r="X794" s="48"/>
      <c r="Y794" s="48"/>
      <c r="Z794" s="48"/>
      <c r="AA794" s="48"/>
      <c r="AB794" s="115"/>
    </row>
    <row r="795" spans="2:28" s="114" customFormat="1" ht="20.100000000000001" customHeight="1" x14ac:dyDescent="0.25">
      <c r="B795" s="48"/>
      <c r="C795" s="48"/>
      <c r="D795" s="50"/>
      <c r="E795" s="50"/>
      <c r="F795" s="48"/>
      <c r="G795" s="48"/>
      <c r="H795" s="48"/>
      <c r="I795" s="99"/>
      <c r="J795" s="48"/>
      <c r="K795" s="48"/>
      <c r="L795" s="48"/>
      <c r="M795" s="48"/>
      <c r="N795" s="48"/>
      <c r="O795" s="48"/>
      <c r="P795" s="48"/>
      <c r="Q795" s="48"/>
      <c r="R795" s="48"/>
      <c r="S795" s="48"/>
      <c r="T795" s="48"/>
      <c r="U795" s="48"/>
      <c r="V795" s="48"/>
      <c r="W795" s="93">
        <f t="shared" ref="W795:W858" si="16">SUM(J795:V795)</f>
        <v>0</v>
      </c>
      <c r="X795" s="48"/>
      <c r="Y795" s="48"/>
      <c r="Z795" s="48"/>
      <c r="AA795" s="48"/>
      <c r="AB795" s="115"/>
    </row>
    <row r="796" spans="2:28" s="114" customFormat="1" ht="20.100000000000001" customHeight="1" x14ac:dyDescent="0.25">
      <c r="B796" s="48"/>
      <c r="C796" s="48"/>
      <c r="D796" s="50"/>
      <c r="E796" s="50"/>
      <c r="F796" s="48"/>
      <c r="G796" s="48"/>
      <c r="H796" s="48"/>
      <c r="I796" s="99"/>
      <c r="J796" s="48"/>
      <c r="K796" s="48"/>
      <c r="L796" s="48"/>
      <c r="M796" s="48"/>
      <c r="N796" s="48"/>
      <c r="O796" s="48"/>
      <c r="P796" s="48"/>
      <c r="Q796" s="48"/>
      <c r="R796" s="48"/>
      <c r="S796" s="48"/>
      <c r="T796" s="48"/>
      <c r="U796" s="48"/>
      <c r="V796" s="48"/>
      <c r="W796" s="93">
        <f t="shared" si="16"/>
        <v>0</v>
      </c>
      <c r="X796" s="48"/>
      <c r="Y796" s="48"/>
      <c r="Z796" s="48"/>
      <c r="AA796" s="48"/>
      <c r="AB796" s="115"/>
    </row>
    <row r="797" spans="2:28" s="114" customFormat="1" ht="20.100000000000001" customHeight="1" x14ac:dyDescent="0.25">
      <c r="B797" s="48"/>
      <c r="C797" s="48"/>
      <c r="D797" s="50"/>
      <c r="E797" s="50"/>
      <c r="F797" s="48"/>
      <c r="G797" s="48"/>
      <c r="H797" s="48"/>
      <c r="I797" s="99"/>
      <c r="J797" s="48"/>
      <c r="K797" s="48"/>
      <c r="L797" s="48"/>
      <c r="M797" s="48"/>
      <c r="N797" s="48"/>
      <c r="O797" s="48"/>
      <c r="P797" s="48"/>
      <c r="Q797" s="48"/>
      <c r="R797" s="48"/>
      <c r="S797" s="48"/>
      <c r="T797" s="48"/>
      <c r="U797" s="48"/>
      <c r="V797" s="48"/>
      <c r="W797" s="93">
        <f t="shared" si="16"/>
        <v>0</v>
      </c>
      <c r="X797" s="48"/>
      <c r="Y797" s="48"/>
      <c r="Z797" s="48"/>
      <c r="AA797" s="48"/>
      <c r="AB797" s="115"/>
    </row>
    <row r="798" spans="2:28" s="114" customFormat="1" ht="20.100000000000001" customHeight="1" x14ac:dyDescent="0.25">
      <c r="B798" s="48"/>
      <c r="C798" s="48"/>
      <c r="D798" s="50"/>
      <c r="E798" s="50"/>
      <c r="F798" s="48"/>
      <c r="G798" s="48"/>
      <c r="H798" s="48"/>
      <c r="I798" s="99"/>
      <c r="J798" s="48"/>
      <c r="K798" s="48"/>
      <c r="L798" s="48"/>
      <c r="M798" s="48"/>
      <c r="N798" s="48"/>
      <c r="O798" s="48"/>
      <c r="P798" s="48"/>
      <c r="Q798" s="48"/>
      <c r="R798" s="48"/>
      <c r="S798" s="48"/>
      <c r="T798" s="48"/>
      <c r="U798" s="48"/>
      <c r="V798" s="48"/>
      <c r="W798" s="93">
        <f t="shared" si="16"/>
        <v>0</v>
      </c>
      <c r="X798" s="48"/>
      <c r="Y798" s="48"/>
      <c r="Z798" s="48"/>
      <c r="AA798" s="48"/>
      <c r="AB798" s="115"/>
    </row>
    <row r="799" spans="2:28" s="114" customFormat="1" ht="20.100000000000001" customHeight="1" x14ac:dyDescent="0.25">
      <c r="B799" s="48"/>
      <c r="C799" s="48"/>
      <c r="D799" s="50"/>
      <c r="E799" s="50"/>
      <c r="F799" s="48"/>
      <c r="G799" s="48"/>
      <c r="H799" s="48"/>
      <c r="I799" s="99"/>
      <c r="J799" s="48"/>
      <c r="K799" s="48"/>
      <c r="L799" s="48"/>
      <c r="M799" s="48"/>
      <c r="N799" s="48"/>
      <c r="O799" s="48"/>
      <c r="P799" s="48"/>
      <c r="Q799" s="48"/>
      <c r="R799" s="48"/>
      <c r="S799" s="48"/>
      <c r="T799" s="48"/>
      <c r="U799" s="48"/>
      <c r="V799" s="48"/>
      <c r="W799" s="93">
        <f t="shared" si="16"/>
        <v>0</v>
      </c>
      <c r="X799" s="48"/>
      <c r="Y799" s="48"/>
      <c r="Z799" s="48"/>
      <c r="AA799" s="48"/>
      <c r="AB799" s="115"/>
    </row>
    <row r="800" spans="2:28" s="114" customFormat="1" ht="20.100000000000001" customHeight="1" x14ac:dyDescent="0.25">
      <c r="B800" s="74"/>
      <c r="C800" s="74"/>
      <c r="D800" s="74"/>
      <c r="E800" s="74"/>
      <c r="F800" s="74"/>
      <c r="G800" s="74"/>
      <c r="H800" s="74"/>
      <c r="I800" s="10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93">
        <f t="shared" si="16"/>
        <v>0</v>
      </c>
      <c r="X800" s="74"/>
      <c r="Y800" s="74"/>
      <c r="Z800" s="74"/>
      <c r="AA800" s="74"/>
      <c r="AB800" s="128"/>
    </row>
    <row r="801" spans="2:28" s="114" customFormat="1" ht="20.100000000000001" customHeight="1" x14ac:dyDescent="0.25">
      <c r="B801" s="74"/>
      <c r="C801" s="74"/>
      <c r="D801" s="74"/>
      <c r="E801" s="74"/>
      <c r="F801" s="74"/>
      <c r="G801" s="74"/>
      <c r="H801" s="74"/>
      <c r="I801" s="10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93">
        <f t="shared" si="16"/>
        <v>0</v>
      </c>
      <c r="X801" s="74"/>
      <c r="Y801" s="74"/>
      <c r="Z801" s="74"/>
      <c r="AA801" s="74"/>
      <c r="AB801" s="128"/>
    </row>
    <row r="802" spans="2:28" s="114" customFormat="1" ht="20.100000000000001" customHeight="1" x14ac:dyDescent="0.25">
      <c r="B802" s="74"/>
      <c r="C802" s="74"/>
      <c r="D802" s="74"/>
      <c r="E802" s="74"/>
      <c r="F802" s="74"/>
      <c r="G802" s="74"/>
      <c r="H802" s="74"/>
      <c r="I802" s="10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93">
        <f t="shared" si="16"/>
        <v>0</v>
      </c>
      <c r="X802" s="74"/>
      <c r="Y802" s="74"/>
      <c r="Z802" s="74"/>
      <c r="AA802" s="74"/>
      <c r="AB802" s="128"/>
    </row>
    <row r="803" spans="2:28" s="114" customFormat="1" ht="20.100000000000001" customHeight="1" x14ac:dyDescent="0.25">
      <c r="B803" s="74"/>
      <c r="C803" s="74"/>
      <c r="D803" s="74"/>
      <c r="E803" s="74"/>
      <c r="F803" s="74"/>
      <c r="G803" s="74"/>
      <c r="H803" s="74"/>
      <c r="I803" s="10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93">
        <f t="shared" si="16"/>
        <v>0</v>
      </c>
      <c r="X803" s="74"/>
      <c r="Y803" s="74"/>
      <c r="Z803" s="74"/>
      <c r="AA803" s="74"/>
      <c r="AB803" s="128"/>
    </row>
    <row r="804" spans="2:28" s="114" customFormat="1" ht="20.100000000000001" customHeight="1" x14ac:dyDescent="0.25">
      <c r="B804" s="74"/>
      <c r="C804" s="74"/>
      <c r="D804" s="74"/>
      <c r="E804" s="74"/>
      <c r="F804" s="74"/>
      <c r="G804" s="74"/>
      <c r="H804" s="74"/>
      <c r="I804" s="10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93">
        <f t="shared" si="16"/>
        <v>0</v>
      </c>
      <c r="X804" s="74"/>
      <c r="Y804" s="74"/>
      <c r="Z804" s="74"/>
      <c r="AA804" s="74"/>
      <c r="AB804" s="128"/>
    </row>
    <row r="805" spans="2:28" s="114" customFormat="1" ht="20.100000000000001" customHeight="1" x14ac:dyDescent="0.25">
      <c r="B805" s="74"/>
      <c r="C805" s="74"/>
      <c r="D805" s="74"/>
      <c r="E805" s="74"/>
      <c r="F805" s="74"/>
      <c r="G805" s="74"/>
      <c r="H805" s="74"/>
      <c r="I805" s="10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93">
        <f t="shared" si="16"/>
        <v>0</v>
      </c>
      <c r="X805" s="74"/>
      <c r="Y805" s="74"/>
      <c r="Z805" s="74"/>
      <c r="AA805" s="74"/>
      <c r="AB805" s="128"/>
    </row>
    <row r="806" spans="2:28" s="114" customFormat="1" ht="20.100000000000001" customHeight="1" x14ac:dyDescent="0.25">
      <c r="B806" s="74"/>
      <c r="C806" s="74"/>
      <c r="D806" s="74"/>
      <c r="E806" s="74"/>
      <c r="F806" s="74"/>
      <c r="G806" s="74"/>
      <c r="H806" s="74"/>
      <c r="I806" s="10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93">
        <f t="shared" si="16"/>
        <v>0</v>
      </c>
      <c r="X806" s="74"/>
      <c r="Y806" s="74"/>
      <c r="Z806" s="74"/>
      <c r="AA806" s="74"/>
      <c r="AB806" s="128"/>
    </row>
    <row r="807" spans="2:28" s="114" customFormat="1" ht="20.100000000000001" customHeight="1" x14ac:dyDescent="0.25">
      <c r="B807" s="74"/>
      <c r="C807" s="74"/>
      <c r="D807" s="74"/>
      <c r="E807" s="74"/>
      <c r="F807" s="74"/>
      <c r="G807" s="74"/>
      <c r="H807" s="74"/>
      <c r="I807" s="10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93">
        <f t="shared" si="16"/>
        <v>0</v>
      </c>
      <c r="X807" s="74"/>
      <c r="Y807" s="74"/>
      <c r="Z807" s="74"/>
      <c r="AA807" s="74"/>
      <c r="AB807" s="128"/>
    </row>
    <row r="808" spans="2:28" s="114" customFormat="1" ht="20.100000000000001" customHeight="1" x14ac:dyDescent="0.25">
      <c r="B808" s="74"/>
      <c r="C808" s="74"/>
      <c r="D808" s="74"/>
      <c r="E808" s="74"/>
      <c r="F808" s="74"/>
      <c r="G808" s="74"/>
      <c r="H808" s="74"/>
      <c r="I808" s="10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93">
        <f t="shared" si="16"/>
        <v>0</v>
      </c>
      <c r="X808" s="74"/>
      <c r="Y808" s="74"/>
      <c r="Z808" s="74"/>
      <c r="AA808" s="74"/>
      <c r="AB808" s="128"/>
    </row>
    <row r="809" spans="2:28" s="114" customFormat="1" ht="20.100000000000001" customHeight="1" x14ac:dyDescent="0.25">
      <c r="B809" s="74"/>
      <c r="C809" s="74"/>
      <c r="D809" s="74"/>
      <c r="E809" s="74"/>
      <c r="F809" s="74"/>
      <c r="G809" s="74"/>
      <c r="H809" s="74"/>
      <c r="I809" s="10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93">
        <f t="shared" si="16"/>
        <v>0</v>
      </c>
      <c r="X809" s="74"/>
      <c r="Y809" s="74"/>
      <c r="Z809" s="74"/>
      <c r="AA809" s="74"/>
      <c r="AB809" s="128"/>
    </row>
    <row r="810" spans="2:28" s="114" customFormat="1" ht="20.100000000000001" customHeight="1" x14ac:dyDescent="0.25">
      <c r="B810" s="74"/>
      <c r="C810" s="74"/>
      <c r="D810" s="74"/>
      <c r="E810" s="74"/>
      <c r="F810" s="74"/>
      <c r="G810" s="74"/>
      <c r="H810" s="74"/>
      <c r="I810" s="10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93">
        <f t="shared" si="16"/>
        <v>0</v>
      </c>
      <c r="X810" s="74"/>
      <c r="Y810" s="74"/>
      <c r="Z810" s="74"/>
      <c r="AA810" s="74"/>
      <c r="AB810" s="128"/>
    </row>
    <row r="811" spans="2:28" s="114" customFormat="1" ht="20.100000000000001" customHeight="1" x14ac:dyDescent="0.25">
      <c r="B811" s="74"/>
      <c r="C811" s="74"/>
      <c r="D811" s="74"/>
      <c r="E811" s="74"/>
      <c r="F811" s="74"/>
      <c r="G811" s="74"/>
      <c r="H811" s="74"/>
      <c r="I811" s="10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93">
        <f t="shared" si="16"/>
        <v>0</v>
      </c>
      <c r="X811" s="74"/>
      <c r="Y811" s="74"/>
      <c r="Z811" s="74"/>
      <c r="AA811" s="74"/>
      <c r="AB811" s="128"/>
    </row>
    <row r="812" spans="2:28" s="114" customFormat="1" ht="20.100000000000001" customHeight="1" x14ac:dyDescent="0.25">
      <c r="B812" s="74"/>
      <c r="C812" s="74"/>
      <c r="D812" s="74"/>
      <c r="E812" s="74"/>
      <c r="F812" s="74"/>
      <c r="G812" s="74"/>
      <c r="H812" s="74"/>
      <c r="I812" s="10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93">
        <f t="shared" si="16"/>
        <v>0</v>
      </c>
      <c r="X812" s="74"/>
      <c r="Y812" s="74"/>
      <c r="Z812" s="74"/>
      <c r="AA812" s="74"/>
      <c r="AB812" s="128"/>
    </row>
    <row r="813" spans="2:28" s="114" customFormat="1" ht="20.100000000000001" customHeight="1" x14ac:dyDescent="0.25">
      <c r="B813" s="74"/>
      <c r="C813" s="74"/>
      <c r="D813" s="74"/>
      <c r="E813" s="74"/>
      <c r="F813" s="74"/>
      <c r="G813" s="74"/>
      <c r="H813" s="74"/>
      <c r="I813" s="10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93">
        <f t="shared" si="16"/>
        <v>0</v>
      </c>
      <c r="X813" s="74"/>
      <c r="Y813" s="74"/>
      <c r="Z813" s="74"/>
      <c r="AA813" s="74"/>
      <c r="AB813" s="128"/>
    </row>
    <row r="814" spans="2:28" s="114" customFormat="1" ht="20.100000000000001" customHeight="1" x14ac:dyDescent="0.25">
      <c r="B814" s="74"/>
      <c r="C814" s="74"/>
      <c r="D814" s="74"/>
      <c r="E814" s="74"/>
      <c r="F814" s="74"/>
      <c r="G814" s="74"/>
      <c r="H814" s="74"/>
      <c r="I814" s="10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93">
        <f t="shared" si="16"/>
        <v>0</v>
      </c>
      <c r="X814" s="74"/>
      <c r="Y814" s="74"/>
      <c r="Z814" s="74"/>
      <c r="AA814" s="74"/>
      <c r="AB814" s="128"/>
    </row>
    <row r="815" spans="2:28" s="114" customFormat="1" ht="20.100000000000001" customHeight="1" x14ac:dyDescent="0.25">
      <c r="B815" s="74"/>
      <c r="C815" s="74"/>
      <c r="D815" s="74"/>
      <c r="E815" s="74"/>
      <c r="F815" s="74"/>
      <c r="G815" s="74"/>
      <c r="H815" s="74"/>
      <c r="I815" s="10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93">
        <f t="shared" si="16"/>
        <v>0</v>
      </c>
      <c r="X815" s="74"/>
      <c r="Y815" s="74"/>
      <c r="Z815" s="74"/>
      <c r="AA815" s="74"/>
      <c r="AB815" s="128"/>
    </row>
    <row r="816" spans="2:28" s="114" customFormat="1" ht="20.100000000000001" customHeight="1" x14ac:dyDescent="0.25">
      <c r="B816" s="74"/>
      <c r="C816" s="74"/>
      <c r="D816" s="74"/>
      <c r="E816" s="74"/>
      <c r="F816" s="74"/>
      <c r="G816" s="74"/>
      <c r="H816" s="74"/>
      <c r="I816" s="10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93">
        <f t="shared" si="16"/>
        <v>0</v>
      </c>
      <c r="X816" s="74"/>
      <c r="Y816" s="74"/>
      <c r="Z816" s="74"/>
      <c r="AA816" s="74"/>
      <c r="AB816" s="128"/>
    </row>
    <row r="817" spans="2:28" s="114" customFormat="1" ht="20.100000000000001" customHeight="1" x14ac:dyDescent="0.25">
      <c r="B817" s="74"/>
      <c r="C817" s="74"/>
      <c r="D817" s="74"/>
      <c r="E817" s="74"/>
      <c r="F817" s="74"/>
      <c r="G817" s="74"/>
      <c r="H817" s="74"/>
      <c r="I817" s="10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93">
        <f t="shared" si="16"/>
        <v>0</v>
      </c>
      <c r="X817" s="74"/>
      <c r="Y817" s="74"/>
      <c r="Z817" s="74"/>
      <c r="AA817" s="74"/>
      <c r="AB817" s="128"/>
    </row>
    <row r="818" spans="2:28" s="114" customFormat="1" ht="20.100000000000001" customHeight="1" x14ac:dyDescent="0.25">
      <c r="B818" s="74"/>
      <c r="C818" s="74"/>
      <c r="D818" s="74"/>
      <c r="E818" s="74"/>
      <c r="F818" s="74"/>
      <c r="G818" s="74"/>
      <c r="H818" s="74"/>
      <c r="I818" s="10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93">
        <f t="shared" si="16"/>
        <v>0</v>
      </c>
      <c r="X818" s="74"/>
      <c r="Y818" s="74"/>
      <c r="Z818" s="74"/>
      <c r="AA818" s="74"/>
      <c r="AB818" s="128"/>
    </row>
    <row r="819" spans="2:28" s="114" customFormat="1" ht="20.100000000000001" customHeight="1" x14ac:dyDescent="0.25">
      <c r="B819" s="74"/>
      <c r="C819" s="74"/>
      <c r="D819" s="74"/>
      <c r="E819" s="74"/>
      <c r="F819" s="74"/>
      <c r="G819" s="74"/>
      <c r="H819" s="74"/>
      <c r="I819" s="10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93">
        <f t="shared" si="16"/>
        <v>0</v>
      </c>
      <c r="X819" s="74"/>
      <c r="Y819" s="74"/>
      <c r="Z819" s="74"/>
      <c r="AA819" s="74"/>
      <c r="AB819" s="128"/>
    </row>
    <row r="820" spans="2:28" s="114" customFormat="1" ht="20.100000000000001" customHeight="1" x14ac:dyDescent="0.25">
      <c r="B820" s="74"/>
      <c r="C820" s="74"/>
      <c r="D820" s="74"/>
      <c r="E820" s="74"/>
      <c r="F820" s="74"/>
      <c r="G820" s="74"/>
      <c r="H820" s="74"/>
      <c r="I820" s="10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93">
        <f t="shared" si="16"/>
        <v>0</v>
      </c>
      <c r="X820" s="74"/>
      <c r="Y820" s="74"/>
      <c r="Z820" s="74"/>
      <c r="AA820" s="74"/>
      <c r="AB820" s="128"/>
    </row>
    <row r="821" spans="2:28" s="114" customFormat="1" ht="20.100000000000001" customHeight="1" x14ac:dyDescent="0.25">
      <c r="B821" s="74"/>
      <c r="C821" s="74"/>
      <c r="D821" s="74"/>
      <c r="E821" s="74"/>
      <c r="F821" s="74"/>
      <c r="G821" s="74"/>
      <c r="H821" s="74"/>
      <c r="I821" s="10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93">
        <f t="shared" si="16"/>
        <v>0</v>
      </c>
      <c r="X821" s="74"/>
      <c r="Y821" s="74"/>
      <c r="Z821" s="74"/>
      <c r="AA821" s="74"/>
      <c r="AB821" s="128"/>
    </row>
    <row r="822" spans="2:28" s="114" customFormat="1" ht="20.100000000000001" customHeight="1" x14ac:dyDescent="0.25">
      <c r="B822" s="74"/>
      <c r="C822" s="74"/>
      <c r="D822" s="74"/>
      <c r="E822" s="74"/>
      <c r="F822" s="74"/>
      <c r="G822" s="74"/>
      <c r="H822" s="74"/>
      <c r="I822" s="10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93">
        <f t="shared" si="16"/>
        <v>0</v>
      </c>
      <c r="X822" s="74"/>
      <c r="Y822" s="74"/>
      <c r="Z822" s="74"/>
      <c r="AA822" s="74"/>
      <c r="AB822" s="128"/>
    </row>
    <row r="823" spans="2:28" s="114" customFormat="1" ht="20.100000000000001" customHeight="1" x14ac:dyDescent="0.25">
      <c r="B823" s="74"/>
      <c r="C823" s="74"/>
      <c r="D823" s="74"/>
      <c r="E823" s="74"/>
      <c r="F823" s="74"/>
      <c r="G823" s="74"/>
      <c r="H823" s="74"/>
      <c r="I823" s="10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93">
        <f t="shared" si="16"/>
        <v>0</v>
      </c>
      <c r="X823" s="74"/>
      <c r="Y823" s="74"/>
      <c r="Z823" s="74"/>
      <c r="AA823" s="74"/>
      <c r="AB823" s="128"/>
    </row>
    <row r="824" spans="2:28" s="114" customFormat="1" ht="20.100000000000001" customHeight="1" x14ac:dyDescent="0.25">
      <c r="B824" s="74"/>
      <c r="C824" s="74"/>
      <c r="D824" s="74"/>
      <c r="E824" s="74"/>
      <c r="F824" s="74"/>
      <c r="G824" s="74"/>
      <c r="H824" s="74"/>
      <c r="I824" s="10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93">
        <f t="shared" si="16"/>
        <v>0</v>
      </c>
      <c r="X824" s="74"/>
      <c r="Y824" s="74"/>
      <c r="Z824" s="74"/>
      <c r="AA824" s="74"/>
      <c r="AB824" s="128"/>
    </row>
    <row r="825" spans="2:28" s="114" customFormat="1" ht="20.100000000000001" customHeight="1" x14ac:dyDescent="0.25">
      <c r="B825" s="74"/>
      <c r="C825" s="74"/>
      <c r="D825" s="74"/>
      <c r="E825" s="74"/>
      <c r="F825" s="74"/>
      <c r="G825" s="74"/>
      <c r="H825" s="74"/>
      <c r="I825" s="10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93">
        <f t="shared" si="16"/>
        <v>0</v>
      </c>
      <c r="X825" s="74"/>
      <c r="Y825" s="74"/>
      <c r="Z825" s="74"/>
      <c r="AA825" s="74"/>
      <c r="AB825" s="128"/>
    </row>
    <row r="826" spans="2:28" s="114" customFormat="1" ht="20.100000000000001" customHeight="1" x14ac:dyDescent="0.25">
      <c r="B826" s="74"/>
      <c r="C826" s="74"/>
      <c r="D826" s="74"/>
      <c r="E826" s="74"/>
      <c r="F826" s="74"/>
      <c r="G826" s="74"/>
      <c r="H826" s="74"/>
      <c r="I826" s="10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93">
        <f t="shared" si="16"/>
        <v>0</v>
      </c>
      <c r="X826" s="74"/>
      <c r="Y826" s="74"/>
      <c r="Z826" s="74"/>
      <c r="AA826" s="74"/>
      <c r="AB826" s="128"/>
    </row>
    <row r="827" spans="2:28" s="114" customFormat="1" ht="20.100000000000001" customHeight="1" x14ac:dyDescent="0.25">
      <c r="B827" s="74"/>
      <c r="C827" s="74"/>
      <c r="D827" s="74"/>
      <c r="E827" s="74"/>
      <c r="F827" s="74"/>
      <c r="G827" s="74"/>
      <c r="H827" s="74"/>
      <c r="I827" s="10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93">
        <f t="shared" si="16"/>
        <v>0</v>
      </c>
      <c r="X827" s="74"/>
      <c r="Y827" s="74"/>
      <c r="Z827" s="74"/>
      <c r="AA827" s="74"/>
      <c r="AB827" s="128"/>
    </row>
    <row r="828" spans="2:28" s="114" customFormat="1" ht="20.100000000000001" customHeight="1" x14ac:dyDescent="0.25">
      <c r="B828" s="74"/>
      <c r="C828" s="74"/>
      <c r="D828" s="74"/>
      <c r="E828" s="74"/>
      <c r="F828" s="74"/>
      <c r="G828" s="74"/>
      <c r="H828" s="74"/>
      <c r="I828" s="10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93">
        <f t="shared" si="16"/>
        <v>0</v>
      </c>
      <c r="X828" s="74"/>
      <c r="Y828" s="74"/>
      <c r="Z828" s="74"/>
      <c r="AA828" s="74"/>
      <c r="AB828" s="128"/>
    </row>
    <row r="829" spans="2:28" s="114" customFormat="1" ht="20.100000000000001" customHeight="1" x14ac:dyDescent="0.25">
      <c r="B829" s="74"/>
      <c r="C829" s="74"/>
      <c r="D829" s="74"/>
      <c r="E829" s="74"/>
      <c r="F829" s="74"/>
      <c r="G829" s="74"/>
      <c r="H829" s="74"/>
      <c r="I829" s="10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93">
        <f t="shared" si="16"/>
        <v>0</v>
      </c>
      <c r="X829" s="74"/>
      <c r="Y829" s="74"/>
      <c r="Z829" s="74"/>
      <c r="AA829" s="74"/>
      <c r="AB829" s="128"/>
    </row>
    <row r="830" spans="2:28" s="114" customFormat="1" ht="20.100000000000001" customHeight="1" x14ac:dyDescent="0.25">
      <c r="B830" s="74"/>
      <c r="C830" s="74"/>
      <c r="D830" s="74"/>
      <c r="E830" s="74"/>
      <c r="F830" s="74"/>
      <c r="G830" s="74"/>
      <c r="H830" s="74"/>
      <c r="I830" s="10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93">
        <f t="shared" si="16"/>
        <v>0</v>
      </c>
      <c r="X830" s="74"/>
      <c r="Y830" s="74"/>
      <c r="Z830" s="74"/>
      <c r="AA830" s="74"/>
      <c r="AB830" s="128"/>
    </row>
    <row r="831" spans="2:28" s="114" customFormat="1" ht="20.100000000000001" customHeight="1" x14ac:dyDescent="0.25">
      <c r="B831" s="74"/>
      <c r="C831" s="74"/>
      <c r="D831" s="74"/>
      <c r="E831" s="74"/>
      <c r="F831" s="74"/>
      <c r="G831" s="74"/>
      <c r="H831" s="74"/>
      <c r="I831" s="10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93">
        <f t="shared" si="16"/>
        <v>0</v>
      </c>
      <c r="X831" s="74"/>
      <c r="Y831" s="74"/>
      <c r="Z831" s="74"/>
      <c r="AA831" s="74"/>
      <c r="AB831" s="128"/>
    </row>
    <row r="832" spans="2:28" s="114" customFormat="1" ht="20.100000000000001" customHeight="1" x14ac:dyDescent="0.25">
      <c r="B832" s="74"/>
      <c r="C832" s="74"/>
      <c r="D832" s="74"/>
      <c r="E832" s="74"/>
      <c r="F832" s="74"/>
      <c r="G832" s="74"/>
      <c r="H832" s="74"/>
      <c r="I832" s="10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93">
        <f t="shared" si="16"/>
        <v>0</v>
      </c>
      <c r="X832" s="74"/>
      <c r="Y832" s="74"/>
      <c r="Z832" s="74"/>
      <c r="AA832" s="74"/>
      <c r="AB832" s="128"/>
    </row>
    <row r="833" spans="2:28" s="114" customFormat="1" ht="20.100000000000001" customHeight="1" x14ac:dyDescent="0.25">
      <c r="B833" s="74"/>
      <c r="C833" s="74"/>
      <c r="D833" s="74"/>
      <c r="E833" s="74"/>
      <c r="F833" s="74"/>
      <c r="G833" s="74"/>
      <c r="H833" s="74"/>
      <c r="I833" s="10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93">
        <f t="shared" si="16"/>
        <v>0</v>
      </c>
      <c r="X833" s="74"/>
      <c r="Y833" s="74"/>
      <c r="Z833" s="74"/>
      <c r="AA833" s="74"/>
      <c r="AB833" s="128"/>
    </row>
    <row r="834" spans="2:28" s="114" customFormat="1" ht="20.100000000000001" customHeight="1" x14ac:dyDescent="0.25">
      <c r="B834" s="74"/>
      <c r="C834" s="74"/>
      <c r="D834" s="74"/>
      <c r="E834" s="74"/>
      <c r="F834" s="74"/>
      <c r="G834" s="74"/>
      <c r="H834" s="74"/>
      <c r="I834" s="10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93">
        <f t="shared" si="16"/>
        <v>0</v>
      </c>
      <c r="X834" s="74"/>
      <c r="Y834" s="74"/>
      <c r="Z834" s="74"/>
      <c r="AA834" s="74"/>
      <c r="AB834" s="128"/>
    </row>
    <row r="835" spans="2:28" s="114" customFormat="1" ht="20.100000000000001" customHeight="1" x14ac:dyDescent="0.25">
      <c r="B835" s="74"/>
      <c r="C835" s="74"/>
      <c r="D835" s="74"/>
      <c r="E835" s="74"/>
      <c r="F835" s="74"/>
      <c r="G835" s="74"/>
      <c r="H835" s="74"/>
      <c r="I835" s="10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93">
        <f t="shared" si="16"/>
        <v>0</v>
      </c>
      <c r="X835" s="74"/>
      <c r="Y835" s="74"/>
      <c r="Z835" s="74"/>
      <c r="AA835" s="74"/>
      <c r="AB835" s="128"/>
    </row>
    <row r="836" spans="2:28" s="114" customFormat="1" ht="20.100000000000001" customHeight="1" x14ac:dyDescent="0.25">
      <c r="B836" s="74"/>
      <c r="C836" s="74"/>
      <c r="D836" s="74"/>
      <c r="E836" s="74"/>
      <c r="F836" s="74"/>
      <c r="G836" s="74"/>
      <c r="H836" s="74"/>
      <c r="I836" s="10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93">
        <f t="shared" si="16"/>
        <v>0</v>
      </c>
      <c r="X836" s="74"/>
      <c r="Y836" s="74"/>
      <c r="Z836" s="74"/>
      <c r="AA836" s="74"/>
      <c r="AB836" s="128"/>
    </row>
    <row r="837" spans="2:28" s="114" customFormat="1" ht="20.100000000000001" customHeight="1" x14ac:dyDescent="0.25">
      <c r="B837" s="74"/>
      <c r="C837" s="74"/>
      <c r="D837" s="74"/>
      <c r="E837" s="74"/>
      <c r="F837" s="74"/>
      <c r="G837" s="74"/>
      <c r="H837" s="74"/>
      <c r="I837" s="10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93">
        <f t="shared" si="16"/>
        <v>0</v>
      </c>
      <c r="X837" s="74"/>
      <c r="Y837" s="74"/>
      <c r="Z837" s="74"/>
      <c r="AA837" s="74"/>
      <c r="AB837" s="128"/>
    </row>
    <row r="838" spans="2:28" s="114" customFormat="1" ht="20.100000000000001" customHeight="1" x14ac:dyDescent="0.25">
      <c r="B838" s="74"/>
      <c r="C838" s="74"/>
      <c r="D838" s="74"/>
      <c r="E838" s="74"/>
      <c r="F838" s="74"/>
      <c r="G838" s="74"/>
      <c r="H838" s="74"/>
      <c r="I838" s="10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93">
        <f t="shared" si="16"/>
        <v>0</v>
      </c>
      <c r="X838" s="74"/>
      <c r="Y838" s="74"/>
      <c r="Z838" s="74"/>
      <c r="AA838" s="74"/>
      <c r="AB838" s="128"/>
    </row>
    <row r="839" spans="2:28" s="114" customFormat="1" ht="20.100000000000001" customHeight="1" x14ac:dyDescent="0.25">
      <c r="B839" s="74"/>
      <c r="C839" s="74"/>
      <c r="D839" s="74"/>
      <c r="E839" s="74"/>
      <c r="F839" s="74"/>
      <c r="G839" s="74"/>
      <c r="H839" s="74"/>
      <c r="I839" s="10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93">
        <f t="shared" si="16"/>
        <v>0</v>
      </c>
      <c r="X839" s="74"/>
      <c r="Y839" s="74"/>
      <c r="Z839" s="74"/>
      <c r="AA839" s="74"/>
      <c r="AB839" s="128"/>
    </row>
    <row r="840" spans="2:28" s="114" customFormat="1" ht="20.100000000000001" customHeight="1" x14ac:dyDescent="0.25">
      <c r="B840" s="74"/>
      <c r="C840" s="74"/>
      <c r="D840" s="74"/>
      <c r="E840" s="74"/>
      <c r="F840" s="74"/>
      <c r="G840" s="74"/>
      <c r="H840" s="74"/>
      <c r="I840" s="10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93">
        <f t="shared" si="16"/>
        <v>0</v>
      </c>
      <c r="X840" s="74"/>
      <c r="Y840" s="74"/>
      <c r="Z840" s="74"/>
      <c r="AA840" s="74"/>
      <c r="AB840" s="128"/>
    </row>
    <row r="841" spans="2:28" s="114" customFormat="1" ht="20.100000000000001" customHeight="1" x14ac:dyDescent="0.25">
      <c r="B841" s="74"/>
      <c r="C841" s="74"/>
      <c r="D841" s="74"/>
      <c r="E841" s="74"/>
      <c r="F841" s="74"/>
      <c r="G841" s="74"/>
      <c r="H841" s="74"/>
      <c r="I841" s="10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93">
        <f t="shared" si="16"/>
        <v>0</v>
      </c>
      <c r="X841" s="74"/>
      <c r="Y841" s="74"/>
      <c r="Z841" s="74"/>
      <c r="AA841" s="74"/>
      <c r="AB841" s="128"/>
    </row>
    <row r="842" spans="2:28" s="114" customFormat="1" ht="20.100000000000001" customHeight="1" x14ac:dyDescent="0.25">
      <c r="B842" s="74"/>
      <c r="C842" s="74"/>
      <c r="D842" s="74"/>
      <c r="E842" s="74"/>
      <c r="F842" s="74"/>
      <c r="G842" s="74"/>
      <c r="H842" s="74"/>
      <c r="I842" s="10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93">
        <f t="shared" si="16"/>
        <v>0</v>
      </c>
      <c r="X842" s="74"/>
      <c r="Y842" s="74"/>
      <c r="Z842" s="74"/>
      <c r="AA842" s="74"/>
      <c r="AB842" s="128"/>
    </row>
    <row r="843" spans="2:28" s="114" customFormat="1" ht="20.100000000000001" customHeight="1" x14ac:dyDescent="0.25">
      <c r="B843" s="74"/>
      <c r="C843" s="74"/>
      <c r="D843" s="74"/>
      <c r="E843" s="74"/>
      <c r="F843" s="74"/>
      <c r="G843" s="74"/>
      <c r="H843" s="74"/>
      <c r="I843" s="10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93">
        <f t="shared" si="16"/>
        <v>0</v>
      </c>
      <c r="X843" s="74"/>
      <c r="Y843" s="74"/>
      <c r="Z843" s="74"/>
      <c r="AA843" s="74"/>
      <c r="AB843" s="128"/>
    </row>
    <row r="844" spans="2:28" s="114" customFormat="1" ht="20.100000000000001" customHeight="1" x14ac:dyDescent="0.25">
      <c r="B844" s="74"/>
      <c r="C844" s="74"/>
      <c r="D844" s="74"/>
      <c r="E844" s="74"/>
      <c r="F844" s="74"/>
      <c r="G844" s="74"/>
      <c r="H844" s="74"/>
      <c r="I844" s="10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93">
        <f t="shared" si="16"/>
        <v>0</v>
      </c>
      <c r="X844" s="74"/>
      <c r="Y844" s="74"/>
      <c r="Z844" s="74"/>
      <c r="AA844" s="74"/>
      <c r="AB844" s="128"/>
    </row>
    <row r="845" spans="2:28" s="114" customFormat="1" ht="20.100000000000001" customHeight="1" x14ac:dyDescent="0.25">
      <c r="B845" s="74"/>
      <c r="C845" s="74"/>
      <c r="D845" s="74"/>
      <c r="E845" s="74"/>
      <c r="F845" s="74"/>
      <c r="G845" s="74"/>
      <c r="H845" s="74"/>
      <c r="I845" s="10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93">
        <f t="shared" si="16"/>
        <v>0</v>
      </c>
      <c r="X845" s="74"/>
      <c r="Y845" s="74"/>
      <c r="Z845" s="74"/>
      <c r="AA845" s="74"/>
      <c r="AB845" s="128"/>
    </row>
    <row r="846" spans="2:28" s="114" customFormat="1" ht="20.100000000000001" customHeight="1" x14ac:dyDescent="0.25">
      <c r="B846" s="74"/>
      <c r="C846" s="74"/>
      <c r="D846" s="74"/>
      <c r="E846" s="74"/>
      <c r="F846" s="74"/>
      <c r="G846" s="74"/>
      <c r="H846" s="74"/>
      <c r="I846" s="10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93">
        <f t="shared" si="16"/>
        <v>0</v>
      </c>
      <c r="X846" s="74"/>
      <c r="Y846" s="74"/>
      <c r="Z846" s="74"/>
      <c r="AA846" s="74"/>
      <c r="AB846" s="128"/>
    </row>
    <row r="847" spans="2:28" s="114" customFormat="1" ht="20.100000000000001" customHeight="1" x14ac:dyDescent="0.25">
      <c r="B847" s="74"/>
      <c r="C847" s="74"/>
      <c r="D847" s="74"/>
      <c r="E847" s="74"/>
      <c r="F847" s="74"/>
      <c r="G847" s="74"/>
      <c r="H847" s="74"/>
      <c r="I847" s="10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93">
        <f t="shared" si="16"/>
        <v>0</v>
      </c>
      <c r="X847" s="74"/>
      <c r="Y847" s="74"/>
      <c r="Z847" s="74"/>
      <c r="AA847" s="74"/>
      <c r="AB847" s="128"/>
    </row>
    <row r="848" spans="2:28" s="114" customFormat="1" ht="20.100000000000001" customHeight="1" x14ac:dyDescent="0.25">
      <c r="B848" s="74"/>
      <c r="C848" s="74"/>
      <c r="D848" s="74"/>
      <c r="E848" s="74"/>
      <c r="F848" s="74"/>
      <c r="G848" s="74"/>
      <c r="H848" s="74"/>
      <c r="I848" s="10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93">
        <f t="shared" si="16"/>
        <v>0</v>
      </c>
      <c r="X848" s="74"/>
      <c r="Y848" s="74"/>
      <c r="Z848" s="74"/>
      <c r="AA848" s="74"/>
      <c r="AB848" s="128"/>
    </row>
    <row r="849" spans="2:28" s="114" customFormat="1" ht="20.100000000000001" customHeight="1" x14ac:dyDescent="0.25">
      <c r="B849" s="74"/>
      <c r="C849" s="74"/>
      <c r="D849" s="74"/>
      <c r="E849" s="74"/>
      <c r="F849" s="74"/>
      <c r="G849" s="74"/>
      <c r="H849" s="74"/>
      <c r="I849" s="10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93">
        <f t="shared" si="16"/>
        <v>0</v>
      </c>
      <c r="X849" s="74"/>
      <c r="Y849" s="74"/>
      <c r="Z849" s="74"/>
      <c r="AA849" s="74"/>
      <c r="AB849" s="128"/>
    </row>
    <row r="850" spans="2:28" s="114" customFormat="1" ht="20.100000000000001" customHeight="1" x14ac:dyDescent="0.25">
      <c r="B850" s="74"/>
      <c r="C850" s="74"/>
      <c r="D850" s="74"/>
      <c r="E850" s="74"/>
      <c r="F850" s="74"/>
      <c r="G850" s="74"/>
      <c r="H850" s="74"/>
      <c r="I850" s="10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93">
        <f t="shared" si="16"/>
        <v>0</v>
      </c>
      <c r="X850" s="74"/>
      <c r="Y850" s="74"/>
      <c r="Z850" s="74"/>
      <c r="AA850" s="74"/>
      <c r="AB850" s="128"/>
    </row>
    <row r="851" spans="2:28" s="114" customFormat="1" ht="20.100000000000001" customHeight="1" x14ac:dyDescent="0.25">
      <c r="B851" s="74"/>
      <c r="C851" s="74"/>
      <c r="D851" s="74"/>
      <c r="E851" s="74"/>
      <c r="F851" s="74"/>
      <c r="G851" s="74"/>
      <c r="H851" s="74"/>
      <c r="I851" s="10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93">
        <f t="shared" si="16"/>
        <v>0</v>
      </c>
      <c r="X851" s="74"/>
      <c r="Y851" s="74"/>
      <c r="Z851" s="74"/>
      <c r="AA851" s="74"/>
      <c r="AB851" s="128"/>
    </row>
    <row r="852" spans="2:28" s="114" customFormat="1" ht="20.100000000000001" customHeight="1" x14ac:dyDescent="0.25">
      <c r="B852" s="74"/>
      <c r="C852" s="74"/>
      <c r="D852" s="74"/>
      <c r="E852" s="74"/>
      <c r="F852" s="74"/>
      <c r="G852" s="74"/>
      <c r="H852" s="74"/>
      <c r="I852" s="10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93">
        <f t="shared" si="16"/>
        <v>0</v>
      </c>
      <c r="X852" s="74"/>
      <c r="Y852" s="74"/>
      <c r="Z852" s="74"/>
      <c r="AA852" s="74"/>
      <c r="AB852" s="128"/>
    </row>
    <row r="853" spans="2:28" s="114" customFormat="1" ht="20.100000000000001" customHeight="1" x14ac:dyDescent="0.25">
      <c r="B853" s="74"/>
      <c r="C853" s="74"/>
      <c r="D853" s="74"/>
      <c r="E853" s="74"/>
      <c r="F853" s="74"/>
      <c r="G853" s="74"/>
      <c r="H853" s="74"/>
      <c r="I853" s="10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93">
        <f t="shared" si="16"/>
        <v>0</v>
      </c>
      <c r="X853" s="74"/>
      <c r="Y853" s="74"/>
      <c r="Z853" s="74"/>
      <c r="AA853" s="74"/>
      <c r="AB853" s="128"/>
    </row>
    <row r="854" spans="2:28" s="114" customFormat="1" ht="20.100000000000001" customHeight="1" x14ac:dyDescent="0.25">
      <c r="B854" s="74"/>
      <c r="C854" s="74"/>
      <c r="D854" s="74"/>
      <c r="E854" s="74"/>
      <c r="F854" s="74"/>
      <c r="G854" s="74"/>
      <c r="H854" s="74"/>
      <c r="I854" s="10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93">
        <f t="shared" si="16"/>
        <v>0</v>
      </c>
      <c r="X854" s="74"/>
      <c r="Y854" s="74"/>
      <c r="Z854" s="74"/>
      <c r="AA854" s="74"/>
      <c r="AB854" s="128"/>
    </row>
    <row r="855" spans="2:28" s="114" customFormat="1" ht="20.100000000000001" customHeight="1" x14ac:dyDescent="0.25">
      <c r="B855" s="74"/>
      <c r="C855" s="74"/>
      <c r="D855" s="74"/>
      <c r="E855" s="74"/>
      <c r="F855" s="74"/>
      <c r="G855" s="74"/>
      <c r="H855" s="74"/>
      <c r="I855" s="10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93">
        <f t="shared" si="16"/>
        <v>0</v>
      </c>
      <c r="X855" s="74"/>
      <c r="Y855" s="74"/>
      <c r="Z855" s="74"/>
      <c r="AA855" s="74"/>
      <c r="AB855" s="128"/>
    </row>
    <row r="856" spans="2:28" s="114" customFormat="1" ht="20.100000000000001" customHeight="1" x14ac:dyDescent="0.25">
      <c r="B856" s="74"/>
      <c r="C856" s="74"/>
      <c r="D856" s="74"/>
      <c r="E856" s="74"/>
      <c r="F856" s="74"/>
      <c r="G856" s="74"/>
      <c r="H856" s="74"/>
      <c r="I856" s="10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93">
        <f t="shared" si="16"/>
        <v>0</v>
      </c>
      <c r="X856" s="74"/>
      <c r="Y856" s="74"/>
      <c r="Z856" s="74"/>
      <c r="AA856" s="74"/>
      <c r="AB856" s="128"/>
    </row>
    <row r="857" spans="2:28" s="114" customFormat="1" ht="20.100000000000001" customHeight="1" x14ac:dyDescent="0.25">
      <c r="B857" s="74"/>
      <c r="C857" s="74"/>
      <c r="D857" s="74"/>
      <c r="E857" s="74"/>
      <c r="F857" s="74"/>
      <c r="G857" s="74"/>
      <c r="H857" s="74"/>
      <c r="I857" s="10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93">
        <f t="shared" si="16"/>
        <v>0</v>
      </c>
      <c r="X857" s="74"/>
      <c r="Y857" s="74"/>
      <c r="Z857" s="74"/>
      <c r="AA857" s="74"/>
      <c r="AB857" s="128"/>
    </row>
    <row r="858" spans="2:28" s="114" customFormat="1" ht="20.100000000000001" customHeight="1" x14ac:dyDescent="0.25">
      <c r="B858" s="74"/>
      <c r="C858" s="74"/>
      <c r="D858" s="74"/>
      <c r="E858" s="74"/>
      <c r="F858" s="74"/>
      <c r="G858" s="74"/>
      <c r="H858" s="74"/>
      <c r="I858" s="10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93">
        <f t="shared" si="16"/>
        <v>0</v>
      </c>
      <c r="X858" s="74"/>
      <c r="Y858" s="74"/>
      <c r="Z858" s="74"/>
      <c r="AA858" s="74"/>
      <c r="AB858" s="128"/>
    </row>
    <row r="859" spans="2:28" s="114" customFormat="1" ht="20.100000000000001" customHeight="1" x14ac:dyDescent="0.25">
      <c r="B859" s="74"/>
      <c r="C859" s="74"/>
      <c r="D859" s="74"/>
      <c r="E859" s="74"/>
      <c r="F859" s="74"/>
      <c r="G859" s="74"/>
      <c r="H859" s="74"/>
      <c r="I859" s="10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93">
        <f t="shared" ref="W859:W922" si="17">SUM(J859:V859)</f>
        <v>0</v>
      </c>
      <c r="X859" s="74"/>
      <c r="Y859" s="74"/>
      <c r="Z859" s="74"/>
      <c r="AA859" s="74"/>
      <c r="AB859" s="128"/>
    </row>
    <row r="860" spans="2:28" s="114" customFormat="1" ht="20.100000000000001" customHeight="1" x14ac:dyDescent="0.25">
      <c r="B860" s="74"/>
      <c r="C860" s="74"/>
      <c r="D860" s="74"/>
      <c r="E860" s="74"/>
      <c r="F860" s="74"/>
      <c r="G860" s="74"/>
      <c r="H860" s="74"/>
      <c r="I860" s="10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93">
        <f t="shared" si="17"/>
        <v>0</v>
      </c>
      <c r="X860" s="74"/>
      <c r="Y860" s="74"/>
      <c r="Z860" s="74"/>
      <c r="AA860" s="74"/>
      <c r="AB860" s="128"/>
    </row>
    <row r="861" spans="2:28" s="114" customFormat="1" ht="20.100000000000001" customHeight="1" x14ac:dyDescent="0.25">
      <c r="B861" s="74"/>
      <c r="C861" s="74"/>
      <c r="D861" s="74"/>
      <c r="E861" s="74"/>
      <c r="F861" s="74"/>
      <c r="G861" s="74"/>
      <c r="H861" s="74"/>
      <c r="I861" s="10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93">
        <f t="shared" si="17"/>
        <v>0</v>
      </c>
      <c r="X861" s="74"/>
      <c r="Y861" s="74"/>
      <c r="Z861" s="74"/>
      <c r="AA861" s="74"/>
      <c r="AB861" s="128"/>
    </row>
    <row r="862" spans="2:28" s="114" customFormat="1" ht="20.100000000000001" customHeight="1" x14ac:dyDescent="0.25">
      <c r="B862" s="74"/>
      <c r="C862" s="74"/>
      <c r="D862" s="74"/>
      <c r="E862" s="74"/>
      <c r="F862" s="74"/>
      <c r="G862" s="74"/>
      <c r="H862" s="74"/>
      <c r="I862" s="10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93">
        <f t="shared" si="17"/>
        <v>0</v>
      </c>
      <c r="X862" s="74"/>
      <c r="Y862" s="74"/>
      <c r="Z862" s="74"/>
      <c r="AA862" s="74"/>
      <c r="AB862" s="128"/>
    </row>
    <row r="863" spans="2:28" s="114" customFormat="1" ht="20.100000000000001" customHeight="1" x14ac:dyDescent="0.25">
      <c r="B863" s="74"/>
      <c r="C863" s="74"/>
      <c r="D863" s="74"/>
      <c r="E863" s="74"/>
      <c r="F863" s="74"/>
      <c r="G863" s="74"/>
      <c r="H863" s="74"/>
      <c r="I863" s="10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93">
        <f t="shared" si="17"/>
        <v>0</v>
      </c>
      <c r="X863" s="74"/>
      <c r="Y863" s="74"/>
      <c r="Z863" s="74"/>
      <c r="AA863" s="74"/>
      <c r="AB863" s="128"/>
    </row>
    <row r="864" spans="2:28" s="114" customFormat="1" ht="20.100000000000001" customHeight="1" x14ac:dyDescent="0.25">
      <c r="B864" s="74"/>
      <c r="C864" s="74"/>
      <c r="D864" s="74"/>
      <c r="E864" s="74"/>
      <c r="F864" s="74"/>
      <c r="G864" s="74"/>
      <c r="H864" s="74"/>
      <c r="I864" s="10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93">
        <f t="shared" si="17"/>
        <v>0</v>
      </c>
      <c r="X864" s="74"/>
      <c r="Y864" s="74"/>
      <c r="Z864" s="74"/>
      <c r="AA864" s="74"/>
      <c r="AB864" s="128"/>
    </row>
    <row r="865" spans="2:28" s="114" customFormat="1" ht="20.100000000000001" customHeight="1" x14ac:dyDescent="0.25">
      <c r="B865" s="74"/>
      <c r="C865" s="74"/>
      <c r="D865" s="74"/>
      <c r="E865" s="74"/>
      <c r="F865" s="74"/>
      <c r="G865" s="74"/>
      <c r="H865" s="74"/>
      <c r="I865" s="10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93">
        <f t="shared" si="17"/>
        <v>0</v>
      </c>
      <c r="X865" s="74"/>
      <c r="Y865" s="74"/>
      <c r="Z865" s="74"/>
      <c r="AA865" s="74"/>
      <c r="AB865" s="128"/>
    </row>
    <row r="866" spans="2:28" s="114" customFormat="1" ht="20.100000000000001" customHeight="1" x14ac:dyDescent="0.25">
      <c r="B866" s="74"/>
      <c r="C866" s="74"/>
      <c r="D866" s="74"/>
      <c r="E866" s="74"/>
      <c r="F866" s="74"/>
      <c r="G866" s="74"/>
      <c r="H866" s="74"/>
      <c r="I866" s="10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93">
        <f t="shared" si="17"/>
        <v>0</v>
      </c>
      <c r="X866" s="74"/>
      <c r="Y866" s="74"/>
      <c r="Z866" s="74"/>
      <c r="AA866" s="74"/>
      <c r="AB866" s="128"/>
    </row>
    <row r="867" spans="2:28" s="114" customFormat="1" ht="20.100000000000001" customHeight="1" x14ac:dyDescent="0.25">
      <c r="B867" s="74"/>
      <c r="C867" s="74"/>
      <c r="D867" s="74"/>
      <c r="E867" s="74"/>
      <c r="F867" s="74"/>
      <c r="G867" s="74"/>
      <c r="H867" s="74"/>
      <c r="I867" s="10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93">
        <f t="shared" si="17"/>
        <v>0</v>
      </c>
      <c r="X867" s="74"/>
      <c r="Y867" s="74"/>
      <c r="Z867" s="74"/>
      <c r="AA867" s="74"/>
      <c r="AB867" s="128"/>
    </row>
    <row r="868" spans="2:28" s="114" customFormat="1" ht="20.100000000000001" customHeight="1" x14ac:dyDescent="0.25">
      <c r="B868" s="74"/>
      <c r="C868" s="74"/>
      <c r="D868" s="74"/>
      <c r="E868" s="74"/>
      <c r="F868" s="74"/>
      <c r="G868" s="74"/>
      <c r="H868" s="74"/>
      <c r="I868" s="10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93">
        <f t="shared" si="17"/>
        <v>0</v>
      </c>
      <c r="X868" s="74"/>
      <c r="Y868" s="74"/>
      <c r="Z868" s="74"/>
      <c r="AA868" s="74"/>
      <c r="AB868" s="128"/>
    </row>
    <row r="869" spans="2:28" s="114" customFormat="1" ht="20.100000000000001" customHeight="1" x14ac:dyDescent="0.25">
      <c r="B869" s="74"/>
      <c r="C869" s="74"/>
      <c r="D869" s="74"/>
      <c r="E869" s="74"/>
      <c r="F869" s="74"/>
      <c r="G869" s="74"/>
      <c r="H869" s="74"/>
      <c r="I869" s="10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93">
        <f t="shared" si="17"/>
        <v>0</v>
      </c>
      <c r="X869" s="74"/>
      <c r="Y869" s="74"/>
      <c r="Z869" s="74"/>
      <c r="AA869" s="74"/>
      <c r="AB869" s="128"/>
    </row>
    <row r="870" spans="2:28" s="114" customFormat="1" ht="20.100000000000001" customHeight="1" x14ac:dyDescent="0.25">
      <c r="B870" s="74"/>
      <c r="C870" s="74"/>
      <c r="D870" s="74"/>
      <c r="E870" s="74"/>
      <c r="F870" s="74"/>
      <c r="G870" s="74"/>
      <c r="H870" s="74"/>
      <c r="I870" s="10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93">
        <f t="shared" si="17"/>
        <v>0</v>
      </c>
      <c r="X870" s="74"/>
      <c r="Y870" s="74"/>
      <c r="Z870" s="74"/>
      <c r="AA870" s="74"/>
      <c r="AB870" s="128"/>
    </row>
    <row r="871" spans="2:28" s="114" customFormat="1" ht="20.100000000000001" customHeight="1" x14ac:dyDescent="0.25">
      <c r="B871" s="74"/>
      <c r="C871" s="74"/>
      <c r="D871" s="74"/>
      <c r="E871" s="74"/>
      <c r="F871" s="74"/>
      <c r="G871" s="74"/>
      <c r="H871" s="74"/>
      <c r="I871" s="10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93">
        <f t="shared" si="17"/>
        <v>0</v>
      </c>
      <c r="X871" s="74"/>
      <c r="Y871" s="74"/>
      <c r="Z871" s="74"/>
      <c r="AA871" s="74"/>
      <c r="AB871" s="128"/>
    </row>
    <row r="872" spans="2:28" s="114" customFormat="1" ht="20.100000000000001" customHeight="1" x14ac:dyDescent="0.25">
      <c r="B872" s="74"/>
      <c r="C872" s="74"/>
      <c r="D872" s="74"/>
      <c r="E872" s="74"/>
      <c r="F872" s="74"/>
      <c r="G872" s="74"/>
      <c r="H872" s="74"/>
      <c r="I872" s="10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93">
        <f t="shared" si="17"/>
        <v>0</v>
      </c>
      <c r="X872" s="74"/>
      <c r="Y872" s="74"/>
      <c r="Z872" s="74"/>
      <c r="AA872" s="74"/>
      <c r="AB872" s="128"/>
    </row>
    <row r="873" spans="2:28" s="114" customFormat="1" ht="20.100000000000001" customHeight="1" x14ac:dyDescent="0.25">
      <c r="B873" s="74"/>
      <c r="C873" s="74"/>
      <c r="D873" s="74"/>
      <c r="E873" s="74"/>
      <c r="F873" s="74"/>
      <c r="G873" s="74"/>
      <c r="H873" s="74"/>
      <c r="I873" s="10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93">
        <f t="shared" si="17"/>
        <v>0</v>
      </c>
      <c r="X873" s="74"/>
      <c r="Y873" s="74"/>
      <c r="Z873" s="74"/>
      <c r="AA873" s="74"/>
      <c r="AB873" s="128"/>
    </row>
    <row r="874" spans="2:28" s="114" customFormat="1" ht="20.100000000000001" customHeight="1" x14ac:dyDescent="0.25">
      <c r="B874" s="74"/>
      <c r="C874" s="74"/>
      <c r="D874" s="74"/>
      <c r="E874" s="74"/>
      <c r="F874" s="74"/>
      <c r="G874" s="74"/>
      <c r="H874" s="74"/>
      <c r="I874" s="10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93">
        <f t="shared" si="17"/>
        <v>0</v>
      </c>
      <c r="X874" s="74"/>
      <c r="Y874" s="74"/>
      <c r="Z874" s="74"/>
      <c r="AA874" s="74"/>
      <c r="AB874" s="128"/>
    </row>
    <row r="875" spans="2:28" s="114" customFormat="1" ht="20.100000000000001" customHeight="1" x14ac:dyDescent="0.25">
      <c r="B875" s="74"/>
      <c r="C875" s="74"/>
      <c r="D875" s="74"/>
      <c r="E875" s="74"/>
      <c r="F875" s="74"/>
      <c r="G875" s="74"/>
      <c r="H875" s="74"/>
      <c r="I875" s="10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93">
        <f t="shared" si="17"/>
        <v>0</v>
      </c>
      <c r="X875" s="74"/>
      <c r="Y875" s="74"/>
      <c r="Z875" s="74"/>
      <c r="AA875" s="74"/>
      <c r="AB875" s="128"/>
    </row>
    <row r="876" spans="2:28" s="114" customFormat="1" ht="20.100000000000001" customHeight="1" x14ac:dyDescent="0.25">
      <c r="B876" s="74"/>
      <c r="C876" s="74"/>
      <c r="D876" s="74"/>
      <c r="E876" s="74"/>
      <c r="F876" s="74"/>
      <c r="G876" s="74"/>
      <c r="H876" s="74"/>
      <c r="I876" s="10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93">
        <f t="shared" si="17"/>
        <v>0</v>
      </c>
      <c r="X876" s="74"/>
      <c r="Y876" s="74"/>
      <c r="Z876" s="74"/>
      <c r="AA876" s="74"/>
      <c r="AB876" s="128"/>
    </row>
    <row r="877" spans="2:28" s="114" customFormat="1" ht="20.100000000000001" customHeight="1" x14ac:dyDescent="0.25">
      <c r="B877" s="74"/>
      <c r="C877" s="74"/>
      <c r="D877" s="74"/>
      <c r="E877" s="74"/>
      <c r="F877" s="74"/>
      <c r="G877" s="74"/>
      <c r="H877" s="74"/>
      <c r="I877" s="10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93">
        <f t="shared" si="17"/>
        <v>0</v>
      </c>
      <c r="X877" s="74"/>
      <c r="Y877" s="74"/>
      <c r="Z877" s="74"/>
      <c r="AA877" s="74"/>
      <c r="AB877" s="128"/>
    </row>
    <row r="878" spans="2:28" s="114" customFormat="1" ht="20.100000000000001" customHeight="1" x14ac:dyDescent="0.25">
      <c r="B878" s="74"/>
      <c r="C878" s="74"/>
      <c r="D878" s="74"/>
      <c r="E878" s="74"/>
      <c r="F878" s="74"/>
      <c r="G878" s="74"/>
      <c r="H878" s="74"/>
      <c r="I878" s="10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93">
        <f t="shared" si="17"/>
        <v>0</v>
      </c>
      <c r="X878" s="74"/>
      <c r="Y878" s="74"/>
      <c r="Z878" s="74"/>
      <c r="AA878" s="74"/>
      <c r="AB878" s="128"/>
    </row>
    <row r="879" spans="2:28" s="114" customFormat="1" ht="20.100000000000001" customHeight="1" x14ac:dyDescent="0.25">
      <c r="B879" s="74"/>
      <c r="C879" s="74"/>
      <c r="D879" s="74"/>
      <c r="E879" s="74"/>
      <c r="F879" s="74"/>
      <c r="G879" s="74"/>
      <c r="H879" s="74"/>
      <c r="I879" s="10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93">
        <f t="shared" si="17"/>
        <v>0</v>
      </c>
      <c r="X879" s="74"/>
      <c r="Y879" s="74"/>
      <c r="Z879" s="74"/>
      <c r="AA879" s="74"/>
      <c r="AB879" s="128"/>
    </row>
    <row r="880" spans="2:28" s="114" customFormat="1" ht="20.100000000000001" customHeight="1" x14ac:dyDescent="0.25">
      <c r="B880" s="74"/>
      <c r="C880" s="74"/>
      <c r="D880" s="74"/>
      <c r="E880" s="74"/>
      <c r="F880" s="74"/>
      <c r="G880" s="74"/>
      <c r="H880" s="74"/>
      <c r="I880" s="10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93">
        <f t="shared" si="17"/>
        <v>0</v>
      </c>
      <c r="X880" s="74"/>
      <c r="Y880" s="74"/>
      <c r="Z880" s="74"/>
      <c r="AA880" s="74"/>
      <c r="AB880" s="128"/>
    </row>
    <row r="881" spans="2:28" s="114" customFormat="1" ht="20.100000000000001" customHeight="1" x14ac:dyDescent="0.25">
      <c r="B881" s="74"/>
      <c r="C881" s="74"/>
      <c r="D881" s="74"/>
      <c r="E881" s="74"/>
      <c r="F881" s="74"/>
      <c r="G881" s="74"/>
      <c r="H881" s="74"/>
      <c r="I881" s="10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93">
        <f t="shared" si="17"/>
        <v>0</v>
      </c>
      <c r="X881" s="74"/>
      <c r="Y881" s="74"/>
      <c r="Z881" s="74"/>
      <c r="AA881" s="74"/>
      <c r="AB881" s="128"/>
    </row>
    <row r="882" spans="2:28" s="114" customFormat="1" ht="20.100000000000001" customHeight="1" x14ac:dyDescent="0.25">
      <c r="B882" s="74"/>
      <c r="C882" s="74"/>
      <c r="D882" s="74"/>
      <c r="E882" s="74"/>
      <c r="F882" s="74"/>
      <c r="G882" s="74"/>
      <c r="H882" s="74"/>
      <c r="I882" s="10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93">
        <f t="shared" si="17"/>
        <v>0</v>
      </c>
      <c r="X882" s="74"/>
      <c r="Y882" s="74"/>
      <c r="Z882" s="74"/>
      <c r="AA882" s="74"/>
      <c r="AB882" s="128"/>
    </row>
    <row r="883" spans="2:28" s="114" customFormat="1" ht="20.100000000000001" customHeight="1" x14ac:dyDescent="0.25">
      <c r="B883" s="74"/>
      <c r="C883" s="74"/>
      <c r="D883" s="74"/>
      <c r="E883" s="74"/>
      <c r="F883" s="74"/>
      <c r="G883" s="74"/>
      <c r="H883" s="74"/>
      <c r="I883" s="10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93">
        <f t="shared" si="17"/>
        <v>0</v>
      </c>
      <c r="X883" s="74"/>
      <c r="Y883" s="74"/>
      <c r="Z883" s="74"/>
      <c r="AA883" s="74"/>
      <c r="AB883" s="128"/>
    </row>
    <row r="884" spans="2:28" s="114" customFormat="1" ht="20.100000000000001" customHeight="1" x14ac:dyDescent="0.25">
      <c r="B884" s="74"/>
      <c r="C884" s="74"/>
      <c r="D884" s="74"/>
      <c r="E884" s="74"/>
      <c r="F884" s="74"/>
      <c r="G884" s="74"/>
      <c r="H884" s="74"/>
      <c r="I884" s="10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93">
        <f t="shared" si="17"/>
        <v>0</v>
      </c>
      <c r="X884" s="74"/>
      <c r="Y884" s="74"/>
      <c r="Z884" s="74"/>
      <c r="AA884" s="74"/>
      <c r="AB884" s="128"/>
    </row>
    <row r="885" spans="2:28" s="114" customFormat="1" ht="20.100000000000001" customHeight="1" x14ac:dyDescent="0.25">
      <c r="B885" s="74"/>
      <c r="C885" s="74"/>
      <c r="D885" s="74"/>
      <c r="E885" s="74"/>
      <c r="F885" s="74"/>
      <c r="G885" s="74"/>
      <c r="H885" s="74"/>
      <c r="I885" s="10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93">
        <f t="shared" si="17"/>
        <v>0</v>
      </c>
      <c r="X885" s="74"/>
      <c r="Y885" s="74"/>
      <c r="Z885" s="74"/>
      <c r="AA885" s="74"/>
      <c r="AB885" s="128"/>
    </row>
    <row r="886" spans="2:28" s="114" customFormat="1" ht="20.100000000000001" customHeight="1" x14ac:dyDescent="0.25">
      <c r="B886" s="74"/>
      <c r="C886" s="74"/>
      <c r="D886" s="74"/>
      <c r="E886" s="74"/>
      <c r="F886" s="74"/>
      <c r="G886" s="74"/>
      <c r="H886" s="74"/>
      <c r="I886" s="10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93">
        <f t="shared" si="17"/>
        <v>0</v>
      </c>
      <c r="X886" s="74"/>
      <c r="Y886" s="74"/>
      <c r="Z886" s="74"/>
      <c r="AA886" s="74"/>
      <c r="AB886" s="128"/>
    </row>
    <row r="887" spans="2:28" s="114" customFormat="1" ht="20.100000000000001" customHeight="1" x14ac:dyDescent="0.25">
      <c r="B887" s="74"/>
      <c r="C887" s="74"/>
      <c r="D887" s="74"/>
      <c r="E887" s="74"/>
      <c r="F887" s="74"/>
      <c r="G887" s="74"/>
      <c r="H887" s="74"/>
      <c r="I887" s="10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93">
        <f t="shared" si="17"/>
        <v>0</v>
      </c>
      <c r="X887" s="74"/>
      <c r="Y887" s="74"/>
      <c r="Z887" s="74"/>
      <c r="AA887" s="74"/>
      <c r="AB887" s="128"/>
    </row>
    <row r="888" spans="2:28" s="114" customFormat="1" ht="20.100000000000001" customHeight="1" x14ac:dyDescent="0.25">
      <c r="B888" s="74"/>
      <c r="C888" s="74"/>
      <c r="D888" s="74"/>
      <c r="E888" s="74"/>
      <c r="F888" s="74"/>
      <c r="G888" s="74"/>
      <c r="H888" s="74"/>
      <c r="I888" s="10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93">
        <f t="shared" si="17"/>
        <v>0</v>
      </c>
      <c r="X888" s="74"/>
      <c r="Y888" s="74"/>
      <c r="Z888" s="74"/>
      <c r="AA888" s="74"/>
      <c r="AB888" s="128"/>
    </row>
    <row r="889" spans="2:28" s="114" customFormat="1" ht="20.100000000000001" customHeight="1" x14ac:dyDescent="0.25">
      <c r="B889" s="74"/>
      <c r="C889" s="74"/>
      <c r="D889" s="74"/>
      <c r="E889" s="74"/>
      <c r="F889" s="74"/>
      <c r="G889" s="74"/>
      <c r="H889" s="74"/>
      <c r="I889" s="10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93">
        <f t="shared" si="17"/>
        <v>0</v>
      </c>
      <c r="X889" s="74"/>
      <c r="Y889" s="74"/>
      <c r="Z889" s="74"/>
      <c r="AA889" s="74"/>
      <c r="AB889" s="128"/>
    </row>
    <row r="890" spans="2:28" s="114" customFormat="1" ht="20.100000000000001" customHeight="1" x14ac:dyDescent="0.25">
      <c r="B890" s="74"/>
      <c r="C890" s="74"/>
      <c r="D890" s="74"/>
      <c r="E890" s="74"/>
      <c r="F890" s="74"/>
      <c r="G890" s="74"/>
      <c r="H890" s="74"/>
      <c r="I890" s="10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93">
        <f t="shared" si="17"/>
        <v>0</v>
      </c>
      <c r="X890" s="74"/>
      <c r="Y890" s="74"/>
      <c r="Z890" s="74"/>
      <c r="AA890" s="74"/>
      <c r="AB890" s="128"/>
    </row>
    <row r="891" spans="2:28" s="114" customFormat="1" ht="20.100000000000001" customHeight="1" x14ac:dyDescent="0.25">
      <c r="B891" s="74"/>
      <c r="C891" s="74"/>
      <c r="D891" s="74"/>
      <c r="E891" s="74"/>
      <c r="F891" s="74"/>
      <c r="G891" s="74"/>
      <c r="H891" s="74"/>
      <c r="I891" s="10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93">
        <f t="shared" si="17"/>
        <v>0</v>
      </c>
      <c r="X891" s="74"/>
      <c r="Y891" s="74"/>
      <c r="Z891" s="74"/>
      <c r="AA891" s="74"/>
      <c r="AB891" s="128"/>
    </row>
    <row r="892" spans="2:28" s="114" customFormat="1" ht="20.100000000000001" customHeight="1" x14ac:dyDescent="0.25">
      <c r="B892" s="74"/>
      <c r="C892" s="74"/>
      <c r="D892" s="74"/>
      <c r="E892" s="74"/>
      <c r="F892" s="74"/>
      <c r="G892" s="74"/>
      <c r="H892" s="74"/>
      <c r="I892" s="10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93">
        <f t="shared" si="17"/>
        <v>0</v>
      </c>
      <c r="X892" s="74"/>
      <c r="Y892" s="74"/>
      <c r="Z892" s="74"/>
      <c r="AA892" s="74"/>
      <c r="AB892" s="128"/>
    </row>
    <row r="893" spans="2:28" s="114" customFormat="1" ht="20.100000000000001" customHeight="1" x14ac:dyDescent="0.25">
      <c r="B893" s="74"/>
      <c r="C893" s="74"/>
      <c r="D893" s="74"/>
      <c r="E893" s="74"/>
      <c r="F893" s="74"/>
      <c r="G893" s="74"/>
      <c r="H893" s="74"/>
      <c r="I893" s="10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93">
        <f t="shared" si="17"/>
        <v>0</v>
      </c>
      <c r="X893" s="74"/>
      <c r="Y893" s="74"/>
      <c r="Z893" s="74"/>
      <c r="AA893" s="74"/>
      <c r="AB893" s="128"/>
    </row>
    <row r="894" spans="2:28" s="114" customFormat="1" ht="20.100000000000001" customHeight="1" x14ac:dyDescent="0.25">
      <c r="B894" s="74"/>
      <c r="C894" s="74"/>
      <c r="D894" s="74"/>
      <c r="E894" s="74"/>
      <c r="F894" s="74"/>
      <c r="G894" s="74"/>
      <c r="H894" s="74"/>
      <c r="I894" s="10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93">
        <f t="shared" si="17"/>
        <v>0</v>
      </c>
      <c r="X894" s="74"/>
      <c r="Y894" s="74"/>
      <c r="Z894" s="74"/>
      <c r="AA894" s="74"/>
      <c r="AB894" s="128"/>
    </row>
    <row r="895" spans="2:28" s="114" customFormat="1" ht="20.100000000000001" customHeight="1" x14ac:dyDescent="0.25">
      <c r="B895" s="74"/>
      <c r="C895" s="74"/>
      <c r="D895" s="74"/>
      <c r="E895" s="74"/>
      <c r="F895" s="74"/>
      <c r="G895" s="74"/>
      <c r="H895" s="74"/>
      <c r="I895" s="10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93">
        <f t="shared" si="17"/>
        <v>0</v>
      </c>
      <c r="X895" s="74"/>
      <c r="Y895" s="74"/>
      <c r="Z895" s="74"/>
      <c r="AA895" s="74"/>
      <c r="AB895" s="128"/>
    </row>
    <row r="896" spans="2:28" s="114" customFormat="1" ht="20.100000000000001" customHeight="1" x14ac:dyDescent="0.25">
      <c r="B896" s="74"/>
      <c r="C896" s="74"/>
      <c r="D896" s="74"/>
      <c r="E896" s="74"/>
      <c r="F896" s="74"/>
      <c r="G896" s="74"/>
      <c r="H896" s="74"/>
      <c r="I896" s="10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93">
        <f t="shared" si="17"/>
        <v>0</v>
      </c>
      <c r="X896" s="74"/>
      <c r="Y896" s="74"/>
      <c r="Z896" s="74"/>
      <c r="AA896" s="74"/>
      <c r="AB896" s="128"/>
    </row>
    <row r="897" spans="2:28" s="114" customFormat="1" ht="20.100000000000001" customHeight="1" x14ac:dyDescent="0.25">
      <c r="B897" s="74"/>
      <c r="C897" s="74"/>
      <c r="D897" s="74"/>
      <c r="E897" s="74"/>
      <c r="F897" s="74"/>
      <c r="G897" s="74"/>
      <c r="H897" s="74"/>
      <c r="I897" s="10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93">
        <f t="shared" si="17"/>
        <v>0</v>
      </c>
      <c r="X897" s="74"/>
      <c r="Y897" s="74"/>
      <c r="Z897" s="74"/>
      <c r="AA897" s="74"/>
      <c r="AB897" s="128"/>
    </row>
    <row r="898" spans="2:28" s="114" customFormat="1" ht="20.100000000000001" customHeight="1" x14ac:dyDescent="0.25">
      <c r="B898" s="74"/>
      <c r="C898" s="74"/>
      <c r="D898" s="74"/>
      <c r="E898" s="74"/>
      <c r="F898" s="74"/>
      <c r="G898" s="74"/>
      <c r="H898" s="74"/>
      <c r="I898" s="10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93">
        <f t="shared" si="17"/>
        <v>0</v>
      </c>
      <c r="X898" s="74"/>
      <c r="Y898" s="74"/>
      <c r="Z898" s="74"/>
      <c r="AA898" s="74"/>
      <c r="AB898" s="128"/>
    </row>
    <row r="899" spans="2:28" s="114" customFormat="1" ht="20.100000000000001" customHeight="1" x14ac:dyDescent="0.25">
      <c r="B899" s="74"/>
      <c r="C899" s="74"/>
      <c r="D899" s="74"/>
      <c r="E899" s="74"/>
      <c r="F899" s="74"/>
      <c r="G899" s="74"/>
      <c r="H899" s="74"/>
      <c r="I899" s="10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93">
        <f t="shared" si="17"/>
        <v>0</v>
      </c>
      <c r="X899" s="74"/>
      <c r="Y899" s="74"/>
      <c r="Z899" s="74"/>
      <c r="AA899" s="74"/>
      <c r="AB899" s="128"/>
    </row>
    <row r="900" spans="2:28" s="114" customFormat="1" ht="20.100000000000001" customHeight="1" x14ac:dyDescent="0.25">
      <c r="B900" s="74"/>
      <c r="C900" s="74"/>
      <c r="D900" s="74"/>
      <c r="E900" s="74"/>
      <c r="F900" s="74"/>
      <c r="G900" s="74"/>
      <c r="H900" s="74"/>
      <c r="I900" s="10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93">
        <f t="shared" si="17"/>
        <v>0</v>
      </c>
      <c r="X900" s="74"/>
      <c r="Y900" s="74"/>
      <c r="Z900" s="74"/>
      <c r="AA900" s="74"/>
      <c r="AB900" s="128"/>
    </row>
    <row r="901" spans="2:28" s="114" customFormat="1" ht="20.100000000000001" customHeight="1" x14ac:dyDescent="0.25">
      <c r="B901" s="74"/>
      <c r="C901" s="74"/>
      <c r="D901" s="74"/>
      <c r="E901" s="74"/>
      <c r="F901" s="74"/>
      <c r="G901" s="74"/>
      <c r="H901" s="74"/>
      <c r="I901" s="10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93">
        <f t="shared" si="17"/>
        <v>0</v>
      </c>
      <c r="X901" s="74"/>
      <c r="Y901" s="74"/>
      <c r="Z901" s="74"/>
      <c r="AA901" s="74"/>
      <c r="AB901" s="128"/>
    </row>
    <row r="902" spans="2:28" s="114" customFormat="1" ht="20.100000000000001" customHeight="1" x14ac:dyDescent="0.25">
      <c r="B902" s="74"/>
      <c r="C902" s="74"/>
      <c r="D902" s="74"/>
      <c r="E902" s="74"/>
      <c r="F902" s="74"/>
      <c r="G902" s="74"/>
      <c r="H902" s="74"/>
      <c r="I902" s="10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93">
        <f t="shared" si="17"/>
        <v>0</v>
      </c>
      <c r="X902" s="74"/>
      <c r="Y902" s="74"/>
      <c r="Z902" s="74"/>
      <c r="AA902" s="74"/>
      <c r="AB902" s="128"/>
    </row>
    <row r="903" spans="2:28" s="114" customFormat="1" ht="20.100000000000001" customHeight="1" x14ac:dyDescent="0.25">
      <c r="B903" s="74"/>
      <c r="C903" s="74"/>
      <c r="D903" s="74"/>
      <c r="E903" s="74"/>
      <c r="F903" s="74"/>
      <c r="G903" s="74"/>
      <c r="H903" s="74"/>
      <c r="I903" s="10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93">
        <f t="shared" si="17"/>
        <v>0</v>
      </c>
      <c r="X903" s="74"/>
      <c r="Y903" s="74"/>
      <c r="Z903" s="74"/>
      <c r="AA903" s="74"/>
      <c r="AB903" s="128"/>
    </row>
    <row r="904" spans="2:28" s="114" customFormat="1" ht="20.100000000000001" customHeight="1" x14ac:dyDescent="0.25">
      <c r="B904" s="74"/>
      <c r="C904" s="74"/>
      <c r="D904" s="74"/>
      <c r="E904" s="74"/>
      <c r="F904" s="74"/>
      <c r="G904" s="74"/>
      <c r="H904" s="74"/>
      <c r="I904" s="10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93">
        <f t="shared" si="17"/>
        <v>0</v>
      </c>
      <c r="X904" s="74"/>
      <c r="Y904" s="74"/>
      <c r="Z904" s="74"/>
      <c r="AA904" s="74"/>
      <c r="AB904" s="128"/>
    </row>
    <row r="905" spans="2:28" s="114" customFormat="1" ht="20.100000000000001" customHeight="1" x14ac:dyDescent="0.25">
      <c r="B905" s="74"/>
      <c r="C905" s="74"/>
      <c r="D905" s="74"/>
      <c r="E905" s="74"/>
      <c r="F905" s="74"/>
      <c r="G905" s="74"/>
      <c r="H905" s="74"/>
      <c r="I905" s="10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93">
        <f t="shared" si="17"/>
        <v>0</v>
      </c>
      <c r="X905" s="74"/>
      <c r="Y905" s="74"/>
      <c r="Z905" s="74"/>
      <c r="AA905" s="74"/>
      <c r="AB905" s="128"/>
    </row>
    <row r="906" spans="2:28" s="114" customFormat="1" ht="20.100000000000001" customHeight="1" x14ac:dyDescent="0.25">
      <c r="B906" s="74"/>
      <c r="C906" s="74"/>
      <c r="D906" s="74"/>
      <c r="E906" s="74"/>
      <c r="F906" s="74"/>
      <c r="G906" s="74"/>
      <c r="H906" s="74"/>
      <c r="I906" s="10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93">
        <f t="shared" si="17"/>
        <v>0</v>
      </c>
      <c r="X906" s="74"/>
      <c r="Y906" s="74"/>
      <c r="Z906" s="74"/>
      <c r="AA906" s="74"/>
      <c r="AB906" s="128"/>
    </row>
    <row r="907" spans="2:28" s="114" customFormat="1" ht="20.100000000000001" customHeight="1" x14ac:dyDescent="0.25">
      <c r="B907" s="74"/>
      <c r="C907" s="74"/>
      <c r="D907" s="74"/>
      <c r="E907" s="74"/>
      <c r="F907" s="74"/>
      <c r="G907" s="74"/>
      <c r="H907" s="74"/>
      <c r="I907" s="10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93">
        <f t="shared" si="17"/>
        <v>0</v>
      </c>
      <c r="X907" s="74"/>
      <c r="Y907" s="74"/>
      <c r="Z907" s="74"/>
      <c r="AA907" s="74"/>
      <c r="AB907" s="128"/>
    </row>
    <row r="908" spans="2:28" s="114" customFormat="1" ht="20.100000000000001" customHeight="1" x14ac:dyDescent="0.25">
      <c r="B908" s="74"/>
      <c r="C908" s="74"/>
      <c r="D908" s="74"/>
      <c r="E908" s="74"/>
      <c r="F908" s="74"/>
      <c r="G908" s="74"/>
      <c r="H908" s="74"/>
      <c r="I908" s="10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93">
        <f t="shared" si="17"/>
        <v>0</v>
      </c>
      <c r="X908" s="74"/>
      <c r="Y908" s="74"/>
      <c r="Z908" s="74"/>
      <c r="AA908" s="74"/>
      <c r="AB908" s="128"/>
    </row>
    <row r="909" spans="2:28" s="114" customFormat="1" ht="20.100000000000001" customHeight="1" x14ac:dyDescent="0.25">
      <c r="B909" s="74"/>
      <c r="C909" s="74"/>
      <c r="D909" s="74"/>
      <c r="E909" s="74"/>
      <c r="F909" s="74"/>
      <c r="G909" s="74"/>
      <c r="H909" s="74"/>
      <c r="I909" s="10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93">
        <f t="shared" si="17"/>
        <v>0</v>
      </c>
      <c r="X909" s="74"/>
      <c r="Y909" s="74"/>
      <c r="Z909" s="74"/>
      <c r="AA909" s="74"/>
      <c r="AB909" s="128"/>
    </row>
    <row r="910" spans="2:28" s="114" customFormat="1" ht="20.100000000000001" customHeight="1" x14ac:dyDescent="0.25">
      <c r="B910" s="74"/>
      <c r="C910" s="74"/>
      <c r="D910" s="74"/>
      <c r="E910" s="74"/>
      <c r="F910" s="74"/>
      <c r="G910" s="74"/>
      <c r="H910" s="74"/>
      <c r="I910" s="10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93">
        <f t="shared" si="17"/>
        <v>0</v>
      </c>
      <c r="X910" s="74"/>
      <c r="Y910" s="74"/>
      <c r="Z910" s="74"/>
      <c r="AA910" s="74"/>
      <c r="AB910" s="128"/>
    </row>
    <row r="911" spans="2:28" s="114" customFormat="1" ht="20.100000000000001" customHeight="1" x14ac:dyDescent="0.25">
      <c r="B911" s="74"/>
      <c r="C911" s="74"/>
      <c r="D911" s="74"/>
      <c r="E911" s="74"/>
      <c r="F911" s="74"/>
      <c r="G911" s="74"/>
      <c r="H911" s="74"/>
      <c r="I911" s="10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93">
        <f t="shared" si="17"/>
        <v>0</v>
      </c>
      <c r="X911" s="74"/>
      <c r="Y911" s="74"/>
      <c r="Z911" s="74"/>
      <c r="AA911" s="74"/>
      <c r="AB911" s="128"/>
    </row>
    <row r="912" spans="2:28" s="114" customFormat="1" ht="20.100000000000001" customHeight="1" x14ac:dyDescent="0.25">
      <c r="B912" s="74"/>
      <c r="C912" s="74"/>
      <c r="D912" s="74"/>
      <c r="E912" s="74"/>
      <c r="F912" s="74"/>
      <c r="G912" s="74"/>
      <c r="H912" s="74"/>
      <c r="I912" s="10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93">
        <f t="shared" si="17"/>
        <v>0</v>
      </c>
      <c r="X912" s="74"/>
      <c r="Y912" s="74"/>
      <c r="Z912" s="74"/>
      <c r="AA912" s="74"/>
      <c r="AB912" s="128"/>
    </row>
    <row r="913" spans="2:28" s="114" customFormat="1" ht="20.100000000000001" customHeight="1" x14ac:dyDescent="0.25">
      <c r="B913" s="74"/>
      <c r="C913" s="74"/>
      <c r="D913" s="74"/>
      <c r="E913" s="74"/>
      <c r="F913" s="74"/>
      <c r="G913" s="74"/>
      <c r="H913" s="74"/>
      <c r="I913" s="10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93">
        <f t="shared" si="17"/>
        <v>0</v>
      </c>
      <c r="X913" s="74"/>
      <c r="Y913" s="74"/>
      <c r="Z913" s="74"/>
      <c r="AA913" s="74"/>
      <c r="AB913" s="128"/>
    </row>
    <row r="914" spans="2:28" s="114" customFormat="1" ht="20.100000000000001" customHeight="1" x14ac:dyDescent="0.25">
      <c r="B914" s="74"/>
      <c r="C914" s="74"/>
      <c r="D914" s="74"/>
      <c r="E914" s="74"/>
      <c r="F914" s="74"/>
      <c r="G914" s="74"/>
      <c r="H914" s="74"/>
      <c r="I914" s="10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93">
        <f t="shared" si="17"/>
        <v>0</v>
      </c>
      <c r="X914" s="74"/>
      <c r="Y914" s="74"/>
      <c r="Z914" s="74"/>
      <c r="AA914" s="74"/>
      <c r="AB914" s="128"/>
    </row>
    <row r="915" spans="2:28" s="114" customFormat="1" ht="20.100000000000001" customHeight="1" x14ac:dyDescent="0.25">
      <c r="B915" s="74"/>
      <c r="C915" s="74"/>
      <c r="D915" s="74"/>
      <c r="E915" s="74"/>
      <c r="F915" s="74"/>
      <c r="G915" s="74"/>
      <c r="H915" s="74"/>
      <c r="I915" s="10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93">
        <f t="shared" si="17"/>
        <v>0</v>
      </c>
      <c r="X915" s="74"/>
      <c r="Y915" s="74"/>
      <c r="Z915" s="74"/>
      <c r="AA915" s="74"/>
      <c r="AB915" s="128"/>
    </row>
    <row r="916" spans="2:28" s="114" customFormat="1" ht="20.100000000000001" customHeight="1" x14ac:dyDescent="0.25">
      <c r="B916" s="74"/>
      <c r="C916" s="74"/>
      <c r="D916" s="74"/>
      <c r="E916" s="74"/>
      <c r="F916" s="74"/>
      <c r="G916" s="74"/>
      <c r="H916" s="74"/>
      <c r="I916" s="10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93">
        <f t="shared" si="17"/>
        <v>0</v>
      </c>
      <c r="X916" s="74"/>
      <c r="Y916" s="74"/>
      <c r="Z916" s="74"/>
      <c r="AA916" s="74"/>
      <c r="AB916" s="128"/>
    </row>
    <row r="917" spans="2:28" s="114" customFormat="1" ht="20.100000000000001" customHeight="1" x14ac:dyDescent="0.25">
      <c r="B917" s="74"/>
      <c r="C917" s="74"/>
      <c r="D917" s="74"/>
      <c r="E917" s="74"/>
      <c r="F917" s="74"/>
      <c r="G917" s="74"/>
      <c r="H917" s="74"/>
      <c r="I917" s="10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93">
        <f t="shared" si="17"/>
        <v>0</v>
      </c>
      <c r="X917" s="74"/>
      <c r="Y917" s="74"/>
      <c r="Z917" s="74"/>
      <c r="AA917" s="74"/>
      <c r="AB917" s="128"/>
    </row>
    <row r="918" spans="2:28" s="114" customFormat="1" ht="20.100000000000001" customHeight="1" x14ac:dyDescent="0.25">
      <c r="B918" s="74"/>
      <c r="C918" s="74"/>
      <c r="D918" s="74"/>
      <c r="E918" s="74"/>
      <c r="F918" s="74"/>
      <c r="G918" s="74"/>
      <c r="H918" s="74"/>
      <c r="I918" s="10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93">
        <f t="shared" si="17"/>
        <v>0</v>
      </c>
      <c r="X918" s="74"/>
      <c r="Y918" s="74"/>
      <c r="Z918" s="74"/>
      <c r="AA918" s="74"/>
      <c r="AB918" s="128"/>
    </row>
    <row r="919" spans="2:28" s="114" customFormat="1" ht="20.100000000000001" customHeight="1" x14ac:dyDescent="0.25">
      <c r="B919" s="74"/>
      <c r="C919" s="74"/>
      <c r="D919" s="74"/>
      <c r="E919" s="74"/>
      <c r="F919" s="74"/>
      <c r="G919" s="74"/>
      <c r="H919" s="74"/>
      <c r="I919" s="10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93">
        <f t="shared" si="17"/>
        <v>0</v>
      </c>
      <c r="X919" s="74"/>
      <c r="Y919" s="74"/>
      <c r="Z919" s="74"/>
      <c r="AA919" s="74"/>
      <c r="AB919" s="128"/>
    </row>
    <row r="920" spans="2:28" s="114" customFormat="1" ht="20.100000000000001" customHeight="1" x14ac:dyDescent="0.25">
      <c r="B920" s="74"/>
      <c r="C920" s="74"/>
      <c r="D920" s="74"/>
      <c r="E920" s="74"/>
      <c r="F920" s="74"/>
      <c r="G920" s="74"/>
      <c r="H920" s="74"/>
      <c r="I920" s="10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93">
        <f t="shared" si="17"/>
        <v>0</v>
      </c>
      <c r="X920" s="74"/>
      <c r="Y920" s="74"/>
      <c r="Z920" s="74"/>
      <c r="AA920" s="74"/>
      <c r="AB920" s="128"/>
    </row>
    <row r="921" spans="2:28" s="114" customFormat="1" ht="20.100000000000001" customHeight="1" x14ac:dyDescent="0.25">
      <c r="B921" s="74"/>
      <c r="C921" s="74"/>
      <c r="D921" s="74"/>
      <c r="E921" s="74"/>
      <c r="F921" s="74"/>
      <c r="G921" s="74"/>
      <c r="H921" s="74"/>
      <c r="I921" s="10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93">
        <f t="shared" si="17"/>
        <v>0</v>
      </c>
      <c r="X921" s="74"/>
      <c r="Y921" s="74"/>
      <c r="Z921" s="74"/>
      <c r="AA921" s="74"/>
      <c r="AB921" s="128"/>
    </row>
    <row r="922" spans="2:28" s="114" customFormat="1" ht="20.100000000000001" customHeight="1" x14ac:dyDescent="0.25">
      <c r="B922" s="74"/>
      <c r="C922" s="74"/>
      <c r="D922" s="74"/>
      <c r="E922" s="74"/>
      <c r="F922" s="74"/>
      <c r="G922" s="74"/>
      <c r="H922" s="74"/>
      <c r="I922" s="10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93">
        <f t="shared" si="17"/>
        <v>0</v>
      </c>
      <c r="X922" s="74"/>
      <c r="Y922" s="74"/>
      <c r="Z922" s="74"/>
      <c r="AA922" s="74"/>
      <c r="AB922" s="128"/>
    </row>
    <row r="923" spans="2:28" s="114" customFormat="1" ht="20.100000000000001" customHeight="1" x14ac:dyDescent="0.25">
      <c r="B923" s="74"/>
      <c r="C923" s="74"/>
      <c r="D923" s="74"/>
      <c r="E923" s="74"/>
      <c r="F923" s="74"/>
      <c r="G923" s="74"/>
      <c r="H923" s="74"/>
      <c r="I923" s="10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93">
        <f t="shared" ref="W923:W986" si="18">SUM(J923:V923)</f>
        <v>0</v>
      </c>
      <c r="X923" s="74"/>
      <c r="Y923" s="74"/>
      <c r="Z923" s="74"/>
      <c r="AA923" s="74"/>
      <c r="AB923" s="128"/>
    </row>
    <row r="924" spans="2:28" s="114" customFormat="1" ht="20.100000000000001" customHeight="1" x14ac:dyDescent="0.25">
      <c r="B924" s="74"/>
      <c r="C924" s="74"/>
      <c r="D924" s="74"/>
      <c r="E924" s="74"/>
      <c r="F924" s="74"/>
      <c r="G924" s="74"/>
      <c r="H924" s="74"/>
      <c r="I924" s="10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93">
        <f t="shared" si="18"/>
        <v>0</v>
      </c>
      <c r="X924" s="74"/>
      <c r="Y924" s="74"/>
      <c r="Z924" s="74"/>
      <c r="AA924" s="74"/>
      <c r="AB924" s="128"/>
    </row>
    <row r="925" spans="2:28" s="114" customFormat="1" ht="20.100000000000001" customHeight="1" x14ac:dyDescent="0.25">
      <c r="B925" s="74"/>
      <c r="C925" s="74"/>
      <c r="D925" s="74"/>
      <c r="E925" s="74"/>
      <c r="F925" s="74"/>
      <c r="G925" s="74"/>
      <c r="H925" s="74"/>
      <c r="I925" s="10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93">
        <f t="shared" si="18"/>
        <v>0</v>
      </c>
      <c r="X925" s="74"/>
      <c r="Y925" s="74"/>
      <c r="Z925" s="74"/>
      <c r="AA925" s="74"/>
      <c r="AB925" s="128"/>
    </row>
    <row r="926" spans="2:28" s="114" customFormat="1" ht="20.100000000000001" customHeight="1" x14ac:dyDescent="0.25">
      <c r="B926" s="74"/>
      <c r="C926" s="74"/>
      <c r="D926" s="74"/>
      <c r="E926" s="74"/>
      <c r="F926" s="74"/>
      <c r="G926" s="74"/>
      <c r="H926" s="74"/>
      <c r="I926" s="10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93">
        <f t="shared" si="18"/>
        <v>0</v>
      </c>
      <c r="X926" s="74"/>
      <c r="Y926" s="74"/>
      <c r="Z926" s="74"/>
      <c r="AA926" s="74"/>
      <c r="AB926" s="128"/>
    </row>
    <row r="927" spans="2:28" s="114" customFormat="1" ht="20.100000000000001" customHeight="1" x14ac:dyDescent="0.25">
      <c r="B927" s="74"/>
      <c r="C927" s="74"/>
      <c r="D927" s="74"/>
      <c r="E927" s="74"/>
      <c r="F927" s="74"/>
      <c r="G927" s="74"/>
      <c r="H927" s="74"/>
      <c r="I927" s="10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93">
        <f t="shared" si="18"/>
        <v>0</v>
      </c>
      <c r="X927" s="74"/>
      <c r="Y927" s="74"/>
      <c r="Z927" s="74"/>
      <c r="AA927" s="74"/>
      <c r="AB927" s="128"/>
    </row>
    <row r="928" spans="2:28" s="114" customFormat="1" ht="20.100000000000001" customHeight="1" x14ac:dyDescent="0.25">
      <c r="B928" s="74"/>
      <c r="C928" s="74"/>
      <c r="D928" s="74"/>
      <c r="E928" s="74"/>
      <c r="F928" s="74"/>
      <c r="G928" s="74"/>
      <c r="H928" s="74"/>
      <c r="I928" s="10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93">
        <f t="shared" si="18"/>
        <v>0</v>
      </c>
      <c r="X928" s="74"/>
      <c r="Y928" s="74"/>
      <c r="Z928" s="74"/>
      <c r="AA928" s="74"/>
      <c r="AB928" s="128"/>
    </row>
    <row r="929" spans="2:28" s="114" customFormat="1" ht="20.100000000000001" customHeight="1" x14ac:dyDescent="0.25">
      <c r="B929" s="74"/>
      <c r="C929" s="74"/>
      <c r="D929" s="74"/>
      <c r="E929" s="74"/>
      <c r="F929" s="74"/>
      <c r="G929" s="74"/>
      <c r="H929" s="74"/>
      <c r="I929" s="10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93">
        <f t="shared" si="18"/>
        <v>0</v>
      </c>
      <c r="X929" s="74"/>
      <c r="Y929" s="74"/>
      <c r="Z929" s="74"/>
      <c r="AA929" s="74"/>
      <c r="AB929" s="128"/>
    </row>
    <row r="930" spans="2:28" s="114" customFormat="1" ht="20.100000000000001" customHeight="1" x14ac:dyDescent="0.25">
      <c r="B930" s="74"/>
      <c r="C930" s="74"/>
      <c r="D930" s="74"/>
      <c r="E930" s="74"/>
      <c r="F930" s="74"/>
      <c r="G930" s="74"/>
      <c r="H930" s="74"/>
      <c r="I930" s="10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93">
        <f t="shared" si="18"/>
        <v>0</v>
      </c>
      <c r="X930" s="74"/>
      <c r="Y930" s="74"/>
      <c r="Z930" s="74"/>
      <c r="AA930" s="74"/>
      <c r="AB930" s="128"/>
    </row>
    <row r="931" spans="2:28" s="114" customFormat="1" ht="20.100000000000001" customHeight="1" x14ac:dyDescent="0.25">
      <c r="B931" s="74"/>
      <c r="C931" s="74"/>
      <c r="D931" s="74"/>
      <c r="E931" s="74"/>
      <c r="F931" s="74"/>
      <c r="G931" s="74"/>
      <c r="H931" s="74"/>
      <c r="I931" s="10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93">
        <f t="shared" si="18"/>
        <v>0</v>
      </c>
      <c r="X931" s="74"/>
      <c r="Y931" s="74"/>
      <c r="Z931" s="74"/>
      <c r="AA931" s="74"/>
      <c r="AB931" s="128"/>
    </row>
    <row r="932" spans="2:28" s="114" customFormat="1" ht="20.100000000000001" customHeight="1" x14ac:dyDescent="0.25">
      <c r="B932" s="74"/>
      <c r="C932" s="74"/>
      <c r="D932" s="74"/>
      <c r="E932" s="74"/>
      <c r="F932" s="74"/>
      <c r="G932" s="74"/>
      <c r="H932" s="74"/>
      <c r="I932" s="10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93">
        <f t="shared" si="18"/>
        <v>0</v>
      </c>
      <c r="X932" s="74"/>
      <c r="Y932" s="74"/>
      <c r="Z932" s="74"/>
      <c r="AA932" s="74"/>
      <c r="AB932" s="128"/>
    </row>
    <row r="933" spans="2:28" s="114" customFormat="1" ht="20.100000000000001" customHeight="1" x14ac:dyDescent="0.25">
      <c r="B933" s="74"/>
      <c r="C933" s="74"/>
      <c r="D933" s="74"/>
      <c r="E933" s="74"/>
      <c r="F933" s="74"/>
      <c r="G933" s="74"/>
      <c r="H933" s="74"/>
      <c r="I933" s="10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93">
        <f t="shared" si="18"/>
        <v>0</v>
      </c>
      <c r="X933" s="74"/>
      <c r="Y933" s="74"/>
      <c r="Z933" s="74"/>
      <c r="AA933" s="74"/>
      <c r="AB933" s="128"/>
    </row>
    <row r="934" spans="2:28" s="114" customFormat="1" ht="20.100000000000001" customHeight="1" x14ac:dyDescent="0.25">
      <c r="B934" s="74"/>
      <c r="C934" s="74"/>
      <c r="D934" s="74"/>
      <c r="E934" s="74"/>
      <c r="F934" s="74"/>
      <c r="G934" s="74"/>
      <c r="H934" s="74"/>
      <c r="I934" s="10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93">
        <f t="shared" si="18"/>
        <v>0</v>
      </c>
      <c r="X934" s="74"/>
      <c r="Y934" s="74"/>
      <c r="Z934" s="74"/>
      <c r="AA934" s="74"/>
      <c r="AB934" s="128"/>
    </row>
    <row r="935" spans="2:28" s="114" customFormat="1" ht="20.100000000000001" customHeight="1" x14ac:dyDescent="0.25">
      <c r="B935" s="74"/>
      <c r="C935" s="74"/>
      <c r="D935" s="74"/>
      <c r="E935" s="74"/>
      <c r="F935" s="74"/>
      <c r="G935" s="74"/>
      <c r="H935" s="74"/>
      <c r="I935" s="10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93">
        <f t="shared" si="18"/>
        <v>0</v>
      </c>
      <c r="X935" s="74"/>
      <c r="Y935" s="74"/>
      <c r="Z935" s="74"/>
      <c r="AA935" s="74"/>
      <c r="AB935" s="128"/>
    </row>
    <row r="936" spans="2:28" s="114" customFormat="1" ht="20.100000000000001" customHeight="1" x14ac:dyDescent="0.25">
      <c r="B936" s="74"/>
      <c r="C936" s="74"/>
      <c r="D936" s="74"/>
      <c r="E936" s="74"/>
      <c r="F936" s="74"/>
      <c r="G936" s="74"/>
      <c r="H936" s="74"/>
      <c r="I936" s="10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93">
        <f t="shared" si="18"/>
        <v>0</v>
      </c>
      <c r="X936" s="74"/>
      <c r="Y936" s="74"/>
      <c r="Z936" s="74"/>
      <c r="AA936" s="74"/>
      <c r="AB936" s="128"/>
    </row>
    <row r="937" spans="2:28" s="114" customFormat="1" ht="20.100000000000001" customHeight="1" x14ac:dyDescent="0.25">
      <c r="B937" s="74"/>
      <c r="C937" s="74"/>
      <c r="D937" s="74"/>
      <c r="E937" s="74"/>
      <c r="F937" s="74"/>
      <c r="G937" s="74"/>
      <c r="H937" s="74"/>
      <c r="I937" s="10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93">
        <f t="shared" si="18"/>
        <v>0</v>
      </c>
      <c r="X937" s="74"/>
      <c r="Y937" s="74"/>
      <c r="Z937" s="74"/>
      <c r="AA937" s="74"/>
      <c r="AB937" s="128"/>
    </row>
    <row r="938" spans="2:28" s="114" customFormat="1" ht="20.100000000000001" customHeight="1" x14ac:dyDescent="0.25">
      <c r="B938" s="74"/>
      <c r="C938" s="74"/>
      <c r="D938" s="74"/>
      <c r="E938" s="74"/>
      <c r="F938" s="74"/>
      <c r="G938" s="74"/>
      <c r="H938" s="74"/>
      <c r="I938" s="10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93">
        <f t="shared" si="18"/>
        <v>0</v>
      </c>
      <c r="X938" s="74"/>
      <c r="Y938" s="74"/>
      <c r="Z938" s="74"/>
      <c r="AA938" s="74"/>
      <c r="AB938" s="128"/>
    </row>
    <row r="939" spans="2:28" s="114" customFormat="1" ht="20.100000000000001" customHeight="1" x14ac:dyDescent="0.25">
      <c r="B939" s="74"/>
      <c r="C939" s="74"/>
      <c r="D939" s="74"/>
      <c r="E939" s="74"/>
      <c r="F939" s="74"/>
      <c r="G939" s="74"/>
      <c r="H939" s="74"/>
      <c r="I939" s="10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93">
        <f t="shared" si="18"/>
        <v>0</v>
      </c>
      <c r="X939" s="74"/>
      <c r="Y939" s="74"/>
      <c r="Z939" s="74"/>
      <c r="AA939" s="74"/>
      <c r="AB939" s="128"/>
    </row>
    <row r="940" spans="2:28" s="114" customFormat="1" ht="20.100000000000001" customHeight="1" x14ac:dyDescent="0.25">
      <c r="B940" s="74"/>
      <c r="C940" s="74"/>
      <c r="D940" s="74"/>
      <c r="E940" s="74"/>
      <c r="F940" s="74"/>
      <c r="G940" s="74"/>
      <c r="H940" s="74"/>
      <c r="I940" s="10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93">
        <f t="shared" si="18"/>
        <v>0</v>
      </c>
      <c r="X940" s="74"/>
      <c r="Y940" s="74"/>
      <c r="Z940" s="74"/>
      <c r="AA940" s="74"/>
      <c r="AB940" s="128"/>
    </row>
    <row r="941" spans="2:28" s="114" customFormat="1" ht="20.100000000000001" customHeight="1" x14ac:dyDescent="0.25">
      <c r="B941" s="74"/>
      <c r="C941" s="74"/>
      <c r="D941" s="74"/>
      <c r="E941" s="74"/>
      <c r="F941" s="74"/>
      <c r="G941" s="74"/>
      <c r="H941" s="74"/>
      <c r="I941" s="10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93">
        <f t="shared" si="18"/>
        <v>0</v>
      </c>
      <c r="X941" s="74"/>
      <c r="Y941" s="74"/>
      <c r="Z941" s="74"/>
      <c r="AA941" s="74"/>
      <c r="AB941" s="128"/>
    </row>
    <row r="942" spans="2:28" s="114" customFormat="1" ht="20.100000000000001" customHeight="1" x14ac:dyDescent="0.25">
      <c r="B942" s="74"/>
      <c r="C942" s="74"/>
      <c r="D942" s="74"/>
      <c r="E942" s="74"/>
      <c r="F942" s="74"/>
      <c r="G942" s="74"/>
      <c r="H942" s="74"/>
      <c r="I942" s="10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93">
        <f t="shared" si="18"/>
        <v>0</v>
      </c>
      <c r="X942" s="74"/>
      <c r="Y942" s="74"/>
      <c r="Z942" s="74"/>
      <c r="AA942" s="74"/>
      <c r="AB942" s="128"/>
    </row>
    <row r="943" spans="2:28" s="114" customFormat="1" ht="20.100000000000001" customHeight="1" x14ac:dyDescent="0.25">
      <c r="B943" s="74"/>
      <c r="C943" s="74"/>
      <c r="D943" s="74"/>
      <c r="E943" s="74"/>
      <c r="F943" s="74"/>
      <c r="G943" s="74"/>
      <c r="H943" s="74"/>
      <c r="I943" s="10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93">
        <f t="shared" si="18"/>
        <v>0</v>
      </c>
      <c r="X943" s="74"/>
      <c r="Y943" s="74"/>
      <c r="Z943" s="74"/>
      <c r="AA943" s="74"/>
      <c r="AB943" s="128"/>
    </row>
    <row r="944" spans="2:28" s="114" customFormat="1" ht="20.100000000000001" customHeight="1" x14ac:dyDescent="0.25">
      <c r="B944" s="74"/>
      <c r="C944" s="74"/>
      <c r="D944" s="74"/>
      <c r="E944" s="74"/>
      <c r="F944" s="74"/>
      <c r="G944" s="74"/>
      <c r="H944" s="74"/>
      <c r="I944" s="10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93">
        <f t="shared" si="18"/>
        <v>0</v>
      </c>
      <c r="X944" s="74"/>
      <c r="Y944" s="74"/>
      <c r="Z944" s="74"/>
      <c r="AA944" s="74"/>
      <c r="AB944" s="128"/>
    </row>
    <row r="945" spans="2:28" s="114" customFormat="1" ht="20.100000000000001" customHeight="1" x14ac:dyDescent="0.25">
      <c r="B945" s="74"/>
      <c r="C945" s="74"/>
      <c r="D945" s="74"/>
      <c r="E945" s="74"/>
      <c r="F945" s="74"/>
      <c r="G945" s="74"/>
      <c r="H945" s="74"/>
      <c r="I945" s="10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93">
        <f t="shared" si="18"/>
        <v>0</v>
      </c>
      <c r="X945" s="74"/>
      <c r="Y945" s="74"/>
      <c r="Z945" s="74"/>
      <c r="AA945" s="74"/>
      <c r="AB945" s="128"/>
    </row>
    <row r="946" spans="2:28" s="114" customFormat="1" ht="20.100000000000001" customHeight="1" x14ac:dyDescent="0.25">
      <c r="B946" s="74"/>
      <c r="C946" s="74"/>
      <c r="D946" s="74"/>
      <c r="E946" s="74"/>
      <c r="F946" s="74"/>
      <c r="G946" s="74"/>
      <c r="H946" s="74"/>
      <c r="I946" s="10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93">
        <f t="shared" si="18"/>
        <v>0</v>
      </c>
      <c r="X946" s="74"/>
      <c r="Y946" s="74"/>
      <c r="Z946" s="74"/>
      <c r="AA946" s="74"/>
      <c r="AB946" s="128"/>
    </row>
    <row r="947" spans="2:28" s="114" customFormat="1" ht="20.100000000000001" customHeight="1" x14ac:dyDescent="0.25">
      <c r="B947" s="74"/>
      <c r="C947" s="74"/>
      <c r="D947" s="74"/>
      <c r="E947" s="74"/>
      <c r="F947" s="74"/>
      <c r="G947" s="74"/>
      <c r="H947" s="74"/>
      <c r="I947" s="10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93">
        <f t="shared" si="18"/>
        <v>0</v>
      </c>
      <c r="X947" s="74"/>
      <c r="Y947" s="74"/>
      <c r="Z947" s="74"/>
      <c r="AA947" s="74"/>
      <c r="AB947" s="128"/>
    </row>
    <row r="948" spans="2:28" s="114" customFormat="1" ht="20.100000000000001" customHeight="1" x14ac:dyDescent="0.25">
      <c r="B948" s="74"/>
      <c r="C948" s="74"/>
      <c r="D948" s="74"/>
      <c r="E948" s="74"/>
      <c r="F948" s="74"/>
      <c r="G948" s="74"/>
      <c r="H948" s="74"/>
      <c r="I948" s="10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93">
        <f t="shared" si="18"/>
        <v>0</v>
      </c>
      <c r="X948" s="74"/>
      <c r="Y948" s="74"/>
      <c r="Z948" s="74"/>
      <c r="AA948" s="74"/>
      <c r="AB948" s="128"/>
    </row>
    <row r="949" spans="2:28" s="114" customFormat="1" ht="20.100000000000001" customHeight="1" x14ac:dyDescent="0.25">
      <c r="B949" s="74"/>
      <c r="C949" s="74"/>
      <c r="D949" s="74"/>
      <c r="E949" s="74"/>
      <c r="F949" s="74"/>
      <c r="G949" s="74"/>
      <c r="H949" s="74"/>
      <c r="I949" s="10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93">
        <f t="shared" si="18"/>
        <v>0</v>
      </c>
      <c r="X949" s="74"/>
      <c r="Y949" s="74"/>
      <c r="Z949" s="74"/>
      <c r="AA949" s="74"/>
      <c r="AB949" s="128"/>
    </row>
    <row r="950" spans="2:28" s="114" customFormat="1" ht="20.100000000000001" customHeight="1" x14ac:dyDescent="0.25">
      <c r="B950" s="74"/>
      <c r="C950" s="74"/>
      <c r="D950" s="74"/>
      <c r="E950" s="74"/>
      <c r="F950" s="74"/>
      <c r="G950" s="74"/>
      <c r="H950" s="74"/>
      <c r="I950" s="10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93">
        <f t="shared" si="18"/>
        <v>0</v>
      </c>
      <c r="X950" s="74"/>
      <c r="Y950" s="74"/>
      <c r="Z950" s="74"/>
      <c r="AA950" s="74"/>
      <c r="AB950" s="128"/>
    </row>
    <row r="951" spans="2:28" s="114" customFormat="1" ht="20.100000000000001" customHeight="1" x14ac:dyDescent="0.25">
      <c r="B951" s="74"/>
      <c r="C951" s="74"/>
      <c r="D951" s="74"/>
      <c r="E951" s="74"/>
      <c r="F951" s="74"/>
      <c r="G951" s="74"/>
      <c r="H951" s="74"/>
      <c r="I951" s="10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93">
        <f t="shared" si="18"/>
        <v>0</v>
      </c>
      <c r="X951" s="74"/>
      <c r="Y951" s="74"/>
      <c r="Z951" s="74"/>
      <c r="AA951" s="74"/>
      <c r="AB951" s="128"/>
    </row>
    <row r="952" spans="2:28" s="114" customFormat="1" ht="20.100000000000001" customHeight="1" x14ac:dyDescent="0.25">
      <c r="B952" s="74"/>
      <c r="C952" s="74"/>
      <c r="D952" s="74"/>
      <c r="E952" s="74"/>
      <c r="F952" s="74"/>
      <c r="G952" s="74"/>
      <c r="H952" s="74"/>
      <c r="I952" s="10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93">
        <f t="shared" si="18"/>
        <v>0</v>
      </c>
      <c r="X952" s="74"/>
      <c r="Y952" s="74"/>
      <c r="Z952" s="74"/>
      <c r="AA952" s="74"/>
      <c r="AB952" s="128"/>
    </row>
    <row r="953" spans="2:28" s="114" customFormat="1" ht="20.100000000000001" customHeight="1" x14ac:dyDescent="0.25">
      <c r="B953" s="74"/>
      <c r="C953" s="74"/>
      <c r="D953" s="74"/>
      <c r="E953" s="74"/>
      <c r="F953" s="74"/>
      <c r="G953" s="74"/>
      <c r="H953" s="74"/>
      <c r="I953" s="10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93">
        <f t="shared" si="18"/>
        <v>0</v>
      </c>
      <c r="X953" s="74"/>
      <c r="Y953" s="74"/>
      <c r="Z953" s="74"/>
      <c r="AA953" s="74"/>
      <c r="AB953" s="128"/>
    </row>
    <row r="954" spans="2:28" s="114" customFormat="1" ht="20.100000000000001" customHeight="1" x14ac:dyDescent="0.25">
      <c r="B954" s="74"/>
      <c r="C954" s="74"/>
      <c r="D954" s="74"/>
      <c r="E954" s="74"/>
      <c r="F954" s="74"/>
      <c r="G954" s="74"/>
      <c r="H954" s="74"/>
      <c r="I954" s="10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93">
        <f t="shared" si="18"/>
        <v>0</v>
      </c>
      <c r="X954" s="74"/>
      <c r="Y954" s="74"/>
      <c r="Z954" s="74"/>
      <c r="AA954" s="74"/>
      <c r="AB954" s="128"/>
    </row>
    <row r="955" spans="2:28" s="114" customFormat="1" ht="20.100000000000001" customHeight="1" x14ac:dyDescent="0.25">
      <c r="B955" s="74"/>
      <c r="C955" s="74"/>
      <c r="D955" s="74"/>
      <c r="E955" s="74"/>
      <c r="F955" s="74"/>
      <c r="G955" s="74"/>
      <c r="H955" s="74"/>
      <c r="I955" s="10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93">
        <f t="shared" si="18"/>
        <v>0</v>
      </c>
      <c r="X955" s="74"/>
      <c r="Y955" s="74"/>
      <c r="Z955" s="74"/>
      <c r="AA955" s="74"/>
      <c r="AB955" s="128"/>
    </row>
    <row r="956" spans="2:28" s="114" customFormat="1" ht="20.100000000000001" customHeight="1" x14ac:dyDescent="0.25">
      <c r="B956" s="74"/>
      <c r="C956" s="74"/>
      <c r="D956" s="74"/>
      <c r="E956" s="74"/>
      <c r="F956" s="74"/>
      <c r="G956" s="74"/>
      <c r="H956" s="74"/>
      <c r="I956" s="10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93">
        <f t="shared" si="18"/>
        <v>0</v>
      </c>
      <c r="X956" s="74"/>
      <c r="Y956" s="74"/>
      <c r="Z956" s="74"/>
      <c r="AA956" s="74"/>
      <c r="AB956" s="128"/>
    </row>
    <row r="957" spans="2:28" s="114" customFormat="1" ht="20.100000000000001" customHeight="1" x14ac:dyDescent="0.25">
      <c r="B957" s="74"/>
      <c r="C957" s="74"/>
      <c r="D957" s="74"/>
      <c r="E957" s="74"/>
      <c r="F957" s="74"/>
      <c r="G957" s="74"/>
      <c r="H957" s="74"/>
      <c r="I957" s="10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93">
        <f t="shared" si="18"/>
        <v>0</v>
      </c>
      <c r="X957" s="74"/>
      <c r="Y957" s="74"/>
      <c r="Z957" s="74"/>
      <c r="AA957" s="74"/>
      <c r="AB957" s="128"/>
    </row>
    <row r="958" spans="2:28" s="114" customFormat="1" ht="20.100000000000001" customHeight="1" x14ac:dyDescent="0.25">
      <c r="B958" s="74"/>
      <c r="C958" s="74"/>
      <c r="D958" s="74"/>
      <c r="E958" s="74"/>
      <c r="F958" s="74"/>
      <c r="G958" s="74"/>
      <c r="H958" s="74"/>
      <c r="I958" s="10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93">
        <f t="shared" si="18"/>
        <v>0</v>
      </c>
      <c r="X958" s="74"/>
      <c r="Y958" s="74"/>
      <c r="Z958" s="74"/>
      <c r="AA958" s="74"/>
      <c r="AB958" s="128"/>
    </row>
    <row r="959" spans="2:28" s="114" customFormat="1" ht="20.100000000000001" customHeight="1" x14ac:dyDescent="0.25">
      <c r="B959" s="74"/>
      <c r="C959" s="74"/>
      <c r="D959" s="74"/>
      <c r="E959" s="74"/>
      <c r="F959" s="74"/>
      <c r="G959" s="74"/>
      <c r="H959" s="74"/>
      <c r="I959" s="10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93">
        <f t="shared" si="18"/>
        <v>0</v>
      </c>
      <c r="X959" s="74"/>
      <c r="Y959" s="74"/>
      <c r="Z959" s="74"/>
      <c r="AA959" s="74"/>
      <c r="AB959" s="128"/>
    </row>
    <row r="960" spans="2:28" s="114" customFormat="1" ht="20.100000000000001" customHeight="1" x14ac:dyDescent="0.25">
      <c r="B960" s="74"/>
      <c r="C960" s="74"/>
      <c r="D960" s="74"/>
      <c r="E960" s="74"/>
      <c r="F960" s="74"/>
      <c r="G960" s="74"/>
      <c r="H960" s="74"/>
      <c r="I960" s="10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93">
        <f t="shared" si="18"/>
        <v>0</v>
      </c>
      <c r="X960" s="74"/>
      <c r="Y960" s="74"/>
      <c r="Z960" s="74"/>
      <c r="AA960" s="74"/>
      <c r="AB960" s="128"/>
    </row>
    <row r="961" spans="2:28" s="114" customFormat="1" ht="20.100000000000001" customHeight="1" x14ac:dyDescent="0.25">
      <c r="B961" s="74"/>
      <c r="C961" s="74"/>
      <c r="D961" s="74"/>
      <c r="E961" s="74"/>
      <c r="F961" s="74"/>
      <c r="G961" s="74"/>
      <c r="H961" s="74"/>
      <c r="I961" s="10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93">
        <f t="shared" si="18"/>
        <v>0</v>
      </c>
      <c r="X961" s="74"/>
      <c r="Y961" s="74"/>
      <c r="Z961" s="74"/>
      <c r="AA961" s="74"/>
      <c r="AB961" s="128"/>
    </row>
    <row r="962" spans="2:28" s="114" customFormat="1" ht="20.100000000000001" customHeight="1" x14ac:dyDescent="0.25">
      <c r="B962" s="74"/>
      <c r="C962" s="74"/>
      <c r="D962" s="74"/>
      <c r="E962" s="74"/>
      <c r="F962" s="74"/>
      <c r="G962" s="74"/>
      <c r="H962" s="74"/>
      <c r="I962" s="10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93">
        <f t="shared" si="18"/>
        <v>0</v>
      </c>
      <c r="X962" s="74"/>
      <c r="Y962" s="74"/>
      <c r="Z962" s="74"/>
      <c r="AA962" s="74"/>
      <c r="AB962" s="128"/>
    </row>
    <row r="963" spans="2:28" s="114" customFormat="1" ht="20.100000000000001" customHeight="1" x14ac:dyDescent="0.25">
      <c r="B963" s="74"/>
      <c r="C963" s="74"/>
      <c r="D963" s="74"/>
      <c r="E963" s="74"/>
      <c r="F963" s="74"/>
      <c r="G963" s="74"/>
      <c r="H963" s="74"/>
      <c r="I963" s="10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93">
        <f t="shared" si="18"/>
        <v>0</v>
      </c>
      <c r="X963" s="74"/>
      <c r="Y963" s="74"/>
      <c r="Z963" s="74"/>
      <c r="AA963" s="74"/>
      <c r="AB963" s="128"/>
    </row>
    <row r="964" spans="2:28" s="114" customFormat="1" ht="20.100000000000001" customHeight="1" x14ac:dyDescent="0.25">
      <c r="B964" s="74"/>
      <c r="C964" s="74"/>
      <c r="D964" s="74"/>
      <c r="E964" s="74"/>
      <c r="F964" s="74"/>
      <c r="G964" s="74"/>
      <c r="H964" s="74"/>
      <c r="I964" s="10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93">
        <f t="shared" si="18"/>
        <v>0</v>
      </c>
      <c r="X964" s="74"/>
      <c r="Y964" s="74"/>
      <c r="Z964" s="74"/>
      <c r="AA964" s="74"/>
      <c r="AB964" s="128"/>
    </row>
    <row r="965" spans="2:28" s="114" customFormat="1" ht="20.100000000000001" customHeight="1" x14ac:dyDescent="0.25">
      <c r="B965" s="74"/>
      <c r="C965" s="74"/>
      <c r="D965" s="74"/>
      <c r="E965" s="74"/>
      <c r="F965" s="74"/>
      <c r="G965" s="74"/>
      <c r="H965" s="74"/>
      <c r="I965" s="10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93">
        <f t="shared" si="18"/>
        <v>0</v>
      </c>
      <c r="X965" s="74"/>
      <c r="Y965" s="74"/>
      <c r="Z965" s="74"/>
      <c r="AA965" s="74"/>
      <c r="AB965" s="128"/>
    </row>
    <row r="966" spans="2:28" s="114" customFormat="1" ht="20.100000000000001" customHeight="1" x14ac:dyDescent="0.25">
      <c r="B966" s="74"/>
      <c r="C966" s="74"/>
      <c r="D966" s="74"/>
      <c r="E966" s="74"/>
      <c r="F966" s="74"/>
      <c r="G966" s="74"/>
      <c r="H966" s="74"/>
      <c r="I966" s="10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93">
        <f t="shared" si="18"/>
        <v>0</v>
      </c>
      <c r="X966" s="74"/>
      <c r="Y966" s="74"/>
      <c r="Z966" s="74"/>
      <c r="AA966" s="74"/>
      <c r="AB966" s="128"/>
    </row>
    <row r="967" spans="2:28" s="114" customFormat="1" ht="20.100000000000001" customHeight="1" x14ac:dyDescent="0.25">
      <c r="B967" s="74"/>
      <c r="C967" s="74"/>
      <c r="D967" s="74"/>
      <c r="E967" s="74"/>
      <c r="F967" s="74"/>
      <c r="G967" s="74"/>
      <c r="H967" s="74"/>
      <c r="I967" s="10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93">
        <f t="shared" si="18"/>
        <v>0</v>
      </c>
      <c r="X967" s="74"/>
      <c r="Y967" s="74"/>
      <c r="Z967" s="74"/>
      <c r="AA967" s="74"/>
      <c r="AB967" s="128"/>
    </row>
    <row r="968" spans="2:28" s="114" customFormat="1" ht="20.100000000000001" customHeight="1" x14ac:dyDescent="0.25">
      <c r="B968" s="74"/>
      <c r="C968" s="74"/>
      <c r="D968" s="74"/>
      <c r="E968" s="74"/>
      <c r="F968" s="74"/>
      <c r="G968" s="74"/>
      <c r="H968" s="74"/>
      <c r="I968" s="10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93">
        <f t="shared" si="18"/>
        <v>0</v>
      </c>
      <c r="X968" s="74"/>
      <c r="Y968" s="74"/>
      <c r="Z968" s="74"/>
      <c r="AA968" s="74"/>
      <c r="AB968" s="128"/>
    </row>
    <row r="969" spans="2:28" s="114" customFormat="1" ht="20.100000000000001" customHeight="1" x14ac:dyDescent="0.25">
      <c r="B969" s="74"/>
      <c r="C969" s="74"/>
      <c r="D969" s="74"/>
      <c r="E969" s="74"/>
      <c r="F969" s="74"/>
      <c r="G969" s="74"/>
      <c r="H969" s="74"/>
      <c r="I969" s="10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93">
        <f t="shared" si="18"/>
        <v>0</v>
      </c>
      <c r="X969" s="74"/>
      <c r="Y969" s="74"/>
      <c r="Z969" s="74"/>
      <c r="AA969" s="74"/>
      <c r="AB969" s="128"/>
    </row>
    <row r="970" spans="2:28" s="114" customFormat="1" ht="20.100000000000001" customHeight="1" x14ac:dyDescent="0.25">
      <c r="B970" s="74"/>
      <c r="C970" s="74"/>
      <c r="D970" s="74"/>
      <c r="E970" s="74"/>
      <c r="F970" s="74"/>
      <c r="G970" s="74"/>
      <c r="H970" s="74"/>
      <c r="I970" s="10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93">
        <f t="shared" si="18"/>
        <v>0</v>
      </c>
      <c r="X970" s="74"/>
      <c r="Y970" s="74"/>
      <c r="Z970" s="74"/>
      <c r="AA970" s="74"/>
      <c r="AB970" s="128"/>
    </row>
    <row r="971" spans="2:28" s="114" customFormat="1" ht="20.100000000000001" customHeight="1" x14ac:dyDescent="0.25">
      <c r="B971" s="74"/>
      <c r="C971" s="74"/>
      <c r="D971" s="74"/>
      <c r="E971" s="74"/>
      <c r="F971" s="74"/>
      <c r="G971" s="74"/>
      <c r="H971" s="74"/>
      <c r="I971" s="10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93">
        <f t="shared" si="18"/>
        <v>0</v>
      </c>
      <c r="X971" s="74"/>
      <c r="Y971" s="74"/>
      <c r="Z971" s="74"/>
      <c r="AA971" s="74"/>
      <c r="AB971" s="128"/>
    </row>
    <row r="972" spans="2:28" s="114" customFormat="1" ht="20.100000000000001" customHeight="1" x14ac:dyDescent="0.25">
      <c r="B972" s="74"/>
      <c r="C972" s="74"/>
      <c r="D972" s="74"/>
      <c r="E972" s="74"/>
      <c r="F972" s="74"/>
      <c r="G972" s="74"/>
      <c r="H972" s="74"/>
      <c r="I972" s="10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93">
        <f t="shared" si="18"/>
        <v>0</v>
      </c>
      <c r="X972" s="74"/>
      <c r="Y972" s="74"/>
      <c r="Z972" s="74"/>
      <c r="AA972" s="74"/>
      <c r="AB972" s="128"/>
    </row>
    <row r="973" spans="2:28" s="114" customFormat="1" ht="20.100000000000001" customHeight="1" x14ac:dyDescent="0.25">
      <c r="B973" s="74"/>
      <c r="C973" s="74"/>
      <c r="D973" s="74"/>
      <c r="E973" s="74"/>
      <c r="F973" s="74"/>
      <c r="G973" s="74"/>
      <c r="H973" s="74"/>
      <c r="I973" s="10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93">
        <f t="shared" si="18"/>
        <v>0</v>
      </c>
      <c r="X973" s="74"/>
      <c r="Y973" s="74"/>
      <c r="Z973" s="74"/>
      <c r="AA973" s="74"/>
      <c r="AB973" s="128"/>
    </row>
    <row r="974" spans="2:28" s="114" customFormat="1" ht="20.100000000000001" customHeight="1" x14ac:dyDescent="0.25">
      <c r="B974" s="74"/>
      <c r="C974" s="74"/>
      <c r="D974" s="74"/>
      <c r="E974" s="74"/>
      <c r="F974" s="74"/>
      <c r="G974" s="74"/>
      <c r="H974" s="74"/>
      <c r="I974" s="10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93">
        <f t="shared" si="18"/>
        <v>0</v>
      </c>
      <c r="X974" s="74"/>
      <c r="Y974" s="74"/>
      <c r="Z974" s="74"/>
      <c r="AA974" s="74"/>
      <c r="AB974" s="128"/>
    </row>
    <row r="975" spans="2:28" s="114" customFormat="1" ht="20.100000000000001" customHeight="1" x14ac:dyDescent="0.25">
      <c r="B975" s="74"/>
      <c r="C975" s="74"/>
      <c r="D975" s="74"/>
      <c r="E975" s="74"/>
      <c r="F975" s="74"/>
      <c r="G975" s="74"/>
      <c r="H975" s="74"/>
      <c r="I975" s="10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93">
        <f t="shared" si="18"/>
        <v>0</v>
      </c>
      <c r="X975" s="74"/>
      <c r="Y975" s="74"/>
      <c r="Z975" s="74"/>
      <c r="AA975" s="74"/>
      <c r="AB975" s="128"/>
    </row>
    <row r="976" spans="2:28" s="114" customFormat="1" ht="20.100000000000001" customHeight="1" x14ac:dyDescent="0.25">
      <c r="B976" s="74"/>
      <c r="C976" s="74"/>
      <c r="D976" s="74"/>
      <c r="E976" s="74"/>
      <c r="F976" s="74"/>
      <c r="G976" s="74"/>
      <c r="H976" s="74"/>
      <c r="I976" s="10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93">
        <f t="shared" si="18"/>
        <v>0</v>
      </c>
      <c r="X976" s="74"/>
      <c r="Y976" s="74"/>
      <c r="Z976" s="74"/>
      <c r="AA976" s="74"/>
      <c r="AB976" s="128"/>
    </row>
    <row r="977" spans="2:28" s="114" customFormat="1" ht="20.100000000000001" customHeight="1" x14ac:dyDescent="0.25">
      <c r="B977" s="74"/>
      <c r="C977" s="74"/>
      <c r="D977" s="74"/>
      <c r="E977" s="74"/>
      <c r="F977" s="74"/>
      <c r="G977" s="74"/>
      <c r="H977" s="74"/>
      <c r="I977" s="10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93">
        <f t="shared" si="18"/>
        <v>0</v>
      </c>
      <c r="X977" s="74"/>
      <c r="Y977" s="74"/>
      <c r="Z977" s="74"/>
      <c r="AA977" s="74"/>
      <c r="AB977" s="128"/>
    </row>
    <row r="978" spans="2:28" ht="20.100000000000001" customHeight="1" x14ac:dyDescent="0.25">
      <c r="W978" s="93">
        <f t="shared" si="18"/>
        <v>0</v>
      </c>
    </row>
    <row r="979" spans="2:28" ht="20.100000000000001" customHeight="1" x14ac:dyDescent="0.25">
      <c r="W979" s="93">
        <f t="shared" si="18"/>
        <v>0</v>
      </c>
    </row>
    <row r="980" spans="2:28" ht="20.100000000000001" customHeight="1" x14ac:dyDescent="0.25">
      <c r="W980" s="93">
        <f t="shared" si="18"/>
        <v>0</v>
      </c>
    </row>
    <row r="981" spans="2:28" ht="20.100000000000001" customHeight="1" x14ac:dyDescent="0.25">
      <c r="W981" s="93">
        <f t="shared" si="18"/>
        <v>0</v>
      </c>
    </row>
    <row r="982" spans="2:28" ht="20.100000000000001" customHeight="1" x14ac:dyDescent="0.25">
      <c r="W982" s="93">
        <f t="shared" si="18"/>
        <v>0</v>
      </c>
    </row>
    <row r="983" spans="2:28" ht="20.100000000000001" customHeight="1" x14ac:dyDescent="0.25">
      <c r="W983" s="93">
        <f t="shared" si="18"/>
        <v>0</v>
      </c>
    </row>
    <row r="984" spans="2:28" ht="20.100000000000001" customHeight="1" x14ac:dyDescent="0.25">
      <c r="W984" s="93">
        <f t="shared" si="18"/>
        <v>0</v>
      </c>
    </row>
    <row r="985" spans="2:28" ht="20.100000000000001" customHeight="1" x14ac:dyDescent="0.25">
      <c r="W985" s="93">
        <f t="shared" si="18"/>
        <v>0</v>
      </c>
    </row>
    <row r="986" spans="2:28" ht="20.100000000000001" customHeight="1" x14ac:dyDescent="0.25">
      <c r="W986" s="93">
        <f t="shared" si="18"/>
        <v>0</v>
      </c>
    </row>
    <row r="987" spans="2:28" ht="20.100000000000001" customHeight="1" x14ac:dyDescent="0.25">
      <c r="W987" s="93">
        <f t="shared" ref="W987:W1050" si="19">SUM(J987:V987)</f>
        <v>0</v>
      </c>
    </row>
    <row r="988" spans="2:28" ht="20.100000000000001" customHeight="1" x14ac:dyDescent="0.25">
      <c r="W988" s="93">
        <f t="shared" si="19"/>
        <v>0</v>
      </c>
    </row>
    <row r="989" spans="2:28" ht="20.100000000000001" customHeight="1" x14ac:dyDescent="0.25">
      <c r="W989" s="93">
        <f t="shared" si="19"/>
        <v>0</v>
      </c>
    </row>
    <row r="990" spans="2:28" ht="20.100000000000001" customHeight="1" x14ac:dyDescent="0.25">
      <c r="W990" s="93">
        <f t="shared" si="19"/>
        <v>0</v>
      </c>
    </row>
    <row r="991" spans="2:28" ht="20.100000000000001" customHeight="1" x14ac:dyDescent="0.25">
      <c r="W991" s="93">
        <f t="shared" si="19"/>
        <v>0</v>
      </c>
    </row>
    <row r="992" spans="2:28" ht="20.100000000000001" customHeight="1" x14ac:dyDescent="0.25">
      <c r="W992" s="93">
        <f t="shared" si="19"/>
        <v>0</v>
      </c>
    </row>
    <row r="993" spans="23:23" ht="20.100000000000001" customHeight="1" x14ac:dyDescent="0.25">
      <c r="W993" s="93">
        <f t="shared" si="19"/>
        <v>0</v>
      </c>
    </row>
    <row r="994" spans="23:23" ht="20.100000000000001" customHeight="1" x14ac:dyDescent="0.25">
      <c r="W994" s="93">
        <f t="shared" si="19"/>
        <v>0</v>
      </c>
    </row>
    <row r="995" spans="23:23" ht="20.100000000000001" customHeight="1" x14ac:dyDescent="0.25">
      <c r="W995" s="93">
        <f t="shared" si="19"/>
        <v>0</v>
      </c>
    </row>
    <row r="996" spans="23:23" ht="20.100000000000001" customHeight="1" x14ac:dyDescent="0.25">
      <c r="W996" s="93">
        <f t="shared" si="19"/>
        <v>0</v>
      </c>
    </row>
    <row r="997" spans="23:23" ht="20.100000000000001" customHeight="1" x14ac:dyDescent="0.25">
      <c r="W997" s="93">
        <f t="shared" si="19"/>
        <v>0</v>
      </c>
    </row>
    <row r="998" spans="23:23" ht="20.100000000000001" customHeight="1" x14ac:dyDescent="0.25">
      <c r="W998" s="93">
        <f t="shared" si="19"/>
        <v>0</v>
      </c>
    </row>
    <row r="999" spans="23:23" ht="20.100000000000001" customHeight="1" x14ac:dyDescent="0.25">
      <c r="W999" s="93">
        <f t="shared" si="19"/>
        <v>0</v>
      </c>
    </row>
    <row r="1000" spans="23:23" ht="20.100000000000001" customHeight="1" x14ac:dyDescent="0.25">
      <c r="W1000" s="93">
        <f t="shared" si="19"/>
        <v>0</v>
      </c>
    </row>
    <row r="1001" spans="23:23" ht="20.100000000000001" customHeight="1" x14ac:dyDescent="0.25">
      <c r="W1001" s="93">
        <f t="shared" si="19"/>
        <v>0</v>
      </c>
    </row>
    <row r="1002" spans="23:23" ht="20.100000000000001" customHeight="1" x14ac:dyDescent="0.25">
      <c r="W1002" s="93">
        <f t="shared" si="19"/>
        <v>0</v>
      </c>
    </row>
    <row r="1003" spans="23:23" ht="20.100000000000001" customHeight="1" x14ac:dyDescent="0.25">
      <c r="W1003" s="93">
        <f t="shared" si="19"/>
        <v>0</v>
      </c>
    </row>
    <row r="1004" spans="23:23" ht="20.100000000000001" customHeight="1" x14ac:dyDescent="0.25">
      <c r="W1004" s="93">
        <f t="shared" si="19"/>
        <v>0</v>
      </c>
    </row>
    <row r="1005" spans="23:23" ht="20.100000000000001" customHeight="1" x14ac:dyDescent="0.25">
      <c r="W1005" s="93">
        <f t="shared" si="19"/>
        <v>0</v>
      </c>
    </row>
    <row r="1006" spans="23:23" ht="20.100000000000001" customHeight="1" x14ac:dyDescent="0.25">
      <c r="W1006" s="93">
        <f t="shared" si="19"/>
        <v>0</v>
      </c>
    </row>
    <row r="1007" spans="23:23" ht="20.100000000000001" customHeight="1" x14ac:dyDescent="0.25">
      <c r="W1007" s="93">
        <f t="shared" si="19"/>
        <v>0</v>
      </c>
    </row>
    <row r="1008" spans="23:23" ht="20.100000000000001" customHeight="1" x14ac:dyDescent="0.25">
      <c r="W1008" s="93">
        <f t="shared" si="19"/>
        <v>0</v>
      </c>
    </row>
    <row r="1009" spans="23:23" ht="20.100000000000001" customHeight="1" x14ac:dyDescent="0.25">
      <c r="W1009" s="93">
        <f t="shared" si="19"/>
        <v>0</v>
      </c>
    </row>
    <row r="1010" spans="23:23" ht="20.100000000000001" customHeight="1" x14ac:dyDescent="0.25">
      <c r="W1010" s="93">
        <f t="shared" si="19"/>
        <v>0</v>
      </c>
    </row>
    <row r="1011" spans="23:23" ht="20.100000000000001" customHeight="1" x14ac:dyDescent="0.25">
      <c r="W1011" s="93">
        <f t="shared" si="19"/>
        <v>0</v>
      </c>
    </row>
    <row r="1012" spans="23:23" ht="20.100000000000001" customHeight="1" x14ac:dyDescent="0.25">
      <c r="W1012" s="93">
        <f t="shared" si="19"/>
        <v>0</v>
      </c>
    </row>
    <row r="1013" spans="23:23" ht="20.100000000000001" customHeight="1" x14ac:dyDescent="0.25">
      <c r="W1013" s="93">
        <f t="shared" si="19"/>
        <v>0</v>
      </c>
    </row>
    <row r="1014" spans="23:23" ht="20.100000000000001" customHeight="1" x14ac:dyDescent="0.25">
      <c r="W1014" s="93">
        <f t="shared" si="19"/>
        <v>0</v>
      </c>
    </row>
    <row r="1015" spans="23:23" ht="20.100000000000001" customHeight="1" x14ac:dyDescent="0.25">
      <c r="W1015" s="93">
        <f t="shared" si="19"/>
        <v>0</v>
      </c>
    </row>
    <row r="1016" spans="23:23" ht="20.100000000000001" customHeight="1" x14ac:dyDescent="0.25">
      <c r="W1016" s="93">
        <f t="shared" si="19"/>
        <v>0</v>
      </c>
    </row>
    <row r="1017" spans="23:23" ht="20.100000000000001" customHeight="1" x14ac:dyDescent="0.25">
      <c r="W1017" s="93">
        <f t="shared" si="19"/>
        <v>0</v>
      </c>
    </row>
    <row r="1018" spans="23:23" ht="20.100000000000001" customHeight="1" x14ac:dyDescent="0.25">
      <c r="W1018" s="93">
        <f t="shared" si="19"/>
        <v>0</v>
      </c>
    </row>
    <row r="1019" spans="23:23" ht="20.100000000000001" customHeight="1" x14ac:dyDescent="0.25">
      <c r="W1019" s="93">
        <f t="shared" si="19"/>
        <v>0</v>
      </c>
    </row>
    <row r="1020" spans="23:23" ht="20.100000000000001" customHeight="1" x14ac:dyDescent="0.25">
      <c r="W1020" s="93">
        <f t="shared" si="19"/>
        <v>0</v>
      </c>
    </row>
    <row r="1021" spans="23:23" ht="20.100000000000001" customHeight="1" x14ac:dyDescent="0.25">
      <c r="W1021" s="93">
        <f t="shared" si="19"/>
        <v>0</v>
      </c>
    </row>
    <row r="1022" spans="23:23" ht="20.100000000000001" customHeight="1" x14ac:dyDescent="0.25">
      <c r="W1022" s="93">
        <f t="shared" si="19"/>
        <v>0</v>
      </c>
    </row>
    <row r="1023" spans="23:23" ht="20.100000000000001" customHeight="1" x14ac:dyDescent="0.25">
      <c r="W1023" s="93">
        <f t="shared" si="19"/>
        <v>0</v>
      </c>
    </row>
    <row r="1024" spans="23:23" ht="20.100000000000001" customHeight="1" x14ac:dyDescent="0.25">
      <c r="W1024" s="93">
        <f t="shared" si="19"/>
        <v>0</v>
      </c>
    </row>
    <row r="1025" spans="23:23" ht="20.100000000000001" customHeight="1" x14ac:dyDescent="0.25">
      <c r="W1025" s="93">
        <f t="shared" si="19"/>
        <v>0</v>
      </c>
    </row>
    <row r="1026" spans="23:23" ht="20.100000000000001" customHeight="1" x14ac:dyDescent="0.25">
      <c r="W1026" s="93">
        <f t="shared" si="19"/>
        <v>0</v>
      </c>
    </row>
    <row r="1027" spans="23:23" ht="20.100000000000001" customHeight="1" x14ac:dyDescent="0.25">
      <c r="W1027" s="93">
        <f t="shared" si="19"/>
        <v>0</v>
      </c>
    </row>
    <row r="1028" spans="23:23" ht="20.100000000000001" customHeight="1" x14ac:dyDescent="0.25">
      <c r="W1028" s="93">
        <f t="shared" si="19"/>
        <v>0</v>
      </c>
    </row>
    <row r="1029" spans="23:23" ht="20.100000000000001" customHeight="1" x14ac:dyDescent="0.25">
      <c r="W1029" s="93">
        <f t="shared" si="19"/>
        <v>0</v>
      </c>
    </row>
    <row r="1030" spans="23:23" ht="20.100000000000001" customHeight="1" x14ac:dyDescent="0.25">
      <c r="W1030" s="93">
        <f t="shared" si="19"/>
        <v>0</v>
      </c>
    </row>
    <row r="1031" spans="23:23" ht="20.100000000000001" customHeight="1" x14ac:dyDescent="0.25">
      <c r="W1031" s="93">
        <f t="shared" si="19"/>
        <v>0</v>
      </c>
    </row>
    <row r="1032" spans="23:23" ht="20.100000000000001" customHeight="1" x14ac:dyDescent="0.25">
      <c r="W1032" s="93">
        <f t="shared" si="19"/>
        <v>0</v>
      </c>
    </row>
    <row r="1033" spans="23:23" ht="20.100000000000001" customHeight="1" x14ac:dyDescent="0.25">
      <c r="W1033" s="93">
        <f t="shared" si="19"/>
        <v>0</v>
      </c>
    </row>
    <row r="1034" spans="23:23" ht="20.100000000000001" customHeight="1" x14ac:dyDescent="0.25">
      <c r="W1034" s="93">
        <f t="shared" si="19"/>
        <v>0</v>
      </c>
    </row>
    <row r="1035" spans="23:23" ht="20.100000000000001" customHeight="1" x14ac:dyDescent="0.25">
      <c r="W1035" s="93">
        <f t="shared" si="19"/>
        <v>0</v>
      </c>
    </row>
    <row r="1036" spans="23:23" ht="20.100000000000001" customHeight="1" x14ac:dyDescent="0.25">
      <c r="W1036" s="93">
        <f t="shared" si="19"/>
        <v>0</v>
      </c>
    </row>
    <row r="1037" spans="23:23" ht="20.100000000000001" customHeight="1" x14ac:dyDescent="0.25">
      <c r="W1037" s="93">
        <f t="shared" si="19"/>
        <v>0</v>
      </c>
    </row>
    <row r="1038" spans="23:23" ht="20.100000000000001" customHeight="1" x14ac:dyDescent="0.25">
      <c r="W1038" s="93">
        <f t="shared" si="19"/>
        <v>0</v>
      </c>
    </row>
    <row r="1039" spans="23:23" ht="20.100000000000001" customHeight="1" x14ac:dyDescent="0.25">
      <c r="W1039" s="93">
        <f t="shared" si="19"/>
        <v>0</v>
      </c>
    </row>
    <row r="1040" spans="23:23" ht="20.100000000000001" customHeight="1" x14ac:dyDescent="0.25">
      <c r="W1040" s="93">
        <f t="shared" si="19"/>
        <v>0</v>
      </c>
    </row>
    <row r="1041" spans="23:23" ht="20.100000000000001" customHeight="1" x14ac:dyDescent="0.25">
      <c r="W1041" s="93">
        <f t="shared" si="19"/>
        <v>0</v>
      </c>
    </row>
    <row r="1042" spans="23:23" ht="20.100000000000001" customHeight="1" x14ac:dyDescent="0.25">
      <c r="W1042" s="93">
        <f t="shared" si="19"/>
        <v>0</v>
      </c>
    </row>
    <row r="1043" spans="23:23" ht="20.100000000000001" customHeight="1" x14ac:dyDescent="0.25">
      <c r="W1043" s="93">
        <f t="shared" si="19"/>
        <v>0</v>
      </c>
    </row>
    <row r="1044" spans="23:23" ht="20.100000000000001" customHeight="1" x14ac:dyDescent="0.25">
      <c r="W1044" s="93">
        <f t="shared" si="19"/>
        <v>0</v>
      </c>
    </row>
    <row r="1045" spans="23:23" ht="20.100000000000001" customHeight="1" x14ac:dyDescent="0.25">
      <c r="W1045" s="93">
        <f t="shared" si="19"/>
        <v>0</v>
      </c>
    </row>
    <row r="1046" spans="23:23" ht="20.100000000000001" customHeight="1" x14ac:dyDescent="0.25">
      <c r="W1046" s="93">
        <f t="shared" si="19"/>
        <v>0</v>
      </c>
    </row>
    <row r="1047" spans="23:23" ht="20.100000000000001" customHeight="1" x14ac:dyDescent="0.25">
      <c r="W1047" s="93">
        <f t="shared" si="19"/>
        <v>0</v>
      </c>
    </row>
    <row r="1048" spans="23:23" ht="20.100000000000001" customHeight="1" x14ac:dyDescent="0.25">
      <c r="W1048" s="93">
        <f t="shared" si="19"/>
        <v>0</v>
      </c>
    </row>
    <row r="1049" spans="23:23" ht="20.100000000000001" customHeight="1" x14ac:dyDescent="0.25">
      <c r="W1049" s="93">
        <f t="shared" si="19"/>
        <v>0</v>
      </c>
    </row>
    <row r="1050" spans="23:23" ht="20.100000000000001" customHeight="1" x14ac:dyDescent="0.25">
      <c r="W1050" s="93">
        <f t="shared" si="19"/>
        <v>0</v>
      </c>
    </row>
    <row r="1051" spans="23:23" ht="20.100000000000001" customHeight="1" x14ac:dyDescent="0.25">
      <c r="W1051" s="93">
        <f t="shared" ref="W1051:W1114" si="20">SUM(J1051:V1051)</f>
        <v>0</v>
      </c>
    </row>
    <row r="1052" spans="23:23" ht="20.100000000000001" customHeight="1" x14ac:dyDescent="0.25">
      <c r="W1052" s="93">
        <f t="shared" si="20"/>
        <v>0</v>
      </c>
    </row>
    <row r="1053" spans="23:23" ht="20.100000000000001" customHeight="1" x14ac:dyDescent="0.25">
      <c r="W1053" s="93">
        <f t="shared" si="20"/>
        <v>0</v>
      </c>
    </row>
    <row r="1054" spans="23:23" ht="20.100000000000001" customHeight="1" x14ac:dyDescent="0.25">
      <c r="W1054" s="93">
        <f t="shared" si="20"/>
        <v>0</v>
      </c>
    </row>
    <row r="1055" spans="23:23" ht="20.100000000000001" customHeight="1" x14ac:dyDescent="0.25">
      <c r="W1055" s="93">
        <f t="shared" si="20"/>
        <v>0</v>
      </c>
    </row>
    <row r="1056" spans="23:23" ht="20.100000000000001" customHeight="1" x14ac:dyDescent="0.25">
      <c r="W1056" s="93">
        <f t="shared" si="20"/>
        <v>0</v>
      </c>
    </row>
    <row r="1057" spans="23:23" ht="20.100000000000001" customHeight="1" x14ac:dyDescent="0.25">
      <c r="W1057" s="93">
        <f t="shared" si="20"/>
        <v>0</v>
      </c>
    </row>
    <row r="1058" spans="23:23" ht="20.100000000000001" customHeight="1" x14ac:dyDescent="0.25">
      <c r="W1058" s="93">
        <f t="shared" si="20"/>
        <v>0</v>
      </c>
    </row>
    <row r="1059" spans="23:23" ht="20.100000000000001" customHeight="1" x14ac:dyDescent="0.25">
      <c r="W1059" s="93">
        <f t="shared" si="20"/>
        <v>0</v>
      </c>
    </row>
    <row r="1060" spans="23:23" ht="20.100000000000001" customHeight="1" x14ac:dyDescent="0.25">
      <c r="W1060" s="93">
        <f t="shared" si="20"/>
        <v>0</v>
      </c>
    </row>
    <row r="1061" spans="23:23" ht="20.100000000000001" customHeight="1" x14ac:dyDescent="0.25">
      <c r="W1061" s="93">
        <f t="shared" si="20"/>
        <v>0</v>
      </c>
    </row>
    <row r="1062" spans="23:23" ht="20.100000000000001" customHeight="1" x14ac:dyDescent="0.25">
      <c r="W1062" s="93">
        <f t="shared" si="20"/>
        <v>0</v>
      </c>
    </row>
    <row r="1063" spans="23:23" ht="20.100000000000001" customHeight="1" x14ac:dyDescent="0.25">
      <c r="W1063" s="93">
        <f t="shared" si="20"/>
        <v>0</v>
      </c>
    </row>
    <row r="1064" spans="23:23" ht="20.100000000000001" customHeight="1" x14ac:dyDescent="0.25">
      <c r="W1064" s="93">
        <f t="shared" si="20"/>
        <v>0</v>
      </c>
    </row>
    <row r="1065" spans="23:23" ht="20.100000000000001" customHeight="1" x14ac:dyDescent="0.25">
      <c r="W1065" s="93">
        <f t="shared" si="20"/>
        <v>0</v>
      </c>
    </row>
    <row r="1066" spans="23:23" ht="20.100000000000001" customHeight="1" x14ac:dyDescent="0.25">
      <c r="W1066" s="93">
        <f t="shared" si="20"/>
        <v>0</v>
      </c>
    </row>
    <row r="1067" spans="23:23" ht="20.100000000000001" customHeight="1" x14ac:dyDescent="0.25">
      <c r="W1067" s="93">
        <f t="shared" si="20"/>
        <v>0</v>
      </c>
    </row>
    <row r="1068" spans="23:23" ht="20.100000000000001" customHeight="1" x14ac:dyDescent="0.25">
      <c r="W1068" s="93">
        <f t="shared" si="20"/>
        <v>0</v>
      </c>
    </row>
    <row r="1069" spans="23:23" ht="20.100000000000001" customHeight="1" x14ac:dyDescent="0.25">
      <c r="W1069" s="93">
        <f t="shared" si="20"/>
        <v>0</v>
      </c>
    </row>
    <row r="1070" spans="23:23" ht="20.100000000000001" customHeight="1" x14ac:dyDescent="0.25">
      <c r="W1070" s="93">
        <f t="shared" si="20"/>
        <v>0</v>
      </c>
    </row>
    <row r="1071" spans="23:23" ht="20.100000000000001" customHeight="1" x14ac:dyDescent="0.25">
      <c r="W1071" s="93">
        <f t="shared" si="20"/>
        <v>0</v>
      </c>
    </row>
    <row r="1072" spans="23:23" ht="20.100000000000001" customHeight="1" x14ac:dyDescent="0.25">
      <c r="W1072" s="93">
        <f t="shared" si="20"/>
        <v>0</v>
      </c>
    </row>
    <row r="1073" spans="23:23" ht="20.100000000000001" customHeight="1" x14ac:dyDescent="0.25">
      <c r="W1073" s="93">
        <f t="shared" si="20"/>
        <v>0</v>
      </c>
    </row>
    <row r="1074" spans="23:23" ht="20.100000000000001" customHeight="1" x14ac:dyDescent="0.25">
      <c r="W1074" s="93">
        <f t="shared" si="20"/>
        <v>0</v>
      </c>
    </row>
    <row r="1075" spans="23:23" ht="20.100000000000001" customHeight="1" x14ac:dyDescent="0.25">
      <c r="W1075" s="93">
        <f t="shared" si="20"/>
        <v>0</v>
      </c>
    </row>
    <row r="1076" spans="23:23" ht="20.100000000000001" customHeight="1" x14ac:dyDescent="0.25">
      <c r="W1076" s="93">
        <f t="shared" si="20"/>
        <v>0</v>
      </c>
    </row>
    <row r="1077" spans="23:23" ht="20.100000000000001" customHeight="1" x14ac:dyDescent="0.25">
      <c r="W1077" s="93">
        <f t="shared" si="20"/>
        <v>0</v>
      </c>
    </row>
    <row r="1078" spans="23:23" ht="20.100000000000001" customHeight="1" x14ac:dyDescent="0.25">
      <c r="W1078" s="93">
        <f t="shared" si="20"/>
        <v>0</v>
      </c>
    </row>
    <row r="1079" spans="23:23" ht="20.100000000000001" customHeight="1" x14ac:dyDescent="0.25">
      <c r="W1079" s="93">
        <f t="shared" si="20"/>
        <v>0</v>
      </c>
    </row>
    <row r="1080" spans="23:23" ht="20.100000000000001" customHeight="1" x14ac:dyDescent="0.25">
      <c r="W1080" s="93">
        <f t="shared" si="20"/>
        <v>0</v>
      </c>
    </row>
    <row r="1081" spans="23:23" ht="20.100000000000001" customHeight="1" x14ac:dyDescent="0.25">
      <c r="W1081" s="93">
        <f t="shared" si="20"/>
        <v>0</v>
      </c>
    </row>
    <row r="1082" spans="23:23" ht="20.100000000000001" customHeight="1" x14ac:dyDescent="0.25">
      <c r="W1082" s="93">
        <f t="shared" si="20"/>
        <v>0</v>
      </c>
    </row>
    <row r="1083" spans="23:23" ht="20.100000000000001" customHeight="1" x14ac:dyDescent="0.25">
      <c r="W1083" s="93">
        <f t="shared" si="20"/>
        <v>0</v>
      </c>
    </row>
    <row r="1084" spans="23:23" ht="20.100000000000001" customHeight="1" x14ac:dyDescent="0.25">
      <c r="W1084" s="93">
        <f t="shared" si="20"/>
        <v>0</v>
      </c>
    </row>
    <row r="1085" spans="23:23" ht="20.100000000000001" customHeight="1" x14ac:dyDescent="0.25">
      <c r="W1085" s="93">
        <f t="shared" si="20"/>
        <v>0</v>
      </c>
    </row>
    <row r="1086" spans="23:23" ht="20.100000000000001" customHeight="1" x14ac:dyDescent="0.25">
      <c r="W1086" s="93">
        <f t="shared" si="20"/>
        <v>0</v>
      </c>
    </row>
    <row r="1087" spans="23:23" ht="20.100000000000001" customHeight="1" x14ac:dyDescent="0.25">
      <c r="W1087" s="93">
        <f t="shared" si="20"/>
        <v>0</v>
      </c>
    </row>
    <row r="1088" spans="23:23" ht="20.100000000000001" customHeight="1" x14ac:dyDescent="0.25">
      <c r="W1088" s="93">
        <f t="shared" si="20"/>
        <v>0</v>
      </c>
    </row>
    <row r="1089" spans="23:23" ht="20.100000000000001" customHeight="1" x14ac:dyDescent="0.25">
      <c r="W1089" s="93">
        <f t="shared" si="20"/>
        <v>0</v>
      </c>
    </row>
    <row r="1090" spans="23:23" ht="20.100000000000001" customHeight="1" x14ac:dyDescent="0.25">
      <c r="W1090" s="93">
        <f t="shared" si="20"/>
        <v>0</v>
      </c>
    </row>
    <row r="1091" spans="23:23" ht="20.100000000000001" customHeight="1" x14ac:dyDescent="0.25">
      <c r="W1091" s="93">
        <f t="shared" si="20"/>
        <v>0</v>
      </c>
    </row>
    <row r="1092" spans="23:23" ht="20.100000000000001" customHeight="1" x14ac:dyDescent="0.25">
      <c r="W1092" s="93">
        <f t="shared" si="20"/>
        <v>0</v>
      </c>
    </row>
    <row r="1093" spans="23:23" ht="20.100000000000001" customHeight="1" x14ac:dyDescent="0.25">
      <c r="W1093" s="93">
        <f t="shared" si="20"/>
        <v>0</v>
      </c>
    </row>
    <row r="1094" spans="23:23" ht="20.100000000000001" customHeight="1" x14ac:dyDescent="0.25">
      <c r="W1094" s="93">
        <f t="shared" si="20"/>
        <v>0</v>
      </c>
    </row>
    <row r="1095" spans="23:23" ht="20.100000000000001" customHeight="1" x14ac:dyDescent="0.25">
      <c r="W1095" s="93">
        <f t="shared" si="20"/>
        <v>0</v>
      </c>
    </row>
    <row r="1096" spans="23:23" ht="20.100000000000001" customHeight="1" x14ac:dyDescent="0.25">
      <c r="W1096" s="93">
        <f t="shared" si="20"/>
        <v>0</v>
      </c>
    </row>
    <row r="1097" spans="23:23" ht="20.100000000000001" customHeight="1" x14ac:dyDescent="0.25">
      <c r="W1097" s="93">
        <f t="shared" si="20"/>
        <v>0</v>
      </c>
    </row>
    <row r="1098" spans="23:23" ht="20.100000000000001" customHeight="1" x14ac:dyDescent="0.25">
      <c r="W1098" s="93">
        <f t="shared" si="20"/>
        <v>0</v>
      </c>
    </row>
    <row r="1099" spans="23:23" ht="20.100000000000001" customHeight="1" x14ac:dyDescent="0.25">
      <c r="W1099" s="93">
        <f t="shared" si="20"/>
        <v>0</v>
      </c>
    </row>
    <row r="1100" spans="23:23" ht="20.100000000000001" customHeight="1" x14ac:dyDescent="0.25">
      <c r="W1100" s="93">
        <f t="shared" si="20"/>
        <v>0</v>
      </c>
    </row>
    <row r="1101" spans="23:23" ht="20.100000000000001" customHeight="1" x14ac:dyDescent="0.25">
      <c r="W1101" s="93">
        <f t="shared" si="20"/>
        <v>0</v>
      </c>
    </row>
    <row r="1102" spans="23:23" ht="20.100000000000001" customHeight="1" x14ac:dyDescent="0.25">
      <c r="W1102" s="93">
        <f t="shared" si="20"/>
        <v>0</v>
      </c>
    </row>
    <row r="1103" spans="23:23" ht="20.100000000000001" customHeight="1" x14ac:dyDescent="0.25">
      <c r="W1103" s="93">
        <f t="shared" si="20"/>
        <v>0</v>
      </c>
    </row>
    <row r="1104" spans="23:23" ht="20.100000000000001" customHeight="1" x14ac:dyDescent="0.25">
      <c r="W1104" s="93">
        <f t="shared" si="20"/>
        <v>0</v>
      </c>
    </row>
    <row r="1105" spans="23:23" ht="20.100000000000001" customHeight="1" x14ac:dyDescent="0.25">
      <c r="W1105" s="93">
        <f t="shared" si="20"/>
        <v>0</v>
      </c>
    </row>
    <row r="1106" spans="23:23" ht="20.100000000000001" customHeight="1" x14ac:dyDescent="0.25">
      <c r="W1106" s="93">
        <f t="shared" si="20"/>
        <v>0</v>
      </c>
    </row>
    <row r="1107" spans="23:23" ht="20.100000000000001" customHeight="1" x14ac:dyDescent="0.25">
      <c r="W1107" s="93">
        <f t="shared" si="20"/>
        <v>0</v>
      </c>
    </row>
    <row r="1108" spans="23:23" ht="20.100000000000001" customHeight="1" x14ac:dyDescent="0.25">
      <c r="W1108" s="93">
        <f t="shared" si="20"/>
        <v>0</v>
      </c>
    </row>
    <row r="1109" spans="23:23" ht="20.100000000000001" customHeight="1" x14ac:dyDescent="0.25">
      <c r="W1109" s="93">
        <f t="shared" si="20"/>
        <v>0</v>
      </c>
    </row>
    <row r="1110" spans="23:23" ht="20.100000000000001" customHeight="1" x14ac:dyDescent="0.25">
      <c r="W1110" s="93">
        <f t="shared" si="20"/>
        <v>0</v>
      </c>
    </row>
    <row r="1111" spans="23:23" ht="20.100000000000001" customHeight="1" x14ac:dyDescent="0.25">
      <c r="W1111" s="93">
        <f t="shared" si="20"/>
        <v>0</v>
      </c>
    </row>
    <row r="1112" spans="23:23" ht="20.100000000000001" customHeight="1" x14ac:dyDescent="0.25">
      <c r="W1112" s="93">
        <f t="shared" si="20"/>
        <v>0</v>
      </c>
    </row>
    <row r="1113" spans="23:23" ht="20.100000000000001" customHeight="1" x14ac:dyDescent="0.25">
      <c r="W1113" s="93">
        <f t="shared" si="20"/>
        <v>0</v>
      </c>
    </row>
    <row r="1114" spans="23:23" ht="20.100000000000001" customHeight="1" x14ac:dyDescent="0.25">
      <c r="W1114" s="93">
        <f t="shared" si="20"/>
        <v>0</v>
      </c>
    </row>
    <row r="1115" spans="23:23" ht="20.100000000000001" customHeight="1" x14ac:dyDescent="0.25">
      <c r="W1115" s="93">
        <f t="shared" ref="W1115:W1146" si="21">SUM(J1115:V1115)</f>
        <v>0</v>
      </c>
    </row>
    <row r="1116" spans="23:23" ht="20.100000000000001" customHeight="1" x14ac:dyDescent="0.25">
      <c r="W1116" s="93">
        <f t="shared" si="21"/>
        <v>0</v>
      </c>
    </row>
    <row r="1117" spans="23:23" ht="20.100000000000001" customHeight="1" x14ac:dyDescent="0.25">
      <c r="W1117" s="93">
        <f t="shared" si="21"/>
        <v>0</v>
      </c>
    </row>
    <row r="1118" spans="23:23" ht="20.100000000000001" customHeight="1" x14ac:dyDescent="0.25">
      <c r="W1118" s="93">
        <f t="shared" si="21"/>
        <v>0</v>
      </c>
    </row>
    <row r="1119" spans="23:23" ht="20.100000000000001" customHeight="1" x14ac:dyDescent="0.25">
      <c r="W1119" s="93">
        <f t="shared" si="21"/>
        <v>0</v>
      </c>
    </row>
    <row r="1120" spans="23:23" ht="20.100000000000001" customHeight="1" x14ac:dyDescent="0.25">
      <c r="W1120" s="93">
        <f t="shared" si="21"/>
        <v>0</v>
      </c>
    </row>
    <row r="1121" spans="23:23" ht="20.100000000000001" customHeight="1" x14ac:dyDescent="0.25">
      <c r="W1121" s="93">
        <f t="shared" si="21"/>
        <v>0</v>
      </c>
    </row>
    <row r="1122" spans="23:23" ht="20.100000000000001" customHeight="1" x14ac:dyDescent="0.25">
      <c r="W1122" s="93">
        <f t="shared" si="21"/>
        <v>0</v>
      </c>
    </row>
    <row r="1123" spans="23:23" ht="20.100000000000001" customHeight="1" x14ac:dyDescent="0.25">
      <c r="W1123" s="93">
        <f t="shared" si="21"/>
        <v>0</v>
      </c>
    </row>
    <row r="1124" spans="23:23" ht="20.100000000000001" customHeight="1" x14ac:dyDescent="0.25">
      <c r="W1124" s="93">
        <f t="shared" si="21"/>
        <v>0</v>
      </c>
    </row>
    <row r="1125" spans="23:23" ht="20.100000000000001" customHeight="1" x14ac:dyDescent="0.25">
      <c r="W1125" s="93">
        <f t="shared" si="21"/>
        <v>0</v>
      </c>
    </row>
    <row r="1126" spans="23:23" ht="20.100000000000001" customHeight="1" x14ac:dyDescent="0.25">
      <c r="W1126" s="93">
        <f t="shared" si="21"/>
        <v>0</v>
      </c>
    </row>
    <row r="1127" spans="23:23" ht="20.100000000000001" customHeight="1" x14ac:dyDescent="0.25">
      <c r="W1127" s="93">
        <f t="shared" si="21"/>
        <v>0</v>
      </c>
    </row>
    <row r="1128" spans="23:23" ht="20.100000000000001" customHeight="1" x14ac:dyDescent="0.25">
      <c r="W1128" s="93">
        <f t="shared" si="21"/>
        <v>0</v>
      </c>
    </row>
    <row r="1129" spans="23:23" ht="20.100000000000001" customHeight="1" x14ac:dyDescent="0.25">
      <c r="W1129" s="93">
        <f t="shared" si="21"/>
        <v>0</v>
      </c>
    </row>
    <row r="1130" spans="23:23" ht="20.100000000000001" customHeight="1" x14ac:dyDescent="0.25">
      <c r="W1130" s="93">
        <f t="shared" si="21"/>
        <v>0</v>
      </c>
    </row>
    <row r="1131" spans="23:23" ht="20.100000000000001" customHeight="1" x14ac:dyDescent="0.25">
      <c r="W1131" s="93">
        <f t="shared" si="21"/>
        <v>0</v>
      </c>
    </row>
    <row r="1132" spans="23:23" ht="20.100000000000001" customHeight="1" x14ac:dyDescent="0.25">
      <c r="W1132" s="93">
        <f t="shared" si="21"/>
        <v>0</v>
      </c>
    </row>
    <row r="1133" spans="23:23" ht="20.100000000000001" customHeight="1" x14ac:dyDescent="0.25">
      <c r="W1133" s="93">
        <f t="shared" si="21"/>
        <v>0</v>
      </c>
    </row>
    <row r="1134" spans="23:23" ht="20.100000000000001" customHeight="1" x14ac:dyDescent="0.25">
      <c r="W1134" s="93">
        <f t="shared" si="21"/>
        <v>0</v>
      </c>
    </row>
    <row r="1135" spans="23:23" ht="20.100000000000001" customHeight="1" x14ac:dyDescent="0.25">
      <c r="W1135" s="93">
        <f t="shared" si="21"/>
        <v>0</v>
      </c>
    </row>
    <row r="1136" spans="23:23" ht="20.100000000000001" customHeight="1" x14ac:dyDescent="0.25">
      <c r="W1136" s="93">
        <f t="shared" si="21"/>
        <v>0</v>
      </c>
    </row>
    <row r="1137" spans="23:23" ht="20.100000000000001" customHeight="1" x14ac:dyDescent="0.25">
      <c r="W1137" s="93">
        <f t="shared" si="21"/>
        <v>0</v>
      </c>
    </row>
    <row r="1138" spans="23:23" ht="20.100000000000001" customHeight="1" x14ac:dyDescent="0.25">
      <c r="W1138" s="93">
        <f t="shared" si="21"/>
        <v>0</v>
      </c>
    </row>
    <row r="1139" spans="23:23" ht="20.100000000000001" customHeight="1" x14ac:dyDescent="0.25">
      <c r="W1139" s="93">
        <f t="shared" si="21"/>
        <v>0</v>
      </c>
    </row>
    <row r="1140" spans="23:23" ht="20.100000000000001" customHeight="1" x14ac:dyDescent="0.25">
      <c r="W1140" s="93">
        <f t="shared" si="21"/>
        <v>0</v>
      </c>
    </row>
    <row r="1141" spans="23:23" ht="20.100000000000001" customHeight="1" x14ac:dyDescent="0.25">
      <c r="W1141" s="93">
        <f t="shared" si="21"/>
        <v>0</v>
      </c>
    </row>
    <row r="1142" spans="23:23" ht="20.100000000000001" customHeight="1" x14ac:dyDescent="0.25">
      <c r="W1142" s="93">
        <f t="shared" si="21"/>
        <v>0</v>
      </c>
    </row>
    <row r="1143" spans="23:23" ht="20.100000000000001" customHeight="1" x14ac:dyDescent="0.25">
      <c r="W1143" s="93">
        <f t="shared" si="21"/>
        <v>0</v>
      </c>
    </row>
    <row r="1144" spans="23:23" ht="20.100000000000001" customHeight="1" x14ac:dyDescent="0.25">
      <c r="W1144" s="93">
        <f t="shared" si="21"/>
        <v>0</v>
      </c>
    </row>
    <row r="1145" spans="23:23" ht="20.100000000000001" customHeight="1" x14ac:dyDescent="0.25">
      <c r="W1145" s="93">
        <f t="shared" si="21"/>
        <v>0</v>
      </c>
    </row>
    <row r="1146" spans="23:23" ht="20.100000000000001" customHeight="1" x14ac:dyDescent="0.25">
      <c r="W1146" s="93">
        <f t="shared" si="21"/>
        <v>0</v>
      </c>
    </row>
  </sheetData>
  <mergeCells count="6">
    <mergeCell ref="B50:I50"/>
    <mergeCell ref="J50:AB50"/>
    <mergeCell ref="B1:V1"/>
    <mergeCell ref="X1:AB1"/>
    <mergeCell ref="B3:I3"/>
    <mergeCell ref="L3:V3"/>
  </mergeCells>
  <conditionalFormatting sqref="K5:K6 K24:K25 K37 K56:K58 K43 K76:K78 K86:K87 K96 K99 K113:K114 K125 K128 K131 K146 K155:K163 K166:K176 K179:K186 K189:K203 K206:K218 K220:K231 K233:K236 K243:K251 K255:K256 K238:K241 K259:K270 K272:K281 K300:K307 K309:K315 K283:K297 K317:K331 K333:K344 K347:K368 K371:K383 K385:K388 K390:K394 K396:K398 K417:K418 K421:K426 K401:K410 K412:K414 K428:K429 K433:K443 K446:K454 K457:K465 K470:K477 K480:K485 K487 K490:K495 K497:K508 K514:K515 K510:K511 K535:K546 K517:K530 K548:K551 K553:K564 K566:K580 K532 K582:K583 K585:K597 K611:K618 K600:K609 K620:K625 K627:K631 K634:K641 K643:K655 K658 K9 K11:K13 K16 K18:K19 K21:K22 K27:K28 K30:K31 K33:K34 K46 K60:K61 K63:K64 K66:K67 K69:K71 K80:K81 K83 K89:K90 K92:K93 K101:K102 K104:K105 K107:K108 K116 K118:K119 K121:K122 K136:K137 K139:K140 K142:K143 K149">
    <cfRule type="cellIs" dxfId="1121" priority="260" operator="lessThan">
      <formula>90</formula>
    </cfRule>
  </conditionalFormatting>
  <conditionalFormatting sqref="K42">
    <cfRule type="cellIs" dxfId="1120" priority="176" operator="lessThan">
      <formula>90</formula>
    </cfRule>
  </conditionalFormatting>
  <conditionalFormatting sqref="K36">
    <cfRule type="cellIs" dxfId="1119" priority="175" operator="lessThan">
      <formula>90</formula>
    </cfRule>
  </conditionalFormatting>
  <conditionalFormatting sqref="K48">
    <cfRule type="cellIs" dxfId="1118" priority="174" operator="lessThan">
      <formula>90</formula>
    </cfRule>
  </conditionalFormatting>
  <conditionalFormatting sqref="K73:K74">
    <cfRule type="cellIs" dxfId="1117" priority="173" operator="lessThan">
      <formula>90</formula>
    </cfRule>
  </conditionalFormatting>
  <conditionalFormatting sqref="K84">
    <cfRule type="cellIs" dxfId="1116" priority="172" operator="lessThan">
      <formula>90</formula>
    </cfRule>
  </conditionalFormatting>
  <conditionalFormatting sqref="K98">
    <cfRule type="cellIs" dxfId="1115" priority="171" operator="lessThan">
      <formula>90</formula>
    </cfRule>
  </conditionalFormatting>
  <conditionalFormatting sqref="K110:K111">
    <cfRule type="cellIs" dxfId="1114" priority="170" operator="lessThan">
      <formula>90</formula>
    </cfRule>
  </conditionalFormatting>
  <conditionalFormatting sqref="K124">
    <cfRule type="cellIs" dxfId="1113" priority="169" operator="lessThan">
      <formula>90</formula>
    </cfRule>
  </conditionalFormatting>
  <conditionalFormatting sqref="K127">
    <cfRule type="cellIs" dxfId="1112" priority="168" operator="lessThan">
      <formula>90</formula>
    </cfRule>
  </conditionalFormatting>
  <conditionalFormatting sqref="K130">
    <cfRule type="cellIs" dxfId="1111" priority="167" operator="lessThan">
      <formula>90</formula>
    </cfRule>
  </conditionalFormatting>
  <conditionalFormatting sqref="K133:K134">
    <cfRule type="cellIs" dxfId="1110" priority="165" operator="lessThan">
      <formula>90</formula>
    </cfRule>
  </conditionalFormatting>
  <conditionalFormatting sqref="K145">
    <cfRule type="cellIs" dxfId="1109" priority="164" operator="lessThan">
      <formula>90</formula>
    </cfRule>
  </conditionalFormatting>
  <conditionalFormatting sqref="K178">
    <cfRule type="cellIs" dxfId="1108" priority="161" operator="lessThan">
      <formula>90</formula>
    </cfRule>
  </conditionalFormatting>
  <conditionalFormatting sqref="K188">
    <cfRule type="cellIs" dxfId="1107" priority="160" operator="lessThan">
      <formula>90</formula>
    </cfRule>
  </conditionalFormatting>
  <conditionalFormatting sqref="K205">
    <cfRule type="cellIs" dxfId="1106" priority="159" operator="lessThan">
      <formula>90</formula>
    </cfRule>
  </conditionalFormatting>
  <conditionalFormatting sqref="K237">
    <cfRule type="cellIs" dxfId="1105" priority="158" operator="lessThan">
      <formula>90</formula>
    </cfRule>
  </conditionalFormatting>
  <conditionalFormatting sqref="K252:K254">
    <cfRule type="cellIs" dxfId="1104" priority="157" operator="lessThan">
      <formula>90</formula>
    </cfRule>
  </conditionalFormatting>
  <conditionalFormatting sqref="K258">
    <cfRule type="cellIs" dxfId="1103" priority="156" operator="lessThan">
      <formula>90</formula>
    </cfRule>
  </conditionalFormatting>
  <conditionalFormatting sqref="K299">
    <cfRule type="cellIs" dxfId="1102" priority="155" operator="lessThan">
      <formula>90</formula>
    </cfRule>
  </conditionalFormatting>
  <conditionalFormatting sqref="K308">
    <cfRule type="cellIs" dxfId="1101" priority="154" operator="lessThan">
      <formula>90</formula>
    </cfRule>
  </conditionalFormatting>
  <conditionalFormatting sqref="K346">
    <cfRule type="cellIs" dxfId="1100" priority="153" operator="lessThan">
      <formula>90</formula>
    </cfRule>
  </conditionalFormatting>
  <conditionalFormatting sqref="K370">
    <cfRule type="cellIs" dxfId="1099" priority="152" operator="lessThan">
      <formula>90</formula>
    </cfRule>
  </conditionalFormatting>
  <conditionalFormatting sqref="K389">
    <cfRule type="cellIs" dxfId="1098" priority="151" operator="lessThan">
      <formula>90</formula>
    </cfRule>
  </conditionalFormatting>
  <conditionalFormatting sqref="K395">
    <cfRule type="cellIs" dxfId="1097" priority="150" operator="lessThan">
      <formula>90</formula>
    </cfRule>
  </conditionalFormatting>
  <conditionalFormatting sqref="K400">
    <cfRule type="cellIs" dxfId="1096" priority="149" operator="lessThan">
      <formula>90</formula>
    </cfRule>
  </conditionalFormatting>
  <conditionalFormatting sqref="K416">
    <cfRule type="cellIs" dxfId="1095" priority="148" operator="lessThan">
      <formula>90</formula>
    </cfRule>
  </conditionalFormatting>
  <conditionalFormatting sqref="K419:K420">
    <cfRule type="cellIs" dxfId="1094" priority="147" operator="lessThan">
      <formula>90</formula>
    </cfRule>
  </conditionalFormatting>
  <conditionalFormatting sqref="K411">
    <cfRule type="cellIs" dxfId="1093" priority="146" operator="lessThan">
      <formula>90</formula>
    </cfRule>
  </conditionalFormatting>
  <conditionalFormatting sqref="K431:K432">
    <cfRule type="cellIs" dxfId="1092" priority="145" operator="lessThan">
      <formula>90</formula>
    </cfRule>
  </conditionalFormatting>
  <conditionalFormatting sqref="K427">
    <cfRule type="cellIs" dxfId="1091" priority="144" operator="lessThan">
      <formula>90</formula>
    </cfRule>
  </conditionalFormatting>
  <conditionalFormatting sqref="K445">
    <cfRule type="cellIs" dxfId="1090" priority="143" operator="lessThan">
      <formula>90</formula>
    </cfRule>
  </conditionalFormatting>
  <conditionalFormatting sqref="K456">
    <cfRule type="cellIs" dxfId="1089" priority="142" operator="lessThan">
      <formula>90</formula>
    </cfRule>
  </conditionalFormatting>
  <conditionalFormatting sqref="K467">
    <cfRule type="cellIs" dxfId="1088" priority="141" operator="lessThan">
      <formula>90</formula>
    </cfRule>
  </conditionalFormatting>
  <conditionalFormatting sqref="K479">
    <cfRule type="cellIs" dxfId="1087" priority="140" operator="lessThan">
      <formula>90</formula>
    </cfRule>
  </conditionalFormatting>
  <conditionalFormatting sqref="K486">
    <cfRule type="cellIs" dxfId="1086" priority="139" operator="lessThan">
      <formula>90</formula>
    </cfRule>
  </conditionalFormatting>
  <conditionalFormatting sqref="J488">
    <cfRule type="cellIs" dxfId="1085" priority="138" operator="greaterThan">
      <formula>1.5</formula>
    </cfRule>
  </conditionalFormatting>
  <conditionalFormatting sqref="J489">
    <cfRule type="cellIs" dxfId="1084" priority="137" operator="greaterThan">
      <formula>1.5</formula>
    </cfRule>
  </conditionalFormatting>
  <conditionalFormatting sqref="K513">
    <cfRule type="cellIs" dxfId="1083" priority="136" operator="lessThan">
      <formula>90</formula>
    </cfRule>
  </conditionalFormatting>
  <conditionalFormatting sqref="J516">
    <cfRule type="cellIs" dxfId="1082" priority="135" operator="lessThan">
      <formula>95</formula>
    </cfRule>
  </conditionalFormatting>
  <conditionalFormatting sqref="K509">
    <cfRule type="cellIs" dxfId="1081" priority="134" operator="lessThan">
      <formula>90</formula>
    </cfRule>
  </conditionalFormatting>
  <conditionalFormatting sqref="K534">
    <cfRule type="cellIs" dxfId="1080" priority="133" operator="lessThan">
      <formula>90</formula>
    </cfRule>
  </conditionalFormatting>
  <conditionalFormatting sqref="J531">
    <cfRule type="cellIs" dxfId="1079" priority="132" operator="lessThan">
      <formula>95</formula>
    </cfRule>
  </conditionalFormatting>
  <conditionalFormatting sqref="J552">
    <cfRule type="cellIs" dxfId="1078" priority="131" operator="lessThan">
      <formula>95</formula>
    </cfRule>
  </conditionalFormatting>
  <conditionalFormatting sqref="K584">
    <cfRule type="cellIs" dxfId="1077" priority="130" operator="lessThan">
      <formula>90</formula>
    </cfRule>
  </conditionalFormatting>
  <conditionalFormatting sqref="K599">
    <cfRule type="cellIs" dxfId="1076" priority="129" operator="lessThan">
      <formula>90</formula>
    </cfRule>
  </conditionalFormatting>
  <conditionalFormatting sqref="K626">
    <cfRule type="cellIs" dxfId="1075" priority="128" operator="lessThan">
      <formula>90</formula>
    </cfRule>
  </conditionalFormatting>
  <conditionalFormatting sqref="K633">
    <cfRule type="cellIs" dxfId="1074" priority="127" operator="lessThan">
      <formula>90</formula>
    </cfRule>
  </conditionalFormatting>
  <conditionalFormatting sqref="K657">
    <cfRule type="cellIs" dxfId="1073" priority="126" operator="lessThan">
      <formula>90</formula>
    </cfRule>
  </conditionalFormatting>
  <conditionalFormatting sqref="K671">
    <cfRule type="cellIs" dxfId="1072" priority="125" operator="lessThan">
      <formula>90</formula>
    </cfRule>
  </conditionalFormatting>
  <conditionalFormatting sqref="K661:K665">
    <cfRule type="cellIs" dxfId="1071" priority="124" operator="lessThan">
      <formula>90</formula>
    </cfRule>
  </conditionalFormatting>
  <conditionalFormatting sqref="K8">
    <cfRule type="cellIs" dxfId="1070" priority="10" operator="lessThan">
      <formula>90</formula>
    </cfRule>
  </conditionalFormatting>
  <conditionalFormatting sqref="K15">
    <cfRule type="cellIs" dxfId="1069" priority="9" operator="lessThan">
      <formula>90</formula>
    </cfRule>
  </conditionalFormatting>
  <conditionalFormatting sqref="K39">
    <cfRule type="cellIs" dxfId="1068" priority="8" operator="lessThan">
      <formula>90</formula>
    </cfRule>
  </conditionalFormatting>
  <conditionalFormatting sqref="K45">
    <cfRule type="cellIs" dxfId="1067" priority="7" operator="lessThan">
      <formula>90</formula>
    </cfRule>
  </conditionalFormatting>
  <conditionalFormatting sqref="K53">
    <cfRule type="cellIs" dxfId="1066" priority="6" operator="lessThan">
      <formula>90</formula>
    </cfRule>
  </conditionalFormatting>
  <conditionalFormatting sqref="K95">
    <cfRule type="cellIs" dxfId="1065" priority="5" operator="lessThan">
      <formula>90</formula>
    </cfRule>
  </conditionalFormatting>
  <conditionalFormatting sqref="K148">
    <cfRule type="cellIs" dxfId="1064" priority="3" operator="lessThan">
      <formula>90</formula>
    </cfRule>
  </conditionalFormatting>
  <conditionalFormatting sqref="K151">
    <cfRule type="cellIs" dxfId="1063" priority="2" operator="lessThan">
      <formula>90</formula>
    </cfRule>
  </conditionalFormatting>
  <conditionalFormatting sqref="K154">
    <cfRule type="cellIs" dxfId="1062" priority="1" operator="lessThan">
      <formula>90</formula>
    </cfRule>
  </conditionalFormatting>
  <pageMargins left="0.7" right="0.7" top="0.75" bottom="0.75" header="0.3" footer="0.3"/>
  <pageSetup paperSize="9" orientation="portrait" verticalDpi="4294967295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theme="7" tint="-0.249977111117893"/>
  </sheetPr>
  <dimension ref="A1:AG1046934"/>
  <sheetViews>
    <sheetView zoomScale="80" zoomScaleNormal="80" workbookViewId="0">
      <pane xSplit="9" ySplit="3" topLeftCell="J411" activePane="bottomRight" state="frozen"/>
      <selection activeCell="J176" sqref="J176"/>
      <selection pane="topRight" activeCell="J176" sqref="J176"/>
      <selection pane="bottomLeft" activeCell="J176" sqref="J176"/>
      <selection pane="bottomRight" activeCell="R426" sqref="R426"/>
    </sheetView>
  </sheetViews>
  <sheetFormatPr defaultColWidth="10.28515625" defaultRowHeight="20.100000000000001" customHeight="1" x14ac:dyDescent="0.25"/>
  <cols>
    <col min="1" max="1" width="1.140625" style="101" customWidth="1"/>
    <col min="2" max="2" width="10.140625" style="58" customWidth="1"/>
    <col min="3" max="3" width="4.5703125" style="58" customWidth="1"/>
    <col min="4" max="5" width="6.7109375" style="58" customWidth="1"/>
    <col min="6" max="6" width="15.42578125" style="58" customWidth="1"/>
    <col min="7" max="7" width="13.85546875" style="58" customWidth="1"/>
    <col min="8" max="8" width="19.28515625" style="58" customWidth="1"/>
    <col min="9" max="9" width="21" style="105" bestFit="1" customWidth="1"/>
    <col min="10" max="10" width="7.28515625" style="58" customWidth="1"/>
    <col min="11" max="11" width="6.5703125" style="58" customWidth="1"/>
    <col min="12" max="12" width="6.42578125" style="58" bestFit="1" customWidth="1"/>
    <col min="13" max="19" width="6.5703125" style="58" customWidth="1"/>
    <col min="20" max="20" width="5.5703125" style="58" customWidth="1"/>
    <col min="21" max="22" width="6.5703125" style="58" customWidth="1"/>
    <col min="23" max="23" width="9.7109375" style="95" customWidth="1"/>
    <col min="24" max="25" width="5.140625" style="58" customWidth="1"/>
    <col min="26" max="26" width="3.85546875" style="58" customWidth="1"/>
    <col min="27" max="27" width="5" style="58" customWidth="1"/>
    <col min="28" max="28" width="28.85546875" style="59" bestFit="1" customWidth="1"/>
    <col min="29" max="29" width="1.140625" style="101" customWidth="1"/>
    <col min="30" max="30" width="0.85546875" style="101" customWidth="1"/>
    <col min="31" max="16384" width="10.28515625" style="101"/>
  </cols>
  <sheetData>
    <row r="1" spans="1:28" s="33" customFormat="1" ht="24.95" customHeight="1" thickBot="1" x14ac:dyDescent="0.3">
      <c r="B1" s="621" t="s">
        <v>230</v>
      </c>
      <c r="C1" s="622"/>
      <c r="D1" s="622"/>
      <c r="E1" s="622"/>
      <c r="F1" s="622"/>
      <c r="G1" s="622"/>
      <c r="H1" s="622"/>
      <c r="I1" s="622"/>
      <c r="J1" s="622"/>
      <c r="K1" s="622"/>
      <c r="L1" s="622"/>
      <c r="M1" s="622"/>
      <c r="N1" s="622"/>
      <c r="O1" s="622"/>
      <c r="P1" s="622"/>
      <c r="Q1" s="622"/>
      <c r="R1" s="622"/>
      <c r="S1" s="622"/>
      <c r="T1" s="622"/>
      <c r="U1" s="622"/>
      <c r="V1" s="622"/>
      <c r="W1" s="133"/>
      <c r="X1" s="622"/>
      <c r="Y1" s="622"/>
      <c r="Z1" s="622"/>
      <c r="AA1" s="622"/>
      <c r="AB1" s="622"/>
    </row>
    <row r="2" spans="1:28" s="41" customFormat="1" ht="57.75" customHeight="1" x14ac:dyDescent="0.25">
      <c r="A2" s="35"/>
      <c r="B2" s="107" t="s">
        <v>0</v>
      </c>
      <c r="C2" s="97" t="s">
        <v>1</v>
      </c>
      <c r="D2" s="37" t="s">
        <v>91</v>
      </c>
      <c r="E2" s="37" t="s">
        <v>92</v>
      </c>
      <c r="F2" s="97" t="s">
        <v>2</v>
      </c>
      <c r="G2" s="97" t="s">
        <v>15</v>
      </c>
      <c r="H2" s="37" t="s">
        <v>156</v>
      </c>
      <c r="I2" s="39" t="s">
        <v>3</v>
      </c>
      <c r="J2" s="39" t="s">
        <v>33</v>
      </c>
      <c r="K2" s="39" t="s">
        <v>54</v>
      </c>
      <c r="L2" s="39" t="s">
        <v>23</v>
      </c>
      <c r="M2" s="39" t="s">
        <v>18</v>
      </c>
      <c r="N2" s="39" t="s">
        <v>19</v>
      </c>
      <c r="O2" s="39" t="s">
        <v>52</v>
      </c>
      <c r="P2" s="39" t="s">
        <v>53</v>
      </c>
      <c r="Q2" s="39" t="s">
        <v>50</v>
      </c>
      <c r="R2" s="39" t="s">
        <v>38</v>
      </c>
      <c r="S2" s="39" t="s">
        <v>51</v>
      </c>
      <c r="T2" s="39" t="s">
        <v>21</v>
      </c>
      <c r="U2" s="39" t="s">
        <v>168</v>
      </c>
      <c r="V2" s="40" t="s">
        <v>192</v>
      </c>
      <c r="W2" s="61" t="s">
        <v>193</v>
      </c>
      <c r="X2" s="39" t="s">
        <v>31</v>
      </c>
      <c r="Y2" s="40" t="s">
        <v>112</v>
      </c>
      <c r="Z2" s="40" t="s">
        <v>113</v>
      </c>
      <c r="AA2" s="38" t="s">
        <v>29</v>
      </c>
      <c r="AB2" s="39" t="s">
        <v>13</v>
      </c>
    </row>
    <row r="3" spans="1:28" s="45" customFormat="1" ht="37.5" customHeight="1" thickBot="1" x14ac:dyDescent="0.3">
      <c r="A3" s="42"/>
      <c r="B3" s="623" t="s">
        <v>5</v>
      </c>
      <c r="C3" s="624"/>
      <c r="D3" s="624"/>
      <c r="E3" s="624"/>
      <c r="F3" s="624"/>
      <c r="G3" s="624"/>
      <c r="H3" s="624"/>
      <c r="I3" s="624"/>
      <c r="J3" s="109" t="s">
        <v>14</v>
      </c>
      <c r="K3" s="109" t="s">
        <v>30</v>
      </c>
      <c r="L3" s="610" t="s">
        <v>6</v>
      </c>
      <c r="M3" s="610"/>
      <c r="N3" s="610"/>
      <c r="O3" s="610"/>
      <c r="P3" s="610"/>
      <c r="Q3" s="610"/>
      <c r="R3" s="610"/>
      <c r="S3" s="610"/>
      <c r="T3" s="610"/>
      <c r="U3" s="610"/>
      <c r="V3" s="610"/>
      <c r="W3" s="134"/>
      <c r="X3" s="110"/>
      <c r="Y3" s="111"/>
      <c r="Z3" s="111"/>
      <c r="AA3" s="111" t="s">
        <v>285</v>
      </c>
      <c r="AB3" s="319" t="s">
        <v>173</v>
      </c>
    </row>
    <row r="4" spans="1:28" s="114" customFormat="1" ht="20.100000000000001" customHeight="1" x14ac:dyDescent="0.25">
      <c r="B4" s="348"/>
      <c r="C4" s="348"/>
      <c r="D4" s="348"/>
      <c r="E4" s="348"/>
      <c r="F4" s="348"/>
      <c r="G4" s="348"/>
      <c r="H4" s="348"/>
      <c r="I4" s="254" t="s">
        <v>998</v>
      </c>
      <c r="J4" s="348"/>
      <c r="K4" s="348"/>
      <c r="L4" s="348"/>
      <c r="M4" s="348"/>
      <c r="N4" s="348"/>
      <c r="O4" s="348"/>
      <c r="P4" s="348"/>
      <c r="Q4" s="348"/>
      <c r="R4" s="83"/>
      <c r="S4" s="83"/>
      <c r="T4" s="83"/>
      <c r="U4" s="83"/>
      <c r="V4" s="83"/>
      <c r="W4" s="349">
        <f>SUM(J4:V4)</f>
        <v>0</v>
      </c>
      <c r="X4" s="83"/>
      <c r="Y4" s="83"/>
      <c r="Z4" s="83"/>
      <c r="AA4" s="83"/>
      <c r="AB4" s="83"/>
    </row>
    <row r="5" spans="1:28" ht="20.100000000000001" customHeight="1" x14ac:dyDescent="0.25">
      <c r="B5" s="343" t="s">
        <v>994</v>
      </c>
      <c r="C5" s="343" t="s">
        <v>138</v>
      </c>
      <c r="D5" s="50">
        <v>0.44791666666666669</v>
      </c>
      <c r="E5" s="50">
        <v>0.47222222222222227</v>
      </c>
      <c r="F5" s="343" t="s">
        <v>999</v>
      </c>
      <c r="G5" s="343" t="s">
        <v>200</v>
      </c>
      <c r="H5" s="343" t="s">
        <v>198</v>
      </c>
      <c r="I5" s="99" t="s">
        <v>998</v>
      </c>
      <c r="J5" s="343">
        <v>95.38</v>
      </c>
      <c r="K5" s="347">
        <v>1.49</v>
      </c>
      <c r="L5" s="343">
        <v>0.36</v>
      </c>
      <c r="M5" s="343">
        <v>0.49</v>
      </c>
      <c r="N5" s="343">
        <v>1.29</v>
      </c>
      <c r="O5" s="343">
        <v>7.0000000000000007E-2</v>
      </c>
      <c r="P5" s="343"/>
      <c r="Q5" s="343"/>
      <c r="R5" s="343"/>
      <c r="S5" s="343"/>
      <c r="T5" s="343"/>
      <c r="U5" s="343"/>
      <c r="V5" s="343">
        <v>0.92</v>
      </c>
      <c r="W5" s="349">
        <f>SUM(J5:V5)</f>
        <v>99.999999999999986</v>
      </c>
      <c r="X5" s="343"/>
      <c r="Y5" s="343"/>
      <c r="Z5" s="343"/>
      <c r="AA5" s="343"/>
      <c r="AB5" s="343" t="s">
        <v>289</v>
      </c>
    </row>
    <row r="6" spans="1:28" ht="20.100000000000001" customHeight="1" x14ac:dyDescent="0.25">
      <c r="B6" s="343" t="s">
        <v>994</v>
      </c>
      <c r="C6" s="343" t="s">
        <v>137</v>
      </c>
      <c r="D6" s="50">
        <v>0.8125</v>
      </c>
      <c r="E6" s="50">
        <v>0.85416666666666663</v>
      </c>
      <c r="F6" s="343" t="s">
        <v>1006</v>
      </c>
      <c r="G6" s="343" t="s">
        <v>200</v>
      </c>
      <c r="H6" s="343" t="s">
        <v>198</v>
      </c>
      <c r="I6" s="99" t="s">
        <v>998</v>
      </c>
      <c r="J6" s="343">
        <v>94.01</v>
      </c>
      <c r="K6" s="347">
        <v>1.1499999999999999</v>
      </c>
      <c r="L6" s="343">
        <v>0.3</v>
      </c>
      <c r="M6" s="343">
        <v>0.8</v>
      </c>
      <c r="N6" s="343">
        <v>2.34</v>
      </c>
      <c r="O6" s="343">
        <v>0.05</v>
      </c>
      <c r="P6" s="343"/>
      <c r="Q6" s="343"/>
      <c r="R6" s="343"/>
      <c r="S6" s="343"/>
      <c r="T6" s="343"/>
      <c r="U6" s="343"/>
      <c r="V6" s="343">
        <v>1.35</v>
      </c>
      <c r="W6" s="349">
        <f t="shared" ref="W6:W38" si="0">SUM(J6:V6)</f>
        <v>100</v>
      </c>
      <c r="X6" s="343"/>
      <c r="Y6" s="343"/>
      <c r="Z6" s="343"/>
      <c r="AA6" s="343"/>
      <c r="AB6" s="343" t="s">
        <v>289</v>
      </c>
    </row>
    <row r="7" spans="1:28" ht="20.100000000000001" customHeight="1" x14ac:dyDescent="0.25">
      <c r="B7" s="343" t="s">
        <v>1017</v>
      </c>
      <c r="C7" s="343" t="s">
        <v>139</v>
      </c>
      <c r="D7" s="50">
        <v>0.16666666666666666</v>
      </c>
      <c r="E7" s="50">
        <v>0.22222222222222221</v>
      </c>
      <c r="F7" s="343" t="s">
        <v>1019</v>
      </c>
      <c r="G7" s="343" t="s">
        <v>200</v>
      </c>
      <c r="H7" s="343" t="s">
        <v>198</v>
      </c>
      <c r="I7" s="99" t="s">
        <v>998</v>
      </c>
      <c r="J7" s="343">
        <v>65.89</v>
      </c>
      <c r="K7" s="347">
        <v>9.64</v>
      </c>
      <c r="L7" s="343">
        <v>0.9</v>
      </c>
      <c r="M7" s="343">
        <v>3.63</v>
      </c>
      <c r="N7" s="343">
        <v>16.66</v>
      </c>
      <c r="O7" s="343">
        <v>0.66</v>
      </c>
      <c r="P7" s="343"/>
      <c r="Q7" s="343"/>
      <c r="R7" s="343"/>
      <c r="S7" s="343"/>
      <c r="T7" s="343"/>
      <c r="U7" s="343"/>
      <c r="V7" s="343">
        <f>100-97.38</f>
        <v>2.6200000000000045</v>
      </c>
      <c r="W7" s="349">
        <f t="shared" si="0"/>
        <v>100</v>
      </c>
      <c r="X7" s="343"/>
      <c r="Y7" s="343"/>
      <c r="Z7" s="343"/>
      <c r="AA7" s="343"/>
      <c r="AB7" s="343" t="s">
        <v>560</v>
      </c>
    </row>
    <row r="8" spans="1:28" ht="20.100000000000001" customHeight="1" x14ac:dyDescent="0.25">
      <c r="B8" s="343" t="s">
        <v>1017</v>
      </c>
      <c r="C8" s="343" t="s">
        <v>138</v>
      </c>
      <c r="D8" s="50">
        <v>0.37152777777777773</v>
      </c>
      <c r="E8" s="50">
        <v>0.41666666666666669</v>
      </c>
      <c r="F8" s="343" t="s">
        <v>1029</v>
      </c>
      <c r="G8" s="343" t="s">
        <v>200</v>
      </c>
      <c r="H8" s="343" t="s">
        <v>198</v>
      </c>
      <c r="I8" s="99" t="s">
        <v>998</v>
      </c>
      <c r="J8" s="343">
        <v>8.58</v>
      </c>
      <c r="K8" s="347">
        <v>64.930000000000007</v>
      </c>
      <c r="L8" s="343">
        <v>1.06</v>
      </c>
      <c r="M8" s="343">
        <v>4.29</v>
      </c>
      <c r="N8" s="343">
        <v>14.57</v>
      </c>
      <c r="O8" s="343">
        <v>1.97</v>
      </c>
      <c r="P8" s="343">
        <v>0.04</v>
      </c>
      <c r="Q8" s="343">
        <v>0.15</v>
      </c>
      <c r="R8" s="343">
        <v>0.08</v>
      </c>
      <c r="S8" s="343"/>
      <c r="T8" s="343"/>
      <c r="U8" s="343"/>
      <c r="V8" s="343">
        <f>100-95.67</f>
        <v>4.3299999999999983</v>
      </c>
      <c r="W8" s="349">
        <f t="shared" si="0"/>
        <v>100.00000000000001</v>
      </c>
      <c r="X8" s="343"/>
      <c r="Y8" s="343"/>
      <c r="Z8" s="343"/>
      <c r="AA8" s="343"/>
      <c r="AB8" s="343" t="s">
        <v>1030</v>
      </c>
    </row>
    <row r="9" spans="1:28" ht="20.100000000000001" customHeight="1" x14ac:dyDescent="0.25">
      <c r="B9" s="343" t="s">
        <v>1017</v>
      </c>
      <c r="C9" s="343" t="s">
        <v>138</v>
      </c>
      <c r="D9" s="50">
        <v>0.54166666666666663</v>
      </c>
      <c r="E9" s="50">
        <v>0.625</v>
      </c>
      <c r="F9" s="343" t="s">
        <v>1036</v>
      </c>
      <c r="G9" s="343" t="s">
        <v>200</v>
      </c>
      <c r="H9" s="343" t="s">
        <v>198</v>
      </c>
      <c r="I9" s="99" t="s">
        <v>998</v>
      </c>
      <c r="J9" s="343">
        <v>3.3</v>
      </c>
      <c r="K9" s="347">
        <v>67.709999999999994</v>
      </c>
      <c r="L9" s="343">
        <v>4.99</v>
      </c>
      <c r="M9" s="343">
        <v>15.26</v>
      </c>
      <c r="N9" s="343">
        <v>2.46</v>
      </c>
      <c r="O9" s="343">
        <v>3.6</v>
      </c>
      <c r="P9" s="343">
        <v>0.05</v>
      </c>
      <c r="Q9" s="343">
        <v>0.13</v>
      </c>
      <c r="R9" s="343">
        <v>0.04</v>
      </c>
      <c r="S9" s="343">
        <v>0.02</v>
      </c>
      <c r="T9" s="343"/>
      <c r="U9" s="343">
        <v>0.02</v>
      </c>
      <c r="V9" s="343">
        <f>100-97.58</f>
        <v>2.4200000000000017</v>
      </c>
      <c r="W9" s="349">
        <f t="shared" si="0"/>
        <v>99.999999999999972</v>
      </c>
      <c r="X9" s="343"/>
      <c r="Y9" s="343"/>
      <c r="Z9" s="343"/>
      <c r="AA9" s="343"/>
      <c r="AB9" s="343" t="s">
        <v>1037</v>
      </c>
    </row>
    <row r="10" spans="1:28" ht="20.100000000000001" customHeight="1" x14ac:dyDescent="0.25">
      <c r="B10" s="343" t="s">
        <v>1017</v>
      </c>
      <c r="C10" s="343" t="s">
        <v>137</v>
      </c>
      <c r="D10" s="50">
        <v>0.72222222222222221</v>
      </c>
      <c r="E10" s="50">
        <v>0.77083333333333337</v>
      </c>
      <c r="F10" s="343" t="s">
        <v>1040</v>
      </c>
      <c r="G10" s="343" t="s">
        <v>200</v>
      </c>
      <c r="H10" s="343" t="s">
        <v>198</v>
      </c>
      <c r="I10" s="99" t="s">
        <v>998</v>
      </c>
      <c r="J10" s="343">
        <v>0.26</v>
      </c>
      <c r="K10" s="347">
        <v>82.95</v>
      </c>
      <c r="L10" s="343">
        <v>2.81</v>
      </c>
      <c r="M10" s="343">
        <v>6.27</v>
      </c>
      <c r="N10" s="343">
        <v>1.87</v>
      </c>
      <c r="O10" s="343">
        <v>3.71</v>
      </c>
      <c r="P10" s="343">
        <v>0.06</v>
      </c>
      <c r="Q10" s="343">
        <v>0.16</v>
      </c>
      <c r="R10" s="343">
        <v>0.05</v>
      </c>
      <c r="S10" s="343">
        <v>0.02</v>
      </c>
      <c r="T10" s="343"/>
      <c r="U10" s="343">
        <v>0.59</v>
      </c>
      <c r="V10" s="343">
        <f>100-98.75</f>
        <v>1.25</v>
      </c>
      <c r="W10" s="349">
        <f t="shared" si="0"/>
        <v>100</v>
      </c>
      <c r="X10" s="343"/>
      <c r="Y10" s="343"/>
      <c r="Z10" s="343"/>
      <c r="AA10" s="343"/>
      <c r="AB10" s="343" t="s">
        <v>1037</v>
      </c>
    </row>
    <row r="11" spans="1:28" ht="20.100000000000001" customHeight="1" x14ac:dyDescent="0.25">
      <c r="B11" s="343" t="s">
        <v>1047</v>
      </c>
      <c r="C11" s="343" t="s">
        <v>138</v>
      </c>
      <c r="D11" s="50">
        <v>0.4861111111111111</v>
      </c>
      <c r="E11" s="50">
        <v>0.54166666666666663</v>
      </c>
      <c r="F11" s="343" t="s">
        <v>1066</v>
      </c>
      <c r="G11" s="343" t="s">
        <v>200</v>
      </c>
      <c r="H11" s="343" t="s">
        <v>198</v>
      </c>
      <c r="I11" s="99" t="s">
        <v>998</v>
      </c>
      <c r="J11" s="343"/>
      <c r="K11" s="347">
        <v>94.96</v>
      </c>
      <c r="L11" s="343">
        <v>0.09</v>
      </c>
      <c r="M11" s="343">
        <v>0.19</v>
      </c>
      <c r="N11" s="343">
        <v>0.06</v>
      </c>
      <c r="O11" s="343">
        <v>0.96</v>
      </c>
      <c r="P11" s="343">
        <v>0.15</v>
      </c>
      <c r="Q11" s="343">
        <v>0.12</v>
      </c>
      <c r="R11" s="343">
        <v>1.25</v>
      </c>
      <c r="S11" s="343">
        <v>0.3</v>
      </c>
      <c r="T11" s="343"/>
      <c r="U11" s="343">
        <v>0.72</v>
      </c>
      <c r="V11" s="343">
        <f>100-98.8</f>
        <v>1.2000000000000028</v>
      </c>
      <c r="W11" s="349">
        <f t="shared" si="0"/>
        <v>100</v>
      </c>
      <c r="X11" s="343"/>
      <c r="Y11" s="343"/>
      <c r="Z11" s="343"/>
      <c r="AA11" s="343"/>
      <c r="AB11" s="343" t="s">
        <v>208</v>
      </c>
    </row>
    <row r="12" spans="1:28" s="114" customFormat="1" ht="20.100000000000001" customHeight="1" x14ac:dyDescent="0.25">
      <c r="B12" s="348"/>
      <c r="C12" s="348"/>
      <c r="D12" s="348"/>
      <c r="E12" s="348"/>
      <c r="F12" s="348"/>
      <c r="G12" s="348"/>
      <c r="H12" s="348"/>
      <c r="I12" s="254" t="s">
        <v>1022</v>
      </c>
      <c r="J12" s="348"/>
      <c r="K12" s="348"/>
      <c r="L12" s="348"/>
      <c r="M12" s="348"/>
      <c r="N12" s="348"/>
      <c r="O12" s="348"/>
      <c r="P12" s="348"/>
      <c r="Q12" s="348"/>
      <c r="R12" s="83"/>
      <c r="S12" s="83"/>
      <c r="T12" s="83"/>
      <c r="U12" s="83"/>
      <c r="V12" s="83"/>
      <c r="W12" s="349">
        <f>SUM(J12:V12)</f>
        <v>0</v>
      </c>
      <c r="X12" s="83"/>
      <c r="Y12" s="83"/>
      <c r="Z12" s="83"/>
      <c r="AA12" s="83"/>
      <c r="AB12" s="83"/>
    </row>
    <row r="13" spans="1:28" ht="20.100000000000001" customHeight="1" x14ac:dyDescent="0.25">
      <c r="B13" s="343" t="s">
        <v>1017</v>
      </c>
      <c r="C13" s="343" t="s">
        <v>137</v>
      </c>
      <c r="D13" s="50">
        <v>0.88194444444444453</v>
      </c>
      <c r="E13" s="50">
        <v>0.92361111111111116</v>
      </c>
      <c r="F13" s="343" t="s">
        <v>1043</v>
      </c>
      <c r="G13" s="343" t="s">
        <v>200</v>
      </c>
      <c r="H13" s="343" t="s">
        <v>198</v>
      </c>
      <c r="I13" s="99" t="s">
        <v>1022</v>
      </c>
      <c r="J13" s="343">
        <v>91.76</v>
      </c>
      <c r="K13" s="347">
        <v>4.43</v>
      </c>
      <c r="L13" s="343">
        <v>0.61</v>
      </c>
      <c r="M13" s="343">
        <v>1.6</v>
      </c>
      <c r="N13" s="343">
        <v>0.12</v>
      </c>
      <c r="O13" s="343">
        <v>0.13</v>
      </c>
      <c r="P13" s="343"/>
      <c r="Q13" s="343"/>
      <c r="R13" s="343"/>
      <c r="S13" s="343"/>
      <c r="T13" s="343"/>
      <c r="U13" s="343"/>
      <c r="V13" s="343"/>
      <c r="W13" s="349">
        <f t="shared" si="0"/>
        <v>98.649999999999991</v>
      </c>
      <c r="X13" s="343"/>
      <c r="Y13" s="343"/>
      <c r="Z13" s="343"/>
      <c r="AA13" s="343"/>
      <c r="AB13" s="343" t="s">
        <v>289</v>
      </c>
    </row>
    <row r="14" spans="1:28" ht="20.100000000000001" customHeight="1" x14ac:dyDescent="0.25">
      <c r="B14" s="343" t="s">
        <v>1047</v>
      </c>
      <c r="C14" s="343" t="s">
        <v>139</v>
      </c>
      <c r="D14" s="50">
        <v>8.3333333333333329E-2</v>
      </c>
      <c r="E14" s="50">
        <v>0.125</v>
      </c>
      <c r="F14" s="343" t="s">
        <v>1051</v>
      </c>
      <c r="G14" s="343" t="s">
        <v>200</v>
      </c>
      <c r="H14" s="343" t="s">
        <v>198</v>
      </c>
      <c r="I14" s="99" t="s">
        <v>1022</v>
      </c>
      <c r="J14" s="343">
        <v>56.75</v>
      </c>
      <c r="K14" s="347">
        <v>11.9</v>
      </c>
      <c r="L14" s="343">
        <v>4.67</v>
      </c>
      <c r="M14" s="343">
        <v>20.65</v>
      </c>
      <c r="N14" s="343">
        <v>1.46</v>
      </c>
      <c r="O14" s="343">
        <v>0.88</v>
      </c>
      <c r="P14" s="343"/>
      <c r="Q14" s="343"/>
      <c r="R14" s="343"/>
      <c r="S14" s="343"/>
      <c r="T14" s="343"/>
      <c r="U14" s="343">
        <v>0.6</v>
      </c>
      <c r="V14" s="343">
        <v>3.09</v>
      </c>
      <c r="W14" s="349">
        <f t="shared" si="0"/>
        <v>99.999999999999986</v>
      </c>
      <c r="X14" s="343"/>
      <c r="Y14" s="343"/>
      <c r="Z14" s="343"/>
      <c r="AA14" s="343"/>
      <c r="AB14" s="343" t="s">
        <v>560</v>
      </c>
    </row>
    <row r="15" spans="1:28" ht="20.100000000000001" customHeight="1" x14ac:dyDescent="0.25">
      <c r="B15" s="343" t="s">
        <v>1047</v>
      </c>
      <c r="C15" s="343" t="s">
        <v>138</v>
      </c>
      <c r="D15" s="50">
        <v>0.32291666666666669</v>
      </c>
      <c r="E15" s="50">
        <v>0.36458333333333331</v>
      </c>
      <c r="F15" s="343" t="s">
        <v>1055</v>
      </c>
      <c r="G15" s="343" t="s">
        <v>209</v>
      </c>
      <c r="H15" s="343" t="s">
        <v>198</v>
      </c>
      <c r="I15" s="99" t="s">
        <v>1022</v>
      </c>
      <c r="J15" s="343">
        <v>6.34</v>
      </c>
      <c r="K15" s="347">
        <v>53.93</v>
      </c>
      <c r="L15" s="343">
        <v>7.04</v>
      </c>
      <c r="M15" s="343">
        <v>22.19</v>
      </c>
      <c r="N15" s="343">
        <v>3.61</v>
      </c>
      <c r="O15" s="343">
        <v>3.56</v>
      </c>
      <c r="P15" s="343">
        <v>0.04</v>
      </c>
      <c r="Q15" s="343">
        <v>0.08</v>
      </c>
      <c r="R15" s="343">
        <v>0.03</v>
      </c>
      <c r="S15" s="343">
        <v>0.01</v>
      </c>
      <c r="T15" s="343"/>
      <c r="U15" s="343">
        <v>7.0000000000000007E-2</v>
      </c>
      <c r="V15" s="343">
        <f>100-96.9</f>
        <v>3.0999999999999943</v>
      </c>
      <c r="W15" s="349">
        <f t="shared" si="0"/>
        <v>100</v>
      </c>
      <c r="X15" s="343"/>
      <c r="Y15" s="343"/>
      <c r="Z15" s="343"/>
      <c r="AA15" s="343"/>
      <c r="AB15" s="88" t="s">
        <v>294</v>
      </c>
    </row>
    <row r="16" spans="1:28" ht="20.100000000000001" customHeight="1" x14ac:dyDescent="0.25">
      <c r="B16" s="343" t="s">
        <v>1047</v>
      </c>
      <c r="C16" s="343" t="s">
        <v>138</v>
      </c>
      <c r="D16" s="50">
        <v>0.4861111111111111</v>
      </c>
      <c r="E16" s="50">
        <v>0.55208333333333337</v>
      </c>
      <c r="F16" s="343" t="s">
        <v>1067</v>
      </c>
      <c r="G16" s="343" t="s">
        <v>209</v>
      </c>
      <c r="H16" s="343" t="s">
        <v>198</v>
      </c>
      <c r="I16" s="99" t="s">
        <v>1022</v>
      </c>
      <c r="J16" s="343">
        <v>1.6</v>
      </c>
      <c r="K16" s="347">
        <v>63.77</v>
      </c>
      <c r="L16" s="343">
        <v>6.67</v>
      </c>
      <c r="M16" s="343">
        <v>16.690000000000001</v>
      </c>
      <c r="N16" s="343">
        <v>4.08</v>
      </c>
      <c r="O16" s="343">
        <v>4.53</v>
      </c>
      <c r="P16" s="343">
        <v>0.04</v>
      </c>
      <c r="Q16" s="343">
        <v>0.01</v>
      </c>
      <c r="R16" s="343">
        <v>0.04</v>
      </c>
      <c r="S16" s="343"/>
      <c r="T16" s="343"/>
      <c r="U16" s="343"/>
      <c r="V16" s="343"/>
      <c r="W16" s="349">
        <f t="shared" si="0"/>
        <v>97.430000000000021</v>
      </c>
      <c r="X16" s="343"/>
      <c r="Y16" s="343"/>
      <c r="Z16" s="343"/>
      <c r="AA16" s="343"/>
      <c r="AB16" s="88" t="s">
        <v>294</v>
      </c>
    </row>
    <row r="17" spans="2:28" ht="20.100000000000001" customHeight="1" x14ac:dyDescent="0.25">
      <c r="B17" s="343" t="s">
        <v>1047</v>
      </c>
      <c r="C17" s="343" t="s">
        <v>137</v>
      </c>
      <c r="D17" s="50">
        <v>0.6875</v>
      </c>
      <c r="E17" s="50">
        <v>0.72916666666666663</v>
      </c>
      <c r="F17" s="343" t="s">
        <v>1070</v>
      </c>
      <c r="G17" s="343" t="s">
        <v>209</v>
      </c>
      <c r="H17" s="343" t="s">
        <v>198</v>
      </c>
      <c r="I17" s="99" t="s">
        <v>1022</v>
      </c>
      <c r="J17" s="343">
        <v>0.3</v>
      </c>
      <c r="K17" s="347">
        <v>76.44</v>
      </c>
      <c r="L17" s="343">
        <v>4.6900000000000004</v>
      </c>
      <c r="M17" s="343">
        <v>7.79</v>
      </c>
      <c r="N17" s="343">
        <v>3.52</v>
      </c>
      <c r="O17" s="343">
        <v>5.18</v>
      </c>
      <c r="P17" s="343">
        <v>0.06</v>
      </c>
      <c r="Q17" s="343">
        <v>0.13</v>
      </c>
      <c r="R17" s="343">
        <v>0.04</v>
      </c>
      <c r="S17" s="343">
        <v>0.02</v>
      </c>
      <c r="T17" s="343"/>
      <c r="U17" s="343"/>
      <c r="V17" s="343">
        <f>100-98.17</f>
        <v>1.8299999999999983</v>
      </c>
      <c r="W17" s="349">
        <f t="shared" si="0"/>
        <v>99.999999999999986</v>
      </c>
      <c r="X17" s="343"/>
      <c r="Y17" s="343"/>
      <c r="Z17" s="343"/>
      <c r="AA17" s="343"/>
      <c r="AB17" s="88" t="s">
        <v>294</v>
      </c>
    </row>
    <row r="18" spans="2:28" ht="20.100000000000001" customHeight="1" x14ac:dyDescent="0.25">
      <c r="B18" s="343" t="s">
        <v>1164</v>
      </c>
      <c r="C18" s="343" t="s">
        <v>139</v>
      </c>
      <c r="D18" s="50">
        <v>0.17361111111111113</v>
      </c>
      <c r="E18" s="50">
        <v>0.20833333333333334</v>
      </c>
      <c r="F18" s="343" t="s">
        <v>1168</v>
      </c>
      <c r="G18" s="343" t="s">
        <v>209</v>
      </c>
      <c r="H18" s="343" t="s">
        <v>198</v>
      </c>
      <c r="I18" s="99" t="s">
        <v>1022</v>
      </c>
      <c r="J18" s="343"/>
      <c r="K18" s="347">
        <v>95.88</v>
      </c>
      <c r="L18" s="343">
        <v>0.18</v>
      </c>
      <c r="M18" s="343">
        <v>0.09</v>
      </c>
      <c r="N18" s="343">
        <v>0.03</v>
      </c>
      <c r="O18" s="343">
        <v>1.05</v>
      </c>
      <c r="P18" s="343">
        <v>0.11</v>
      </c>
      <c r="Q18" s="343">
        <v>0.1</v>
      </c>
      <c r="R18" s="343">
        <v>1.05</v>
      </c>
      <c r="S18" s="343">
        <v>0.24</v>
      </c>
      <c r="T18" s="343"/>
      <c r="U18" s="343">
        <v>0.27</v>
      </c>
      <c r="V18" s="343">
        <v>1</v>
      </c>
      <c r="W18" s="349">
        <f t="shared" si="0"/>
        <v>99.999999999999986</v>
      </c>
      <c r="X18" s="343"/>
      <c r="Y18" s="343"/>
      <c r="Z18" s="343"/>
      <c r="AA18" s="343"/>
      <c r="AB18" s="88" t="s">
        <v>294</v>
      </c>
    </row>
    <row r="19" spans="2:28" s="114" customFormat="1" ht="20.100000000000001" customHeight="1" x14ac:dyDescent="0.25">
      <c r="B19" s="348"/>
      <c r="C19" s="348"/>
      <c r="D19" s="348"/>
      <c r="E19" s="348"/>
      <c r="F19" s="348"/>
      <c r="G19" s="348"/>
      <c r="H19" s="348"/>
      <c r="I19" s="254" t="s">
        <v>1052</v>
      </c>
      <c r="J19" s="348"/>
      <c r="K19" s="348"/>
      <c r="L19" s="348"/>
      <c r="M19" s="348"/>
      <c r="N19" s="348"/>
      <c r="O19" s="348"/>
      <c r="P19" s="348"/>
      <c r="Q19" s="348"/>
      <c r="R19" s="83"/>
      <c r="S19" s="83"/>
      <c r="T19" s="83"/>
      <c r="U19" s="83"/>
      <c r="V19" s="83"/>
      <c r="W19" s="349">
        <f>SUM(J19:V19)</f>
        <v>0</v>
      </c>
      <c r="X19" s="83"/>
      <c r="Y19" s="83"/>
      <c r="Z19" s="83"/>
      <c r="AA19" s="83"/>
      <c r="AB19" s="83"/>
    </row>
    <row r="20" spans="2:28" ht="20.100000000000001" customHeight="1" x14ac:dyDescent="0.25">
      <c r="B20" s="343" t="s">
        <v>1078</v>
      </c>
      <c r="C20" s="343" t="s">
        <v>138</v>
      </c>
      <c r="D20" s="50">
        <v>0.4236111111111111</v>
      </c>
      <c r="E20" s="50">
        <v>0.47916666666666669</v>
      </c>
      <c r="F20" s="343" t="s">
        <v>1091</v>
      </c>
      <c r="G20" s="343" t="s">
        <v>200</v>
      </c>
      <c r="H20" s="343" t="s">
        <v>198</v>
      </c>
      <c r="I20" s="99" t="s">
        <v>1052</v>
      </c>
      <c r="J20" s="343">
        <v>93.9</v>
      </c>
      <c r="K20" s="347">
        <v>3.46</v>
      </c>
      <c r="L20" s="343">
        <v>0.39</v>
      </c>
      <c r="M20" s="343">
        <v>0.96</v>
      </c>
      <c r="N20" s="343">
        <v>0.11</v>
      </c>
      <c r="O20" s="343">
        <v>0.15</v>
      </c>
      <c r="P20" s="343"/>
      <c r="Q20" s="343"/>
      <c r="R20" s="343"/>
      <c r="S20" s="343"/>
      <c r="T20" s="343"/>
      <c r="U20" s="343"/>
      <c r="V20" s="343">
        <f>100-98.97</f>
        <v>1.0300000000000011</v>
      </c>
      <c r="W20" s="349">
        <f t="shared" si="0"/>
        <v>100</v>
      </c>
      <c r="X20" s="343"/>
      <c r="Y20" s="343"/>
      <c r="Z20" s="343"/>
      <c r="AA20" s="343"/>
      <c r="AB20" s="343" t="s">
        <v>289</v>
      </c>
    </row>
    <row r="21" spans="2:28" ht="20.100000000000001" customHeight="1" x14ac:dyDescent="0.25">
      <c r="B21" s="343" t="s">
        <v>1078</v>
      </c>
      <c r="C21" s="343" t="s">
        <v>137</v>
      </c>
      <c r="D21" s="50">
        <v>0.65625</v>
      </c>
      <c r="E21" s="50">
        <v>0.70138888888888884</v>
      </c>
      <c r="F21" s="343" t="s">
        <v>1097</v>
      </c>
      <c r="G21" s="343" t="s">
        <v>200</v>
      </c>
      <c r="H21" s="343" t="s">
        <v>198</v>
      </c>
      <c r="I21" s="99" t="s">
        <v>1052</v>
      </c>
      <c r="J21" s="343">
        <v>90.83</v>
      </c>
      <c r="K21" s="347">
        <v>2.97</v>
      </c>
      <c r="L21" s="343">
        <v>1.06</v>
      </c>
      <c r="M21" s="343">
        <v>3.41</v>
      </c>
      <c r="N21" s="343">
        <v>0.22</v>
      </c>
      <c r="O21" s="343">
        <v>0.19</v>
      </c>
      <c r="P21" s="343"/>
      <c r="Q21" s="343"/>
      <c r="R21" s="343"/>
      <c r="S21" s="343"/>
      <c r="T21" s="343"/>
      <c r="U21" s="343"/>
      <c r="V21" s="343">
        <f>100-98.68</f>
        <v>1.3199999999999932</v>
      </c>
      <c r="W21" s="349">
        <f t="shared" si="0"/>
        <v>99.999999999999986</v>
      </c>
      <c r="X21" s="343"/>
      <c r="Y21" s="343"/>
      <c r="Z21" s="343"/>
      <c r="AA21" s="343"/>
      <c r="AB21" s="343" t="s">
        <v>289</v>
      </c>
    </row>
    <row r="22" spans="2:28" ht="20.100000000000001" customHeight="1" x14ac:dyDescent="0.25">
      <c r="B22" s="343" t="s">
        <v>1078</v>
      </c>
      <c r="C22" s="343" t="s">
        <v>137</v>
      </c>
      <c r="D22" s="50">
        <v>0.84027777777777779</v>
      </c>
      <c r="E22" s="50">
        <v>0.875</v>
      </c>
      <c r="F22" s="343" t="s">
        <v>1101</v>
      </c>
      <c r="G22" s="343" t="s">
        <v>200</v>
      </c>
      <c r="H22" s="343" t="s">
        <v>198</v>
      </c>
      <c r="I22" s="99" t="s">
        <v>1052</v>
      </c>
      <c r="J22" s="343">
        <v>65.5</v>
      </c>
      <c r="K22" s="347">
        <v>11.53</v>
      </c>
      <c r="L22" s="343">
        <v>3.87</v>
      </c>
      <c r="M22" s="343">
        <v>14.63</v>
      </c>
      <c r="N22" s="343">
        <v>0.95</v>
      </c>
      <c r="O22" s="343">
        <v>0.86</v>
      </c>
      <c r="P22" s="343"/>
      <c r="Q22" s="343"/>
      <c r="R22" s="343"/>
      <c r="S22" s="343"/>
      <c r="T22" s="343"/>
      <c r="U22" s="343"/>
      <c r="V22" s="343">
        <f>100-97.34</f>
        <v>2.6599999999999966</v>
      </c>
      <c r="W22" s="349">
        <f t="shared" si="0"/>
        <v>100</v>
      </c>
      <c r="X22" s="343"/>
      <c r="Y22" s="343"/>
      <c r="Z22" s="343"/>
      <c r="AA22" s="343"/>
      <c r="AB22" s="343" t="s">
        <v>560</v>
      </c>
    </row>
    <row r="23" spans="2:28" ht="20.100000000000001" customHeight="1" x14ac:dyDescent="0.25">
      <c r="B23" s="343" t="s">
        <v>1107</v>
      </c>
      <c r="C23" s="343" t="s">
        <v>138</v>
      </c>
      <c r="D23" s="50">
        <v>0.45833333333333331</v>
      </c>
      <c r="E23" s="50">
        <v>0.50694444444444442</v>
      </c>
      <c r="F23" s="343" t="s">
        <v>1119</v>
      </c>
      <c r="G23" s="343" t="s">
        <v>200</v>
      </c>
      <c r="H23" s="343" t="s">
        <v>198</v>
      </c>
      <c r="I23" s="99" t="s">
        <v>1052</v>
      </c>
      <c r="J23" s="343">
        <v>1.02</v>
      </c>
      <c r="K23" s="347">
        <v>78.22</v>
      </c>
      <c r="L23" s="343">
        <v>3.74</v>
      </c>
      <c r="M23" s="343">
        <v>8.08</v>
      </c>
      <c r="N23" s="343">
        <v>2.08</v>
      </c>
      <c r="O23" s="343">
        <v>4.87</v>
      </c>
      <c r="P23" s="343">
        <v>0.06</v>
      </c>
      <c r="Q23" s="343">
        <v>7.0000000000000007E-2</v>
      </c>
      <c r="R23" s="343">
        <v>0.04</v>
      </c>
      <c r="S23" s="343">
        <v>0.04</v>
      </c>
      <c r="T23" s="343"/>
      <c r="U23" s="343">
        <v>0.45</v>
      </c>
      <c r="V23" s="343">
        <v>1.33</v>
      </c>
      <c r="W23" s="349">
        <f t="shared" si="0"/>
        <v>100</v>
      </c>
      <c r="X23" s="343"/>
      <c r="Y23" s="343"/>
      <c r="Z23" s="343"/>
      <c r="AA23" s="343"/>
      <c r="AB23" s="88" t="s">
        <v>294</v>
      </c>
    </row>
    <row r="24" spans="2:28" ht="20.100000000000001" customHeight="1" x14ac:dyDescent="0.25">
      <c r="B24" s="343" t="s">
        <v>1107</v>
      </c>
      <c r="C24" s="343" t="s">
        <v>137</v>
      </c>
      <c r="D24" s="50">
        <v>0.73611111111111116</v>
      </c>
      <c r="E24" s="50">
        <v>0.78125</v>
      </c>
      <c r="F24" s="343" t="s">
        <v>1134</v>
      </c>
      <c r="G24" s="343" t="s">
        <v>200</v>
      </c>
      <c r="H24" s="343" t="s">
        <v>198</v>
      </c>
      <c r="I24" s="99" t="s">
        <v>1052</v>
      </c>
      <c r="J24" s="343"/>
      <c r="K24" s="347">
        <v>94.37</v>
      </c>
      <c r="L24" s="343">
        <v>0.26</v>
      </c>
      <c r="M24" s="343">
        <v>0.34</v>
      </c>
      <c r="N24" s="343">
        <v>0.2</v>
      </c>
      <c r="O24" s="343">
        <v>1.31</v>
      </c>
      <c r="P24" s="343">
        <v>0.12</v>
      </c>
      <c r="Q24" s="343">
        <v>0.14000000000000001</v>
      </c>
      <c r="R24" s="343">
        <v>1.42</v>
      </c>
      <c r="S24" s="343">
        <v>0.33</v>
      </c>
      <c r="T24" s="343"/>
      <c r="U24" s="343">
        <v>1.42</v>
      </c>
      <c r="V24" s="343">
        <v>0.09</v>
      </c>
      <c r="W24" s="349">
        <f t="shared" si="0"/>
        <v>100.00000000000003</v>
      </c>
      <c r="X24" s="343"/>
      <c r="Y24" s="343"/>
      <c r="Z24" s="343"/>
      <c r="AA24" s="343"/>
      <c r="AB24" s="88" t="s">
        <v>294</v>
      </c>
    </row>
    <row r="25" spans="2:28" ht="20.100000000000001" customHeight="1" x14ac:dyDescent="0.25">
      <c r="B25" s="343"/>
      <c r="C25" s="343"/>
      <c r="D25" s="50"/>
      <c r="E25" s="50"/>
      <c r="F25" s="343"/>
      <c r="G25" s="343"/>
      <c r="H25" s="343"/>
      <c r="I25" s="99"/>
      <c r="J25" s="343"/>
      <c r="K25" s="347"/>
      <c r="L25" s="343"/>
      <c r="M25" s="343"/>
      <c r="N25" s="343"/>
      <c r="O25" s="343"/>
      <c r="P25" s="343"/>
      <c r="Q25" s="343"/>
      <c r="R25" s="343"/>
      <c r="S25" s="343"/>
      <c r="T25" s="343"/>
      <c r="U25" s="343"/>
      <c r="V25" s="343"/>
      <c r="W25" s="349">
        <f t="shared" si="0"/>
        <v>0</v>
      </c>
      <c r="X25" s="343"/>
      <c r="Y25" s="343"/>
      <c r="Z25" s="343"/>
      <c r="AA25" s="343"/>
      <c r="AB25" s="343"/>
    </row>
    <row r="26" spans="2:28" s="114" customFormat="1" ht="20.100000000000001" customHeight="1" x14ac:dyDescent="0.25">
      <c r="B26" s="348"/>
      <c r="C26" s="348"/>
      <c r="D26" s="348"/>
      <c r="E26" s="348"/>
      <c r="F26" s="348"/>
      <c r="G26" s="348"/>
      <c r="H26" s="348"/>
      <c r="I26" s="254" t="s">
        <v>1104</v>
      </c>
      <c r="J26" s="348"/>
      <c r="K26" s="348"/>
      <c r="L26" s="348"/>
      <c r="M26" s="348"/>
      <c r="N26" s="348"/>
      <c r="O26" s="348"/>
      <c r="P26" s="348"/>
      <c r="Q26" s="348"/>
      <c r="R26" s="83"/>
      <c r="S26" s="83"/>
      <c r="T26" s="83"/>
      <c r="U26" s="83"/>
      <c r="V26" s="83"/>
      <c r="W26" s="349">
        <f>SUM(J26:V26)</f>
        <v>0</v>
      </c>
      <c r="X26" s="83"/>
      <c r="Y26" s="83"/>
      <c r="Z26" s="83"/>
      <c r="AA26" s="83"/>
      <c r="AB26" s="83"/>
    </row>
    <row r="27" spans="2:28" ht="20.100000000000001" customHeight="1" x14ac:dyDescent="0.25">
      <c r="B27" s="343" t="s">
        <v>1164</v>
      </c>
      <c r="C27" s="343" t="s">
        <v>139</v>
      </c>
      <c r="D27" s="50">
        <v>0.17361111111111113</v>
      </c>
      <c r="E27" s="50">
        <v>0.23958333333333334</v>
      </c>
      <c r="F27" s="343" t="s">
        <v>1171</v>
      </c>
      <c r="G27" s="343" t="s">
        <v>200</v>
      </c>
      <c r="H27" s="343" t="s">
        <v>198</v>
      </c>
      <c r="I27" s="99" t="s">
        <v>1172</v>
      </c>
      <c r="J27" s="343">
        <v>93.69</v>
      </c>
      <c r="K27" s="347">
        <v>1.48</v>
      </c>
      <c r="L27" s="343">
        <v>0.88</v>
      </c>
      <c r="M27" s="343">
        <v>2.35</v>
      </c>
      <c r="N27" s="343">
        <v>0.13</v>
      </c>
      <c r="O27" s="343">
        <v>0.11</v>
      </c>
      <c r="P27" s="343"/>
      <c r="Q27" s="343"/>
      <c r="R27" s="343"/>
      <c r="S27" s="343"/>
      <c r="T27" s="343"/>
      <c r="U27" s="343"/>
      <c r="V27" s="343">
        <f>100-98.64</f>
        <v>1.3599999999999994</v>
      </c>
      <c r="W27" s="349">
        <f t="shared" si="0"/>
        <v>99.999999999999986</v>
      </c>
      <c r="X27" s="343"/>
      <c r="Y27" s="343"/>
      <c r="Z27" s="343"/>
      <c r="AA27" s="343"/>
      <c r="AB27" s="343" t="s">
        <v>289</v>
      </c>
    </row>
    <row r="28" spans="2:28" ht="20.100000000000001" customHeight="1" x14ac:dyDescent="0.25">
      <c r="B28" s="343" t="s">
        <v>1164</v>
      </c>
      <c r="C28" s="343" t="s">
        <v>138</v>
      </c>
      <c r="D28" s="50">
        <v>0.4375</v>
      </c>
      <c r="E28" s="50">
        <v>0.47916666666666669</v>
      </c>
      <c r="F28" s="343" t="s">
        <v>1180</v>
      </c>
      <c r="G28" s="343" t="s">
        <v>200</v>
      </c>
      <c r="H28" s="343" t="s">
        <v>198</v>
      </c>
      <c r="I28" s="99" t="s">
        <v>1172</v>
      </c>
      <c r="J28" s="343">
        <v>17.260000000000002</v>
      </c>
      <c r="K28" s="347">
        <v>64.349999999999994</v>
      </c>
      <c r="L28" s="343">
        <v>3.32</v>
      </c>
      <c r="M28" s="343">
        <v>8.85</v>
      </c>
      <c r="N28" s="343">
        <v>1.33</v>
      </c>
      <c r="O28" s="343">
        <v>2.92</v>
      </c>
      <c r="P28" s="343">
        <v>0.05</v>
      </c>
      <c r="Q28" s="343">
        <v>0.05</v>
      </c>
      <c r="R28" s="343">
        <v>0.03</v>
      </c>
      <c r="S28" s="343">
        <v>0.02</v>
      </c>
      <c r="T28" s="343"/>
      <c r="U28" s="343"/>
      <c r="V28" s="343">
        <f>100-98.18</f>
        <v>1.8199999999999932</v>
      </c>
      <c r="W28" s="349">
        <f t="shared" si="0"/>
        <v>99.999999999999972</v>
      </c>
      <c r="X28" s="343"/>
      <c r="Y28" s="343"/>
      <c r="Z28" s="343"/>
      <c r="AA28" s="343"/>
      <c r="AB28" s="88" t="s">
        <v>294</v>
      </c>
    </row>
    <row r="29" spans="2:28" ht="20.100000000000001" customHeight="1" x14ac:dyDescent="0.25">
      <c r="B29" s="343" t="s">
        <v>1164</v>
      </c>
      <c r="C29" s="343" t="s">
        <v>137</v>
      </c>
      <c r="D29" s="50">
        <v>0.625</v>
      </c>
      <c r="E29" s="50">
        <v>0.66666666666666663</v>
      </c>
      <c r="F29" s="343" t="s">
        <v>1183</v>
      </c>
      <c r="G29" s="343" t="s">
        <v>200</v>
      </c>
      <c r="H29" s="343" t="s">
        <v>198</v>
      </c>
      <c r="I29" s="99" t="s">
        <v>1172</v>
      </c>
      <c r="J29" s="343">
        <v>4.41</v>
      </c>
      <c r="K29" s="347">
        <v>79.61</v>
      </c>
      <c r="L29" s="343">
        <v>3.02</v>
      </c>
      <c r="M29" s="343">
        <v>6.69</v>
      </c>
      <c r="N29" s="343">
        <v>1.29</v>
      </c>
      <c r="O29" s="343">
        <v>3.3</v>
      </c>
      <c r="P29" s="343">
        <v>0.06</v>
      </c>
      <c r="Q29" s="343">
        <v>0.08</v>
      </c>
      <c r="R29" s="343">
        <v>0.04</v>
      </c>
      <c r="S29" s="343">
        <v>0.03</v>
      </c>
      <c r="T29" s="343"/>
      <c r="U29" s="343">
        <v>0.21</v>
      </c>
      <c r="V29" s="343">
        <v>1.26</v>
      </c>
      <c r="W29" s="349">
        <f t="shared" si="0"/>
        <v>100</v>
      </c>
      <c r="X29" s="343"/>
      <c r="Y29" s="343"/>
      <c r="Z29" s="343"/>
      <c r="AA29" s="343"/>
      <c r="AB29" s="88" t="s">
        <v>294</v>
      </c>
    </row>
    <row r="30" spans="2:28" ht="20.100000000000001" customHeight="1" x14ac:dyDescent="0.25">
      <c r="B30" s="343" t="s">
        <v>1164</v>
      </c>
      <c r="C30" s="343" t="s">
        <v>137</v>
      </c>
      <c r="D30" s="50">
        <v>0.79861111111111116</v>
      </c>
      <c r="E30" s="50">
        <v>0.84027777777777779</v>
      </c>
      <c r="F30" s="343" t="s">
        <v>1191</v>
      </c>
      <c r="G30" s="343" t="s">
        <v>200</v>
      </c>
      <c r="H30" s="343" t="s">
        <v>198</v>
      </c>
      <c r="I30" s="99" t="s">
        <v>1172</v>
      </c>
      <c r="J30" s="343">
        <v>7.0000000000000007E-2</v>
      </c>
      <c r="K30" s="347">
        <v>93.68</v>
      </c>
      <c r="L30" s="343">
        <v>0.76</v>
      </c>
      <c r="M30" s="343">
        <v>1.0900000000000001</v>
      </c>
      <c r="N30" s="343">
        <v>0.42</v>
      </c>
      <c r="O30" s="343">
        <v>2.02</v>
      </c>
      <c r="P30" s="343">
        <v>0.1</v>
      </c>
      <c r="Q30" s="343">
        <v>0.11</v>
      </c>
      <c r="R30" s="343">
        <v>0.19</v>
      </c>
      <c r="S30" s="343">
        <v>0.59</v>
      </c>
      <c r="T30" s="343"/>
      <c r="U30" s="343">
        <v>0.08</v>
      </c>
      <c r="V30" s="343">
        <v>0.89</v>
      </c>
      <c r="W30" s="349">
        <f t="shared" si="0"/>
        <v>100</v>
      </c>
      <c r="X30" s="343"/>
      <c r="Y30" s="343"/>
      <c r="Z30" s="343"/>
      <c r="AA30" s="343"/>
      <c r="AB30" s="88" t="s">
        <v>294</v>
      </c>
    </row>
    <row r="31" spans="2:28" ht="20.100000000000001" customHeight="1" x14ac:dyDescent="0.25">
      <c r="B31" s="343"/>
      <c r="C31" s="343"/>
      <c r="D31" s="50"/>
      <c r="E31" s="50"/>
      <c r="F31" s="343"/>
      <c r="G31" s="343"/>
      <c r="H31" s="343"/>
      <c r="I31" s="99"/>
      <c r="J31" s="343"/>
      <c r="K31" s="347"/>
      <c r="L31" s="343"/>
      <c r="M31" s="343"/>
      <c r="N31" s="343"/>
      <c r="O31" s="343"/>
      <c r="P31" s="343"/>
      <c r="Q31" s="343"/>
      <c r="R31" s="343"/>
      <c r="S31" s="343"/>
      <c r="T31" s="343"/>
      <c r="U31" s="343"/>
      <c r="V31" s="343"/>
      <c r="W31" s="349">
        <f t="shared" si="0"/>
        <v>0</v>
      </c>
      <c r="X31" s="343"/>
      <c r="Y31" s="343"/>
      <c r="Z31" s="343"/>
      <c r="AA31" s="343"/>
      <c r="AB31" s="343"/>
    </row>
    <row r="32" spans="2:28" ht="20.100000000000001" customHeight="1" x14ac:dyDescent="0.25">
      <c r="B32" s="343"/>
      <c r="C32" s="343"/>
      <c r="D32" s="50"/>
      <c r="E32" s="50"/>
      <c r="F32" s="343"/>
      <c r="G32" s="343"/>
      <c r="H32" s="343"/>
      <c r="I32" s="99"/>
      <c r="J32" s="343"/>
      <c r="K32" s="347"/>
      <c r="L32" s="343"/>
      <c r="M32" s="343"/>
      <c r="N32" s="343"/>
      <c r="O32" s="343"/>
      <c r="P32" s="343"/>
      <c r="Q32" s="343"/>
      <c r="R32" s="343"/>
      <c r="S32" s="343"/>
      <c r="T32" s="343"/>
      <c r="U32" s="343"/>
      <c r="V32" s="343"/>
      <c r="W32" s="349">
        <f t="shared" si="0"/>
        <v>0</v>
      </c>
      <c r="X32" s="343"/>
      <c r="Y32" s="343"/>
      <c r="Z32" s="343"/>
      <c r="AA32" s="343"/>
      <c r="AB32" s="343"/>
    </row>
    <row r="33" spans="2:28" s="114" customFormat="1" ht="20.100000000000001" customHeight="1" x14ac:dyDescent="0.25">
      <c r="B33" s="348"/>
      <c r="C33" s="348"/>
      <c r="D33" s="348"/>
      <c r="E33" s="348"/>
      <c r="F33" s="348"/>
      <c r="G33" s="348"/>
      <c r="H33" s="348"/>
      <c r="I33" s="254" t="s">
        <v>1173</v>
      </c>
      <c r="J33" s="348"/>
      <c r="K33" s="348"/>
      <c r="L33" s="348"/>
      <c r="M33" s="348"/>
      <c r="N33" s="348"/>
      <c r="O33" s="348"/>
      <c r="P33" s="348"/>
      <c r="Q33" s="348"/>
      <c r="R33" s="83"/>
      <c r="S33" s="83"/>
      <c r="T33" s="83"/>
      <c r="U33" s="83"/>
      <c r="V33" s="83"/>
      <c r="W33" s="349">
        <f>SUM(J33:V33)</f>
        <v>0</v>
      </c>
      <c r="X33" s="83"/>
      <c r="Y33" s="83"/>
      <c r="Z33" s="83"/>
      <c r="AA33" s="83"/>
      <c r="AB33" s="83"/>
    </row>
    <row r="34" spans="2:28" ht="20.100000000000001" customHeight="1" x14ac:dyDescent="0.25">
      <c r="B34" s="343" t="s">
        <v>1164</v>
      </c>
      <c r="C34" s="343" t="s">
        <v>137</v>
      </c>
      <c r="D34" s="50">
        <v>0.79861111111111116</v>
      </c>
      <c r="E34" s="50">
        <v>0.85416666666666663</v>
      </c>
      <c r="F34" s="343" t="s">
        <v>1192</v>
      </c>
      <c r="G34" s="343" t="s">
        <v>209</v>
      </c>
      <c r="H34" s="343" t="s">
        <v>198</v>
      </c>
      <c r="I34" s="99" t="s">
        <v>1173</v>
      </c>
      <c r="J34" s="343">
        <v>90.83</v>
      </c>
      <c r="K34" s="347">
        <v>5.12</v>
      </c>
      <c r="L34" s="343">
        <v>0.66</v>
      </c>
      <c r="M34" s="343">
        <v>1.75</v>
      </c>
      <c r="N34" s="343">
        <v>0.13</v>
      </c>
      <c r="O34" s="343">
        <v>0.13</v>
      </c>
      <c r="P34" s="343"/>
      <c r="Q34" s="343"/>
      <c r="R34" s="343"/>
      <c r="S34" s="343"/>
      <c r="T34" s="343"/>
      <c r="U34" s="343"/>
      <c r="V34" s="343">
        <v>1.38</v>
      </c>
      <c r="W34" s="349">
        <f t="shared" si="0"/>
        <v>99.999999999999986</v>
      </c>
      <c r="X34" s="343"/>
      <c r="Y34" s="343"/>
      <c r="Z34" s="343"/>
      <c r="AA34" s="343"/>
      <c r="AB34" s="343" t="s">
        <v>289</v>
      </c>
    </row>
    <row r="35" spans="2:28" ht="20.100000000000001" customHeight="1" x14ac:dyDescent="0.25">
      <c r="B35" s="343" t="s">
        <v>1197</v>
      </c>
      <c r="C35" s="343" t="s">
        <v>139</v>
      </c>
      <c r="D35" s="50">
        <v>8.3333333333333329E-2</v>
      </c>
      <c r="E35" s="50">
        <v>0.125</v>
      </c>
      <c r="F35" s="343" t="s">
        <v>1216</v>
      </c>
      <c r="G35" s="343" t="s">
        <v>209</v>
      </c>
      <c r="H35" s="343" t="s">
        <v>198</v>
      </c>
      <c r="I35" s="99" t="s">
        <v>1173</v>
      </c>
      <c r="J35" s="343">
        <v>90.05</v>
      </c>
      <c r="K35" s="347">
        <v>2.94</v>
      </c>
      <c r="L35" s="343">
        <v>1.25</v>
      </c>
      <c r="M35" s="343">
        <v>3.64</v>
      </c>
      <c r="N35" s="343">
        <v>0.21</v>
      </c>
      <c r="O35" s="343">
        <v>0.14000000000000001</v>
      </c>
      <c r="P35" s="343"/>
      <c r="Q35" s="343"/>
      <c r="R35" s="343"/>
      <c r="S35" s="343"/>
      <c r="T35" s="343"/>
      <c r="U35" s="343">
        <v>0.43</v>
      </c>
      <c r="V35" s="343">
        <v>1.34</v>
      </c>
      <c r="W35" s="349">
        <f t="shared" si="0"/>
        <v>100</v>
      </c>
      <c r="X35" s="343"/>
      <c r="Y35" s="343"/>
      <c r="Z35" s="343"/>
      <c r="AA35" s="343"/>
      <c r="AB35" s="343" t="s">
        <v>289</v>
      </c>
    </row>
    <row r="36" spans="2:28" ht="20.100000000000001" customHeight="1" x14ac:dyDescent="0.25">
      <c r="B36" s="343" t="s">
        <v>1197</v>
      </c>
      <c r="C36" s="343" t="s">
        <v>139</v>
      </c>
      <c r="D36" s="50">
        <v>0.20833333333333334</v>
      </c>
      <c r="E36" s="50">
        <v>0.22916666666666666</v>
      </c>
      <c r="F36" s="343" t="s">
        <v>1220</v>
      </c>
      <c r="G36" s="343" t="s">
        <v>209</v>
      </c>
      <c r="H36" s="343" t="s">
        <v>198</v>
      </c>
      <c r="I36" s="99" t="s">
        <v>1173</v>
      </c>
      <c r="J36" s="343">
        <v>64.930000000000007</v>
      </c>
      <c r="K36" s="347">
        <v>6.19</v>
      </c>
      <c r="L36" s="343">
        <v>5.38</v>
      </c>
      <c r="M36" s="343">
        <v>18.149999999999999</v>
      </c>
      <c r="N36" s="343">
        <v>0.96</v>
      </c>
      <c r="O36" s="343">
        <v>0.55000000000000004</v>
      </c>
      <c r="P36" s="343"/>
      <c r="Q36" s="343"/>
      <c r="R36" s="343"/>
      <c r="S36" s="343"/>
      <c r="T36" s="343"/>
      <c r="U36" s="343"/>
      <c r="V36" s="343">
        <f>100-96.16</f>
        <v>3.8400000000000034</v>
      </c>
      <c r="W36" s="349">
        <f t="shared" si="0"/>
        <v>100</v>
      </c>
      <c r="X36" s="343"/>
      <c r="Y36" s="343"/>
      <c r="Z36" s="343"/>
      <c r="AA36" s="343"/>
      <c r="AB36" s="343" t="s">
        <v>560</v>
      </c>
    </row>
    <row r="37" spans="2:28" ht="20.100000000000001" customHeight="1" x14ac:dyDescent="0.25">
      <c r="B37" s="343" t="s">
        <v>1197</v>
      </c>
      <c r="C37" s="343" t="s">
        <v>138</v>
      </c>
      <c r="D37" s="50">
        <v>0.51388888888888895</v>
      </c>
      <c r="E37" s="50">
        <v>0.55555555555555558</v>
      </c>
      <c r="F37" s="343" t="s">
        <v>1228</v>
      </c>
      <c r="G37" s="343" t="s">
        <v>209</v>
      </c>
      <c r="H37" s="343" t="s">
        <v>198</v>
      </c>
      <c r="I37" s="99" t="s">
        <v>1173</v>
      </c>
      <c r="J37" s="343">
        <v>2.74</v>
      </c>
      <c r="K37" s="347">
        <v>32.409999999999997</v>
      </c>
      <c r="L37" s="343">
        <v>13.82</v>
      </c>
      <c r="M37" s="343">
        <v>35.630000000000003</v>
      </c>
      <c r="N37" s="343">
        <v>5.87</v>
      </c>
      <c r="O37" s="343">
        <v>3.86</v>
      </c>
      <c r="P37" s="343">
        <v>0.03</v>
      </c>
      <c r="Q37" s="343">
        <v>0.04</v>
      </c>
      <c r="R37" s="343">
        <v>0.01</v>
      </c>
      <c r="S37" s="343">
        <v>0.01</v>
      </c>
      <c r="T37" s="343"/>
      <c r="U37" s="343"/>
      <c r="V37" s="343">
        <v>5.58</v>
      </c>
      <c r="W37" s="349">
        <f t="shared" si="0"/>
        <v>100.00000000000001</v>
      </c>
      <c r="X37" s="343"/>
      <c r="Y37" s="343"/>
      <c r="Z37" s="343"/>
      <c r="AA37" s="343"/>
      <c r="AB37" s="343" t="s">
        <v>560</v>
      </c>
    </row>
    <row r="38" spans="2:28" ht="20.100000000000001" customHeight="1" x14ac:dyDescent="0.25">
      <c r="B38" s="343" t="s">
        <v>1197</v>
      </c>
      <c r="C38" s="343" t="s">
        <v>137</v>
      </c>
      <c r="D38" s="50">
        <v>0.76041666666666663</v>
      </c>
      <c r="E38" s="50">
        <v>0.80208333333333337</v>
      </c>
      <c r="F38" s="343" t="s">
        <v>1234</v>
      </c>
      <c r="G38" s="343" t="s">
        <v>209</v>
      </c>
      <c r="H38" s="343" t="s">
        <v>198</v>
      </c>
      <c r="I38" s="99" t="s">
        <v>1173</v>
      </c>
      <c r="J38" s="343">
        <v>0.53</v>
      </c>
      <c r="K38" s="347">
        <v>66.48</v>
      </c>
      <c r="L38" s="343">
        <v>6.47</v>
      </c>
      <c r="M38" s="343">
        <v>13.87</v>
      </c>
      <c r="N38" s="343">
        <v>4.3899999999999997</v>
      </c>
      <c r="O38" s="343">
        <v>5.12</v>
      </c>
      <c r="P38" s="343">
        <v>0.06</v>
      </c>
      <c r="Q38" s="343"/>
      <c r="R38" s="343"/>
      <c r="S38" s="343"/>
      <c r="T38" s="343"/>
      <c r="U38" s="343">
        <v>0.64</v>
      </c>
      <c r="V38" s="343">
        <v>2.44</v>
      </c>
      <c r="W38" s="349">
        <f t="shared" si="0"/>
        <v>100.00000000000001</v>
      </c>
      <c r="X38" s="343"/>
      <c r="Y38" s="343"/>
      <c r="Z38" s="343"/>
      <c r="AA38" s="343"/>
      <c r="AB38" s="88" t="s">
        <v>294</v>
      </c>
    </row>
    <row r="39" spans="2:28" ht="20.100000000000001" customHeight="1" x14ac:dyDescent="0.25">
      <c r="B39" s="343" t="s">
        <v>1247</v>
      </c>
      <c r="C39" s="343" t="s">
        <v>138</v>
      </c>
      <c r="D39" s="50">
        <v>0.30555555555555552</v>
      </c>
      <c r="E39" s="50">
        <v>0.33333333333333331</v>
      </c>
      <c r="F39" s="343" t="s">
        <v>1249</v>
      </c>
      <c r="G39" s="343" t="s">
        <v>209</v>
      </c>
      <c r="H39" s="343" t="s">
        <v>198</v>
      </c>
      <c r="I39" s="99" t="s">
        <v>1173</v>
      </c>
      <c r="J39" s="343">
        <v>0.22</v>
      </c>
      <c r="K39" s="347">
        <v>82.22</v>
      </c>
      <c r="L39" s="343">
        <v>3.26</v>
      </c>
      <c r="M39" s="343">
        <v>3.66</v>
      </c>
      <c r="N39" s="343">
        <v>2.84</v>
      </c>
      <c r="O39" s="343">
        <v>5.93</v>
      </c>
      <c r="P39" s="343">
        <v>0.08</v>
      </c>
      <c r="Q39" s="343">
        <v>0.14000000000000001</v>
      </c>
      <c r="R39" s="343">
        <v>0.05</v>
      </c>
      <c r="S39" s="343">
        <v>0.12</v>
      </c>
      <c r="T39" s="343"/>
      <c r="U39" s="343"/>
      <c r="V39" s="343">
        <v>1.48</v>
      </c>
      <c r="W39" s="349">
        <f t="shared" ref="W39:W50" si="1">SUM(J39:V39)</f>
        <v>100</v>
      </c>
      <c r="X39" s="343"/>
      <c r="Y39" s="343"/>
      <c r="Z39" s="343"/>
      <c r="AA39" s="343"/>
      <c r="AB39" s="88" t="s">
        <v>294</v>
      </c>
    </row>
    <row r="40" spans="2:28" ht="20.100000000000001" customHeight="1" x14ac:dyDescent="0.25">
      <c r="B40" s="343" t="s">
        <v>1247</v>
      </c>
      <c r="C40" s="343" t="s">
        <v>138</v>
      </c>
      <c r="D40" s="50">
        <v>0.5</v>
      </c>
      <c r="E40" s="50">
        <v>0.58333333333333337</v>
      </c>
      <c r="F40" s="343" t="s">
        <v>1257</v>
      </c>
      <c r="G40" s="343" t="s">
        <v>209</v>
      </c>
      <c r="H40" s="343" t="s">
        <v>198</v>
      </c>
      <c r="I40" s="99" t="s">
        <v>1173</v>
      </c>
      <c r="J40" s="343">
        <v>0.03</v>
      </c>
      <c r="K40" s="347">
        <v>94.22</v>
      </c>
      <c r="L40" s="343">
        <v>0.4</v>
      </c>
      <c r="M40" s="343">
        <v>0.41</v>
      </c>
      <c r="N40" s="343">
        <v>0.14000000000000001</v>
      </c>
      <c r="O40" s="343">
        <v>1.98</v>
      </c>
      <c r="P40" s="343">
        <v>0.12</v>
      </c>
      <c r="Q40" s="343">
        <v>0.11</v>
      </c>
      <c r="R40" s="88">
        <v>0.24</v>
      </c>
      <c r="S40" s="88"/>
      <c r="T40" s="88"/>
      <c r="U40" s="88"/>
      <c r="V40" s="88">
        <v>2.35</v>
      </c>
      <c r="W40" s="349">
        <f t="shared" si="1"/>
        <v>100</v>
      </c>
      <c r="X40" s="88"/>
      <c r="Y40" s="88"/>
      <c r="Z40" s="88"/>
      <c r="AA40" s="88"/>
      <c r="AB40" s="88" t="s">
        <v>294</v>
      </c>
    </row>
    <row r="41" spans="2:28" ht="20.100000000000001" customHeight="1" x14ac:dyDescent="0.25">
      <c r="B41" s="343" t="s">
        <v>1247</v>
      </c>
      <c r="C41" s="343" t="s">
        <v>138</v>
      </c>
      <c r="D41" s="50">
        <v>0.5</v>
      </c>
      <c r="E41" s="50">
        <v>0.58333333333333337</v>
      </c>
      <c r="F41" s="343" t="s">
        <v>1346</v>
      </c>
      <c r="G41" s="343" t="s">
        <v>221</v>
      </c>
      <c r="H41" s="343" t="s">
        <v>204</v>
      </c>
      <c r="I41" s="99" t="s">
        <v>1173</v>
      </c>
      <c r="J41" s="343">
        <v>21.95</v>
      </c>
      <c r="K41" s="347">
        <v>40.15</v>
      </c>
      <c r="L41" s="343">
        <v>8.73</v>
      </c>
      <c r="M41" s="343">
        <v>17.920000000000002</v>
      </c>
      <c r="N41" s="343">
        <v>3.71</v>
      </c>
      <c r="O41" s="343">
        <v>3.47</v>
      </c>
      <c r="P41" s="343">
        <v>0.03</v>
      </c>
      <c r="Q41" s="343">
        <v>0.02</v>
      </c>
      <c r="R41" s="88">
        <v>0.01</v>
      </c>
      <c r="S41" s="88"/>
      <c r="T41" s="88"/>
      <c r="U41" s="88"/>
      <c r="V41" s="88">
        <f>100-95.99</f>
        <v>4.0100000000000051</v>
      </c>
      <c r="W41" s="349">
        <f t="shared" si="1"/>
        <v>100</v>
      </c>
      <c r="X41" s="88"/>
      <c r="Y41" s="88"/>
      <c r="Z41" s="88"/>
      <c r="AA41" s="88"/>
      <c r="AB41" s="343" t="s">
        <v>560</v>
      </c>
    </row>
    <row r="42" spans="2:28" s="114" customFormat="1" ht="20.100000000000001" customHeight="1" x14ac:dyDescent="0.25">
      <c r="B42" s="348"/>
      <c r="C42" s="348"/>
      <c r="D42" s="348"/>
      <c r="E42" s="348"/>
      <c r="F42" s="348"/>
      <c r="G42" s="348"/>
      <c r="H42" s="348"/>
      <c r="I42" s="254" t="s">
        <v>1217</v>
      </c>
      <c r="J42" s="348"/>
      <c r="K42" s="348"/>
      <c r="L42" s="348"/>
      <c r="M42" s="348"/>
      <c r="N42" s="348"/>
      <c r="O42" s="348"/>
      <c r="P42" s="348"/>
      <c r="Q42" s="348"/>
      <c r="R42" s="83"/>
      <c r="S42" s="83"/>
      <c r="T42" s="83"/>
      <c r="U42" s="83"/>
      <c r="V42" s="83"/>
      <c r="W42" s="349">
        <f>SUM(J42:V42)</f>
        <v>0</v>
      </c>
      <c r="X42" s="83"/>
      <c r="Y42" s="83"/>
      <c r="Z42" s="83"/>
      <c r="AA42" s="83"/>
      <c r="AB42" s="83"/>
    </row>
    <row r="43" spans="2:28" ht="20.100000000000001" customHeight="1" x14ac:dyDescent="0.25">
      <c r="B43" s="343" t="s">
        <v>1197</v>
      </c>
      <c r="C43" s="343" t="s">
        <v>137</v>
      </c>
      <c r="D43" s="50">
        <v>0.76041666666666663</v>
      </c>
      <c r="E43" s="50">
        <v>0.80555555555555547</v>
      </c>
      <c r="F43" s="343" t="s">
        <v>1235</v>
      </c>
      <c r="G43" s="343" t="s">
        <v>200</v>
      </c>
      <c r="H43" s="343" t="s">
        <v>198</v>
      </c>
      <c r="I43" s="99" t="s">
        <v>1217</v>
      </c>
      <c r="J43" s="343">
        <v>89.72</v>
      </c>
      <c r="K43" s="347">
        <v>5.12</v>
      </c>
      <c r="L43" s="343">
        <v>0.83</v>
      </c>
      <c r="M43" s="343">
        <v>2.41</v>
      </c>
      <c r="N43" s="343">
        <v>0.19</v>
      </c>
      <c r="O43" s="343">
        <v>0.25</v>
      </c>
      <c r="P43" s="343"/>
      <c r="Q43" s="343"/>
      <c r="R43" s="343"/>
      <c r="S43" s="343"/>
      <c r="T43" s="343"/>
      <c r="U43" s="343"/>
      <c r="V43" s="343"/>
      <c r="W43" s="349">
        <f t="shared" si="1"/>
        <v>98.52</v>
      </c>
      <c r="X43" s="343"/>
      <c r="Y43" s="343"/>
      <c r="Z43" s="343"/>
      <c r="AA43" s="343"/>
      <c r="AB43" s="343" t="s">
        <v>289</v>
      </c>
    </row>
    <row r="44" spans="2:28" ht="20.100000000000001" customHeight="1" x14ac:dyDescent="0.25">
      <c r="B44" s="343" t="s">
        <v>1247</v>
      </c>
      <c r="C44" s="343" t="s">
        <v>138</v>
      </c>
      <c r="D44" s="50">
        <v>0.30555555555555552</v>
      </c>
      <c r="E44" s="50">
        <v>0.35416666666666669</v>
      </c>
      <c r="F44" s="343" t="s">
        <v>1253</v>
      </c>
      <c r="G44" s="343" t="s">
        <v>200</v>
      </c>
      <c r="H44" s="343" t="s">
        <v>198</v>
      </c>
      <c r="I44" s="99" t="s">
        <v>1217</v>
      </c>
      <c r="J44" s="343">
        <v>92.91</v>
      </c>
      <c r="K44" s="347">
        <v>1.25</v>
      </c>
      <c r="L44" s="343">
        <v>1.05</v>
      </c>
      <c r="M44" s="343">
        <v>2.86</v>
      </c>
      <c r="N44" s="343">
        <v>0.01</v>
      </c>
      <c r="O44" s="343"/>
      <c r="P44" s="343"/>
      <c r="Q44" s="343"/>
      <c r="R44" s="343"/>
      <c r="S44" s="343"/>
      <c r="T44" s="343"/>
      <c r="U44" s="343"/>
      <c r="V44" s="343">
        <v>1.92</v>
      </c>
      <c r="W44" s="349">
        <f t="shared" si="1"/>
        <v>100</v>
      </c>
      <c r="X44" s="343"/>
      <c r="Y44" s="343"/>
      <c r="Z44" s="343"/>
      <c r="AA44" s="343"/>
      <c r="AB44" s="343" t="s">
        <v>289</v>
      </c>
    </row>
    <row r="45" spans="2:28" ht="20.100000000000001" customHeight="1" x14ac:dyDescent="0.25">
      <c r="B45" s="343" t="s">
        <v>1247</v>
      </c>
      <c r="C45" s="343" t="s">
        <v>138</v>
      </c>
      <c r="D45" s="50">
        <v>0.5</v>
      </c>
      <c r="E45" s="50">
        <v>0.5625</v>
      </c>
      <c r="F45" s="343" t="s">
        <v>1258</v>
      </c>
      <c r="G45" s="343" t="s">
        <v>200</v>
      </c>
      <c r="H45" s="343" t="s">
        <v>198</v>
      </c>
      <c r="I45" s="99" t="s">
        <v>1217</v>
      </c>
      <c r="J45" s="343">
        <v>65.150000000000006</v>
      </c>
      <c r="K45" s="347">
        <v>9.81</v>
      </c>
      <c r="L45" s="343">
        <v>4.88</v>
      </c>
      <c r="M45" s="343">
        <v>14.97</v>
      </c>
      <c r="N45" s="343">
        <v>1.21</v>
      </c>
      <c r="O45" s="343"/>
      <c r="P45" s="343"/>
      <c r="Q45" s="343"/>
      <c r="R45" s="343"/>
      <c r="S45" s="343"/>
      <c r="T45" s="343"/>
      <c r="U45" s="343"/>
      <c r="V45" s="343">
        <v>3.98</v>
      </c>
      <c r="W45" s="349">
        <f t="shared" si="1"/>
        <v>100</v>
      </c>
      <c r="X45" s="343"/>
      <c r="Y45" s="343"/>
      <c r="Z45" s="343"/>
      <c r="AA45" s="343"/>
      <c r="AB45" s="343" t="s">
        <v>289</v>
      </c>
    </row>
    <row r="46" spans="2:28" ht="20.100000000000001" customHeight="1" x14ac:dyDescent="0.25">
      <c r="B46" s="343" t="s">
        <v>1247</v>
      </c>
      <c r="C46" s="343" t="s">
        <v>137</v>
      </c>
      <c r="D46" s="50">
        <v>0.73611111111111116</v>
      </c>
      <c r="E46" s="50">
        <v>0.78125</v>
      </c>
      <c r="F46" s="343" t="s">
        <v>1261</v>
      </c>
      <c r="G46" s="343" t="s">
        <v>200</v>
      </c>
      <c r="H46" s="343" t="s">
        <v>198</v>
      </c>
      <c r="I46" s="99" t="s">
        <v>1217</v>
      </c>
      <c r="J46" s="343">
        <v>9.4499999999999993</v>
      </c>
      <c r="K46" s="347">
        <v>59.77</v>
      </c>
      <c r="L46" s="343">
        <v>5.7</v>
      </c>
      <c r="M46" s="343">
        <v>15.69</v>
      </c>
      <c r="N46" s="343">
        <v>2.36</v>
      </c>
      <c r="O46" s="343">
        <v>4.28</v>
      </c>
      <c r="P46" s="343">
        <v>0.05</v>
      </c>
      <c r="Q46" s="343">
        <v>0.04</v>
      </c>
      <c r="R46" s="343">
        <v>0.03</v>
      </c>
      <c r="S46" s="343">
        <v>0.02</v>
      </c>
      <c r="T46" s="343"/>
      <c r="U46" s="343"/>
      <c r="V46" s="343">
        <f>100-97.39</f>
        <v>2.6099999999999994</v>
      </c>
      <c r="W46" s="349">
        <f t="shared" si="1"/>
        <v>100</v>
      </c>
      <c r="X46" s="343"/>
      <c r="Y46" s="343"/>
      <c r="Z46" s="343"/>
      <c r="AA46" s="343"/>
      <c r="AB46" s="343" t="s">
        <v>548</v>
      </c>
    </row>
    <row r="47" spans="2:28" ht="20.100000000000001" customHeight="1" x14ac:dyDescent="0.25">
      <c r="B47" s="343" t="s">
        <v>1247</v>
      </c>
      <c r="C47" s="343" t="s">
        <v>137</v>
      </c>
      <c r="D47" s="50">
        <v>0.875</v>
      </c>
      <c r="E47" s="50">
        <v>0.91666666666666663</v>
      </c>
      <c r="F47" s="343" t="s">
        <v>1274</v>
      </c>
      <c r="G47" s="343" t="s">
        <v>200</v>
      </c>
      <c r="H47" s="343" t="s">
        <v>198</v>
      </c>
      <c r="I47" s="99" t="s">
        <v>1217</v>
      </c>
      <c r="J47" s="343">
        <v>2.2200000000000002</v>
      </c>
      <c r="K47" s="347">
        <v>78.510000000000005</v>
      </c>
      <c r="L47" s="343">
        <v>3.65</v>
      </c>
      <c r="M47" s="343">
        <v>7.64</v>
      </c>
      <c r="N47" s="343">
        <v>1.7</v>
      </c>
      <c r="O47" s="343">
        <v>4.5</v>
      </c>
      <c r="P47" s="343">
        <v>7.0000000000000007E-2</v>
      </c>
      <c r="Q47" s="343">
        <v>0.12</v>
      </c>
      <c r="R47" s="343">
        <v>0.05</v>
      </c>
      <c r="S47" s="343">
        <v>0.02</v>
      </c>
      <c r="T47" s="343"/>
      <c r="U47" s="343"/>
      <c r="V47" s="343">
        <f>100-98.48</f>
        <v>1.519999999999996</v>
      </c>
      <c r="W47" s="349">
        <f t="shared" si="1"/>
        <v>100</v>
      </c>
      <c r="X47" s="343"/>
      <c r="Y47" s="343"/>
      <c r="Z47" s="343"/>
      <c r="AA47" s="343"/>
      <c r="AB47" s="343" t="s">
        <v>548</v>
      </c>
    </row>
    <row r="48" spans="2:28" ht="20.100000000000001" customHeight="1" x14ac:dyDescent="0.25">
      <c r="B48" s="343" t="s">
        <v>1247</v>
      </c>
      <c r="C48" s="343" t="s">
        <v>139</v>
      </c>
      <c r="D48" s="50">
        <v>0.96180555555555547</v>
      </c>
      <c r="E48" s="50">
        <v>6.9444444444444441E-3</v>
      </c>
      <c r="F48" s="343" t="s">
        <v>1277</v>
      </c>
      <c r="G48" s="343" t="s">
        <v>200</v>
      </c>
      <c r="H48" s="343" t="s">
        <v>198</v>
      </c>
      <c r="I48" s="99" t="s">
        <v>1217</v>
      </c>
      <c r="J48" s="343">
        <v>1.28</v>
      </c>
      <c r="K48" s="347">
        <v>84.17</v>
      </c>
      <c r="L48" s="343">
        <v>2.66</v>
      </c>
      <c r="M48" s="343">
        <v>5.18</v>
      </c>
      <c r="N48" s="343">
        <v>1.36</v>
      </c>
      <c r="O48" s="343">
        <v>4.13</v>
      </c>
      <c r="P48" s="343">
        <v>0.06</v>
      </c>
      <c r="Q48" s="343">
        <v>0.01</v>
      </c>
      <c r="R48" s="343">
        <v>0.04</v>
      </c>
      <c r="S48" s="343">
        <v>0.03</v>
      </c>
      <c r="T48" s="343"/>
      <c r="U48" s="343">
        <v>0.02</v>
      </c>
      <c r="V48" s="343">
        <v>1.06</v>
      </c>
      <c r="W48" s="349">
        <f t="shared" si="1"/>
        <v>100</v>
      </c>
      <c r="X48" s="343"/>
      <c r="Y48" s="343"/>
      <c r="Z48" s="343"/>
      <c r="AA48" s="343"/>
      <c r="AB48" s="343" t="s">
        <v>548</v>
      </c>
    </row>
    <row r="49" spans="2:28" ht="20.100000000000001" customHeight="1" x14ac:dyDescent="0.25">
      <c r="B49" s="343" t="s">
        <v>1281</v>
      </c>
      <c r="C49" s="343" t="s">
        <v>138</v>
      </c>
      <c r="D49" s="50">
        <v>0.40972222222222227</v>
      </c>
      <c r="E49" s="50">
        <v>0.44791666666666669</v>
      </c>
      <c r="F49" s="343" t="s">
        <v>1294</v>
      </c>
      <c r="G49" s="343" t="s">
        <v>200</v>
      </c>
      <c r="H49" s="343" t="s">
        <v>198</v>
      </c>
      <c r="I49" s="99" t="s">
        <v>1217</v>
      </c>
      <c r="J49" s="343"/>
      <c r="K49" s="347">
        <v>95.76</v>
      </c>
      <c r="L49" s="343">
        <v>0.27</v>
      </c>
      <c r="M49" s="343">
        <v>0.26</v>
      </c>
      <c r="N49" s="343">
        <v>0.18</v>
      </c>
      <c r="O49" s="343">
        <v>1.55</v>
      </c>
      <c r="P49" s="343">
        <v>0.11</v>
      </c>
      <c r="Q49" s="343">
        <v>0.1</v>
      </c>
      <c r="R49" s="343">
        <v>0.22</v>
      </c>
      <c r="S49" s="343">
        <v>0.79</v>
      </c>
      <c r="T49" s="343"/>
      <c r="U49" s="343">
        <v>0.16</v>
      </c>
      <c r="V49" s="343">
        <v>0.69</v>
      </c>
      <c r="W49" s="349">
        <f t="shared" si="1"/>
        <v>100.09</v>
      </c>
      <c r="X49" s="343"/>
      <c r="Y49" s="343"/>
      <c r="Z49" s="343"/>
      <c r="AA49" s="343"/>
      <c r="AB49" s="88" t="s">
        <v>294</v>
      </c>
    </row>
    <row r="50" spans="2:28" ht="20.100000000000001" customHeight="1" x14ac:dyDescent="0.25">
      <c r="B50" s="343"/>
      <c r="C50" s="343"/>
      <c r="D50" s="50"/>
      <c r="E50" s="50"/>
      <c r="F50" s="343"/>
      <c r="G50" s="343"/>
      <c r="H50" s="343"/>
      <c r="I50" s="99"/>
      <c r="J50" s="343"/>
      <c r="K50" s="347"/>
      <c r="L50" s="343"/>
      <c r="M50" s="343"/>
      <c r="N50" s="343"/>
      <c r="O50" s="343"/>
      <c r="P50" s="343"/>
      <c r="Q50" s="343"/>
      <c r="R50" s="343"/>
      <c r="S50" s="343"/>
      <c r="T50" s="343"/>
      <c r="U50" s="343"/>
      <c r="V50" s="343"/>
      <c r="W50" s="349">
        <f t="shared" si="1"/>
        <v>0</v>
      </c>
      <c r="X50" s="343"/>
      <c r="Y50" s="343"/>
      <c r="Z50" s="343"/>
      <c r="AA50" s="343"/>
      <c r="AB50" s="343"/>
    </row>
    <row r="51" spans="2:28" s="114" customFormat="1" ht="20.100000000000001" customHeight="1" x14ac:dyDescent="0.25">
      <c r="B51" s="348"/>
      <c r="C51" s="348"/>
      <c r="D51" s="348"/>
      <c r="E51" s="348"/>
      <c r="F51" s="348"/>
      <c r="G51" s="348"/>
      <c r="H51" s="348"/>
      <c r="I51" s="254" t="s">
        <v>1326</v>
      </c>
      <c r="J51" s="348"/>
      <c r="K51" s="348"/>
      <c r="L51" s="348"/>
      <c r="M51" s="348"/>
      <c r="N51" s="348"/>
      <c r="O51" s="348"/>
      <c r="P51" s="348"/>
      <c r="Q51" s="348"/>
      <c r="R51" s="83"/>
      <c r="S51" s="83"/>
      <c r="T51" s="83"/>
      <c r="U51" s="83"/>
      <c r="V51" s="83"/>
      <c r="W51" s="349">
        <f t="shared" ref="W51:W59" si="2">SUM(J51:V51)</f>
        <v>0</v>
      </c>
      <c r="X51" s="83"/>
      <c r="Y51" s="83"/>
      <c r="Z51" s="83"/>
      <c r="AA51" s="83"/>
      <c r="AB51" s="83"/>
    </row>
    <row r="52" spans="2:28" ht="20.100000000000001" customHeight="1" x14ac:dyDescent="0.25">
      <c r="B52" s="343" t="s">
        <v>1331</v>
      </c>
      <c r="C52" s="343" t="s">
        <v>138</v>
      </c>
      <c r="D52" s="50">
        <v>0.45833333333333331</v>
      </c>
      <c r="E52" s="50">
        <v>0.5</v>
      </c>
      <c r="F52" s="343" t="s">
        <v>1336</v>
      </c>
      <c r="G52" s="343" t="s">
        <v>200</v>
      </c>
      <c r="H52" s="343" t="s">
        <v>198</v>
      </c>
      <c r="I52" s="99" t="s">
        <v>1326</v>
      </c>
      <c r="J52" s="343">
        <v>94.58</v>
      </c>
      <c r="K52" s="347">
        <v>2.93</v>
      </c>
      <c r="L52" s="343">
        <v>0.19</v>
      </c>
      <c r="M52" s="343">
        <v>0.46</v>
      </c>
      <c r="N52" s="343">
        <v>0.05</v>
      </c>
      <c r="O52" s="343">
        <v>0.1</v>
      </c>
      <c r="P52" s="343"/>
      <c r="Q52" s="343"/>
      <c r="R52" s="343"/>
      <c r="S52" s="343"/>
      <c r="T52" s="343"/>
      <c r="U52" s="343"/>
      <c r="V52" s="343">
        <f>100-98.31</f>
        <v>1.6899999999999977</v>
      </c>
      <c r="W52" s="349">
        <f t="shared" si="2"/>
        <v>99.999999999999986</v>
      </c>
      <c r="X52" s="343"/>
      <c r="Y52" s="343"/>
      <c r="Z52" s="343"/>
      <c r="AA52" s="343"/>
      <c r="AB52" s="343" t="s">
        <v>289</v>
      </c>
    </row>
    <row r="53" spans="2:28" ht="20.100000000000001" customHeight="1" x14ac:dyDescent="0.25">
      <c r="B53" s="343" t="s">
        <v>1331</v>
      </c>
      <c r="C53" s="343" t="s">
        <v>139</v>
      </c>
      <c r="D53" s="50">
        <v>0.91666666666666663</v>
      </c>
      <c r="E53" s="50">
        <v>0.99305555555555547</v>
      </c>
      <c r="F53" s="343" t="s">
        <v>1357</v>
      </c>
      <c r="G53" s="343" t="s">
        <v>200</v>
      </c>
      <c r="H53" s="343" t="s">
        <v>198</v>
      </c>
      <c r="I53" s="99" t="s">
        <v>1326</v>
      </c>
      <c r="J53" s="343">
        <v>96.26</v>
      </c>
      <c r="K53" s="347">
        <v>1.08</v>
      </c>
      <c r="L53" s="343">
        <v>0.17</v>
      </c>
      <c r="M53" s="343">
        <v>0.45</v>
      </c>
      <c r="N53" s="343">
        <v>0.89</v>
      </c>
      <c r="O53" s="343">
        <v>0.05</v>
      </c>
      <c r="P53" s="343"/>
      <c r="Q53" s="343"/>
      <c r="R53" s="343"/>
      <c r="S53" s="343"/>
      <c r="T53" s="343"/>
      <c r="U53" s="343"/>
      <c r="V53" s="347">
        <f>100-98.9</f>
        <v>1.0999999999999943</v>
      </c>
      <c r="W53" s="349">
        <f t="shared" si="2"/>
        <v>100</v>
      </c>
      <c r="X53" s="343"/>
      <c r="Y53" s="343"/>
      <c r="Z53" s="343"/>
      <c r="AA53" s="343"/>
      <c r="AB53" s="343" t="s">
        <v>289</v>
      </c>
    </row>
    <row r="54" spans="2:28" ht="20.100000000000001" customHeight="1" x14ac:dyDescent="0.25">
      <c r="B54" s="343" t="s">
        <v>1359</v>
      </c>
      <c r="C54" s="343" t="s">
        <v>139</v>
      </c>
      <c r="D54" s="50">
        <v>3.4722222222222224E-2</v>
      </c>
      <c r="E54" s="50">
        <v>9.0277777777777776E-2</v>
      </c>
      <c r="F54" s="343" t="s">
        <v>1361</v>
      </c>
      <c r="G54" s="343" t="s">
        <v>200</v>
      </c>
      <c r="H54" s="343" t="s">
        <v>198</v>
      </c>
      <c r="I54" s="99" t="s">
        <v>1326</v>
      </c>
      <c r="J54" s="343">
        <v>90.06</v>
      </c>
      <c r="K54" s="347">
        <v>2.25</v>
      </c>
      <c r="L54" s="343">
        <v>0.82</v>
      </c>
      <c r="M54" s="343">
        <v>1.42</v>
      </c>
      <c r="N54" s="343">
        <v>4.1900000000000004</v>
      </c>
      <c r="O54" s="343">
        <v>0.18</v>
      </c>
      <c r="P54" s="343"/>
      <c r="Q54" s="343"/>
      <c r="R54" s="343"/>
      <c r="S54" s="343"/>
      <c r="T54" s="343"/>
      <c r="U54" s="343"/>
      <c r="V54" s="347">
        <v>1.08</v>
      </c>
      <c r="W54" s="349">
        <f t="shared" si="2"/>
        <v>100</v>
      </c>
      <c r="X54" s="343"/>
      <c r="Y54" s="343"/>
      <c r="Z54" s="343"/>
      <c r="AA54" s="343"/>
      <c r="AB54" s="343" t="s">
        <v>544</v>
      </c>
    </row>
    <row r="55" spans="2:28" ht="20.100000000000001" customHeight="1" x14ac:dyDescent="0.25">
      <c r="B55" s="343" t="s">
        <v>1359</v>
      </c>
      <c r="C55" s="343" t="s">
        <v>139</v>
      </c>
      <c r="D55" s="50">
        <v>0.15625</v>
      </c>
      <c r="E55" s="50">
        <v>0.20486111111111113</v>
      </c>
      <c r="F55" s="343" t="s">
        <v>1364</v>
      </c>
      <c r="G55" s="343" t="s">
        <v>200</v>
      </c>
      <c r="H55" s="343" t="s">
        <v>198</v>
      </c>
      <c r="I55" s="99" t="s">
        <v>1326</v>
      </c>
      <c r="J55" s="343">
        <v>75.13</v>
      </c>
      <c r="K55" s="347">
        <v>8.7799999999999994</v>
      </c>
      <c r="L55" s="343">
        <v>1.37</v>
      </c>
      <c r="M55" s="343">
        <v>2.79</v>
      </c>
      <c r="N55" s="343">
        <v>9.43</v>
      </c>
      <c r="O55" s="343">
        <v>0.67</v>
      </c>
      <c r="P55" s="343">
        <v>0.01</v>
      </c>
      <c r="Q55" s="343">
        <v>0.01</v>
      </c>
      <c r="R55" s="343"/>
      <c r="S55" s="343"/>
      <c r="T55" s="343"/>
      <c r="U55" s="343"/>
      <c r="V55" s="347">
        <f>100-98.19</f>
        <v>1.8100000000000023</v>
      </c>
      <c r="W55" s="349">
        <f t="shared" si="2"/>
        <v>100.00000000000001</v>
      </c>
      <c r="X55" s="343"/>
      <c r="Y55" s="343"/>
      <c r="Z55" s="343"/>
      <c r="AA55" s="343"/>
      <c r="AB55" s="343" t="s">
        <v>289</v>
      </c>
    </row>
    <row r="56" spans="2:28" ht="20.100000000000001" customHeight="1" x14ac:dyDescent="0.25">
      <c r="B56" s="343" t="s">
        <v>1359</v>
      </c>
      <c r="C56" s="343" t="s">
        <v>138</v>
      </c>
      <c r="D56" s="50">
        <v>0.52777777777777779</v>
      </c>
      <c r="E56" s="50">
        <v>0.60416666666666663</v>
      </c>
      <c r="F56" s="343" t="s">
        <v>1374</v>
      </c>
      <c r="G56" s="343" t="s">
        <v>200</v>
      </c>
      <c r="H56" s="343" t="s">
        <v>198</v>
      </c>
      <c r="I56" s="99" t="s">
        <v>1326</v>
      </c>
      <c r="J56" s="343">
        <v>37.770000000000003</v>
      </c>
      <c r="K56" s="347">
        <v>25.84</v>
      </c>
      <c r="L56" s="343">
        <v>1.66</v>
      </c>
      <c r="M56" s="343">
        <v>6.07</v>
      </c>
      <c r="N56" s="343">
        <v>23.37</v>
      </c>
      <c r="O56" s="343">
        <v>1.84</v>
      </c>
      <c r="P56" s="343"/>
      <c r="Q56" s="343"/>
      <c r="R56" s="343"/>
      <c r="S56" s="343"/>
      <c r="T56" s="343"/>
      <c r="U56" s="343">
        <v>0.27</v>
      </c>
      <c r="V56" s="343">
        <f>100-96.82</f>
        <v>3.1800000000000068</v>
      </c>
      <c r="W56" s="349">
        <f t="shared" si="2"/>
        <v>100.00000000000001</v>
      </c>
      <c r="X56" s="343"/>
      <c r="Y56" s="343"/>
      <c r="Z56" s="343"/>
      <c r="AA56" s="343"/>
      <c r="AB56" s="343" t="s">
        <v>560</v>
      </c>
    </row>
    <row r="57" spans="2:28" ht="20.100000000000001" customHeight="1" x14ac:dyDescent="0.25">
      <c r="B57" s="343" t="s">
        <v>1359</v>
      </c>
      <c r="C57" s="343" t="s">
        <v>137</v>
      </c>
      <c r="D57" s="50">
        <v>0.79166666666666663</v>
      </c>
      <c r="E57" s="50">
        <v>0.83333333333333337</v>
      </c>
      <c r="F57" s="343" t="s">
        <v>1380</v>
      </c>
      <c r="G57" s="343" t="s">
        <v>200</v>
      </c>
      <c r="H57" s="343" t="s">
        <v>198</v>
      </c>
      <c r="I57" s="99" t="s">
        <v>1326</v>
      </c>
      <c r="J57" s="343">
        <v>4.4400000000000004</v>
      </c>
      <c r="K57" s="347">
        <v>62.2</v>
      </c>
      <c r="L57" s="343">
        <v>7</v>
      </c>
      <c r="M57" s="343">
        <v>15.8</v>
      </c>
      <c r="N57" s="343">
        <v>2.87</v>
      </c>
      <c r="O57" s="343">
        <v>4.4000000000000004</v>
      </c>
      <c r="P57" s="343">
        <v>0.05</v>
      </c>
      <c r="Q57" s="343">
        <v>0.12</v>
      </c>
      <c r="R57" s="343">
        <v>0.01</v>
      </c>
      <c r="S57" s="343">
        <v>0.03</v>
      </c>
      <c r="T57" s="343"/>
      <c r="U57" s="343">
        <v>0.35</v>
      </c>
      <c r="V57" s="343">
        <f>100-97.27</f>
        <v>2.730000000000004</v>
      </c>
      <c r="W57" s="349">
        <f t="shared" si="2"/>
        <v>100.00000000000001</v>
      </c>
      <c r="X57" s="343"/>
      <c r="Y57" s="343"/>
      <c r="Z57" s="343"/>
      <c r="AA57" s="343"/>
      <c r="AB57" s="49" t="s">
        <v>1381</v>
      </c>
    </row>
    <row r="58" spans="2:28" ht="20.100000000000001" customHeight="1" x14ac:dyDescent="0.25">
      <c r="B58" s="343" t="s">
        <v>1389</v>
      </c>
      <c r="C58" s="343" t="s">
        <v>139</v>
      </c>
      <c r="D58" s="50">
        <v>6.9444444444444441E-3</v>
      </c>
      <c r="E58" s="50">
        <v>5.5555555555555552E-2</v>
      </c>
      <c r="F58" s="343" t="s">
        <v>1391</v>
      </c>
      <c r="G58" s="343" t="s">
        <v>200</v>
      </c>
      <c r="H58" s="343" t="s">
        <v>198</v>
      </c>
      <c r="I58" s="99" t="s">
        <v>1326</v>
      </c>
      <c r="J58" s="343">
        <v>0.71</v>
      </c>
      <c r="K58" s="347">
        <v>77.180000000000007</v>
      </c>
      <c r="L58" s="343">
        <v>0.25</v>
      </c>
      <c r="M58" s="343">
        <v>5.0599999999999996</v>
      </c>
      <c r="N58" s="343">
        <v>7.2</v>
      </c>
      <c r="O58" s="343">
        <v>5.61</v>
      </c>
      <c r="P58" s="343">
        <v>0.06</v>
      </c>
      <c r="Q58" s="343">
        <v>0.11</v>
      </c>
      <c r="R58" s="343">
        <v>0.18</v>
      </c>
      <c r="S58" s="343">
        <v>0.05</v>
      </c>
      <c r="T58" s="343"/>
      <c r="U58" s="343"/>
      <c r="V58" s="343">
        <v>3.59</v>
      </c>
      <c r="W58" s="349">
        <f t="shared" si="2"/>
        <v>100.00000000000001</v>
      </c>
      <c r="X58" s="343"/>
      <c r="Y58" s="343"/>
      <c r="Z58" s="343"/>
      <c r="AA58" s="343"/>
      <c r="AB58" s="49" t="s">
        <v>1381</v>
      </c>
    </row>
    <row r="59" spans="2:28" ht="20.100000000000001" customHeight="1" x14ac:dyDescent="0.25">
      <c r="B59" s="343" t="s">
        <v>1389</v>
      </c>
      <c r="C59" s="343" t="s">
        <v>137</v>
      </c>
      <c r="D59" s="50">
        <v>0.75694444444444453</v>
      </c>
      <c r="E59" s="50">
        <v>0.89583333333333337</v>
      </c>
      <c r="F59" s="343" t="s">
        <v>1431</v>
      </c>
      <c r="G59" s="343" t="s">
        <v>200</v>
      </c>
      <c r="H59" s="343" t="s">
        <v>198</v>
      </c>
      <c r="I59" s="99" t="s">
        <v>1326</v>
      </c>
      <c r="J59" s="343"/>
      <c r="K59" s="347">
        <v>96.65</v>
      </c>
      <c r="L59" s="343">
        <v>0.03</v>
      </c>
      <c r="M59" s="343">
        <v>0.01</v>
      </c>
      <c r="N59" s="343">
        <v>0.03</v>
      </c>
      <c r="O59" s="343">
        <v>0.77</v>
      </c>
      <c r="P59" s="343">
        <v>0.11</v>
      </c>
      <c r="Q59" s="343">
        <v>0.14000000000000001</v>
      </c>
      <c r="R59" s="343">
        <v>1.1200000000000001</v>
      </c>
      <c r="S59" s="343">
        <v>0.17</v>
      </c>
      <c r="T59" s="343"/>
      <c r="U59" s="343">
        <v>0.17</v>
      </c>
      <c r="V59" s="343">
        <v>0.8</v>
      </c>
      <c r="W59" s="349">
        <f t="shared" si="2"/>
        <v>100.00000000000001</v>
      </c>
      <c r="X59" s="343"/>
      <c r="Y59" s="343"/>
      <c r="Z59" s="343"/>
      <c r="AA59" s="343"/>
      <c r="AB59" s="343" t="s">
        <v>208</v>
      </c>
    </row>
    <row r="60" spans="2:28" ht="20.100000000000001" customHeight="1" x14ac:dyDescent="0.25">
      <c r="B60" s="343"/>
      <c r="C60" s="343"/>
      <c r="D60" s="50"/>
      <c r="E60" s="50"/>
      <c r="F60" s="343"/>
      <c r="G60" s="343"/>
      <c r="H60" s="343"/>
      <c r="I60" s="99"/>
      <c r="J60" s="343"/>
      <c r="K60" s="347"/>
      <c r="L60" s="343"/>
      <c r="M60" s="343"/>
      <c r="N60" s="343"/>
      <c r="O60" s="343"/>
      <c r="P60" s="343"/>
      <c r="Q60" s="343"/>
      <c r="R60" s="343"/>
      <c r="S60" s="343"/>
      <c r="T60" s="343"/>
      <c r="U60" s="343"/>
      <c r="V60" s="343"/>
      <c r="W60" s="349"/>
      <c r="X60" s="343"/>
      <c r="Y60" s="343"/>
      <c r="Z60" s="343"/>
      <c r="AA60" s="343"/>
      <c r="AB60" s="343"/>
    </row>
    <row r="61" spans="2:28" s="114" customFormat="1" ht="20.100000000000001" customHeight="1" x14ac:dyDescent="0.25">
      <c r="B61" s="348"/>
      <c r="C61" s="348"/>
      <c r="D61" s="348"/>
      <c r="E61" s="348"/>
      <c r="F61" s="348"/>
      <c r="G61" s="348"/>
      <c r="H61" s="348"/>
      <c r="I61" s="254" t="s">
        <v>1358</v>
      </c>
      <c r="J61" s="348"/>
      <c r="K61" s="348"/>
      <c r="L61" s="348"/>
      <c r="M61" s="348"/>
      <c r="N61" s="348"/>
      <c r="O61" s="348"/>
      <c r="P61" s="348"/>
      <c r="Q61" s="348"/>
      <c r="R61" s="83"/>
      <c r="S61" s="83"/>
      <c r="T61" s="83"/>
      <c r="U61" s="83"/>
      <c r="V61" s="83"/>
      <c r="W61" s="349">
        <f t="shared" ref="W61:W66" si="3">SUM(J61:V61)</f>
        <v>0</v>
      </c>
      <c r="X61" s="83"/>
      <c r="Y61" s="83"/>
      <c r="Z61" s="83"/>
      <c r="AA61" s="83"/>
      <c r="AB61" s="83"/>
    </row>
    <row r="62" spans="2:28" ht="20.100000000000001" customHeight="1" x14ac:dyDescent="0.25">
      <c r="B62" s="343" t="s">
        <v>1481</v>
      </c>
      <c r="C62" s="343" t="s">
        <v>139</v>
      </c>
      <c r="D62" s="50">
        <v>0.16666666666666666</v>
      </c>
      <c r="E62" s="50">
        <v>0.22222222222222221</v>
      </c>
      <c r="F62" s="343" t="s">
        <v>1485</v>
      </c>
      <c r="G62" s="343" t="s">
        <v>200</v>
      </c>
      <c r="H62" s="343" t="s">
        <v>198</v>
      </c>
      <c r="I62" s="99" t="s">
        <v>1358</v>
      </c>
      <c r="J62" s="343">
        <v>96.74</v>
      </c>
      <c r="K62" s="347">
        <v>0.96</v>
      </c>
      <c r="L62" s="343">
        <v>0.32</v>
      </c>
      <c r="M62" s="343">
        <v>0.64</v>
      </c>
      <c r="N62" s="343">
        <v>0.01</v>
      </c>
      <c r="O62" s="343">
        <v>0.05</v>
      </c>
      <c r="P62" s="343"/>
      <c r="Q62" s="343"/>
      <c r="R62" s="343"/>
      <c r="S62" s="343"/>
      <c r="T62" s="343"/>
      <c r="U62" s="343"/>
      <c r="V62" s="343">
        <f>100-98.72</f>
        <v>1.2800000000000011</v>
      </c>
      <c r="W62" s="349">
        <f t="shared" si="3"/>
        <v>99.999999999999986</v>
      </c>
      <c r="X62" s="343"/>
      <c r="Y62" s="343"/>
      <c r="Z62" s="343"/>
      <c r="AA62" s="343"/>
      <c r="AB62" s="343" t="s">
        <v>289</v>
      </c>
    </row>
    <row r="63" spans="2:28" ht="20.100000000000001" customHeight="1" x14ac:dyDescent="0.25">
      <c r="B63" s="343" t="s">
        <v>1481</v>
      </c>
      <c r="C63" s="343" t="s">
        <v>137</v>
      </c>
      <c r="D63" s="50">
        <v>0.74305555555555547</v>
      </c>
      <c r="E63" s="50">
        <v>0.83333333333333337</v>
      </c>
      <c r="F63" s="343" t="s">
        <v>1518</v>
      </c>
      <c r="G63" s="343" t="s">
        <v>200</v>
      </c>
      <c r="H63" s="343" t="s">
        <v>198</v>
      </c>
      <c r="I63" s="99" t="s">
        <v>1358</v>
      </c>
      <c r="J63" s="343">
        <v>52.19</v>
      </c>
      <c r="K63" s="347">
        <v>15.77</v>
      </c>
      <c r="L63" s="343">
        <v>5.46</v>
      </c>
      <c r="M63" s="343">
        <v>20.190000000000001</v>
      </c>
      <c r="N63" s="343">
        <v>1.37</v>
      </c>
      <c r="O63" s="343">
        <v>1</v>
      </c>
      <c r="P63" s="343"/>
      <c r="Q63" s="343"/>
      <c r="R63" s="343"/>
      <c r="S63" s="343"/>
      <c r="T63" s="343"/>
      <c r="U63" s="343"/>
      <c r="V63" s="343">
        <f>100-95.98</f>
        <v>4.019999999999996</v>
      </c>
      <c r="W63" s="349">
        <f t="shared" si="3"/>
        <v>99.999999999999986</v>
      </c>
      <c r="X63" s="343"/>
      <c r="Y63" s="343"/>
      <c r="Z63" s="343"/>
      <c r="AA63" s="343"/>
      <c r="AB63" s="49" t="s">
        <v>1381</v>
      </c>
    </row>
    <row r="64" spans="2:28" ht="20.100000000000001" customHeight="1" x14ac:dyDescent="0.25">
      <c r="B64" s="343" t="s">
        <v>1524</v>
      </c>
      <c r="C64" s="343" t="s">
        <v>139</v>
      </c>
      <c r="D64" s="50">
        <v>1.0416666666666666E-2</v>
      </c>
      <c r="E64" s="50">
        <v>6.25E-2</v>
      </c>
      <c r="F64" s="343" t="s">
        <v>1525</v>
      </c>
      <c r="G64" s="343" t="s">
        <v>200</v>
      </c>
      <c r="H64" s="343" t="s">
        <v>198</v>
      </c>
      <c r="I64" s="99" t="s">
        <v>1358</v>
      </c>
      <c r="J64" s="343">
        <v>2.37</v>
      </c>
      <c r="K64" s="347">
        <v>72.34</v>
      </c>
      <c r="L64" s="343">
        <v>4.8899999999999997</v>
      </c>
      <c r="M64" s="343">
        <v>11.84</v>
      </c>
      <c r="N64" s="343">
        <v>2.39</v>
      </c>
      <c r="O64" s="343">
        <v>3.81</v>
      </c>
      <c r="P64" s="343">
        <v>0.06</v>
      </c>
      <c r="Q64" s="343">
        <v>0.02</v>
      </c>
      <c r="R64" s="343">
        <v>0.04</v>
      </c>
      <c r="S64" s="343"/>
      <c r="T64" s="343"/>
      <c r="U64" s="343">
        <v>0.15</v>
      </c>
      <c r="V64" s="343">
        <v>2.09</v>
      </c>
      <c r="W64" s="349">
        <f t="shared" si="3"/>
        <v>100.00000000000003</v>
      </c>
      <c r="X64" s="343"/>
      <c r="Y64" s="343"/>
      <c r="Z64" s="343"/>
      <c r="AA64" s="343"/>
      <c r="AB64" s="49" t="s">
        <v>1381</v>
      </c>
    </row>
    <row r="65" spans="2:28" ht="20.100000000000001" customHeight="1" x14ac:dyDescent="0.25">
      <c r="B65" s="343" t="s">
        <v>1524</v>
      </c>
      <c r="C65" s="343" t="s">
        <v>138</v>
      </c>
      <c r="D65" s="50">
        <v>0.375</v>
      </c>
      <c r="E65" s="50">
        <v>0.41666666666666669</v>
      </c>
      <c r="F65" s="343" t="s">
        <v>1544</v>
      </c>
      <c r="G65" s="343" t="s">
        <v>200</v>
      </c>
      <c r="H65" s="343" t="s">
        <v>198</v>
      </c>
      <c r="I65" s="99" t="s">
        <v>1358</v>
      </c>
      <c r="J65" s="343">
        <v>0.28000000000000003</v>
      </c>
      <c r="K65" s="347">
        <v>87.34</v>
      </c>
      <c r="L65" s="343">
        <v>2.2599999999999998</v>
      </c>
      <c r="M65" s="343">
        <v>3.69</v>
      </c>
      <c r="N65" s="343">
        <v>1.38</v>
      </c>
      <c r="O65" s="343">
        <v>3.39</v>
      </c>
      <c r="P65" s="343">
        <v>0.09</v>
      </c>
      <c r="Q65" s="343">
        <v>0.17</v>
      </c>
      <c r="R65" s="343">
        <v>0.14000000000000001</v>
      </c>
      <c r="S65" s="343">
        <v>0.27</v>
      </c>
      <c r="T65" s="343"/>
      <c r="U65" s="343"/>
      <c r="V65" s="343">
        <v>0.99</v>
      </c>
      <c r="W65" s="349">
        <f t="shared" si="3"/>
        <v>100</v>
      </c>
      <c r="X65" s="343"/>
      <c r="Y65" s="343"/>
      <c r="Z65" s="343"/>
      <c r="AA65" s="343"/>
      <c r="AB65" s="343" t="s">
        <v>208</v>
      </c>
    </row>
    <row r="66" spans="2:28" ht="20.100000000000001" customHeight="1" x14ac:dyDescent="0.25">
      <c r="B66" s="343" t="s">
        <v>1524</v>
      </c>
      <c r="C66" s="343" t="s">
        <v>138</v>
      </c>
      <c r="D66" s="50">
        <v>0.51041666666666663</v>
      </c>
      <c r="E66" s="50">
        <v>0.56944444444444442</v>
      </c>
      <c r="F66" s="343" t="s">
        <v>1546</v>
      </c>
      <c r="G66" s="343" t="s">
        <v>200</v>
      </c>
      <c r="H66" s="343" t="s">
        <v>198</v>
      </c>
      <c r="I66" s="99" t="s">
        <v>1358</v>
      </c>
      <c r="J66" s="343">
        <v>7.0000000000000007E-2</v>
      </c>
      <c r="K66" s="347">
        <v>91.29</v>
      </c>
      <c r="L66" s="343">
        <v>1.39</v>
      </c>
      <c r="M66" s="343">
        <v>1.86</v>
      </c>
      <c r="N66" s="343">
        <v>0.85</v>
      </c>
      <c r="O66" s="343">
        <v>2.75</v>
      </c>
      <c r="P66" s="343">
        <v>0.11</v>
      </c>
      <c r="Q66" s="343">
        <v>0.14000000000000001</v>
      </c>
      <c r="R66" s="343">
        <v>0.39</v>
      </c>
      <c r="S66" s="343">
        <v>0.19</v>
      </c>
      <c r="T66" s="343"/>
      <c r="U66" s="343"/>
      <c r="V66" s="343">
        <v>0.96</v>
      </c>
      <c r="W66" s="349">
        <f t="shared" si="3"/>
        <v>99.999999999999986</v>
      </c>
      <c r="X66" s="343"/>
      <c r="Y66" s="343"/>
      <c r="Z66" s="343"/>
      <c r="AA66" s="343"/>
      <c r="AB66" s="343" t="s">
        <v>208</v>
      </c>
    </row>
    <row r="67" spans="2:28" ht="20.100000000000001" customHeight="1" x14ac:dyDescent="0.25">
      <c r="B67" s="343"/>
      <c r="C67" s="343"/>
      <c r="D67" s="50"/>
      <c r="E67" s="50"/>
      <c r="F67" s="343"/>
      <c r="G67" s="343"/>
      <c r="H67" s="343"/>
      <c r="I67" s="99"/>
      <c r="J67" s="343"/>
      <c r="K67" s="347"/>
      <c r="L67" s="343"/>
      <c r="M67" s="343"/>
      <c r="N67" s="343"/>
      <c r="O67" s="343"/>
      <c r="P67" s="343"/>
      <c r="Q67" s="343"/>
      <c r="R67" s="343"/>
      <c r="S67" s="343"/>
      <c r="T67" s="343"/>
      <c r="U67" s="343"/>
      <c r="V67" s="343"/>
      <c r="W67" s="349"/>
      <c r="X67" s="343"/>
      <c r="Y67" s="343"/>
      <c r="Z67" s="343"/>
      <c r="AA67" s="343"/>
      <c r="AB67" s="343"/>
    </row>
    <row r="68" spans="2:28" s="114" customFormat="1" ht="20.100000000000001" customHeight="1" x14ac:dyDescent="0.25">
      <c r="B68" s="348"/>
      <c r="C68" s="348"/>
      <c r="D68" s="348"/>
      <c r="E68" s="348"/>
      <c r="F68" s="348"/>
      <c r="G68" s="348"/>
      <c r="H68" s="348"/>
      <c r="I68" s="254" t="s">
        <v>1460</v>
      </c>
      <c r="J68" s="348"/>
      <c r="K68" s="348"/>
      <c r="L68" s="348"/>
      <c r="M68" s="348"/>
      <c r="N68" s="348"/>
      <c r="O68" s="348"/>
      <c r="P68" s="348"/>
      <c r="Q68" s="348"/>
      <c r="R68" s="83"/>
      <c r="S68" s="83"/>
      <c r="T68" s="83"/>
      <c r="U68" s="83"/>
      <c r="V68" s="83"/>
      <c r="W68" s="349">
        <f>SUM(J68:V68)</f>
        <v>0</v>
      </c>
      <c r="X68" s="83"/>
      <c r="Y68" s="83"/>
      <c r="Z68" s="83"/>
      <c r="AA68" s="83"/>
      <c r="AB68" s="83"/>
    </row>
    <row r="69" spans="2:28" ht="20.100000000000001" customHeight="1" x14ac:dyDescent="0.25">
      <c r="B69" s="343" t="s">
        <v>1524</v>
      </c>
      <c r="C69" s="343" t="s">
        <v>138</v>
      </c>
      <c r="D69" s="50">
        <v>0.53472222222222221</v>
      </c>
      <c r="E69" s="50">
        <v>0.60416666666666663</v>
      </c>
      <c r="F69" s="343" t="s">
        <v>1547</v>
      </c>
      <c r="G69" s="343" t="s">
        <v>336</v>
      </c>
      <c r="H69" s="343" t="s">
        <v>198</v>
      </c>
      <c r="I69" s="99" t="s">
        <v>1460</v>
      </c>
      <c r="J69" s="343">
        <v>99.44</v>
      </c>
      <c r="K69" s="347">
        <v>0.15</v>
      </c>
      <c r="L69" s="343">
        <v>0.01</v>
      </c>
      <c r="M69" s="343">
        <v>0.01</v>
      </c>
      <c r="N69" s="343">
        <v>0.14000000000000001</v>
      </c>
      <c r="O69" s="343">
        <v>0.01</v>
      </c>
      <c r="P69" s="343"/>
      <c r="Q69" s="343"/>
      <c r="R69" s="343"/>
      <c r="S69" s="343"/>
      <c r="T69" s="343"/>
      <c r="U69" s="343"/>
      <c r="V69" s="343">
        <f>100-99.76</f>
        <v>0.23999999999999488</v>
      </c>
      <c r="W69" s="349">
        <f>SUM(J69:V69)</f>
        <v>100.00000000000001</v>
      </c>
      <c r="X69" s="343"/>
      <c r="Y69" s="343"/>
      <c r="Z69" s="343"/>
      <c r="AA69" s="343"/>
      <c r="AB69" s="343" t="s">
        <v>289</v>
      </c>
    </row>
    <row r="70" spans="2:28" ht="20.100000000000001" customHeight="1" x14ac:dyDescent="0.25">
      <c r="B70" s="343" t="s">
        <v>1564</v>
      </c>
      <c r="C70" s="343" t="s">
        <v>139</v>
      </c>
      <c r="D70" s="50">
        <v>0.92361111111111116</v>
      </c>
      <c r="E70" s="50">
        <v>0.96527777777777779</v>
      </c>
      <c r="F70" s="343" t="s">
        <v>1598</v>
      </c>
      <c r="G70" s="343" t="s">
        <v>336</v>
      </c>
      <c r="H70" s="343" t="s">
        <v>198</v>
      </c>
      <c r="I70" s="99" t="s">
        <v>1460</v>
      </c>
      <c r="J70" s="343">
        <v>78.92</v>
      </c>
      <c r="K70" s="347">
        <v>0.5</v>
      </c>
      <c r="L70" s="343">
        <v>1.17</v>
      </c>
      <c r="M70" s="343">
        <v>2.38</v>
      </c>
      <c r="N70" s="343">
        <v>7.66</v>
      </c>
      <c r="O70" s="343">
        <v>0.4</v>
      </c>
      <c r="P70" s="343">
        <v>7.58</v>
      </c>
      <c r="Q70" s="343"/>
      <c r="R70" s="343"/>
      <c r="S70" s="343"/>
      <c r="T70" s="343"/>
      <c r="U70" s="343"/>
      <c r="V70" s="343">
        <v>1.39</v>
      </c>
      <c r="W70" s="349">
        <v>100</v>
      </c>
      <c r="X70" s="343"/>
      <c r="Y70" s="343"/>
      <c r="Z70" s="343"/>
      <c r="AA70" s="343"/>
      <c r="AB70" s="343" t="s">
        <v>289</v>
      </c>
    </row>
    <row r="71" spans="2:28" ht="20.100000000000001" customHeight="1" x14ac:dyDescent="0.25">
      <c r="B71" s="343" t="s">
        <v>1604</v>
      </c>
      <c r="C71" s="343" t="s">
        <v>139</v>
      </c>
      <c r="D71" s="50">
        <v>0.20138888888888887</v>
      </c>
      <c r="E71" s="50">
        <v>0.24305555555555555</v>
      </c>
      <c r="F71" s="343" t="s">
        <v>1612</v>
      </c>
      <c r="G71" s="343" t="s">
        <v>336</v>
      </c>
      <c r="H71" s="343" t="s">
        <v>198</v>
      </c>
      <c r="I71" s="99" t="s">
        <v>1460</v>
      </c>
      <c r="J71" s="343">
        <v>38.61</v>
      </c>
      <c r="K71" s="347">
        <v>23.41</v>
      </c>
      <c r="L71" s="343">
        <v>6.23</v>
      </c>
      <c r="M71" s="343">
        <v>23.81</v>
      </c>
      <c r="N71" s="343">
        <v>2.35</v>
      </c>
      <c r="O71" s="343"/>
      <c r="P71" s="343"/>
      <c r="Q71" s="343"/>
      <c r="R71" s="343"/>
      <c r="S71" s="343"/>
      <c r="T71" s="343"/>
      <c r="U71" s="343">
        <v>0.01</v>
      </c>
      <c r="V71" s="343">
        <v>6.2</v>
      </c>
      <c r="W71" s="349">
        <v>100</v>
      </c>
      <c r="X71" s="343"/>
      <c r="Y71" s="343"/>
      <c r="Z71" s="343"/>
      <c r="AA71" s="343"/>
      <c r="AB71" s="343" t="s">
        <v>548</v>
      </c>
    </row>
    <row r="72" spans="2:28" ht="20.100000000000001" customHeight="1" x14ac:dyDescent="0.25">
      <c r="B72" s="343" t="s">
        <v>1604</v>
      </c>
      <c r="C72" s="343" t="s">
        <v>138</v>
      </c>
      <c r="D72" s="50">
        <v>0.40625</v>
      </c>
      <c r="E72" s="50">
        <v>0.49305555555555558</v>
      </c>
      <c r="F72" s="343" t="s">
        <v>1620</v>
      </c>
      <c r="G72" s="343" t="s">
        <v>336</v>
      </c>
      <c r="H72" s="343" t="s">
        <v>198</v>
      </c>
      <c r="I72" s="99" t="s">
        <v>1460</v>
      </c>
      <c r="J72" s="343">
        <v>4.4000000000000004</v>
      </c>
      <c r="K72" s="347">
        <v>75.099999999999994</v>
      </c>
      <c r="L72" s="343">
        <v>3.75</v>
      </c>
      <c r="M72" s="343">
        <v>9.06</v>
      </c>
      <c r="N72" s="343">
        <v>1.99</v>
      </c>
      <c r="O72" s="343">
        <v>3.59</v>
      </c>
      <c r="P72" s="343">
        <v>7.0000000000000007E-2</v>
      </c>
      <c r="Q72" s="343">
        <v>0.15</v>
      </c>
      <c r="R72" s="343">
        <v>0.06</v>
      </c>
      <c r="S72" s="343">
        <v>0.03</v>
      </c>
      <c r="T72" s="343"/>
      <c r="U72" s="343"/>
      <c r="V72" s="343">
        <v>1.8</v>
      </c>
      <c r="W72" s="349">
        <f>SUM(J72:V72)</f>
        <v>100</v>
      </c>
      <c r="X72" s="343"/>
      <c r="Y72" s="343"/>
      <c r="Z72" s="343"/>
      <c r="AA72" s="343"/>
      <c r="AB72" s="293" t="s">
        <v>782</v>
      </c>
    </row>
    <row r="73" spans="2:28" ht="20.100000000000001" customHeight="1" x14ac:dyDescent="0.25">
      <c r="B73" s="343" t="s">
        <v>1604</v>
      </c>
      <c r="C73" s="343" t="s">
        <v>137</v>
      </c>
      <c r="D73" s="50">
        <v>0.74305555555555547</v>
      </c>
      <c r="E73" s="50">
        <v>0.77777777777777779</v>
      </c>
      <c r="F73" s="343" t="s">
        <v>1637</v>
      </c>
      <c r="G73" s="343" t="s">
        <v>336</v>
      </c>
      <c r="H73" s="343" t="s">
        <v>198</v>
      </c>
      <c r="I73" s="99" t="s">
        <v>1460</v>
      </c>
      <c r="J73" s="343"/>
      <c r="K73" s="347">
        <v>82.84</v>
      </c>
      <c r="L73" s="343">
        <v>3.19</v>
      </c>
      <c r="M73" s="343">
        <v>5.44</v>
      </c>
      <c r="N73" s="343">
        <v>2.0499999999999998</v>
      </c>
      <c r="O73" s="343">
        <v>4.3499999999999996</v>
      </c>
      <c r="P73" s="343">
        <v>7.0000000000000007E-2</v>
      </c>
      <c r="Q73" s="343">
        <v>0.06</v>
      </c>
      <c r="R73" s="343">
        <v>0.05</v>
      </c>
      <c r="S73" s="343">
        <v>0.03</v>
      </c>
      <c r="T73" s="343"/>
      <c r="U73" s="343"/>
      <c r="V73" s="343">
        <f>100-98.08</f>
        <v>1.9200000000000017</v>
      </c>
      <c r="W73" s="349">
        <f>SUM(J73:V73)</f>
        <v>99.999999999999986</v>
      </c>
      <c r="X73" s="343"/>
      <c r="Y73" s="343"/>
      <c r="Z73" s="343"/>
      <c r="AA73" s="343"/>
      <c r="AB73" s="343" t="s">
        <v>548</v>
      </c>
    </row>
    <row r="74" spans="2:28" ht="20.100000000000001" customHeight="1" x14ac:dyDescent="0.25">
      <c r="B74" s="343" t="s">
        <v>1656</v>
      </c>
      <c r="C74" s="343" t="s">
        <v>139</v>
      </c>
      <c r="D74" s="50">
        <v>9.7222222222222224E-2</v>
      </c>
      <c r="E74" s="50">
        <v>0.13541666666666666</v>
      </c>
      <c r="F74" s="343" t="s">
        <v>1661</v>
      </c>
      <c r="G74" s="343" t="s">
        <v>336</v>
      </c>
      <c r="H74" s="343" t="s">
        <v>198</v>
      </c>
      <c r="I74" s="99" t="s">
        <v>1460</v>
      </c>
      <c r="J74" s="343">
        <v>0.16</v>
      </c>
      <c r="K74" s="347">
        <v>92.83</v>
      </c>
      <c r="L74" s="343">
        <v>0.9</v>
      </c>
      <c r="M74" s="343">
        <v>0.91</v>
      </c>
      <c r="N74" s="343">
        <v>0.48</v>
      </c>
      <c r="O74" s="343">
        <v>2.71</v>
      </c>
      <c r="P74" s="343">
        <v>0.1</v>
      </c>
      <c r="Q74" s="343">
        <v>0.27</v>
      </c>
      <c r="R74" s="343">
        <v>0.38</v>
      </c>
      <c r="S74" s="343">
        <v>0.19</v>
      </c>
      <c r="T74" s="343"/>
      <c r="U74" s="343"/>
      <c r="V74" s="343">
        <v>1.07</v>
      </c>
      <c r="W74" s="349">
        <f>SUM(J74:V74)</f>
        <v>99.999999999999972</v>
      </c>
      <c r="X74" s="343"/>
      <c r="Y74" s="343"/>
      <c r="Z74" s="343"/>
      <c r="AA74" s="343"/>
      <c r="AB74" s="343" t="s">
        <v>208</v>
      </c>
    </row>
    <row r="75" spans="2:28" ht="20.100000000000001" customHeight="1" x14ac:dyDescent="0.25">
      <c r="B75" s="343"/>
      <c r="C75" s="343"/>
      <c r="D75" s="50"/>
      <c r="E75" s="50"/>
      <c r="F75" s="343"/>
      <c r="G75" s="343"/>
      <c r="H75" s="343"/>
      <c r="I75" s="99"/>
      <c r="J75" s="343"/>
      <c r="K75" s="347"/>
      <c r="L75" s="343"/>
      <c r="M75" s="343"/>
      <c r="N75" s="343"/>
      <c r="O75" s="343"/>
      <c r="P75" s="343"/>
      <c r="Q75" s="343"/>
      <c r="R75" s="343"/>
      <c r="S75" s="343"/>
      <c r="T75" s="343"/>
      <c r="U75" s="343"/>
      <c r="V75" s="343"/>
      <c r="W75" s="349"/>
      <c r="X75" s="343"/>
      <c r="Y75" s="343"/>
      <c r="Z75" s="343"/>
      <c r="AA75" s="343"/>
      <c r="AB75" s="343"/>
    </row>
    <row r="76" spans="2:28" ht="20.100000000000001" customHeight="1" x14ac:dyDescent="0.25">
      <c r="B76" s="343"/>
      <c r="C76" s="343"/>
      <c r="D76" s="50"/>
      <c r="E76" s="50"/>
      <c r="F76" s="343"/>
      <c r="G76" s="343"/>
      <c r="H76" s="343"/>
      <c r="I76" s="99"/>
      <c r="J76" s="343"/>
      <c r="K76" s="347"/>
      <c r="L76" s="343"/>
      <c r="M76" s="343"/>
      <c r="N76" s="343"/>
      <c r="O76" s="343"/>
      <c r="P76" s="343"/>
      <c r="Q76" s="343"/>
      <c r="R76" s="343"/>
      <c r="S76" s="343"/>
      <c r="T76" s="343"/>
      <c r="U76" s="343"/>
      <c r="V76" s="343"/>
      <c r="W76" s="349"/>
      <c r="X76" s="343"/>
      <c r="Y76" s="343"/>
      <c r="Z76" s="343"/>
      <c r="AA76" s="343"/>
      <c r="AB76" s="343"/>
    </row>
    <row r="77" spans="2:28" ht="20.100000000000001" customHeight="1" x14ac:dyDescent="0.25">
      <c r="B77" s="343"/>
      <c r="C77" s="343"/>
      <c r="D77" s="50"/>
      <c r="E77" s="50"/>
      <c r="F77" s="343"/>
      <c r="G77" s="343"/>
      <c r="H77" s="343"/>
      <c r="I77" s="99"/>
      <c r="J77" s="343"/>
      <c r="K77" s="347"/>
      <c r="L77" s="343"/>
      <c r="M77" s="343"/>
      <c r="N77" s="343"/>
      <c r="O77" s="343"/>
      <c r="P77" s="343"/>
      <c r="Q77" s="343"/>
      <c r="R77" s="343"/>
      <c r="S77" s="343"/>
      <c r="T77" s="343"/>
      <c r="U77" s="343"/>
      <c r="V77" s="343"/>
      <c r="W77" s="349"/>
      <c r="X77" s="343"/>
      <c r="Y77" s="343"/>
      <c r="Z77" s="343"/>
      <c r="AA77" s="343"/>
      <c r="AB77" s="343"/>
    </row>
    <row r="78" spans="2:28" s="114" customFormat="1" ht="20.100000000000001" customHeight="1" x14ac:dyDescent="0.25">
      <c r="B78" s="348"/>
      <c r="C78" s="348"/>
      <c r="D78" s="348"/>
      <c r="E78" s="348"/>
      <c r="F78" s="348"/>
      <c r="G78" s="348"/>
      <c r="H78" s="348"/>
      <c r="I78" s="254" t="s">
        <v>1618</v>
      </c>
      <c r="J78" s="348"/>
      <c r="K78" s="348"/>
      <c r="L78" s="348"/>
      <c r="M78" s="348"/>
      <c r="N78" s="348"/>
      <c r="O78" s="348"/>
      <c r="P78" s="348"/>
      <c r="Q78" s="348"/>
      <c r="R78" s="83"/>
      <c r="S78" s="83"/>
      <c r="T78" s="83"/>
      <c r="U78" s="83"/>
      <c r="V78" s="83"/>
      <c r="W78" s="349">
        <f>SUM(J78:V78)</f>
        <v>0</v>
      </c>
      <c r="X78" s="83"/>
      <c r="Y78" s="83"/>
      <c r="Z78" s="83"/>
      <c r="AA78" s="83"/>
      <c r="AB78" s="83"/>
    </row>
    <row r="79" spans="2:28" ht="20.100000000000001" customHeight="1" x14ac:dyDescent="0.25">
      <c r="B79" s="343" t="s">
        <v>1678</v>
      </c>
      <c r="C79" s="343" t="s">
        <v>139</v>
      </c>
      <c r="D79" s="50">
        <v>0.97916666666666663</v>
      </c>
      <c r="E79" s="50">
        <v>2.0833333333333332E-2</v>
      </c>
      <c r="F79" s="343" t="s">
        <v>1686</v>
      </c>
      <c r="G79" s="343" t="s">
        <v>336</v>
      </c>
      <c r="H79" s="343" t="s">
        <v>198</v>
      </c>
      <c r="I79" s="99" t="s">
        <v>1618</v>
      </c>
      <c r="J79" s="343">
        <v>95.24</v>
      </c>
      <c r="K79" s="347">
        <v>0.09</v>
      </c>
      <c r="L79" s="343">
        <v>0.22</v>
      </c>
      <c r="M79" s="343">
        <v>0.44</v>
      </c>
      <c r="N79" s="343">
        <v>7.0000000000000007E-2</v>
      </c>
      <c r="O79" s="343">
        <v>2.64</v>
      </c>
      <c r="P79" s="343"/>
      <c r="Q79" s="343"/>
      <c r="R79" s="343"/>
      <c r="S79" s="343"/>
      <c r="T79" s="343"/>
      <c r="U79" s="343"/>
      <c r="V79" s="343">
        <v>1.3</v>
      </c>
      <c r="W79" s="349">
        <f>SUM(J79:V79)</f>
        <v>99.999999999999986</v>
      </c>
      <c r="X79" s="343"/>
      <c r="Y79" s="343"/>
      <c r="Z79" s="343"/>
      <c r="AA79" s="343"/>
      <c r="AB79" s="343" t="s">
        <v>386</v>
      </c>
    </row>
    <row r="80" spans="2:28" ht="20.100000000000001" customHeight="1" x14ac:dyDescent="0.25">
      <c r="B80" s="343" t="s">
        <v>1678</v>
      </c>
      <c r="C80" s="343" t="s">
        <v>138</v>
      </c>
      <c r="D80" s="50">
        <v>0.51041666666666663</v>
      </c>
      <c r="E80" s="50">
        <v>0.625</v>
      </c>
      <c r="F80" s="343" t="s">
        <v>1712</v>
      </c>
      <c r="G80" s="343" t="s">
        <v>336</v>
      </c>
      <c r="H80" s="343" t="s">
        <v>198</v>
      </c>
      <c r="I80" s="99" t="s">
        <v>1618</v>
      </c>
      <c r="J80" s="343">
        <v>96.67</v>
      </c>
      <c r="K80" s="347">
        <v>0.2</v>
      </c>
      <c r="L80" s="343">
        <v>0.03</v>
      </c>
      <c r="M80" s="343">
        <v>0.11</v>
      </c>
      <c r="N80" s="343">
        <v>0.1</v>
      </c>
      <c r="O80" s="343">
        <v>0.01</v>
      </c>
      <c r="P80" s="343">
        <v>0.01</v>
      </c>
      <c r="Q80" s="343"/>
      <c r="R80" s="343"/>
      <c r="S80" s="343"/>
      <c r="T80" s="343"/>
      <c r="U80" s="343"/>
      <c r="V80" s="343">
        <f>100-97.13</f>
        <v>2.8700000000000045</v>
      </c>
      <c r="W80" s="349">
        <f>SUM(J80:V80)</f>
        <v>100.00000000000001</v>
      </c>
      <c r="X80" s="343"/>
      <c r="Y80" s="343"/>
      <c r="Z80" s="343"/>
      <c r="AA80" s="343"/>
      <c r="AB80" s="343" t="s">
        <v>386</v>
      </c>
    </row>
    <row r="81" spans="2:28" ht="20.100000000000001" customHeight="1" x14ac:dyDescent="0.25">
      <c r="B81" s="343" t="s">
        <v>1731</v>
      </c>
      <c r="C81" s="343" t="s">
        <v>139</v>
      </c>
      <c r="D81" s="50">
        <v>0.1875</v>
      </c>
      <c r="E81" s="50">
        <v>0.22916666666666666</v>
      </c>
      <c r="F81" s="343" t="s">
        <v>1737</v>
      </c>
      <c r="G81" s="343" t="s">
        <v>336</v>
      </c>
      <c r="H81" s="343" t="s">
        <v>198</v>
      </c>
      <c r="I81" s="99" t="s">
        <v>1618</v>
      </c>
      <c r="J81" s="343">
        <v>88.9</v>
      </c>
      <c r="K81" s="347">
        <v>2</v>
      </c>
      <c r="L81" s="343">
        <v>1.54</v>
      </c>
      <c r="M81" s="343">
        <v>5.19</v>
      </c>
      <c r="N81" s="343">
        <v>0.13</v>
      </c>
      <c r="O81" s="343">
        <v>0.18</v>
      </c>
      <c r="P81" s="343"/>
      <c r="Q81" s="343"/>
      <c r="R81" s="343"/>
      <c r="S81" s="343"/>
      <c r="T81" s="343"/>
      <c r="U81" s="343"/>
      <c r="V81" s="343">
        <v>2.2599999999999998</v>
      </c>
      <c r="W81" s="349">
        <v>100</v>
      </c>
      <c r="X81" s="343"/>
      <c r="Y81" s="343"/>
      <c r="Z81" s="343"/>
      <c r="AA81" s="343"/>
      <c r="AB81" s="343" t="s">
        <v>386</v>
      </c>
    </row>
    <row r="82" spans="2:28" ht="20.100000000000001" customHeight="1" x14ac:dyDescent="0.25">
      <c r="B82" s="343" t="s">
        <v>1731</v>
      </c>
      <c r="C82" s="343" t="s">
        <v>138</v>
      </c>
      <c r="D82" s="50">
        <v>0.52083333333333337</v>
      </c>
      <c r="E82" s="50">
        <v>0.5625</v>
      </c>
      <c r="F82" s="343" t="s">
        <v>1753</v>
      </c>
      <c r="G82" s="343" t="s">
        <v>336</v>
      </c>
      <c r="H82" s="343" t="s">
        <v>198</v>
      </c>
      <c r="I82" s="99" t="s">
        <v>1618</v>
      </c>
      <c r="J82" s="343">
        <v>75.540000000000006</v>
      </c>
      <c r="K82" s="347">
        <v>3.35</v>
      </c>
      <c r="L82" s="343">
        <v>3.76</v>
      </c>
      <c r="M82" s="343">
        <v>12.47</v>
      </c>
      <c r="N82" s="343">
        <v>0.69</v>
      </c>
      <c r="O82" s="343">
        <v>0.01</v>
      </c>
      <c r="P82" s="343">
        <v>0.01</v>
      </c>
      <c r="Q82" s="343"/>
      <c r="R82" s="343"/>
      <c r="S82" s="343"/>
      <c r="T82" s="343"/>
      <c r="U82" s="343"/>
      <c r="V82" s="343">
        <v>4.17</v>
      </c>
      <c r="W82" s="349">
        <v>100</v>
      </c>
      <c r="X82" s="343"/>
      <c r="Y82" s="343"/>
      <c r="Z82" s="343"/>
      <c r="AA82" s="343"/>
      <c r="AB82" s="343" t="s">
        <v>386</v>
      </c>
    </row>
    <row r="83" spans="2:28" ht="20.100000000000001" customHeight="1" x14ac:dyDescent="0.25">
      <c r="B83" s="343" t="s">
        <v>1761</v>
      </c>
      <c r="C83" s="343" t="s">
        <v>139</v>
      </c>
      <c r="D83" s="50">
        <v>0.13194444444444445</v>
      </c>
      <c r="E83" s="50">
        <v>0.17361111111111113</v>
      </c>
      <c r="F83" s="343" t="s">
        <v>1769</v>
      </c>
      <c r="G83" s="343" t="s">
        <v>336</v>
      </c>
      <c r="H83" s="343" t="s">
        <v>198</v>
      </c>
      <c r="I83" s="99" t="s">
        <v>1618</v>
      </c>
      <c r="J83" s="343">
        <v>1.55</v>
      </c>
      <c r="K83" s="347">
        <v>72.27</v>
      </c>
      <c r="L83" s="343">
        <v>4.4000000000000004</v>
      </c>
      <c r="M83" s="343">
        <v>12.78</v>
      </c>
      <c r="N83" s="343">
        <v>2.5</v>
      </c>
      <c r="O83" s="343">
        <v>3.96</v>
      </c>
      <c r="P83" s="343">
        <v>0.04</v>
      </c>
      <c r="Q83" s="343">
        <v>0.06</v>
      </c>
      <c r="R83" s="343">
        <v>0.03</v>
      </c>
      <c r="S83" s="343"/>
      <c r="T83" s="343"/>
      <c r="U83" s="343">
        <v>0.3</v>
      </c>
      <c r="V83" s="343">
        <f>100-97.89</f>
        <v>2.1099999999999994</v>
      </c>
      <c r="W83" s="349">
        <f>SUM(J83:V83)</f>
        <v>100</v>
      </c>
      <c r="X83" s="343"/>
      <c r="Y83" s="343"/>
      <c r="Z83" s="343"/>
      <c r="AA83" s="343"/>
      <c r="AB83" s="343" t="s">
        <v>548</v>
      </c>
    </row>
    <row r="84" spans="2:28" ht="20.100000000000001" customHeight="1" x14ac:dyDescent="0.25">
      <c r="B84" s="343" t="s">
        <v>1761</v>
      </c>
      <c r="C84" s="343" t="s">
        <v>139</v>
      </c>
      <c r="D84" s="50">
        <v>0.2986111111111111</v>
      </c>
      <c r="E84" s="50">
        <v>0.375</v>
      </c>
      <c r="F84" s="343" t="s">
        <v>1773</v>
      </c>
      <c r="G84" s="343" t="s">
        <v>336</v>
      </c>
      <c r="H84" s="343" t="s">
        <v>198</v>
      </c>
      <c r="I84" s="99" t="s">
        <v>1618</v>
      </c>
      <c r="J84" s="343">
        <v>0.45</v>
      </c>
      <c r="K84" s="347">
        <v>85.21</v>
      </c>
      <c r="L84" s="343">
        <v>2.39</v>
      </c>
      <c r="M84" s="343">
        <v>5.75</v>
      </c>
      <c r="N84" s="343">
        <v>1.55</v>
      </c>
      <c r="O84" s="343">
        <v>3.32</v>
      </c>
      <c r="P84" s="343">
        <v>0.05</v>
      </c>
      <c r="Q84" s="343">
        <v>0.08</v>
      </c>
      <c r="R84" s="343">
        <v>0.05</v>
      </c>
      <c r="S84" s="343">
        <v>0.04</v>
      </c>
      <c r="T84" s="343"/>
      <c r="U84" s="343"/>
      <c r="V84" s="343">
        <f>100-98.89</f>
        <v>1.1099999999999994</v>
      </c>
      <c r="W84" s="349">
        <f>SUM(J84:V84)</f>
        <v>99.999999999999986</v>
      </c>
      <c r="X84" s="343"/>
      <c r="Y84" s="343"/>
      <c r="Z84" s="343"/>
      <c r="AA84" s="343"/>
      <c r="AB84" s="343" t="s">
        <v>548</v>
      </c>
    </row>
    <row r="85" spans="2:28" ht="20.100000000000001" customHeight="1" x14ac:dyDescent="0.25">
      <c r="B85" s="343" t="s">
        <v>1761</v>
      </c>
      <c r="C85" s="343" t="s">
        <v>137</v>
      </c>
      <c r="D85" s="50">
        <v>0.79166666666666663</v>
      </c>
      <c r="E85" s="50">
        <v>0.83333333333333337</v>
      </c>
      <c r="F85" s="343" t="s">
        <v>1789</v>
      </c>
      <c r="G85" s="343" t="s">
        <v>336</v>
      </c>
      <c r="H85" s="343" t="s">
        <v>198</v>
      </c>
      <c r="I85" s="99" t="s">
        <v>1618</v>
      </c>
      <c r="J85" s="343"/>
      <c r="K85" s="347">
        <v>98.69</v>
      </c>
      <c r="L85" s="343">
        <v>0.15</v>
      </c>
      <c r="M85" s="343">
        <v>3.12</v>
      </c>
      <c r="N85" s="343">
        <v>0.1</v>
      </c>
      <c r="O85" s="343">
        <v>1.2</v>
      </c>
      <c r="P85" s="343">
        <v>0.03</v>
      </c>
      <c r="Q85" s="343">
        <v>0.01</v>
      </c>
      <c r="R85" s="343"/>
      <c r="S85" s="343"/>
      <c r="T85" s="343"/>
      <c r="U85" s="343"/>
      <c r="V85" s="343"/>
      <c r="W85" s="349">
        <v>100</v>
      </c>
      <c r="X85" s="343"/>
      <c r="Y85" s="343"/>
      <c r="Z85" s="343"/>
      <c r="AA85" s="343"/>
      <c r="AB85" s="343" t="s">
        <v>208</v>
      </c>
    </row>
    <row r="86" spans="2:28" s="114" customFormat="1" ht="20.100000000000001" customHeight="1" x14ac:dyDescent="0.25">
      <c r="B86" s="348"/>
      <c r="C86" s="348"/>
      <c r="D86" s="348"/>
      <c r="E86" s="348"/>
      <c r="F86" s="348"/>
      <c r="G86" s="348"/>
      <c r="H86" s="348"/>
      <c r="I86" s="254" t="s">
        <v>1710</v>
      </c>
      <c r="J86" s="348"/>
      <c r="K86" s="348"/>
      <c r="L86" s="348"/>
      <c r="M86" s="348"/>
      <c r="N86" s="348"/>
      <c r="O86" s="348"/>
      <c r="P86" s="348"/>
      <c r="Q86" s="348"/>
      <c r="R86" s="83"/>
      <c r="S86" s="83"/>
      <c r="T86" s="83"/>
      <c r="U86" s="83"/>
      <c r="V86" s="83"/>
      <c r="W86" s="349">
        <f t="shared" ref="W86:W94" si="4">SUM(J86:V86)</f>
        <v>0</v>
      </c>
      <c r="X86" s="83"/>
      <c r="Y86" s="83"/>
      <c r="Z86" s="83"/>
      <c r="AA86" s="83"/>
      <c r="AB86" s="83"/>
    </row>
    <row r="87" spans="2:28" ht="20.100000000000001" customHeight="1" x14ac:dyDescent="0.25">
      <c r="B87" s="343" t="s">
        <v>1794</v>
      </c>
      <c r="C87" s="343" t="s">
        <v>137</v>
      </c>
      <c r="D87" s="50">
        <v>0.72222222222222221</v>
      </c>
      <c r="E87" s="50">
        <v>0.76388888888888884</v>
      </c>
      <c r="F87" s="343" t="s">
        <v>1813</v>
      </c>
      <c r="G87" s="343" t="s">
        <v>336</v>
      </c>
      <c r="H87" s="343" t="s">
        <v>198</v>
      </c>
      <c r="I87" s="99" t="s">
        <v>1710</v>
      </c>
      <c r="J87" s="343">
        <v>95.33</v>
      </c>
      <c r="K87" s="347">
        <v>2.0299999999999998</v>
      </c>
      <c r="L87" s="343">
        <v>0.33</v>
      </c>
      <c r="M87" s="343">
        <v>0.84</v>
      </c>
      <c r="N87" s="343">
        <v>7.0000000000000007E-2</v>
      </c>
      <c r="O87" s="343">
        <v>0.09</v>
      </c>
      <c r="P87" s="343"/>
      <c r="Q87" s="343"/>
      <c r="R87" s="343"/>
      <c r="S87" s="343"/>
      <c r="T87" s="343"/>
      <c r="U87" s="343"/>
      <c r="V87" s="343">
        <v>1.31</v>
      </c>
      <c r="W87" s="349">
        <v>100</v>
      </c>
      <c r="X87" s="343"/>
      <c r="Y87" s="343"/>
      <c r="Z87" s="343"/>
      <c r="AA87" s="343"/>
      <c r="AB87" s="343" t="s">
        <v>386</v>
      </c>
    </row>
    <row r="88" spans="2:28" ht="20.100000000000001" customHeight="1" x14ac:dyDescent="0.25">
      <c r="B88" s="343" t="s">
        <v>1821</v>
      </c>
      <c r="C88" s="343" t="s">
        <v>138</v>
      </c>
      <c r="D88" s="50">
        <v>0.3125</v>
      </c>
      <c r="E88" s="50">
        <v>0.36458333333333331</v>
      </c>
      <c r="F88" s="343" t="s">
        <v>1827</v>
      </c>
      <c r="G88" s="343" t="s">
        <v>336</v>
      </c>
      <c r="H88" s="343" t="s">
        <v>198</v>
      </c>
      <c r="I88" s="99" t="s">
        <v>1710</v>
      </c>
      <c r="J88" s="343">
        <v>96.11</v>
      </c>
      <c r="K88" s="347">
        <v>0.72</v>
      </c>
      <c r="L88" s="343">
        <v>0.54</v>
      </c>
      <c r="M88" s="343">
        <v>1.26</v>
      </c>
      <c r="N88" s="343">
        <v>0.08</v>
      </c>
      <c r="O88" s="343">
        <v>0.05</v>
      </c>
      <c r="P88" s="343"/>
      <c r="Q88" s="343"/>
      <c r="R88" s="343"/>
      <c r="S88" s="343"/>
      <c r="T88" s="343"/>
      <c r="U88" s="343"/>
      <c r="V88" s="343">
        <f>100-98.76</f>
        <v>1.2399999999999949</v>
      </c>
      <c r="W88" s="349">
        <f t="shared" si="4"/>
        <v>100</v>
      </c>
      <c r="X88" s="343"/>
      <c r="Y88" s="343"/>
      <c r="Z88" s="343"/>
      <c r="AA88" s="343"/>
      <c r="AB88" s="343" t="s">
        <v>289</v>
      </c>
    </row>
    <row r="89" spans="2:28" ht="20.100000000000001" customHeight="1" x14ac:dyDescent="0.25">
      <c r="B89" s="343" t="s">
        <v>1821</v>
      </c>
      <c r="C89" s="343" t="s">
        <v>137</v>
      </c>
      <c r="D89" s="50">
        <v>0.67361111111111116</v>
      </c>
      <c r="E89" s="50">
        <v>0.71875</v>
      </c>
      <c r="F89" s="343" t="s">
        <v>1849</v>
      </c>
      <c r="G89" s="343" t="s">
        <v>336</v>
      </c>
      <c r="H89" s="343" t="s">
        <v>198</v>
      </c>
      <c r="I89" s="99" t="s">
        <v>1710</v>
      </c>
      <c r="J89" s="343">
        <v>63.03</v>
      </c>
      <c r="K89" s="347">
        <v>10.8</v>
      </c>
      <c r="L89" s="343">
        <v>4.04</v>
      </c>
      <c r="M89" s="343">
        <v>16.420000000000002</v>
      </c>
      <c r="N89" s="343">
        <v>1.1200000000000001</v>
      </c>
      <c r="O89" s="343">
        <v>0.83</v>
      </c>
      <c r="P89" s="343"/>
      <c r="Q89" s="343"/>
      <c r="R89" s="343"/>
      <c r="S89" s="343"/>
      <c r="T89" s="343"/>
      <c r="U89" s="343"/>
      <c r="V89" s="343">
        <f>100-96.24</f>
        <v>3.7600000000000051</v>
      </c>
      <c r="W89" s="349">
        <f t="shared" si="4"/>
        <v>100.00000000000001</v>
      </c>
      <c r="X89" s="343"/>
      <c r="Y89" s="343"/>
      <c r="Z89" s="343"/>
      <c r="AA89" s="343"/>
      <c r="AB89" s="343" t="s">
        <v>1850</v>
      </c>
    </row>
    <row r="90" spans="2:28" ht="20.100000000000001" customHeight="1" x14ac:dyDescent="0.25">
      <c r="B90" s="343" t="s">
        <v>1861</v>
      </c>
      <c r="C90" s="343" t="s">
        <v>214</v>
      </c>
      <c r="D90" s="50">
        <v>9.0277777777777776E-2</v>
      </c>
      <c r="E90" s="50">
        <v>0.125</v>
      </c>
      <c r="F90" s="343" t="s">
        <v>1866</v>
      </c>
      <c r="G90" s="343" t="s">
        <v>336</v>
      </c>
      <c r="H90" s="343" t="s">
        <v>198</v>
      </c>
      <c r="I90" s="99" t="s">
        <v>1710</v>
      </c>
      <c r="J90" s="343">
        <v>14</v>
      </c>
      <c r="K90" s="347">
        <v>54.38</v>
      </c>
      <c r="L90" s="343">
        <v>5.45</v>
      </c>
      <c r="M90" s="343">
        <v>16.670000000000002</v>
      </c>
      <c r="N90" s="343">
        <v>2.44</v>
      </c>
      <c r="O90" s="343">
        <v>3.4</v>
      </c>
      <c r="P90" s="343">
        <v>0.06</v>
      </c>
      <c r="Q90" s="343">
        <v>7.0000000000000007E-2</v>
      </c>
      <c r="R90" s="343">
        <v>0.14000000000000001</v>
      </c>
      <c r="S90" s="343">
        <v>0.01</v>
      </c>
      <c r="T90" s="343"/>
      <c r="U90" s="343"/>
      <c r="V90" s="343">
        <v>3.38</v>
      </c>
      <c r="W90" s="349">
        <f t="shared" si="4"/>
        <v>100</v>
      </c>
      <c r="X90" s="343"/>
      <c r="Y90" s="343"/>
      <c r="Z90" s="343"/>
      <c r="AA90" s="343"/>
      <c r="AB90" s="343" t="s">
        <v>548</v>
      </c>
    </row>
    <row r="91" spans="2:28" ht="20.100000000000001" customHeight="1" x14ac:dyDescent="0.25">
      <c r="B91" s="343" t="s">
        <v>1861</v>
      </c>
      <c r="C91" s="343" t="s">
        <v>138</v>
      </c>
      <c r="D91" s="50">
        <v>0.45833333333333331</v>
      </c>
      <c r="E91" s="50">
        <v>0.5</v>
      </c>
      <c r="F91" s="343" t="s">
        <v>1873</v>
      </c>
      <c r="G91" s="343" t="s">
        <v>336</v>
      </c>
      <c r="H91" s="343" t="s">
        <v>198</v>
      </c>
      <c r="I91" s="99" t="s">
        <v>1710</v>
      </c>
      <c r="J91" s="343">
        <v>1.64</v>
      </c>
      <c r="K91" s="347">
        <v>72.3</v>
      </c>
      <c r="L91" s="343">
        <v>4.67</v>
      </c>
      <c r="M91" s="343">
        <v>12.32</v>
      </c>
      <c r="N91" s="343">
        <v>2.73</v>
      </c>
      <c r="O91" s="343">
        <v>4.22</v>
      </c>
      <c r="P91" s="343">
        <v>0.04</v>
      </c>
      <c r="Q91" s="343">
        <v>0.06</v>
      </c>
      <c r="R91" s="343">
        <v>0.03</v>
      </c>
      <c r="S91" s="343"/>
      <c r="T91" s="343"/>
      <c r="U91" s="343"/>
      <c r="V91" s="343">
        <f>100-98.01</f>
        <v>1.9899999999999949</v>
      </c>
      <c r="W91" s="349">
        <f t="shared" si="4"/>
        <v>100.00000000000001</v>
      </c>
      <c r="X91" s="343"/>
      <c r="Y91" s="343"/>
      <c r="Z91" s="343"/>
      <c r="AA91" s="343"/>
      <c r="AB91" s="343" t="s">
        <v>789</v>
      </c>
    </row>
    <row r="92" spans="2:28" ht="20.100000000000001" customHeight="1" x14ac:dyDescent="0.25">
      <c r="B92" s="343" t="s">
        <v>1861</v>
      </c>
      <c r="C92" s="343" t="s">
        <v>137</v>
      </c>
      <c r="D92" s="50">
        <v>0.70833333333333337</v>
      </c>
      <c r="E92" s="50">
        <v>0.73611111111111116</v>
      </c>
      <c r="F92" s="343" t="s">
        <v>1877</v>
      </c>
      <c r="G92" s="343" t="s">
        <v>336</v>
      </c>
      <c r="H92" s="343" t="s">
        <v>198</v>
      </c>
      <c r="I92" s="99" t="s">
        <v>1710</v>
      </c>
      <c r="J92" s="343"/>
      <c r="K92" s="347">
        <v>80.78</v>
      </c>
      <c r="L92" s="343">
        <v>3.44</v>
      </c>
      <c r="M92" s="343">
        <v>7.02</v>
      </c>
      <c r="N92" s="343">
        <v>2.2000000000000002</v>
      </c>
      <c r="O92" s="343">
        <v>4.38</v>
      </c>
      <c r="P92" s="343">
        <v>0.06</v>
      </c>
      <c r="Q92" s="343">
        <v>0.04</v>
      </c>
      <c r="R92" s="343">
        <v>0.05</v>
      </c>
      <c r="S92" s="343">
        <v>0.4</v>
      </c>
      <c r="T92" s="343">
        <v>0.04</v>
      </c>
      <c r="U92" s="343"/>
      <c r="V92" s="343">
        <f>100-98.41</f>
        <v>1.5900000000000034</v>
      </c>
      <c r="W92" s="349">
        <f t="shared" si="4"/>
        <v>100.00000000000001</v>
      </c>
      <c r="X92" s="343"/>
      <c r="Y92" s="343"/>
      <c r="Z92" s="343"/>
      <c r="AA92" s="343"/>
      <c r="AB92" s="343" t="s">
        <v>800</v>
      </c>
    </row>
    <row r="93" spans="2:28" ht="20.100000000000001" customHeight="1" x14ac:dyDescent="0.25">
      <c r="B93" s="343" t="s">
        <v>1885</v>
      </c>
      <c r="C93" s="343" t="s">
        <v>139</v>
      </c>
      <c r="D93" s="50">
        <v>8.3333333333333329E-2</v>
      </c>
      <c r="E93" s="50">
        <v>0.125</v>
      </c>
      <c r="F93" s="343" t="s">
        <v>1887</v>
      </c>
      <c r="G93" s="343" t="s">
        <v>336</v>
      </c>
      <c r="H93" s="343" t="s">
        <v>198</v>
      </c>
      <c r="I93" s="99" t="s">
        <v>1710</v>
      </c>
      <c r="J93" s="343"/>
      <c r="K93" s="347">
        <v>94.9</v>
      </c>
      <c r="L93" s="343">
        <v>0.36</v>
      </c>
      <c r="M93" s="343">
        <v>0.37</v>
      </c>
      <c r="N93" s="343">
        <v>0.32</v>
      </c>
      <c r="O93" s="343">
        <v>1.82</v>
      </c>
      <c r="P93" s="343">
        <v>0.13</v>
      </c>
      <c r="Q93" s="343">
        <v>0.16</v>
      </c>
      <c r="R93" s="88">
        <v>0.85</v>
      </c>
      <c r="S93" s="88">
        <v>0.26</v>
      </c>
      <c r="T93" s="88"/>
      <c r="U93" s="88"/>
      <c r="V93" s="88">
        <v>0.83</v>
      </c>
      <c r="W93" s="349">
        <f t="shared" si="4"/>
        <v>99.999999999999986</v>
      </c>
      <c r="X93" s="88"/>
      <c r="Y93" s="88"/>
      <c r="Z93" s="88"/>
      <c r="AA93" s="88"/>
      <c r="AB93" s="343" t="s">
        <v>800</v>
      </c>
    </row>
    <row r="94" spans="2:28" ht="20.100000000000001" customHeight="1" x14ac:dyDescent="0.25">
      <c r="B94" s="343" t="s">
        <v>1885</v>
      </c>
      <c r="C94" s="343" t="s">
        <v>138</v>
      </c>
      <c r="D94" s="50">
        <v>0.45833333333333331</v>
      </c>
      <c r="E94" s="50">
        <v>0.50694444444444442</v>
      </c>
      <c r="F94" s="343" t="s">
        <v>1909</v>
      </c>
      <c r="G94" s="343" t="s">
        <v>203</v>
      </c>
      <c r="H94" s="343" t="s">
        <v>811</v>
      </c>
      <c r="I94" s="99" t="s">
        <v>1710</v>
      </c>
      <c r="J94" s="343">
        <v>10.27</v>
      </c>
      <c r="K94" s="347">
        <v>58.82</v>
      </c>
      <c r="L94" s="343">
        <v>5.37</v>
      </c>
      <c r="M94" s="343">
        <v>16.53</v>
      </c>
      <c r="N94" s="343">
        <v>2.56</v>
      </c>
      <c r="O94" s="343">
        <v>3.58</v>
      </c>
      <c r="P94" s="343">
        <v>0.04</v>
      </c>
      <c r="Q94" s="343">
        <v>0.05</v>
      </c>
      <c r="R94" s="88">
        <v>0.06</v>
      </c>
      <c r="S94" s="88"/>
      <c r="T94" s="88"/>
      <c r="U94" s="88">
        <v>0.01</v>
      </c>
      <c r="V94" s="88">
        <v>2.71</v>
      </c>
      <c r="W94" s="349">
        <f t="shared" si="4"/>
        <v>100.00000000000001</v>
      </c>
      <c r="X94" s="88"/>
      <c r="Y94" s="88"/>
      <c r="Z94" s="88"/>
      <c r="AA94" s="88"/>
      <c r="AB94" s="88" t="s">
        <v>1910</v>
      </c>
    </row>
    <row r="95" spans="2:28" ht="20.100000000000001" customHeight="1" x14ac:dyDescent="0.25">
      <c r="B95" s="343"/>
      <c r="C95" s="343"/>
      <c r="D95" s="50"/>
      <c r="E95" s="50"/>
      <c r="F95" s="343"/>
      <c r="G95" s="343"/>
      <c r="H95" s="343"/>
      <c r="I95" s="99"/>
      <c r="J95" s="343"/>
      <c r="K95" s="347"/>
      <c r="L95" s="343"/>
      <c r="M95" s="343"/>
      <c r="N95" s="343"/>
      <c r="O95" s="343"/>
      <c r="P95" s="343"/>
      <c r="Q95" s="343"/>
      <c r="R95" s="88"/>
      <c r="S95" s="88"/>
      <c r="T95" s="88"/>
      <c r="U95" s="88"/>
      <c r="V95" s="88"/>
      <c r="W95" s="349"/>
      <c r="X95" s="88"/>
      <c r="Y95" s="88"/>
      <c r="Z95" s="88"/>
      <c r="AA95" s="88"/>
      <c r="AB95" s="88"/>
    </row>
    <row r="96" spans="2:28" s="114" customFormat="1" ht="20.100000000000001" customHeight="1" x14ac:dyDescent="0.25">
      <c r="B96" s="348"/>
      <c r="C96" s="348"/>
      <c r="D96" s="348"/>
      <c r="E96" s="348"/>
      <c r="F96" s="348"/>
      <c r="G96" s="348"/>
      <c r="H96" s="348"/>
      <c r="I96" s="254" t="s">
        <v>1829</v>
      </c>
      <c r="J96" s="348"/>
      <c r="K96" s="348"/>
      <c r="L96" s="348"/>
      <c r="M96" s="348"/>
      <c r="N96" s="348"/>
      <c r="O96" s="348"/>
      <c r="P96" s="348"/>
      <c r="Q96" s="348"/>
      <c r="R96" s="83"/>
      <c r="S96" s="83"/>
      <c r="T96" s="83"/>
      <c r="U96" s="83"/>
      <c r="V96" s="83"/>
      <c r="W96" s="349">
        <f t="shared" ref="W96:W102" si="5">SUM(J96:V96)</f>
        <v>0</v>
      </c>
      <c r="X96" s="83"/>
      <c r="Y96" s="83"/>
      <c r="Z96" s="83"/>
      <c r="AA96" s="83"/>
      <c r="AB96" s="83"/>
    </row>
    <row r="97" spans="2:28" ht="20.100000000000001" customHeight="1" x14ac:dyDescent="0.25">
      <c r="B97" s="343" t="s">
        <v>1821</v>
      </c>
      <c r="C97" s="343" t="s">
        <v>138</v>
      </c>
      <c r="D97" s="50">
        <v>0.3125</v>
      </c>
      <c r="E97" s="50">
        <v>0.39583333333333331</v>
      </c>
      <c r="F97" s="343" t="s">
        <v>1830</v>
      </c>
      <c r="G97" s="343" t="s">
        <v>146</v>
      </c>
      <c r="H97" s="343" t="s">
        <v>198</v>
      </c>
      <c r="I97" s="99" t="s">
        <v>1829</v>
      </c>
      <c r="J97" s="343">
        <v>97.03</v>
      </c>
      <c r="K97" s="347">
        <v>0.8</v>
      </c>
      <c r="L97" s="343">
        <v>0.19</v>
      </c>
      <c r="M97" s="343">
        <v>0.62</v>
      </c>
      <c r="N97" s="343">
        <v>0.05</v>
      </c>
      <c r="O97" s="343">
        <v>0.03</v>
      </c>
      <c r="P97" s="343"/>
      <c r="Q97" s="343"/>
      <c r="R97" s="343"/>
      <c r="S97" s="343"/>
      <c r="T97" s="343"/>
      <c r="U97" s="343"/>
      <c r="V97" s="343">
        <f>100-98.72</f>
        <v>1.2800000000000011</v>
      </c>
      <c r="W97" s="349">
        <f t="shared" si="5"/>
        <v>100</v>
      </c>
      <c r="X97" s="343"/>
      <c r="Y97" s="343"/>
      <c r="Z97" s="343"/>
      <c r="AA97" s="343"/>
      <c r="AB97" s="343" t="s">
        <v>384</v>
      </c>
    </row>
    <row r="98" spans="2:28" ht="20.100000000000001" customHeight="1" x14ac:dyDescent="0.25">
      <c r="B98" s="343" t="s">
        <v>1920</v>
      </c>
      <c r="C98" s="343" t="s">
        <v>139</v>
      </c>
      <c r="D98" s="343">
        <v>0.1875</v>
      </c>
      <c r="E98" s="343">
        <v>0.22916666666666666</v>
      </c>
      <c r="F98" s="343" t="s">
        <v>1931</v>
      </c>
      <c r="G98" s="343" t="s">
        <v>336</v>
      </c>
      <c r="H98" s="343" t="s">
        <v>198</v>
      </c>
      <c r="I98" s="99" t="s">
        <v>1829</v>
      </c>
      <c r="J98" s="343">
        <v>97.28</v>
      </c>
      <c r="K98" s="347">
        <v>0.52</v>
      </c>
      <c r="L98" s="343">
        <v>0.15</v>
      </c>
      <c r="M98" s="343">
        <v>0.37</v>
      </c>
      <c r="N98" s="343">
        <v>0.02</v>
      </c>
      <c r="O98" s="343"/>
      <c r="P98" s="343"/>
      <c r="Q98" s="343"/>
      <c r="R98" s="343"/>
      <c r="S98" s="343"/>
      <c r="T98" s="343"/>
      <c r="U98" s="343"/>
      <c r="V98" s="343">
        <v>1.66</v>
      </c>
      <c r="W98" s="349">
        <f t="shared" si="5"/>
        <v>100</v>
      </c>
      <c r="X98" s="343"/>
      <c r="Y98" s="343"/>
      <c r="Z98" s="343"/>
      <c r="AA98" s="343"/>
      <c r="AB98" s="343" t="s">
        <v>384</v>
      </c>
    </row>
    <row r="99" spans="2:28" ht="20.100000000000001" customHeight="1" x14ac:dyDescent="0.25">
      <c r="B99" s="343" t="s">
        <v>1920</v>
      </c>
      <c r="C99" s="343" t="s">
        <v>138</v>
      </c>
      <c r="D99" s="50">
        <v>0.41666666666666669</v>
      </c>
      <c r="E99" s="50">
        <v>0.52777777777777779</v>
      </c>
      <c r="F99" s="343" t="s">
        <v>2012</v>
      </c>
      <c r="G99" s="343" t="s">
        <v>336</v>
      </c>
      <c r="H99" s="343" t="s">
        <v>198</v>
      </c>
      <c r="I99" s="99" t="s">
        <v>1829</v>
      </c>
      <c r="J99" s="343">
        <v>36.33</v>
      </c>
      <c r="K99" s="347">
        <v>22.19</v>
      </c>
      <c r="L99" s="343">
        <v>5.95</v>
      </c>
      <c r="M99" s="343">
        <v>27.33</v>
      </c>
      <c r="N99" s="343">
        <v>2.33</v>
      </c>
      <c r="O99" s="343">
        <v>1.47</v>
      </c>
      <c r="P99" s="343"/>
      <c r="Q99" s="343"/>
      <c r="R99" s="343"/>
      <c r="S99" s="343"/>
      <c r="T99" s="343"/>
      <c r="U99" s="343"/>
      <c r="V99" s="343">
        <f>100-95.6</f>
        <v>4.4000000000000057</v>
      </c>
      <c r="W99" s="349">
        <f t="shared" si="5"/>
        <v>100</v>
      </c>
      <c r="X99" s="343"/>
      <c r="Y99" s="343"/>
      <c r="Z99" s="343"/>
      <c r="AA99" s="343"/>
      <c r="AB99" s="343" t="s">
        <v>560</v>
      </c>
    </row>
    <row r="100" spans="2:28" ht="20.100000000000001" customHeight="1" x14ac:dyDescent="0.25">
      <c r="B100" s="343" t="s">
        <v>2004</v>
      </c>
      <c r="C100" s="343" t="s">
        <v>137</v>
      </c>
      <c r="D100" s="50">
        <v>0.68055555555555547</v>
      </c>
      <c r="E100" s="50">
        <v>0.72916666666666663</v>
      </c>
      <c r="F100" s="343" t="s">
        <v>2013</v>
      </c>
      <c r="G100" s="343" t="s">
        <v>336</v>
      </c>
      <c r="H100" s="343" t="s">
        <v>198</v>
      </c>
      <c r="I100" s="99" t="s">
        <v>1829</v>
      </c>
      <c r="J100" s="343">
        <v>1.94</v>
      </c>
      <c r="K100" s="347">
        <v>72.53</v>
      </c>
      <c r="L100" s="343">
        <v>4.05</v>
      </c>
      <c r="M100" s="343">
        <v>12.95</v>
      </c>
      <c r="N100" s="343">
        <v>2.85</v>
      </c>
      <c r="O100" s="343">
        <v>3.53</v>
      </c>
      <c r="P100" s="343">
        <v>0.03</v>
      </c>
      <c r="Q100" s="343">
        <v>0.06</v>
      </c>
      <c r="R100" s="343"/>
      <c r="S100" s="343"/>
      <c r="T100" s="343"/>
      <c r="U100" s="343">
        <v>0.08</v>
      </c>
      <c r="V100" s="343">
        <v>1.02</v>
      </c>
      <c r="W100" s="349">
        <v>100</v>
      </c>
      <c r="X100" s="343"/>
      <c r="Y100" s="343"/>
      <c r="Z100" s="343"/>
      <c r="AA100" s="343"/>
      <c r="AB100" s="343" t="s">
        <v>560</v>
      </c>
    </row>
    <row r="101" spans="2:28" ht="20.100000000000001" customHeight="1" x14ac:dyDescent="0.25">
      <c r="B101" s="343" t="s">
        <v>2004</v>
      </c>
      <c r="C101" s="343" t="s">
        <v>137</v>
      </c>
      <c r="D101" s="50">
        <v>0.79861111111111116</v>
      </c>
      <c r="E101" s="50">
        <v>0.84375</v>
      </c>
      <c r="F101" s="343" t="s">
        <v>2016</v>
      </c>
      <c r="G101" s="343" t="s">
        <v>336</v>
      </c>
      <c r="H101" s="343" t="s">
        <v>198</v>
      </c>
      <c r="I101" s="99" t="s">
        <v>1829</v>
      </c>
      <c r="J101" s="343">
        <v>0.34</v>
      </c>
      <c r="K101" s="347">
        <v>78.87</v>
      </c>
      <c r="L101" s="343">
        <v>3.28</v>
      </c>
      <c r="M101" s="343">
        <v>8.58</v>
      </c>
      <c r="N101" s="343">
        <v>2.89</v>
      </c>
      <c r="O101" s="343">
        <v>4.1900000000000004</v>
      </c>
      <c r="P101" s="343">
        <v>0.05</v>
      </c>
      <c r="Q101" s="343">
        <v>0.03</v>
      </c>
      <c r="R101" s="343">
        <v>0.12</v>
      </c>
      <c r="S101" s="343"/>
      <c r="T101" s="343"/>
      <c r="U101" s="343">
        <v>0.04</v>
      </c>
      <c r="V101" s="343">
        <v>1.61</v>
      </c>
      <c r="W101" s="349">
        <f t="shared" si="5"/>
        <v>100.00000000000001</v>
      </c>
      <c r="X101" s="343"/>
      <c r="Y101" s="343"/>
      <c r="Z101" s="343"/>
      <c r="AA101" s="343"/>
      <c r="AB101" s="343" t="s">
        <v>2017</v>
      </c>
    </row>
    <row r="102" spans="2:28" ht="20.100000000000001" customHeight="1" x14ac:dyDescent="0.25">
      <c r="B102" s="343" t="s">
        <v>2004</v>
      </c>
      <c r="C102" s="343" t="s">
        <v>137</v>
      </c>
      <c r="D102" s="50">
        <v>0.875</v>
      </c>
      <c r="E102" s="50">
        <v>0.92708333333333337</v>
      </c>
      <c r="F102" s="343" t="s">
        <v>2018</v>
      </c>
      <c r="G102" s="343" t="s">
        <v>336</v>
      </c>
      <c r="H102" s="343" t="s">
        <v>198</v>
      </c>
      <c r="I102" s="99" t="s">
        <v>1829</v>
      </c>
      <c r="J102" s="343">
        <v>0.59</v>
      </c>
      <c r="K102" s="347">
        <v>1.06</v>
      </c>
      <c r="L102" s="343">
        <v>0.55000000000000004</v>
      </c>
      <c r="M102" s="343">
        <v>1.85</v>
      </c>
      <c r="N102" s="343">
        <v>94.36</v>
      </c>
      <c r="O102" s="343">
        <v>7.0000000000000007E-2</v>
      </c>
      <c r="P102" s="343">
        <v>0.11</v>
      </c>
      <c r="Q102" s="343">
        <v>0.17</v>
      </c>
      <c r="R102" s="343">
        <v>0.53</v>
      </c>
      <c r="S102" s="343"/>
      <c r="T102" s="343"/>
      <c r="U102" s="343">
        <v>0.08</v>
      </c>
      <c r="V102" s="343">
        <f>100-99.37</f>
        <v>0.62999999999999545</v>
      </c>
      <c r="W102" s="349">
        <f t="shared" si="5"/>
        <v>99.999999999999986</v>
      </c>
      <c r="X102" s="343"/>
      <c r="Y102" s="343"/>
      <c r="Z102" s="343"/>
      <c r="AA102" s="343"/>
      <c r="AB102" s="343" t="s">
        <v>2017</v>
      </c>
    </row>
    <row r="103" spans="2:28" s="114" customFormat="1" ht="20.100000000000001" customHeight="1" x14ac:dyDescent="0.25">
      <c r="B103" s="348"/>
      <c r="C103" s="348"/>
      <c r="D103" s="348"/>
      <c r="E103" s="348"/>
      <c r="F103" s="348"/>
      <c r="G103" s="348"/>
      <c r="H103" s="348"/>
      <c r="I103" s="254" t="s">
        <v>1942</v>
      </c>
      <c r="J103" s="348"/>
      <c r="K103" s="348"/>
      <c r="L103" s="348"/>
      <c r="M103" s="348"/>
      <c r="N103" s="348"/>
      <c r="O103" s="348"/>
      <c r="P103" s="348"/>
      <c r="Q103" s="348"/>
      <c r="R103" s="83"/>
      <c r="S103" s="83"/>
      <c r="T103" s="83"/>
      <c r="U103" s="83"/>
      <c r="V103" s="83"/>
      <c r="W103" s="349">
        <f>SUM(J103:V103)</f>
        <v>0</v>
      </c>
      <c r="X103" s="83"/>
      <c r="Y103" s="83"/>
      <c r="Z103" s="83"/>
      <c r="AA103" s="83"/>
      <c r="AB103" s="83"/>
    </row>
    <row r="104" spans="2:28" ht="20.100000000000001" customHeight="1" x14ac:dyDescent="0.25">
      <c r="B104" s="343" t="s">
        <v>1920</v>
      </c>
      <c r="C104" s="343" t="s">
        <v>138</v>
      </c>
      <c r="D104" s="50">
        <v>0.52083333333333337</v>
      </c>
      <c r="E104" s="50">
        <v>0.5625</v>
      </c>
      <c r="F104" s="343" t="s">
        <v>1943</v>
      </c>
      <c r="G104" s="343" t="s">
        <v>146</v>
      </c>
      <c r="H104" s="343" t="s">
        <v>198</v>
      </c>
      <c r="I104" s="99" t="s">
        <v>1942</v>
      </c>
      <c r="J104" s="343">
        <v>98.26</v>
      </c>
      <c r="K104" s="347">
        <v>0.04</v>
      </c>
      <c r="L104" s="343">
        <v>0.03</v>
      </c>
      <c r="M104" s="343">
        <v>0.04</v>
      </c>
      <c r="N104" s="343"/>
      <c r="O104" s="343">
        <v>0.01</v>
      </c>
      <c r="P104" s="343"/>
      <c r="Q104" s="343"/>
      <c r="R104" s="343"/>
      <c r="S104" s="343"/>
      <c r="T104" s="343"/>
      <c r="U104" s="343">
        <v>1.26</v>
      </c>
      <c r="V104" s="343">
        <v>0.36</v>
      </c>
      <c r="W104" s="349">
        <f>SUM(J104:V104)</f>
        <v>100.00000000000003</v>
      </c>
      <c r="X104" s="343"/>
      <c r="Y104" s="343"/>
      <c r="Z104" s="343"/>
      <c r="AA104" s="343"/>
      <c r="AB104" s="343" t="s">
        <v>384</v>
      </c>
    </row>
    <row r="105" spans="2:28" ht="20.100000000000001" customHeight="1" x14ac:dyDescent="0.25">
      <c r="B105" s="343" t="s">
        <v>2038</v>
      </c>
      <c r="C105" s="343" t="s">
        <v>139</v>
      </c>
      <c r="D105" s="50">
        <v>6.25E-2</v>
      </c>
      <c r="E105" s="50">
        <v>0.11805555555555557</v>
      </c>
      <c r="F105" s="343" t="s">
        <v>2040</v>
      </c>
      <c r="G105" s="343" t="s">
        <v>336</v>
      </c>
      <c r="H105" s="343" t="s">
        <v>198</v>
      </c>
      <c r="I105" s="99" t="s">
        <v>2042</v>
      </c>
      <c r="J105" s="343">
        <v>67.19</v>
      </c>
      <c r="K105" s="347">
        <v>10.52</v>
      </c>
      <c r="L105" s="343">
        <v>3.55</v>
      </c>
      <c r="M105" s="343">
        <v>13.94</v>
      </c>
      <c r="N105" s="343">
        <v>1.0900000000000001</v>
      </c>
      <c r="O105" s="343">
        <v>0.79</v>
      </c>
      <c r="P105" s="343"/>
      <c r="Q105" s="343"/>
      <c r="R105" s="343"/>
      <c r="S105" s="343"/>
      <c r="T105" s="343"/>
      <c r="U105" s="343">
        <v>0.01</v>
      </c>
      <c r="V105" s="343">
        <v>2.91</v>
      </c>
      <c r="W105" s="349">
        <f>SUM(J105:V105)</f>
        <v>100</v>
      </c>
      <c r="X105" s="343"/>
      <c r="Y105" s="343"/>
      <c r="Z105" s="343"/>
      <c r="AA105" s="343"/>
      <c r="AB105" s="343" t="s">
        <v>560</v>
      </c>
    </row>
    <row r="106" spans="2:28" ht="20.100000000000001" customHeight="1" x14ac:dyDescent="0.25">
      <c r="B106" s="343"/>
      <c r="C106" s="343"/>
      <c r="D106" s="50"/>
      <c r="E106" s="50"/>
      <c r="F106" s="343"/>
      <c r="G106" s="343"/>
      <c r="H106" s="343"/>
      <c r="I106" s="99"/>
      <c r="J106" s="343"/>
      <c r="K106" s="347"/>
      <c r="L106" s="343"/>
      <c r="M106" s="343"/>
      <c r="N106" s="343"/>
      <c r="O106" s="343"/>
      <c r="P106" s="343"/>
      <c r="Q106" s="343"/>
      <c r="R106" s="343"/>
      <c r="S106" s="343"/>
      <c r="T106" s="343"/>
      <c r="U106" s="343"/>
      <c r="V106" s="343"/>
      <c r="W106" s="349"/>
      <c r="X106" s="343"/>
      <c r="Y106" s="343"/>
      <c r="Z106" s="343"/>
      <c r="AA106" s="343"/>
      <c r="AB106" s="343"/>
    </row>
    <row r="107" spans="2:28" ht="20.100000000000001" customHeight="1" x14ac:dyDescent="0.25">
      <c r="B107" s="343"/>
      <c r="C107" s="343"/>
      <c r="D107" s="50"/>
      <c r="E107" s="50"/>
      <c r="F107" s="343"/>
      <c r="G107" s="343"/>
      <c r="H107" s="343"/>
      <c r="I107" s="99"/>
      <c r="J107" s="343"/>
      <c r="K107" s="347"/>
      <c r="L107" s="343"/>
      <c r="M107" s="343"/>
      <c r="N107" s="343"/>
      <c r="O107" s="343"/>
      <c r="P107" s="343"/>
      <c r="Q107" s="343"/>
      <c r="R107" s="343"/>
      <c r="S107" s="343"/>
      <c r="T107" s="343"/>
      <c r="U107" s="343"/>
      <c r="V107" s="343"/>
      <c r="W107" s="349"/>
      <c r="X107" s="343"/>
      <c r="Y107" s="343"/>
      <c r="Z107" s="343"/>
      <c r="AA107" s="343"/>
      <c r="AB107" s="343"/>
    </row>
    <row r="108" spans="2:28" s="114" customFormat="1" ht="20.100000000000001" customHeight="1" x14ac:dyDescent="0.25">
      <c r="B108" s="348"/>
      <c r="C108" s="348"/>
      <c r="D108" s="348"/>
      <c r="E108" s="348"/>
      <c r="F108" s="348"/>
      <c r="G108" s="348"/>
      <c r="H108" s="348"/>
      <c r="I108" s="254" t="s">
        <v>2043</v>
      </c>
      <c r="J108" s="348"/>
      <c r="K108" s="348"/>
      <c r="L108" s="348"/>
      <c r="M108" s="348"/>
      <c r="N108" s="348"/>
      <c r="O108" s="348"/>
      <c r="P108" s="348"/>
      <c r="Q108" s="348"/>
      <c r="R108" s="83"/>
      <c r="S108" s="83"/>
      <c r="T108" s="83"/>
      <c r="U108" s="83"/>
      <c r="V108" s="83"/>
      <c r="W108" s="349">
        <f t="shared" ref="W108:W124" si="6">SUM(J108:V108)</f>
        <v>0</v>
      </c>
      <c r="X108" s="83"/>
      <c r="Y108" s="83"/>
      <c r="Z108" s="83"/>
      <c r="AA108" s="83"/>
      <c r="AB108" s="83"/>
    </row>
    <row r="109" spans="2:28" ht="20.100000000000001" customHeight="1" x14ac:dyDescent="0.25">
      <c r="B109" s="343" t="s">
        <v>2038</v>
      </c>
      <c r="C109" s="343" t="s">
        <v>139</v>
      </c>
      <c r="D109" s="50">
        <v>6.25E-2</v>
      </c>
      <c r="E109" s="50">
        <v>0.10416666666666667</v>
      </c>
      <c r="F109" s="343" t="s">
        <v>2044</v>
      </c>
      <c r="G109" s="343" t="s">
        <v>146</v>
      </c>
      <c r="H109" s="343" t="s">
        <v>198</v>
      </c>
      <c r="I109" s="99" t="s">
        <v>2043</v>
      </c>
      <c r="J109" s="343">
        <v>97.33</v>
      </c>
      <c r="K109" s="347">
        <v>0.04</v>
      </c>
      <c r="L109" s="343">
        <v>0.03</v>
      </c>
      <c r="M109" s="343">
        <v>0.03</v>
      </c>
      <c r="N109" s="343">
        <v>0.04</v>
      </c>
      <c r="O109" s="343">
        <v>0.01</v>
      </c>
      <c r="P109" s="343"/>
      <c r="Q109" s="343"/>
      <c r="R109" s="343"/>
      <c r="S109" s="343"/>
      <c r="T109" s="343"/>
      <c r="U109" s="343"/>
      <c r="V109" s="343">
        <v>2.52</v>
      </c>
      <c r="W109" s="349">
        <f t="shared" si="6"/>
        <v>100.00000000000001</v>
      </c>
      <c r="X109" s="343"/>
      <c r="Y109" s="343"/>
      <c r="Z109" s="343"/>
      <c r="AA109" s="343"/>
      <c r="AB109" s="343" t="s">
        <v>384</v>
      </c>
    </row>
    <row r="110" spans="2:28" ht="20.100000000000001" customHeight="1" x14ac:dyDescent="0.25">
      <c r="B110" s="343" t="s">
        <v>2095</v>
      </c>
      <c r="C110" s="343" t="s">
        <v>138</v>
      </c>
      <c r="D110" s="50">
        <v>0.40972222222222227</v>
      </c>
      <c r="E110" s="50">
        <v>0.4513888888888889</v>
      </c>
      <c r="F110" s="343" t="s">
        <v>2103</v>
      </c>
      <c r="G110" s="343" t="s">
        <v>336</v>
      </c>
      <c r="H110" s="343" t="s">
        <v>198</v>
      </c>
      <c r="I110" s="99" t="s">
        <v>2043</v>
      </c>
      <c r="J110" s="343">
        <v>94.78</v>
      </c>
      <c r="K110" s="347">
        <v>0.12</v>
      </c>
      <c r="L110" s="343">
        <v>0.26</v>
      </c>
      <c r="M110" s="343">
        <v>0.54</v>
      </c>
      <c r="N110" s="343">
        <v>1.0900000000000001</v>
      </c>
      <c r="O110" s="343">
        <v>0.03</v>
      </c>
      <c r="P110" s="343">
        <v>2.0699999999999998</v>
      </c>
      <c r="Q110" s="343"/>
      <c r="R110" s="343"/>
      <c r="S110" s="343"/>
      <c r="T110" s="343"/>
      <c r="U110" s="343">
        <v>0.01</v>
      </c>
      <c r="V110" s="343">
        <v>1.1000000000000001</v>
      </c>
      <c r="W110" s="349">
        <f t="shared" si="6"/>
        <v>100.00000000000001</v>
      </c>
      <c r="X110" s="343"/>
      <c r="Y110" s="343"/>
      <c r="Z110" s="343"/>
      <c r="AA110" s="343"/>
      <c r="AB110" s="343" t="s">
        <v>289</v>
      </c>
    </row>
    <row r="111" spans="2:28" ht="20.100000000000001" customHeight="1" x14ac:dyDescent="0.25">
      <c r="B111" s="343" t="s">
        <v>2095</v>
      </c>
      <c r="C111" s="343" t="s">
        <v>139</v>
      </c>
      <c r="D111" s="50">
        <v>0.98611111111111116</v>
      </c>
      <c r="E111" s="50">
        <v>4.1666666666666664E-2</v>
      </c>
      <c r="F111" s="343" t="s">
        <v>2126</v>
      </c>
      <c r="G111" s="343" t="s">
        <v>336</v>
      </c>
      <c r="H111" s="343" t="s">
        <v>198</v>
      </c>
      <c r="I111" s="99" t="s">
        <v>2043</v>
      </c>
      <c r="J111" s="343">
        <v>54.05</v>
      </c>
      <c r="K111" s="347">
        <v>18.36</v>
      </c>
      <c r="L111" s="343">
        <v>1.36</v>
      </c>
      <c r="M111" s="343">
        <v>4.45</v>
      </c>
      <c r="N111" s="343">
        <v>17.48</v>
      </c>
      <c r="O111" s="343">
        <v>0.83</v>
      </c>
      <c r="P111" s="343"/>
      <c r="Q111" s="343"/>
      <c r="R111" s="343"/>
      <c r="S111" s="343"/>
      <c r="T111" s="343"/>
      <c r="U111" s="343"/>
      <c r="V111" s="343">
        <f>100-96.53</f>
        <v>3.4699999999999989</v>
      </c>
      <c r="W111" s="349">
        <f t="shared" si="6"/>
        <v>100</v>
      </c>
      <c r="X111" s="343"/>
      <c r="Y111" s="343"/>
      <c r="Z111" s="343"/>
      <c r="AA111" s="343"/>
      <c r="AB111" s="343" t="s">
        <v>1850</v>
      </c>
    </row>
    <row r="112" spans="2:28" ht="20.100000000000001" customHeight="1" x14ac:dyDescent="0.25">
      <c r="B112" s="343" t="s">
        <v>2119</v>
      </c>
      <c r="C112" s="343" t="s">
        <v>139</v>
      </c>
      <c r="D112" s="50">
        <v>0.19097222222222221</v>
      </c>
      <c r="E112" s="50">
        <v>0.24305555555555555</v>
      </c>
      <c r="F112" s="343" t="s">
        <v>2133</v>
      </c>
      <c r="G112" s="343" t="s">
        <v>336</v>
      </c>
      <c r="H112" s="343" t="s">
        <v>198</v>
      </c>
      <c r="I112" s="99" t="s">
        <v>2043</v>
      </c>
      <c r="J112" s="343">
        <v>7.44</v>
      </c>
      <c r="K112" s="347">
        <v>50.53</v>
      </c>
      <c r="L112" s="343">
        <v>1.53</v>
      </c>
      <c r="M112" s="343">
        <v>22.78</v>
      </c>
      <c r="N112" s="343">
        <v>2.2599999999999998</v>
      </c>
      <c r="O112" s="343">
        <v>4.41</v>
      </c>
      <c r="P112" s="343">
        <v>0.03</v>
      </c>
      <c r="Q112" s="343">
        <v>0.03</v>
      </c>
      <c r="R112" s="343">
        <v>0.12</v>
      </c>
      <c r="S112" s="343"/>
      <c r="T112" s="343"/>
      <c r="U112" s="343"/>
      <c r="V112" s="343">
        <f>100-89.13</f>
        <v>10.870000000000005</v>
      </c>
      <c r="W112" s="349">
        <f t="shared" si="6"/>
        <v>100.00000000000001</v>
      </c>
      <c r="X112" s="343"/>
      <c r="Y112" s="343"/>
      <c r="Z112" s="343"/>
      <c r="AA112" s="343"/>
      <c r="AB112" s="343" t="s">
        <v>2134</v>
      </c>
    </row>
    <row r="113" spans="2:28" ht="20.100000000000001" customHeight="1" x14ac:dyDescent="0.25">
      <c r="B113" s="343" t="s">
        <v>2119</v>
      </c>
      <c r="C113" s="343" t="s">
        <v>138</v>
      </c>
      <c r="D113" s="50">
        <v>0.33333333333333331</v>
      </c>
      <c r="E113" s="50">
        <v>0.375</v>
      </c>
      <c r="F113" s="343" t="s">
        <v>2136</v>
      </c>
      <c r="G113" s="343" t="s">
        <v>336</v>
      </c>
      <c r="H113" s="343" t="s">
        <v>198</v>
      </c>
      <c r="I113" s="99" t="s">
        <v>2043</v>
      </c>
      <c r="J113" s="343"/>
      <c r="K113" s="347">
        <v>90.58</v>
      </c>
      <c r="L113" s="343">
        <v>0.23</v>
      </c>
      <c r="M113" s="343">
        <v>1.1200000000000001</v>
      </c>
      <c r="N113" s="343">
        <v>2.64</v>
      </c>
      <c r="O113" s="343">
        <v>1.1499999999999999</v>
      </c>
      <c r="P113" s="343">
        <v>0.2</v>
      </c>
      <c r="Q113" s="343">
        <v>0.19</v>
      </c>
      <c r="R113" s="343"/>
      <c r="S113" s="343"/>
      <c r="T113" s="343"/>
      <c r="U113" s="343">
        <v>0.02</v>
      </c>
      <c r="V113" s="343">
        <v>3.87</v>
      </c>
      <c r="W113" s="349">
        <f t="shared" si="6"/>
        <v>100.00000000000001</v>
      </c>
      <c r="X113" s="343"/>
      <c r="Y113" s="343"/>
      <c r="Z113" s="343"/>
      <c r="AA113" s="343"/>
      <c r="AB113" s="343" t="s">
        <v>208</v>
      </c>
    </row>
    <row r="114" spans="2:28" ht="20.100000000000001" customHeight="1" x14ac:dyDescent="0.25">
      <c r="B114" s="78"/>
      <c r="C114" s="392"/>
      <c r="D114" s="82"/>
      <c r="E114" s="82"/>
      <c r="F114" s="392"/>
      <c r="G114" s="392"/>
      <c r="H114" s="392"/>
      <c r="I114" s="393"/>
      <c r="J114" s="392"/>
      <c r="K114" s="394"/>
      <c r="L114" s="392"/>
      <c r="M114" s="392"/>
      <c r="N114" s="392"/>
      <c r="O114" s="392"/>
      <c r="P114" s="392"/>
      <c r="Q114" s="392"/>
      <c r="R114" s="392"/>
      <c r="S114" s="392"/>
      <c r="T114" s="392"/>
      <c r="U114" s="392"/>
      <c r="V114" s="392"/>
      <c r="W114" s="395"/>
      <c r="X114" s="392"/>
      <c r="Y114" s="392"/>
      <c r="Z114" s="392"/>
      <c r="AA114" s="392"/>
      <c r="AB114" s="91"/>
    </row>
    <row r="115" spans="2:28" ht="20.100000000000001" customHeight="1" x14ac:dyDescent="0.25">
      <c r="B115" s="78"/>
      <c r="C115" s="392"/>
      <c r="D115" s="82"/>
      <c r="E115" s="82"/>
      <c r="F115" s="392"/>
      <c r="G115" s="392"/>
      <c r="H115" s="392"/>
      <c r="I115" s="393"/>
      <c r="J115" s="392"/>
      <c r="K115" s="394"/>
      <c r="L115" s="392"/>
      <c r="M115" s="392"/>
      <c r="N115" s="392"/>
      <c r="O115" s="392"/>
      <c r="P115" s="392"/>
      <c r="Q115" s="392"/>
      <c r="R115" s="392"/>
      <c r="S115" s="392"/>
      <c r="T115" s="392"/>
      <c r="U115" s="392"/>
      <c r="V115" s="392"/>
      <c r="W115" s="395"/>
      <c r="X115" s="392"/>
      <c r="Y115" s="392"/>
      <c r="Z115" s="392"/>
      <c r="AA115" s="392"/>
      <c r="AB115" s="91"/>
    </row>
    <row r="116" spans="2:28" ht="27" customHeight="1" x14ac:dyDescent="0.25">
      <c r="B116" s="625">
        <v>2022</v>
      </c>
      <c r="C116" s="626"/>
      <c r="D116" s="626"/>
      <c r="E116" s="626"/>
      <c r="F116" s="626"/>
      <c r="G116" s="626"/>
      <c r="H116" s="626"/>
      <c r="I116" s="626"/>
      <c r="J116" s="626"/>
      <c r="K116" s="626"/>
      <c r="L116" s="626"/>
      <c r="M116" s="626"/>
      <c r="N116" s="626"/>
      <c r="O116" s="626"/>
      <c r="P116" s="626"/>
      <c r="Q116" s="626"/>
      <c r="R116" s="626"/>
      <c r="S116" s="626"/>
      <c r="T116" s="626"/>
      <c r="U116" s="626"/>
      <c r="V116" s="626"/>
      <c r="W116" s="626"/>
      <c r="X116" s="626"/>
      <c r="Y116" s="626"/>
      <c r="Z116" s="626"/>
      <c r="AA116" s="626"/>
      <c r="AB116" s="627"/>
    </row>
    <row r="117" spans="2:28" s="114" customFormat="1" ht="20.100000000000001" customHeight="1" x14ac:dyDescent="0.25">
      <c r="B117" s="348"/>
      <c r="C117" s="348"/>
      <c r="D117" s="348"/>
      <c r="E117" s="348"/>
      <c r="F117" s="348"/>
      <c r="G117" s="348"/>
      <c r="H117" s="348"/>
      <c r="I117" s="254" t="s">
        <v>2107</v>
      </c>
      <c r="J117" s="348"/>
      <c r="K117" s="348"/>
      <c r="L117" s="348"/>
      <c r="M117" s="348"/>
      <c r="N117" s="348"/>
      <c r="O117" s="348"/>
      <c r="P117" s="348"/>
      <c r="Q117" s="348"/>
      <c r="R117" s="83"/>
      <c r="S117" s="83"/>
      <c r="T117" s="83"/>
      <c r="U117" s="83"/>
      <c r="V117" s="83"/>
      <c r="W117" s="349">
        <f>SUM(J117:V117)</f>
        <v>0</v>
      </c>
      <c r="X117" s="83"/>
      <c r="Y117" s="83"/>
      <c r="Z117" s="83"/>
      <c r="AA117" s="83"/>
      <c r="AB117" s="83"/>
    </row>
    <row r="118" spans="2:28" ht="20.100000000000001" customHeight="1" x14ac:dyDescent="0.25">
      <c r="B118" s="343" t="s">
        <v>2164</v>
      </c>
      <c r="C118" s="343" t="s">
        <v>139</v>
      </c>
      <c r="D118" s="50">
        <v>0.13194444444444445</v>
      </c>
      <c r="E118" s="50">
        <v>0.16666666666666666</v>
      </c>
      <c r="F118" s="343" t="s">
        <v>2173</v>
      </c>
      <c r="G118" s="343" t="s">
        <v>336</v>
      </c>
      <c r="H118" s="343" t="s">
        <v>198</v>
      </c>
      <c r="I118" s="99" t="s">
        <v>2107</v>
      </c>
      <c r="J118" s="343">
        <v>85.45</v>
      </c>
      <c r="K118" s="347">
        <v>9.0399999999999991</v>
      </c>
      <c r="L118" s="343">
        <v>0.34</v>
      </c>
      <c r="M118" s="343">
        <v>0.79</v>
      </c>
      <c r="N118" s="343">
        <v>2.89</v>
      </c>
      <c r="O118" s="343">
        <v>0.22</v>
      </c>
      <c r="P118" s="343">
        <v>0.01</v>
      </c>
      <c r="Q118" s="343">
        <v>0.02</v>
      </c>
      <c r="R118" s="343">
        <v>0.01</v>
      </c>
      <c r="S118" s="343"/>
      <c r="T118" s="343"/>
      <c r="U118" s="343"/>
      <c r="V118" s="343">
        <f>100-98.77</f>
        <v>1.230000000000004</v>
      </c>
      <c r="W118" s="349">
        <f t="shared" si="6"/>
        <v>100.00000000000003</v>
      </c>
      <c r="X118" s="343"/>
      <c r="Y118" s="343"/>
      <c r="Z118" s="343"/>
      <c r="AA118" s="343"/>
      <c r="AB118" s="343" t="s">
        <v>289</v>
      </c>
    </row>
    <row r="119" spans="2:28" ht="20.100000000000001" customHeight="1" x14ac:dyDescent="0.25">
      <c r="B119" s="343" t="s">
        <v>2164</v>
      </c>
      <c r="C119" s="343" t="s">
        <v>138</v>
      </c>
      <c r="D119" s="50">
        <v>0.2986111111111111</v>
      </c>
      <c r="E119" s="50">
        <v>0.36805555555555558</v>
      </c>
      <c r="F119" s="343" t="s">
        <v>2176</v>
      </c>
      <c r="G119" s="343" t="s">
        <v>336</v>
      </c>
      <c r="H119" s="343" t="s">
        <v>198</v>
      </c>
      <c r="I119" s="99" t="s">
        <v>2107</v>
      </c>
      <c r="J119" s="343">
        <v>70.66</v>
      </c>
      <c r="K119" s="347">
        <v>11.13</v>
      </c>
      <c r="L119" s="343">
        <v>1.35</v>
      </c>
      <c r="M119" s="343">
        <v>3.02</v>
      </c>
      <c r="N119" s="343">
        <v>10.73</v>
      </c>
      <c r="O119" s="343">
        <v>0.75</v>
      </c>
      <c r="P119" s="343">
        <v>0.01</v>
      </c>
      <c r="Q119" s="343">
        <v>0.01</v>
      </c>
      <c r="R119" s="343">
        <v>0.02</v>
      </c>
      <c r="S119" s="343">
        <v>0.03</v>
      </c>
      <c r="T119" s="343"/>
      <c r="U119" s="343">
        <v>0.25</v>
      </c>
      <c r="V119" s="343">
        <v>2.04</v>
      </c>
      <c r="W119" s="349">
        <f t="shared" si="6"/>
        <v>100</v>
      </c>
      <c r="X119" s="343"/>
      <c r="Y119" s="343"/>
      <c r="Z119" s="343"/>
      <c r="AA119" s="343"/>
      <c r="AB119" s="343" t="s">
        <v>289</v>
      </c>
    </row>
    <row r="120" spans="2:28" ht="20.100000000000001" customHeight="1" x14ac:dyDescent="0.25">
      <c r="B120" s="343" t="s">
        <v>2164</v>
      </c>
      <c r="C120" s="343" t="s">
        <v>138</v>
      </c>
      <c r="D120" s="50">
        <v>0.38541666666666669</v>
      </c>
      <c r="E120" s="50">
        <v>0.4375</v>
      </c>
      <c r="F120" s="343" t="s">
        <v>2182</v>
      </c>
      <c r="G120" s="343" t="s">
        <v>336</v>
      </c>
      <c r="H120" s="343" t="s">
        <v>198</v>
      </c>
      <c r="I120" s="99" t="s">
        <v>2107</v>
      </c>
      <c r="J120" s="343">
        <v>34.19</v>
      </c>
      <c r="K120" s="347">
        <v>44.49</v>
      </c>
      <c r="L120" s="343">
        <v>0.55000000000000004</v>
      </c>
      <c r="M120" s="343">
        <v>3.67</v>
      </c>
      <c r="N120" s="343">
        <v>11.78</v>
      </c>
      <c r="O120" s="343">
        <v>1.56</v>
      </c>
      <c r="P120" s="343">
        <v>0.02</v>
      </c>
      <c r="Q120" s="343"/>
      <c r="R120" s="343"/>
      <c r="S120" s="343"/>
      <c r="T120" s="343"/>
      <c r="U120" s="343">
        <v>7.0000000000000007E-2</v>
      </c>
      <c r="V120" s="343">
        <v>3.67</v>
      </c>
      <c r="W120" s="349">
        <f t="shared" si="6"/>
        <v>100</v>
      </c>
      <c r="X120" s="343"/>
      <c r="Y120" s="343"/>
      <c r="Z120" s="343"/>
      <c r="AA120" s="343"/>
      <c r="AB120" s="343" t="s">
        <v>560</v>
      </c>
    </row>
    <row r="121" spans="2:28" ht="20.100000000000001" customHeight="1" x14ac:dyDescent="0.25">
      <c r="B121" s="343" t="s">
        <v>2164</v>
      </c>
      <c r="C121" s="343" t="s">
        <v>138</v>
      </c>
      <c r="D121" s="50">
        <v>0.53472222222222221</v>
      </c>
      <c r="E121" s="50">
        <v>0.59722222222222221</v>
      </c>
      <c r="F121" s="343" t="s">
        <v>2184</v>
      </c>
      <c r="G121" s="343" t="s">
        <v>336</v>
      </c>
      <c r="H121" s="343" t="s">
        <v>198</v>
      </c>
      <c r="I121" s="99" t="s">
        <v>2107</v>
      </c>
      <c r="J121" s="343">
        <v>21.9</v>
      </c>
      <c r="K121" s="347">
        <v>50.33</v>
      </c>
      <c r="L121" s="343">
        <v>4.7</v>
      </c>
      <c r="M121" s="343">
        <v>13.89</v>
      </c>
      <c r="N121" s="343">
        <v>1.24</v>
      </c>
      <c r="O121" s="343">
        <v>2.8</v>
      </c>
      <c r="P121" s="343">
        <v>0.03</v>
      </c>
      <c r="Q121" s="343"/>
      <c r="R121" s="343"/>
      <c r="S121" s="343">
        <v>0.03</v>
      </c>
      <c r="T121" s="343">
        <v>0.02</v>
      </c>
      <c r="U121" s="343"/>
      <c r="V121" s="343">
        <f>100-94.94</f>
        <v>5.0600000000000023</v>
      </c>
      <c r="W121" s="349">
        <f t="shared" si="6"/>
        <v>99.999999999999986</v>
      </c>
      <c r="X121" s="343"/>
      <c r="Y121" s="343"/>
      <c r="Z121" s="343"/>
      <c r="AA121" s="343"/>
      <c r="AB121" s="343" t="s">
        <v>560</v>
      </c>
    </row>
    <row r="122" spans="2:28" ht="20.100000000000001" customHeight="1" x14ac:dyDescent="0.25">
      <c r="B122" s="343" t="s">
        <v>2164</v>
      </c>
      <c r="C122" s="343" t="s">
        <v>137</v>
      </c>
      <c r="D122" s="50">
        <v>0.71527777777777779</v>
      </c>
      <c r="E122" s="50">
        <v>0.75</v>
      </c>
      <c r="F122" s="343" t="s">
        <v>2201</v>
      </c>
      <c r="G122" s="343" t="s">
        <v>336</v>
      </c>
      <c r="H122" s="343" t="s">
        <v>198</v>
      </c>
      <c r="I122" s="99" t="s">
        <v>2107</v>
      </c>
      <c r="J122" s="343">
        <v>2.57</v>
      </c>
      <c r="K122" s="347">
        <v>76.33</v>
      </c>
      <c r="L122" s="343">
        <v>3.49</v>
      </c>
      <c r="M122" s="343">
        <v>8.83</v>
      </c>
      <c r="N122" s="343">
        <v>1.49</v>
      </c>
      <c r="O122" s="343">
        <v>3.38</v>
      </c>
      <c r="P122" s="343"/>
      <c r="Q122" s="343"/>
      <c r="R122" s="343"/>
      <c r="S122" s="343"/>
      <c r="T122" s="343"/>
      <c r="U122" s="343"/>
      <c r="V122" s="343">
        <v>3.91</v>
      </c>
      <c r="W122" s="349">
        <f t="shared" si="6"/>
        <v>99.999999999999972</v>
      </c>
      <c r="X122" s="343"/>
      <c r="Y122" s="343"/>
      <c r="Z122" s="343"/>
      <c r="AA122" s="343"/>
      <c r="AB122" s="343" t="s">
        <v>2202</v>
      </c>
    </row>
    <row r="123" spans="2:28" ht="20.100000000000001" customHeight="1" x14ac:dyDescent="0.25">
      <c r="B123" s="343" t="s">
        <v>2164</v>
      </c>
      <c r="C123" s="343" t="s">
        <v>137</v>
      </c>
      <c r="D123" s="50">
        <v>0.85763888888888884</v>
      </c>
      <c r="E123" s="50">
        <v>0.91666666666666663</v>
      </c>
      <c r="F123" s="343" t="s">
        <v>2214</v>
      </c>
      <c r="G123" s="343" t="s">
        <v>336</v>
      </c>
      <c r="H123" s="343" t="s">
        <v>198</v>
      </c>
      <c r="I123" s="99" t="s">
        <v>2107</v>
      </c>
      <c r="J123" s="343"/>
      <c r="K123" s="347">
        <v>87.84</v>
      </c>
      <c r="L123" s="343">
        <v>1.86</v>
      </c>
      <c r="M123" s="343">
        <v>4.0999999999999996</v>
      </c>
      <c r="N123" s="343">
        <v>1.34</v>
      </c>
      <c r="O123" s="343">
        <v>3.05</v>
      </c>
      <c r="P123" s="343">
        <v>0.05</v>
      </c>
      <c r="Q123" s="343">
        <v>0.08</v>
      </c>
      <c r="R123" s="343">
        <v>0.22</v>
      </c>
      <c r="S123" s="343"/>
      <c r="T123" s="343"/>
      <c r="U123" s="343"/>
      <c r="V123" s="343">
        <f>100-98.54</f>
        <v>1.4599999999999937</v>
      </c>
      <c r="W123" s="349">
        <f t="shared" si="6"/>
        <v>99.999999999999986</v>
      </c>
      <c r="X123" s="343"/>
      <c r="Y123" s="343"/>
      <c r="Z123" s="343"/>
      <c r="AA123" s="343"/>
      <c r="AB123" s="343" t="s">
        <v>2215</v>
      </c>
    </row>
    <row r="124" spans="2:28" ht="20.100000000000001" customHeight="1" x14ac:dyDescent="0.25">
      <c r="B124" s="343" t="s">
        <v>2220</v>
      </c>
      <c r="C124" s="343" t="s">
        <v>139</v>
      </c>
      <c r="D124" s="50">
        <v>0.1111111111111111</v>
      </c>
      <c r="E124" s="50">
        <v>0.22222222222222221</v>
      </c>
      <c r="F124" s="343" t="s">
        <v>2221</v>
      </c>
      <c r="G124" s="343" t="s">
        <v>336</v>
      </c>
      <c r="H124" s="343" t="s">
        <v>198</v>
      </c>
      <c r="I124" s="99" t="s">
        <v>2107</v>
      </c>
      <c r="J124" s="343"/>
      <c r="K124" s="347">
        <v>97.8</v>
      </c>
      <c r="L124" s="343">
        <v>0.11</v>
      </c>
      <c r="M124" s="343">
        <v>0.14000000000000001</v>
      </c>
      <c r="N124" s="343">
        <v>0.16</v>
      </c>
      <c r="O124" s="343">
        <v>0.86</v>
      </c>
      <c r="P124" s="343">
        <v>0.02</v>
      </c>
      <c r="Q124" s="343">
        <v>7.0000000000000007E-2</v>
      </c>
      <c r="R124" s="343">
        <v>0.15</v>
      </c>
      <c r="S124" s="343">
        <v>0.38</v>
      </c>
      <c r="T124" s="343"/>
      <c r="U124" s="343">
        <v>0.16</v>
      </c>
      <c r="V124" s="343">
        <v>0.15</v>
      </c>
      <c r="W124" s="349">
        <f t="shared" si="6"/>
        <v>99.999999999999986</v>
      </c>
      <c r="X124" s="343"/>
      <c r="Y124" s="343"/>
      <c r="Z124" s="343"/>
      <c r="AA124" s="343"/>
      <c r="AB124" s="343" t="s">
        <v>208</v>
      </c>
    </row>
    <row r="125" spans="2:28" ht="20.100000000000001" customHeight="1" x14ac:dyDescent="0.25">
      <c r="B125" s="343"/>
      <c r="C125" s="343"/>
      <c r="D125" s="50"/>
      <c r="E125" s="50"/>
      <c r="F125" s="343"/>
      <c r="G125" s="343"/>
      <c r="H125" s="343"/>
      <c r="I125" s="99"/>
      <c r="J125" s="343"/>
      <c r="K125" s="347"/>
      <c r="L125" s="343"/>
      <c r="M125" s="343"/>
      <c r="N125" s="343"/>
      <c r="O125" s="343"/>
      <c r="P125" s="343"/>
      <c r="Q125" s="343"/>
      <c r="R125" s="343"/>
      <c r="S125" s="343"/>
      <c r="T125" s="343"/>
      <c r="U125" s="343"/>
      <c r="V125" s="343"/>
      <c r="W125" s="349"/>
      <c r="X125" s="343"/>
      <c r="Y125" s="343"/>
      <c r="Z125" s="343"/>
      <c r="AA125" s="343"/>
      <c r="AB125" s="343"/>
    </row>
    <row r="126" spans="2:28" s="114" customFormat="1" ht="20.100000000000001" customHeight="1" x14ac:dyDescent="0.25">
      <c r="B126" s="348"/>
      <c r="C126" s="348"/>
      <c r="D126" s="348"/>
      <c r="E126" s="348"/>
      <c r="F126" s="348"/>
      <c r="G126" s="348"/>
      <c r="H126" s="348"/>
      <c r="I126" s="254" t="s">
        <v>2204</v>
      </c>
      <c r="J126" s="348"/>
      <c r="K126" s="348"/>
      <c r="L126" s="348"/>
      <c r="M126" s="348"/>
      <c r="N126" s="348"/>
      <c r="O126" s="348"/>
      <c r="P126" s="348"/>
      <c r="Q126" s="348"/>
      <c r="R126" s="83"/>
      <c r="S126" s="83"/>
      <c r="T126" s="83"/>
      <c r="U126" s="83"/>
      <c r="V126" s="83"/>
      <c r="W126" s="349">
        <f t="shared" ref="W126:W131" si="7">SUM(J126:V126)</f>
        <v>0</v>
      </c>
      <c r="X126" s="83"/>
      <c r="Y126" s="83"/>
      <c r="Z126" s="83"/>
      <c r="AA126" s="83"/>
      <c r="AB126" s="83"/>
    </row>
    <row r="127" spans="2:28" ht="20.100000000000001" customHeight="1" x14ac:dyDescent="0.25">
      <c r="B127" s="343" t="s">
        <v>2250</v>
      </c>
      <c r="C127" s="343" t="s">
        <v>139</v>
      </c>
      <c r="D127" s="50">
        <v>0.15277777777777776</v>
      </c>
      <c r="E127" s="50">
        <v>0.20138888888888887</v>
      </c>
      <c r="F127" s="343" t="s">
        <v>2252</v>
      </c>
      <c r="G127" s="343" t="s">
        <v>336</v>
      </c>
      <c r="H127" s="343" t="s">
        <v>198</v>
      </c>
      <c r="I127" s="99" t="s">
        <v>2204</v>
      </c>
      <c r="J127" s="343">
        <v>76.73</v>
      </c>
      <c r="K127" s="347">
        <v>9.94</v>
      </c>
      <c r="L127" s="343">
        <v>2.54</v>
      </c>
      <c r="M127" s="343">
        <v>7.67</v>
      </c>
      <c r="N127" s="343">
        <v>0.34</v>
      </c>
      <c r="O127" s="343">
        <v>0.05</v>
      </c>
      <c r="P127" s="343">
        <v>0.01</v>
      </c>
      <c r="Q127" s="343">
        <v>0.02</v>
      </c>
      <c r="R127" s="343">
        <v>0.01</v>
      </c>
      <c r="S127" s="343">
        <v>0.02</v>
      </c>
      <c r="T127" s="343"/>
      <c r="U127" s="343">
        <v>0.02</v>
      </c>
      <c r="V127" s="343">
        <v>2.65</v>
      </c>
      <c r="W127" s="349">
        <f t="shared" si="7"/>
        <v>100.00000000000001</v>
      </c>
      <c r="X127" s="343"/>
      <c r="Y127" s="343"/>
      <c r="Z127" s="343"/>
      <c r="AA127" s="343"/>
      <c r="AB127" s="343" t="s">
        <v>289</v>
      </c>
    </row>
    <row r="128" spans="2:28" ht="20.100000000000001" customHeight="1" x14ac:dyDescent="0.25">
      <c r="B128" s="343" t="s">
        <v>2250</v>
      </c>
      <c r="C128" s="343" t="s">
        <v>138</v>
      </c>
      <c r="D128" s="50">
        <v>0.34722222222222227</v>
      </c>
      <c r="E128" s="50">
        <v>0.39583333333333331</v>
      </c>
      <c r="F128" s="343" t="s">
        <v>2259</v>
      </c>
      <c r="G128" s="343" t="s">
        <v>336</v>
      </c>
      <c r="H128" s="343" t="s">
        <v>198</v>
      </c>
      <c r="I128" s="99" t="s">
        <v>2204</v>
      </c>
      <c r="J128" s="343">
        <v>55.58</v>
      </c>
      <c r="K128" s="347">
        <v>16.64</v>
      </c>
      <c r="L128" s="343">
        <v>5.03</v>
      </c>
      <c r="M128" s="343">
        <v>17.02</v>
      </c>
      <c r="N128" s="343">
        <v>0.18</v>
      </c>
      <c r="O128" s="343">
        <v>1.06</v>
      </c>
      <c r="P128" s="343"/>
      <c r="Q128" s="343"/>
      <c r="R128" s="343"/>
      <c r="S128" s="343"/>
      <c r="T128" s="343"/>
      <c r="U128" s="343"/>
      <c r="V128" s="343">
        <f>100-95.51</f>
        <v>4.4899999999999949</v>
      </c>
      <c r="W128" s="349">
        <f t="shared" si="7"/>
        <v>100</v>
      </c>
      <c r="X128" s="343"/>
      <c r="Y128" s="343"/>
      <c r="Z128" s="343"/>
      <c r="AA128" s="343"/>
      <c r="AB128" s="343" t="s">
        <v>560</v>
      </c>
    </row>
    <row r="129" spans="2:28" ht="20.100000000000001" customHeight="1" x14ac:dyDescent="0.25">
      <c r="B129" s="343" t="s">
        <v>2250</v>
      </c>
      <c r="C129" s="343" t="s">
        <v>137</v>
      </c>
      <c r="D129" s="50">
        <v>0.58680555555555558</v>
      </c>
      <c r="E129" s="50">
        <v>0.63194444444444442</v>
      </c>
      <c r="F129" s="343" t="s">
        <v>2268</v>
      </c>
      <c r="G129" s="343" t="s">
        <v>336</v>
      </c>
      <c r="H129" s="343" t="s">
        <v>198</v>
      </c>
      <c r="I129" s="99" t="s">
        <v>2204</v>
      </c>
      <c r="J129" s="343">
        <v>32.4</v>
      </c>
      <c r="K129" s="347">
        <v>33.1</v>
      </c>
      <c r="L129" s="343">
        <v>6.91</v>
      </c>
      <c r="M129" s="343">
        <v>18.87</v>
      </c>
      <c r="N129" s="343">
        <v>2.4300000000000002</v>
      </c>
      <c r="O129" s="343">
        <v>2.1800000000000002</v>
      </c>
      <c r="P129" s="343">
        <v>0.06</v>
      </c>
      <c r="Q129" s="343">
        <v>0.21</v>
      </c>
      <c r="R129" s="343">
        <v>0.15</v>
      </c>
      <c r="S129" s="343">
        <v>0.03</v>
      </c>
      <c r="T129" s="343"/>
      <c r="U129" s="343">
        <v>0.02</v>
      </c>
      <c r="V129" s="343">
        <f>100-96.36</f>
        <v>3.6400000000000006</v>
      </c>
      <c r="W129" s="349">
        <f t="shared" si="7"/>
        <v>100.00000000000001</v>
      </c>
      <c r="X129" s="343"/>
      <c r="Y129" s="343"/>
      <c r="Z129" s="343"/>
      <c r="AA129" s="343"/>
      <c r="AB129" s="343" t="s">
        <v>2202</v>
      </c>
    </row>
    <row r="130" spans="2:28" ht="20.100000000000001" customHeight="1" x14ac:dyDescent="0.25">
      <c r="B130" s="343" t="s">
        <v>2250</v>
      </c>
      <c r="C130" s="343" t="s">
        <v>137</v>
      </c>
      <c r="D130" s="50">
        <v>0.74305555555555547</v>
      </c>
      <c r="E130" s="50">
        <v>0.79166666666666663</v>
      </c>
      <c r="F130" s="343" t="s">
        <v>2274</v>
      </c>
      <c r="G130" s="343" t="s">
        <v>336</v>
      </c>
      <c r="H130" s="343" t="s">
        <v>198</v>
      </c>
      <c r="I130" s="99" t="s">
        <v>2204</v>
      </c>
      <c r="J130" s="343">
        <v>1.9</v>
      </c>
      <c r="K130" s="347">
        <v>76.53</v>
      </c>
      <c r="L130" s="343">
        <v>4.55</v>
      </c>
      <c r="M130" s="343">
        <v>7.82</v>
      </c>
      <c r="N130" s="343">
        <v>2.02</v>
      </c>
      <c r="O130" s="343">
        <v>3.62</v>
      </c>
      <c r="P130" s="343">
        <v>0.12</v>
      </c>
      <c r="Q130" s="343">
        <v>0.24</v>
      </c>
      <c r="R130" s="343">
        <v>0.2</v>
      </c>
      <c r="S130" s="343">
        <v>0.24</v>
      </c>
      <c r="T130" s="343"/>
      <c r="U130" s="343">
        <v>1.07</v>
      </c>
      <c r="V130" s="343">
        <f>100-98.31</f>
        <v>1.6899999999999977</v>
      </c>
      <c r="W130" s="349">
        <f t="shared" si="7"/>
        <v>100</v>
      </c>
      <c r="X130" s="343"/>
      <c r="Y130" s="343"/>
      <c r="Z130" s="343"/>
      <c r="AA130" s="343"/>
      <c r="AB130" s="343" t="s">
        <v>2275</v>
      </c>
    </row>
    <row r="131" spans="2:28" ht="20.100000000000001" customHeight="1" x14ac:dyDescent="0.25">
      <c r="B131" s="343" t="s">
        <v>2283</v>
      </c>
      <c r="C131" s="343" t="s">
        <v>139</v>
      </c>
      <c r="D131" s="50">
        <v>4.1666666666666664E-2</v>
      </c>
      <c r="E131" s="50">
        <v>8.3333333333333329E-2</v>
      </c>
      <c r="F131" s="343" t="s">
        <v>2286</v>
      </c>
      <c r="G131" s="343" t="s">
        <v>336</v>
      </c>
      <c r="H131" s="343" t="s">
        <v>198</v>
      </c>
      <c r="I131" s="99" t="s">
        <v>2204</v>
      </c>
      <c r="J131" s="343">
        <v>0.16</v>
      </c>
      <c r="K131" s="347">
        <v>91.5</v>
      </c>
      <c r="L131" s="343">
        <v>0.98</v>
      </c>
      <c r="M131" s="343">
        <v>1.32</v>
      </c>
      <c r="N131" s="343">
        <v>0.49</v>
      </c>
      <c r="O131" s="343">
        <v>1.79</v>
      </c>
      <c r="P131" s="343">
        <v>0.16</v>
      </c>
      <c r="Q131" s="343">
        <v>0.22</v>
      </c>
      <c r="R131" s="343">
        <v>0.46</v>
      </c>
      <c r="S131" s="343">
        <v>0.86</v>
      </c>
      <c r="T131" s="343"/>
      <c r="U131" s="343">
        <v>0.26</v>
      </c>
      <c r="V131" s="343">
        <v>1.8</v>
      </c>
      <c r="W131" s="349">
        <f t="shared" si="7"/>
        <v>99.999999999999986</v>
      </c>
      <c r="X131" s="343"/>
      <c r="Y131" s="343"/>
      <c r="Z131" s="343"/>
      <c r="AA131" s="343"/>
      <c r="AB131" s="343" t="s">
        <v>208</v>
      </c>
    </row>
    <row r="132" spans="2:28" ht="20.100000000000001" customHeight="1" x14ac:dyDescent="0.25">
      <c r="B132" s="343"/>
      <c r="C132" s="343"/>
      <c r="D132" s="50"/>
      <c r="E132" s="50"/>
      <c r="F132" s="343"/>
      <c r="G132" s="343"/>
      <c r="H132" s="343"/>
      <c r="I132" s="99"/>
      <c r="J132" s="343"/>
      <c r="K132" s="347"/>
      <c r="L132" s="343"/>
      <c r="M132" s="343"/>
      <c r="N132" s="343"/>
      <c r="O132" s="343"/>
      <c r="P132" s="343"/>
      <c r="Q132" s="343"/>
      <c r="R132" s="343"/>
      <c r="S132" s="343"/>
      <c r="T132" s="343"/>
      <c r="U132" s="343"/>
      <c r="V132" s="343"/>
      <c r="W132" s="349"/>
      <c r="X132" s="343"/>
      <c r="Y132" s="343"/>
      <c r="Z132" s="343"/>
      <c r="AA132" s="343"/>
      <c r="AB132" s="343"/>
    </row>
    <row r="133" spans="2:28" s="114" customFormat="1" ht="20.100000000000001" customHeight="1" x14ac:dyDescent="0.25">
      <c r="B133" s="348"/>
      <c r="C133" s="348"/>
      <c r="D133" s="348"/>
      <c r="E133" s="348"/>
      <c r="F133" s="348"/>
      <c r="G133" s="348"/>
      <c r="H133" s="348"/>
      <c r="I133" s="254" t="s">
        <v>2292</v>
      </c>
      <c r="J133" s="348"/>
      <c r="K133" s="348"/>
      <c r="L133" s="348"/>
      <c r="M133" s="348"/>
      <c r="N133" s="348"/>
      <c r="O133" s="348"/>
      <c r="P133" s="348"/>
      <c r="Q133" s="348"/>
      <c r="R133" s="83"/>
      <c r="S133" s="83"/>
      <c r="T133" s="83"/>
      <c r="U133" s="83"/>
      <c r="V133" s="83"/>
      <c r="W133" s="349">
        <f>SUM(J133:V133)</f>
        <v>0</v>
      </c>
      <c r="X133" s="83"/>
      <c r="Y133" s="83"/>
      <c r="Z133" s="83"/>
      <c r="AA133" s="83"/>
      <c r="AB133" s="83"/>
    </row>
    <row r="134" spans="2:28" ht="20.100000000000001" customHeight="1" x14ac:dyDescent="0.25">
      <c r="B134" s="343" t="s">
        <v>2313</v>
      </c>
      <c r="C134" s="343" t="s">
        <v>541</v>
      </c>
      <c r="D134" s="50">
        <v>0.97916666666666663</v>
      </c>
      <c r="E134" s="50">
        <v>2.0833333333333332E-2</v>
      </c>
      <c r="F134" s="343" t="s">
        <v>2357</v>
      </c>
      <c r="G134" s="343" t="s">
        <v>200</v>
      </c>
      <c r="H134" s="343" t="s">
        <v>198</v>
      </c>
      <c r="I134" s="99" t="s">
        <v>2292</v>
      </c>
      <c r="J134" s="343">
        <v>40.590000000000003</v>
      </c>
      <c r="K134" s="347">
        <v>35.299999999999997</v>
      </c>
      <c r="L134" s="343">
        <v>4.84</v>
      </c>
      <c r="M134" s="343">
        <v>11.26</v>
      </c>
      <c r="N134" s="343">
        <v>1.46</v>
      </c>
      <c r="O134" s="343">
        <v>2.27</v>
      </c>
      <c r="P134" s="343">
        <v>7.0000000000000007E-2</v>
      </c>
      <c r="Q134" s="343">
        <v>0.09</v>
      </c>
      <c r="R134" s="343">
        <v>0.09</v>
      </c>
      <c r="S134" s="343">
        <v>0.1</v>
      </c>
      <c r="T134" s="343"/>
      <c r="U134" s="343">
        <v>0.06</v>
      </c>
      <c r="V134" s="343">
        <f>100-96.13</f>
        <v>3.8700000000000045</v>
      </c>
      <c r="W134" s="349">
        <f>SUM(J134:V134)</f>
        <v>100</v>
      </c>
      <c r="X134" s="343"/>
      <c r="Y134" s="343"/>
      <c r="Z134" s="343"/>
      <c r="AA134" s="343"/>
      <c r="AB134" s="343" t="s">
        <v>2358</v>
      </c>
    </row>
    <row r="135" spans="2:28" ht="20.100000000000001" customHeight="1" x14ac:dyDescent="0.25">
      <c r="B135" s="343" t="s">
        <v>2366</v>
      </c>
      <c r="C135" s="343" t="s">
        <v>541</v>
      </c>
      <c r="D135" s="50">
        <v>0.23263888888888887</v>
      </c>
      <c r="E135" s="50">
        <v>0.28125</v>
      </c>
      <c r="F135" s="343" t="s">
        <v>2368</v>
      </c>
      <c r="G135" s="343" t="s">
        <v>200</v>
      </c>
      <c r="H135" s="343" t="s">
        <v>198</v>
      </c>
      <c r="I135" s="99" t="s">
        <v>2292</v>
      </c>
      <c r="J135" s="343">
        <v>4.62</v>
      </c>
      <c r="K135" s="347">
        <v>76.5</v>
      </c>
      <c r="L135" s="343">
        <v>3.59</v>
      </c>
      <c r="M135" s="343">
        <v>6.31</v>
      </c>
      <c r="N135" s="343">
        <v>1.31</v>
      </c>
      <c r="O135" s="343">
        <v>3.15</v>
      </c>
      <c r="P135" s="343">
        <v>0.17</v>
      </c>
      <c r="Q135" s="343">
        <v>0.19</v>
      </c>
      <c r="R135" s="343">
        <v>0.32</v>
      </c>
      <c r="S135" s="343">
        <v>0.44</v>
      </c>
      <c r="T135" s="343"/>
      <c r="U135" s="343">
        <v>0.17</v>
      </c>
      <c r="V135" s="343">
        <f>100-96.77</f>
        <v>3.230000000000004</v>
      </c>
      <c r="W135" s="349">
        <f>SUM(J135:V135)</f>
        <v>100.00000000000001</v>
      </c>
      <c r="X135" s="343"/>
      <c r="Y135" s="343"/>
      <c r="Z135" s="343"/>
      <c r="AA135" s="343"/>
      <c r="AB135" s="343" t="s">
        <v>2369</v>
      </c>
    </row>
    <row r="136" spans="2:28" ht="20.100000000000001" customHeight="1" x14ac:dyDescent="0.25">
      <c r="B136" s="343" t="s">
        <v>2366</v>
      </c>
      <c r="C136" s="343" t="s">
        <v>540</v>
      </c>
      <c r="D136" s="50">
        <v>0.41666666666666669</v>
      </c>
      <c r="E136" s="50">
        <v>0.47916666666666669</v>
      </c>
      <c r="F136" s="343" t="s">
        <v>2374</v>
      </c>
      <c r="G136" s="343" t="s">
        <v>200</v>
      </c>
      <c r="H136" s="343" t="s">
        <v>198</v>
      </c>
      <c r="I136" s="99" t="s">
        <v>2292</v>
      </c>
      <c r="J136" s="343">
        <v>0.65</v>
      </c>
      <c r="K136" s="347">
        <v>85.14</v>
      </c>
      <c r="L136" s="343">
        <v>2.4300000000000002</v>
      </c>
      <c r="M136" s="343">
        <v>3.03</v>
      </c>
      <c r="N136" s="343">
        <v>1.07</v>
      </c>
      <c r="O136" s="343">
        <v>3.56</v>
      </c>
      <c r="P136" s="343">
        <v>0.18</v>
      </c>
      <c r="Q136" s="343">
        <v>0.23</v>
      </c>
      <c r="R136" s="343">
        <v>0.31</v>
      </c>
      <c r="S136" s="343">
        <v>0.34</v>
      </c>
      <c r="T136" s="343"/>
      <c r="U136" s="343"/>
      <c r="V136" s="343">
        <f>100-96.94</f>
        <v>3.0600000000000023</v>
      </c>
      <c r="W136" s="349">
        <f>SUM(J136:V136)</f>
        <v>100.00000000000003</v>
      </c>
      <c r="X136" s="343"/>
      <c r="Y136" s="343"/>
      <c r="Z136" s="343"/>
      <c r="AA136" s="343"/>
      <c r="AB136" s="343" t="s">
        <v>2375</v>
      </c>
    </row>
    <row r="137" spans="2:28" ht="20.100000000000001" customHeight="1" x14ac:dyDescent="0.25">
      <c r="B137" s="343" t="s">
        <v>2390</v>
      </c>
      <c r="C137" s="343" t="s">
        <v>541</v>
      </c>
      <c r="D137" s="50">
        <v>0.99652777777777779</v>
      </c>
      <c r="E137" s="50">
        <v>5.5555555555555552E-2</v>
      </c>
      <c r="F137" s="343" t="s">
        <v>2395</v>
      </c>
      <c r="G137" s="343" t="s">
        <v>200</v>
      </c>
      <c r="H137" s="343" t="s">
        <v>198</v>
      </c>
      <c r="I137" s="99" t="s">
        <v>2292</v>
      </c>
      <c r="J137" s="343">
        <v>0.02</v>
      </c>
      <c r="K137" s="347">
        <v>93.95</v>
      </c>
      <c r="L137" s="343">
        <v>0.2</v>
      </c>
      <c r="M137" s="343">
        <v>0.15</v>
      </c>
      <c r="N137" s="343">
        <v>0.14000000000000001</v>
      </c>
      <c r="O137" s="343">
        <v>1.26</v>
      </c>
      <c r="P137" s="343">
        <v>0.84</v>
      </c>
      <c r="Q137" s="343">
        <v>0.18</v>
      </c>
      <c r="R137" s="343">
        <v>0.57999999999999996</v>
      </c>
      <c r="S137" s="343">
        <v>0.99</v>
      </c>
      <c r="T137" s="343"/>
      <c r="U137" s="343"/>
      <c r="V137" s="343">
        <v>1.69</v>
      </c>
      <c r="W137" s="349">
        <f>SUM(J137:V137)</f>
        <v>100.00000000000001</v>
      </c>
      <c r="X137" s="343"/>
      <c r="Y137" s="343"/>
      <c r="Z137" s="343"/>
      <c r="AA137" s="343"/>
      <c r="AB137" s="343" t="s">
        <v>208</v>
      </c>
    </row>
    <row r="138" spans="2:28" ht="20.100000000000001" customHeight="1" x14ac:dyDescent="0.25">
      <c r="B138" s="343"/>
      <c r="C138" s="343"/>
      <c r="D138" s="50"/>
      <c r="E138" s="50"/>
      <c r="F138" s="343"/>
      <c r="G138" s="343"/>
      <c r="H138" s="343"/>
      <c r="I138" s="99"/>
      <c r="J138" s="343"/>
      <c r="K138" s="347"/>
      <c r="L138" s="343"/>
      <c r="M138" s="343"/>
      <c r="N138" s="343"/>
      <c r="O138" s="343"/>
      <c r="P138" s="343"/>
      <c r="Q138" s="343"/>
      <c r="R138" s="343"/>
      <c r="S138" s="343"/>
      <c r="T138" s="343"/>
      <c r="U138" s="343"/>
      <c r="V138" s="343"/>
      <c r="W138" s="349"/>
      <c r="X138" s="343"/>
      <c r="Y138" s="343"/>
      <c r="Z138" s="343"/>
      <c r="AA138" s="343"/>
      <c r="AB138" s="343"/>
    </row>
    <row r="139" spans="2:28" s="114" customFormat="1" ht="20.100000000000001" customHeight="1" x14ac:dyDescent="0.25">
      <c r="B139" s="348"/>
      <c r="C139" s="348"/>
      <c r="D139" s="348"/>
      <c r="E139" s="348"/>
      <c r="F139" s="348"/>
      <c r="G139" s="348"/>
      <c r="H139" s="348"/>
      <c r="I139" s="254" t="s">
        <v>2359</v>
      </c>
      <c r="J139" s="348"/>
      <c r="K139" s="348"/>
      <c r="L139" s="348"/>
      <c r="M139" s="348"/>
      <c r="N139" s="348"/>
      <c r="O139" s="348"/>
      <c r="P139" s="348"/>
      <c r="Q139" s="348"/>
      <c r="R139" s="83"/>
      <c r="S139" s="83"/>
      <c r="T139" s="83"/>
      <c r="U139" s="83"/>
      <c r="V139" s="83"/>
      <c r="W139" s="349">
        <f t="shared" ref="W139:W149" si="8">SUM(J139:V139)</f>
        <v>0</v>
      </c>
      <c r="X139" s="83"/>
      <c r="Y139" s="83"/>
      <c r="Z139" s="83"/>
      <c r="AA139" s="83"/>
      <c r="AB139" s="83"/>
    </row>
    <row r="140" spans="2:28" ht="20.100000000000001" customHeight="1" x14ac:dyDescent="0.25">
      <c r="B140" s="343" t="s">
        <v>2424</v>
      </c>
      <c r="C140" s="343" t="s">
        <v>541</v>
      </c>
      <c r="D140" s="50">
        <v>0.15625</v>
      </c>
      <c r="E140" s="50">
        <v>0.19444444444444445</v>
      </c>
      <c r="F140" s="343" t="s">
        <v>2431</v>
      </c>
      <c r="G140" s="343" t="s">
        <v>200</v>
      </c>
      <c r="H140" s="343" t="s">
        <v>198</v>
      </c>
      <c r="I140" s="99" t="s">
        <v>2359</v>
      </c>
      <c r="J140" s="343">
        <v>92.49</v>
      </c>
      <c r="K140" s="347">
        <v>0.15</v>
      </c>
      <c r="L140" s="343">
        <v>0.16</v>
      </c>
      <c r="M140" s="343">
        <v>0.28000000000000003</v>
      </c>
      <c r="N140" s="343">
        <v>0.62</v>
      </c>
      <c r="O140" s="343">
        <v>7.0000000000000007E-2</v>
      </c>
      <c r="P140" s="343">
        <v>4.2699999999999996</v>
      </c>
      <c r="Q140" s="343">
        <v>0.01</v>
      </c>
      <c r="R140" s="343">
        <v>0.01</v>
      </c>
      <c r="S140" s="343">
        <v>0.01</v>
      </c>
      <c r="T140" s="343"/>
      <c r="U140" s="343"/>
      <c r="V140" s="343">
        <f>100-98.07</f>
        <v>1.9300000000000068</v>
      </c>
      <c r="W140" s="349">
        <f t="shared" si="8"/>
        <v>100.00000000000001</v>
      </c>
      <c r="X140" s="343"/>
      <c r="Y140" s="343"/>
      <c r="Z140" s="343"/>
      <c r="AA140" s="343"/>
      <c r="AB140" s="343" t="s">
        <v>2432</v>
      </c>
    </row>
    <row r="141" spans="2:28" ht="20.100000000000001" customHeight="1" x14ac:dyDescent="0.25">
      <c r="B141" s="343" t="s">
        <v>2424</v>
      </c>
      <c r="C141" s="343" t="s">
        <v>540</v>
      </c>
      <c r="D141" s="50">
        <v>0.4236111111111111</v>
      </c>
      <c r="E141" s="50">
        <v>0.52083333333333337</v>
      </c>
      <c r="F141" s="343" t="s">
        <v>2441</v>
      </c>
      <c r="G141" s="343" t="s">
        <v>200</v>
      </c>
      <c r="H141" s="343" t="s">
        <v>198</v>
      </c>
      <c r="I141" s="99" t="s">
        <v>2359</v>
      </c>
      <c r="J141" s="343">
        <v>94.64</v>
      </c>
      <c r="K141" s="347">
        <v>1.63</v>
      </c>
      <c r="L141" s="343">
        <v>0.39</v>
      </c>
      <c r="M141" s="343">
        <v>0.69</v>
      </c>
      <c r="N141" s="343">
        <v>1.45</v>
      </c>
      <c r="O141" s="343">
        <v>0.11</v>
      </c>
      <c r="P141" s="343"/>
      <c r="Q141" s="343"/>
      <c r="R141" s="343"/>
      <c r="S141" s="343"/>
      <c r="T141" s="343"/>
      <c r="U141" s="343">
        <v>0.09</v>
      </c>
      <c r="V141" s="343">
        <v>1</v>
      </c>
      <c r="W141" s="349">
        <f t="shared" si="8"/>
        <v>100</v>
      </c>
      <c r="X141" s="343"/>
      <c r="Y141" s="343"/>
      <c r="Z141" s="343"/>
      <c r="AA141" s="343"/>
      <c r="AB141" s="343" t="s">
        <v>2443</v>
      </c>
    </row>
    <row r="142" spans="2:28" ht="20.100000000000001" customHeight="1" x14ac:dyDescent="0.25">
      <c r="B142" s="343" t="s">
        <v>2454</v>
      </c>
      <c r="C142" s="343" t="s">
        <v>540</v>
      </c>
      <c r="D142" s="50">
        <v>0.40277777777777773</v>
      </c>
      <c r="E142" s="50">
        <v>0.47916666666666669</v>
      </c>
      <c r="F142" s="343" t="s">
        <v>2469</v>
      </c>
      <c r="G142" s="343" t="s">
        <v>200</v>
      </c>
      <c r="H142" s="343" t="s">
        <v>198</v>
      </c>
      <c r="I142" s="99" t="s">
        <v>2359</v>
      </c>
      <c r="J142" s="343">
        <v>92.66</v>
      </c>
      <c r="K142" s="347">
        <v>1.46</v>
      </c>
      <c r="L142" s="343">
        <v>1.17</v>
      </c>
      <c r="M142" s="343">
        <v>2.77</v>
      </c>
      <c r="N142" s="343">
        <v>0.18</v>
      </c>
      <c r="O142" s="343">
        <v>0.11</v>
      </c>
      <c r="P142" s="343"/>
      <c r="Q142" s="343"/>
      <c r="R142" s="343"/>
      <c r="S142" s="343"/>
      <c r="T142" s="343"/>
      <c r="U142" s="343">
        <v>7.0000000000000007E-2</v>
      </c>
      <c r="V142" s="343">
        <f>100-98.42</f>
        <v>1.5799999999999983</v>
      </c>
      <c r="W142" s="349">
        <f t="shared" si="8"/>
        <v>99.999999999999986</v>
      </c>
      <c r="X142" s="343"/>
      <c r="Y142" s="343"/>
      <c r="Z142" s="343"/>
      <c r="AA142" s="343"/>
      <c r="AB142" s="343" t="s">
        <v>2432</v>
      </c>
    </row>
    <row r="143" spans="2:28" ht="20.100000000000001" customHeight="1" x14ac:dyDescent="0.25">
      <c r="B143" s="343" t="s">
        <v>2604</v>
      </c>
      <c r="C143" s="343" t="s">
        <v>541</v>
      </c>
      <c r="D143" s="50">
        <v>0.98611111111111116</v>
      </c>
      <c r="E143" s="50">
        <v>9.7222222222222224E-2</v>
      </c>
      <c r="F143" s="343" t="s">
        <v>2607</v>
      </c>
      <c r="G143" s="343" t="s">
        <v>200</v>
      </c>
      <c r="H143" s="343" t="s">
        <v>198</v>
      </c>
      <c r="I143" s="99" t="s">
        <v>2359</v>
      </c>
      <c r="J143" s="343">
        <v>33.6</v>
      </c>
      <c r="K143" s="347">
        <v>21.96</v>
      </c>
      <c r="L143" s="343">
        <v>8.39</v>
      </c>
      <c r="M143" s="343">
        <v>25.1</v>
      </c>
      <c r="N143" s="343">
        <v>2.54</v>
      </c>
      <c r="O143" s="343">
        <v>1.82</v>
      </c>
      <c r="P143" s="343">
        <v>0.02</v>
      </c>
      <c r="Q143" s="343">
        <v>0.03</v>
      </c>
      <c r="R143" s="343">
        <v>0.3</v>
      </c>
      <c r="S143" s="343">
        <v>0.19</v>
      </c>
      <c r="T143" s="343"/>
      <c r="U143" s="343"/>
      <c r="V143" s="343">
        <v>6.05</v>
      </c>
      <c r="W143" s="349">
        <f t="shared" si="8"/>
        <v>100</v>
      </c>
      <c r="X143" s="343"/>
      <c r="Y143" s="343"/>
      <c r="Z143" s="343"/>
      <c r="AA143" s="343"/>
      <c r="AB143" s="343" t="s">
        <v>2358</v>
      </c>
    </row>
    <row r="144" spans="2:28" ht="20.100000000000001" customHeight="1" x14ac:dyDescent="0.25">
      <c r="B144" s="343" t="s">
        <v>2604</v>
      </c>
      <c r="C144" s="343" t="s">
        <v>541</v>
      </c>
      <c r="D144" s="50">
        <v>0.15277777777777776</v>
      </c>
      <c r="E144" s="50">
        <v>0.18055555555555555</v>
      </c>
      <c r="F144" s="343" t="s">
        <v>2616</v>
      </c>
      <c r="G144" s="343" t="s">
        <v>200</v>
      </c>
      <c r="H144" s="343" t="s">
        <v>198</v>
      </c>
      <c r="I144" s="99" t="s">
        <v>2359</v>
      </c>
      <c r="J144" s="343">
        <v>2.1800000000000002</v>
      </c>
      <c r="K144" s="347">
        <v>70.34</v>
      </c>
      <c r="L144" s="343">
        <v>5.0199999999999996</v>
      </c>
      <c r="M144" s="343">
        <v>11.2</v>
      </c>
      <c r="N144" s="343">
        <v>2.4300000000000002</v>
      </c>
      <c r="O144" s="343">
        <v>3.55</v>
      </c>
      <c r="P144" s="343">
        <v>0.08</v>
      </c>
      <c r="Q144" s="343">
        <v>7.0000000000000007E-2</v>
      </c>
      <c r="R144" s="343">
        <v>0.11</v>
      </c>
      <c r="S144" s="343">
        <v>0.11</v>
      </c>
      <c r="T144" s="343"/>
      <c r="U144" s="343"/>
      <c r="V144" s="343">
        <v>4.91</v>
      </c>
      <c r="W144" s="349">
        <f t="shared" si="8"/>
        <v>100</v>
      </c>
      <c r="X144" s="343"/>
      <c r="Y144" s="343"/>
      <c r="Z144" s="343"/>
      <c r="AA144" s="343"/>
      <c r="AB144" s="343" t="s">
        <v>208</v>
      </c>
    </row>
    <row r="145" spans="2:28" ht="20.100000000000001" customHeight="1" x14ac:dyDescent="0.25">
      <c r="B145" s="343" t="s">
        <v>2604</v>
      </c>
      <c r="C145" s="343" t="s">
        <v>540</v>
      </c>
      <c r="D145" s="50">
        <v>0.35416666666666669</v>
      </c>
      <c r="E145" s="50">
        <v>0.39583333333333331</v>
      </c>
      <c r="F145" s="343" t="s">
        <v>2622</v>
      </c>
      <c r="G145" s="343" t="s">
        <v>200</v>
      </c>
      <c r="H145" s="343" t="s">
        <v>198</v>
      </c>
      <c r="I145" s="99" t="s">
        <v>2359</v>
      </c>
      <c r="J145" s="343">
        <v>1.1299999999999999</v>
      </c>
      <c r="K145" s="347">
        <v>77.540000000000006</v>
      </c>
      <c r="L145" s="343">
        <v>4.2</v>
      </c>
      <c r="M145" s="343">
        <v>7.83</v>
      </c>
      <c r="N145" s="343">
        <v>2.06</v>
      </c>
      <c r="O145" s="343">
        <v>3.59</v>
      </c>
      <c r="P145" s="343">
        <v>0.13</v>
      </c>
      <c r="Q145" s="343">
        <v>0.32</v>
      </c>
      <c r="R145" s="88"/>
      <c r="S145" s="88"/>
      <c r="T145" s="88"/>
      <c r="U145" s="88"/>
      <c r="V145" s="88">
        <f>100-96.8</f>
        <v>3.2000000000000028</v>
      </c>
      <c r="W145" s="349">
        <f t="shared" si="8"/>
        <v>100</v>
      </c>
      <c r="X145" s="88"/>
      <c r="Y145" s="88"/>
      <c r="Z145" s="88"/>
      <c r="AA145" s="88"/>
      <c r="AB145" s="343" t="s">
        <v>208</v>
      </c>
    </row>
    <row r="146" spans="2:28" ht="20.100000000000001" customHeight="1" x14ac:dyDescent="0.25">
      <c r="B146" s="343" t="s">
        <v>2604</v>
      </c>
      <c r="C146" s="343" t="s">
        <v>540</v>
      </c>
      <c r="D146" s="50">
        <v>0.47916666666666669</v>
      </c>
      <c r="E146" s="50">
        <v>0.53472222222222221</v>
      </c>
      <c r="F146" s="343" t="s">
        <v>2626</v>
      </c>
      <c r="G146" s="343" t="s">
        <v>200</v>
      </c>
      <c r="H146" s="343" t="s">
        <v>198</v>
      </c>
      <c r="I146" s="99" t="s">
        <v>2359</v>
      </c>
      <c r="J146" s="343">
        <v>0.79</v>
      </c>
      <c r="K146" s="347">
        <v>72.66</v>
      </c>
      <c r="L146" s="343">
        <v>5.37</v>
      </c>
      <c r="M146" s="343">
        <v>9.64</v>
      </c>
      <c r="N146" s="343">
        <v>2.61</v>
      </c>
      <c r="O146" s="343">
        <v>4.0199999999999996</v>
      </c>
      <c r="P146" s="343">
        <v>0.08</v>
      </c>
      <c r="Q146" s="343">
        <v>0.33</v>
      </c>
      <c r="R146" s="88">
        <v>0.11</v>
      </c>
      <c r="S146" s="88">
        <v>0.08</v>
      </c>
      <c r="T146" s="88"/>
      <c r="U146" s="88"/>
      <c r="V146" s="88">
        <f>100-95.69</f>
        <v>4.3100000000000023</v>
      </c>
      <c r="W146" s="349">
        <f t="shared" si="8"/>
        <v>100</v>
      </c>
      <c r="X146" s="88"/>
      <c r="Y146" s="88"/>
      <c r="Z146" s="88"/>
      <c r="AA146" s="88"/>
      <c r="AB146" s="343" t="s">
        <v>2627</v>
      </c>
    </row>
    <row r="147" spans="2:28" ht="20.100000000000001" customHeight="1" x14ac:dyDescent="0.25">
      <c r="B147" s="343" t="s">
        <v>2604</v>
      </c>
      <c r="C147" s="343" t="s">
        <v>540</v>
      </c>
      <c r="D147" s="50">
        <v>0.54861111111111105</v>
      </c>
      <c r="E147" s="50">
        <v>0.58333333333333337</v>
      </c>
      <c r="F147" s="343" t="s">
        <v>2629</v>
      </c>
      <c r="G147" s="343" t="s">
        <v>200</v>
      </c>
      <c r="H147" s="343" t="s">
        <v>198</v>
      </c>
      <c r="I147" s="99" t="s">
        <v>2359</v>
      </c>
      <c r="J147" s="343">
        <v>0.23</v>
      </c>
      <c r="K147" s="347">
        <v>86.92</v>
      </c>
      <c r="L147" s="343">
        <v>2.17</v>
      </c>
      <c r="M147" s="343">
        <v>3.02</v>
      </c>
      <c r="N147" s="343">
        <v>1.23</v>
      </c>
      <c r="O147" s="343">
        <v>3.15</v>
      </c>
      <c r="P147" s="343">
        <v>0.11</v>
      </c>
      <c r="Q147" s="343">
        <v>0.37</v>
      </c>
      <c r="R147" s="88">
        <v>0.16</v>
      </c>
      <c r="S147" s="88">
        <v>0.14000000000000001</v>
      </c>
      <c r="T147" s="88"/>
      <c r="U147" s="88"/>
      <c r="V147" s="88">
        <f>100-97.5</f>
        <v>2.5</v>
      </c>
      <c r="W147" s="349">
        <f t="shared" si="8"/>
        <v>100.00000000000001</v>
      </c>
      <c r="X147" s="88"/>
      <c r="Y147" s="88"/>
      <c r="Z147" s="88"/>
      <c r="AA147" s="88"/>
      <c r="AB147" s="88" t="s">
        <v>2630</v>
      </c>
    </row>
    <row r="148" spans="2:28" ht="20.100000000000001" customHeight="1" x14ac:dyDescent="0.25">
      <c r="B148" s="343" t="s">
        <v>2604</v>
      </c>
      <c r="C148" s="343" t="s">
        <v>540</v>
      </c>
      <c r="D148" s="50">
        <v>0.72916666666666663</v>
      </c>
      <c r="E148" s="50">
        <v>0.79166666666666663</v>
      </c>
      <c r="F148" s="343" t="s">
        <v>2633</v>
      </c>
      <c r="G148" s="343" t="s">
        <v>200</v>
      </c>
      <c r="H148" s="343" t="s">
        <v>198</v>
      </c>
      <c r="I148" s="99" t="s">
        <v>2359</v>
      </c>
      <c r="J148" s="343">
        <v>0.43</v>
      </c>
      <c r="K148" s="347">
        <v>88.99</v>
      </c>
      <c r="L148" s="343">
        <v>1.75</v>
      </c>
      <c r="M148" s="343">
        <v>1.99</v>
      </c>
      <c r="N148" s="343">
        <v>1.03</v>
      </c>
      <c r="O148" s="343">
        <v>2.99</v>
      </c>
      <c r="P148" s="343">
        <v>0.11</v>
      </c>
      <c r="Q148" s="343">
        <v>0.34</v>
      </c>
      <c r="R148" s="88">
        <v>0.16</v>
      </c>
      <c r="S148" s="88">
        <v>0.16</v>
      </c>
      <c r="T148" s="88"/>
      <c r="U148" s="88"/>
      <c r="V148" s="88">
        <f>100-97.95</f>
        <v>2.0499999999999972</v>
      </c>
      <c r="W148" s="349">
        <f t="shared" si="8"/>
        <v>99.999999999999986</v>
      </c>
      <c r="X148" s="88"/>
      <c r="Y148" s="88"/>
      <c r="Z148" s="88"/>
      <c r="AA148" s="88"/>
      <c r="AB148" s="343" t="s">
        <v>208</v>
      </c>
    </row>
    <row r="149" spans="2:28" ht="20.100000000000001" customHeight="1" x14ac:dyDescent="0.25">
      <c r="B149" s="343" t="s">
        <v>2604</v>
      </c>
      <c r="C149" s="343" t="s">
        <v>541</v>
      </c>
      <c r="D149" s="50">
        <v>0.90277777777777779</v>
      </c>
      <c r="E149" s="50">
        <v>0.95138888888888884</v>
      </c>
      <c r="F149" s="343" t="s">
        <v>2638</v>
      </c>
      <c r="G149" s="343" t="s">
        <v>200</v>
      </c>
      <c r="H149" s="343" t="s">
        <v>198</v>
      </c>
      <c r="I149" s="99" t="s">
        <v>2359</v>
      </c>
      <c r="J149" s="343">
        <v>0.25</v>
      </c>
      <c r="K149" s="347">
        <v>94.25</v>
      </c>
      <c r="L149" s="343">
        <v>0.28999999999999998</v>
      </c>
      <c r="M149" s="343">
        <v>0.27</v>
      </c>
      <c r="N149" s="343">
        <v>0.21</v>
      </c>
      <c r="O149" s="343">
        <v>1.21</v>
      </c>
      <c r="P149" s="343">
        <v>0.14000000000000001</v>
      </c>
      <c r="Q149" s="343">
        <v>0.26</v>
      </c>
      <c r="R149" s="88">
        <v>0.36</v>
      </c>
      <c r="S149" s="88">
        <v>0.6</v>
      </c>
      <c r="T149" s="88"/>
      <c r="U149" s="88">
        <v>0.23</v>
      </c>
      <c r="V149" s="88">
        <v>1.93</v>
      </c>
      <c r="W149" s="349">
        <f t="shared" si="8"/>
        <v>100</v>
      </c>
      <c r="X149" s="88"/>
      <c r="Y149" s="88"/>
      <c r="Z149" s="88"/>
      <c r="AA149" s="88"/>
      <c r="AB149" s="88" t="s">
        <v>208</v>
      </c>
    </row>
    <row r="150" spans="2:28" s="114" customFormat="1" ht="20.100000000000001" customHeight="1" x14ac:dyDescent="0.25">
      <c r="B150" s="348"/>
      <c r="C150" s="348"/>
      <c r="D150" s="348"/>
      <c r="E150" s="348"/>
      <c r="F150" s="348"/>
      <c r="G150" s="348"/>
      <c r="H150" s="348"/>
      <c r="I150" s="254" t="s">
        <v>2429</v>
      </c>
      <c r="J150" s="348"/>
      <c r="K150" s="348"/>
      <c r="L150" s="348"/>
      <c r="M150" s="348"/>
      <c r="N150" s="348"/>
      <c r="O150" s="348"/>
      <c r="P150" s="348"/>
      <c r="Q150" s="348"/>
      <c r="R150" s="83"/>
      <c r="S150" s="83"/>
      <c r="T150" s="83"/>
      <c r="U150" s="83"/>
      <c r="V150" s="83"/>
      <c r="W150" s="349">
        <f t="shared" ref="W150:W157" si="9">SUM(J150:V150)</f>
        <v>0</v>
      </c>
      <c r="X150" s="83"/>
      <c r="Y150" s="83"/>
      <c r="Z150" s="83"/>
      <c r="AA150" s="83"/>
      <c r="AB150" s="83"/>
    </row>
    <row r="151" spans="2:28" ht="20.100000000000001" customHeight="1" x14ac:dyDescent="0.25">
      <c r="B151" s="343" t="s">
        <v>2515</v>
      </c>
      <c r="C151" s="343" t="s">
        <v>541</v>
      </c>
      <c r="D151" s="50">
        <v>9.0277777777777776E-2</v>
      </c>
      <c r="E151" s="50">
        <v>0.13541666666666666</v>
      </c>
      <c r="F151" s="343" t="s">
        <v>2517</v>
      </c>
      <c r="G151" s="343" t="s">
        <v>209</v>
      </c>
      <c r="H151" s="343" t="s">
        <v>198</v>
      </c>
      <c r="I151" s="99" t="s">
        <v>2429</v>
      </c>
      <c r="J151" s="343">
        <v>97.22</v>
      </c>
      <c r="K151" s="347">
        <v>0.89</v>
      </c>
      <c r="L151" s="343">
        <v>0.21</v>
      </c>
      <c r="M151" s="343">
        <v>0.48</v>
      </c>
      <c r="N151" s="343">
        <v>0.04</v>
      </c>
      <c r="O151" s="343">
        <v>0.04</v>
      </c>
      <c r="P151" s="343"/>
      <c r="Q151" s="343"/>
      <c r="R151" s="343"/>
      <c r="S151" s="343"/>
      <c r="T151" s="343"/>
      <c r="U151" s="343"/>
      <c r="V151" s="343">
        <f>100-98.88</f>
        <v>1.1200000000000045</v>
      </c>
      <c r="W151" s="349">
        <f t="shared" si="9"/>
        <v>100.00000000000001</v>
      </c>
      <c r="X151" s="343"/>
      <c r="Y151" s="343"/>
      <c r="Z151" s="343"/>
      <c r="AA151" s="343"/>
      <c r="AB151" s="293" t="s">
        <v>1583</v>
      </c>
    </row>
    <row r="152" spans="2:28" ht="20.100000000000001" customHeight="1" x14ac:dyDescent="0.25">
      <c r="B152" s="343" t="s">
        <v>2515</v>
      </c>
      <c r="C152" s="343" t="s">
        <v>540</v>
      </c>
      <c r="D152" s="50">
        <v>0.63194444444444442</v>
      </c>
      <c r="E152" s="50">
        <v>0.6875</v>
      </c>
      <c r="F152" s="343" t="s">
        <v>2529</v>
      </c>
      <c r="G152" s="343" t="s">
        <v>209</v>
      </c>
      <c r="H152" s="343" t="s">
        <v>198</v>
      </c>
      <c r="I152" s="99" t="s">
        <v>2429</v>
      </c>
      <c r="J152" s="343">
        <v>56.33</v>
      </c>
      <c r="K152" s="347">
        <v>24.95</v>
      </c>
      <c r="L152" s="343">
        <v>2.59</v>
      </c>
      <c r="M152" s="343">
        <v>10.09</v>
      </c>
      <c r="N152" s="343">
        <v>1.1399999999999999</v>
      </c>
      <c r="O152" s="343">
        <v>1.27</v>
      </c>
      <c r="P152" s="343">
        <v>0.04</v>
      </c>
      <c r="Q152" s="343">
        <v>0.09</v>
      </c>
      <c r="R152" s="343">
        <v>0.05</v>
      </c>
      <c r="S152" s="343">
        <v>0.04</v>
      </c>
      <c r="T152" s="343"/>
      <c r="U152" s="343">
        <v>0.01</v>
      </c>
      <c r="V152" s="343">
        <f>100-96.6</f>
        <v>3.4000000000000057</v>
      </c>
      <c r="W152" s="349">
        <f t="shared" si="9"/>
        <v>100.00000000000003</v>
      </c>
      <c r="X152" s="343"/>
      <c r="Y152" s="343"/>
      <c r="Z152" s="343"/>
      <c r="AA152" s="343"/>
      <c r="AB152" s="293" t="s">
        <v>1583</v>
      </c>
    </row>
    <row r="153" spans="2:28" ht="20.100000000000001" customHeight="1" x14ac:dyDescent="0.25">
      <c r="B153" s="343" t="s">
        <v>2515</v>
      </c>
      <c r="C153" s="343" t="s">
        <v>540</v>
      </c>
      <c r="D153" s="50">
        <v>0.71527777777777779</v>
      </c>
      <c r="E153" s="50">
        <v>0.77083333333333337</v>
      </c>
      <c r="F153" s="343" t="s">
        <v>2533</v>
      </c>
      <c r="G153" s="343" t="s">
        <v>209</v>
      </c>
      <c r="H153" s="343" t="s">
        <v>198</v>
      </c>
      <c r="I153" s="99" t="s">
        <v>2429</v>
      </c>
      <c r="J153" s="343">
        <v>36.35</v>
      </c>
      <c r="K153" s="347">
        <v>42.41</v>
      </c>
      <c r="L153" s="343">
        <v>3.33</v>
      </c>
      <c r="M153" s="343">
        <v>10.64</v>
      </c>
      <c r="N153" s="343">
        <v>1.41</v>
      </c>
      <c r="O153" s="343">
        <v>2.02</v>
      </c>
      <c r="P153" s="343">
        <v>0.06</v>
      </c>
      <c r="Q153" s="343">
        <v>0.14000000000000001</v>
      </c>
      <c r="R153" s="343">
        <v>0.08</v>
      </c>
      <c r="S153" s="343">
        <v>7.0000000000000007E-2</v>
      </c>
      <c r="T153" s="343"/>
      <c r="U153" s="343"/>
      <c r="V153" s="343">
        <f>100-96.51</f>
        <v>3.4899999999999949</v>
      </c>
      <c r="W153" s="349">
        <f t="shared" si="9"/>
        <v>99.999999999999972</v>
      </c>
      <c r="X153" s="343"/>
      <c r="Y153" s="343"/>
      <c r="Z153" s="343"/>
      <c r="AA153" s="343"/>
      <c r="AB153" s="293" t="s">
        <v>2534</v>
      </c>
    </row>
    <row r="154" spans="2:28" ht="20.100000000000001" customHeight="1" x14ac:dyDescent="0.25">
      <c r="B154" s="343" t="s">
        <v>2515</v>
      </c>
      <c r="C154" s="343" t="s">
        <v>541</v>
      </c>
      <c r="D154" s="50">
        <v>0.89583333333333337</v>
      </c>
      <c r="E154" s="50">
        <v>0.9375</v>
      </c>
      <c r="F154" s="343" t="s">
        <v>2538</v>
      </c>
      <c r="G154" s="343" t="s">
        <v>209</v>
      </c>
      <c r="H154" s="343" t="s">
        <v>198</v>
      </c>
      <c r="I154" s="99" t="s">
        <v>2429</v>
      </c>
      <c r="J154" s="343">
        <v>7.44</v>
      </c>
      <c r="K154" s="347">
        <v>73.819999999999993</v>
      </c>
      <c r="L154" s="343">
        <v>3.03</v>
      </c>
      <c r="M154" s="343">
        <v>7.16</v>
      </c>
      <c r="N154" s="343">
        <v>1.59</v>
      </c>
      <c r="O154" s="343">
        <v>3.19</v>
      </c>
      <c r="P154" s="343">
        <v>0.11</v>
      </c>
      <c r="Q154" s="343">
        <v>0.27</v>
      </c>
      <c r="R154" s="343">
        <v>0.21</v>
      </c>
      <c r="S154" s="343">
        <v>0.16</v>
      </c>
      <c r="T154" s="343"/>
      <c r="U154" s="343">
        <v>0.05</v>
      </c>
      <c r="V154" s="343">
        <f>100-97.03</f>
        <v>2.9699999999999989</v>
      </c>
      <c r="W154" s="349">
        <f t="shared" si="9"/>
        <v>99.999999999999972</v>
      </c>
      <c r="X154" s="343"/>
      <c r="Y154" s="343"/>
      <c r="Z154" s="343"/>
      <c r="AA154" s="343"/>
      <c r="AB154" s="293" t="s">
        <v>2534</v>
      </c>
    </row>
    <row r="155" spans="2:28" ht="20.100000000000001" customHeight="1" x14ac:dyDescent="0.25">
      <c r="B155" s="343" t="s">
        <v>2543</v>
      </c>
      <c r="C155" s="343" t="s">
        <v>541</v>
      </c>
      <c r="D155" s="50">
        <v>4.1666666666666664E-2</v>
      </c>
      <c r="E155" s="50">
        <v>7.6388888888888895E-2</v>
      </c>
      <c r="F155" s="343" t="s">
        <v>2542</v>
      </c>
      <c r="G155" s="343" t="s">
        <v>209</v>
      </c>
      <c r="H155" s="343" t="s">
        <v>198</v>
      </c>
      <c r="I155" s="99" t="s">
        <v>2429</v>
      </c>
      <c r="J155" s="343">
        <v>2.34</v>
      </c>
      <c r="K155" s="347">
        <v>81.09</v>
      </c>
      <c r="L155" s="343">
        <v>2.4</v>
      </c>
      <c r="M155" s="343">
        <v>4.34</v>
      </c>
      <c r="N155" s="343">
        <v>1.42</v>
      </c>
      <c r="O155" s="343">
        <v>3.47</v>
      </c>
      <c r="P155" s="343">
        <v>0.11</v>
      </c>
      <c r="Q155" s="343">
        <v>0.33</v>
      </c>
      <c r="R155" s="343">
        <v>0.17</v>
      </c>
      <c r="S155" s="343">
        <v>0.15</v>
      </c>
      <c r="T155" s="343"/>
      <c r="U155" s="343">
        <v>0.67</v>
      </c>
      <c r="V155" s="343">
        <v>3.51</v>
      </c>
      <c r="W155" s="349">
        <f t="shared" si="9"/>
        <v>100.00000000000003</v>
      </c>
      <c r="X155" s="343"/>
      <c r="Y155" s="343"/>
      <c r="Z155" s="343"/>
      <c r="AA155" s="343"/>
      <c r="AB155" s="293" t="s">
        <v>2544</v>
      </c>
    </row>
    <row r="156" spans="2:28" ht="20.100000000000001" customHeight="1" x14ac:dyDescent="0.25">
      <c r="B156" s="343" t="s">
        <v>2543</v>
      </c>
      <c r="C156" s="343" t="s">
        <v>541</v>
      </c>
      <c r="D156" s="50">
        <v>0.14930555555555555</v>
      </c>
      <c r="E156" s="50">
        <v>0.21875</v>
      </c>
      <c r="F156" s="343" t="s">
        <v>2555</v>
      </c>
      <c r="G156" s="343" t="s">
        <v>209</v>
      </c>
      <c r="H156" s="343" t="s">
        <v>198</v>
      </c>
      <c r="I156" s="99" t="s">
        <v>2429</v>
      </c>
      <c r="J156" s="343">
        <v>1.19</v>
      </c>
      <c r="K156" s="347">
        <v>86.64</v>
      </c>
      <c r="L156" s="343">
        <v>1.48</v>
      </c>
      <c r="M156" s="343">
        <v>2.41</v>
      </c>
      <c r="N156" s="343">
        <v>0.92</v>
      </c>
      <c r="O156" s="343">
        <v>2.75</v>
      </c>
      <c r="P156" s="343">
        <v>0.13</v>
      </c>
      <c r="Q156" s="343">
        <v>0.3</v>
      </c>
      <c r="R156" s="343">
        <v>0.21</v>
      </c>
      <c r="S156" s="343">
        <v>0.2</v>
      </c>
      <c r="T156" s="343"/>
      <c r="U156" s="343">
        <v>7.0000000000000007E-2</v>
      </c>
      <c r="V156" s="343">
        <f>100-96.3</f>
        <v>3.7000000000000028</v>
      </c>
      <c r="W156" s="349">
        <f t="shared" si="9"/>
        <v>99.999999999999986</v>
      </c>
      <c r="X156" s="343"/>
      <c r="Y156" s="343"/>
      <c r="Z156" s="343"/>
      <c r="AA156" s="343"/>
      <c r="AB156" s="293" t="s">
        <v>2544</v>
      </c>
    </row>
    <row r="157" spans="2:28" ht="20.100000000000001" customHeight="1" x14ac:dyDescent="0.25">
      <c r="B157" s="343" t="s">
        <v>2576</v>
      </c>
      <c r="C157" s="343" t="s">
        <v>541</v>
      </c>
      <c r="D157" s="50">
        <v>0.92361111111111116</v>
      </c>
      <c r="E157" s="50">
        <v>0.97916666666666663</v>
      </c>
      <c r="F157" s="343" t="s">
        <v>2577</v>
      </c>
      <c r="G157" s="343" t="s">
        <v>209</v>
      </c>
      <c r="H157" s="343" t="s">
        <v>198</v>
      </c>
      <c r="I157" s="99" t="s">
        <v>2429</v>
      </c>
      <c r="J157" s="343">
        <v>0.3</v>
      </c>
      <c r="K157" s="347">
        <v>94.72</v>
      </c>
      <c r="L157" s="343">
        <v>0.25</v>
      </c>
      <c r="M157" s="343">
        <v>0.34</v>
      </c>
      <c r="N157" s="343">
        <v>0.18</v>
      </c>
      <c r="O157" s="343">
        <v>1.1399999999999999</v>
      </c>
      <c r="P157" s="343">
        <v>0.16</v>
      </c>
      <c r="Q157" s="343">
        <v>0.27</v>
      </c>
      <c r="R157" s="343">
        <v>0.38</v>
      </c>
      <c r="S157" s="343">
        <v>0.47</v>
      </c>
      <c r="T157" s="343"/>
      <c r="U157" s="343">
        <v>0.25</v>
      </c>
      <c r="V157" s="343">
        <f>100-98.46</f>
        <v>1.5400000000000063</v>
      </c>
      <c r="W157" s="349">
        <f t="shared" si="9"/>
        <v>100</v>
      </c>
      <c r="X157" s="343"/>
      <c r="Y157" s="343"/>
      <c r="Z157" s="343"/>
      <c r="AA157" s="343"/>
      <c r="AB157" s="293" t="s">
        <v>2544</v>
      </c>
    </row>
    <row r="158" spans="2:28" ht="20.100000000000001" customHeight="1" x14ac:dyDescent="0.25">
      <c r="B158" s="343"/>
      <c r="C158" s="343"/>
      <c r="D158" s="50"/>
      <c r="E158" s="50"/>
      <c r="F158" s="343"/>
      <c r="G158" s="343"/>
      <c r="H158" s="343"/>
      <c r="I158" s="99"/>
      <c r="J158" s="343"/>
      <c r="K158" s="347"/>
      <c r="L158" s="343"/>
      <c r="M158" s="343"/>
      <c r="N158" s="343"/>
      <c r="O158" s="343"/>
      <c r="P158" s="343"/>
      <c r="Q158" s="343"/>
      <c r="R158" s="343"/>
      <c r="S158" s="343"/>
      <c r="T158" s="343"/>
      <c r="U158" s="343"/>
      <c r="V158" s="343"/>
      <c r="W158" s="349"/>
      <c r="X158" s="343"/>
      <c r="Y158" s="343"/>
      <c r="Z158" s="343"/>
      <c r="AA158" s="343"/>
      <c r="AB158" s="343"/>
    </row>
    <row r="159" spans="2:28" s="114" customFormat="1" ht="20.100000000000001" customHeight="1" x14ac:dyDescent="0.25">
      <c r="B159" s="348"/>
      <c r="C159" s="348"/>
      <c r="D159" s="348"/>
      <c r="E159" s="348"/>
      <c r="F159" s="348"/>
      <c r="G159" s="348"/>
      <c r="H159" s="348"/>
      <c r="I159" s="254" t="s">
        <v>2561</v>
      </c>
      <c r="J159" s="348"/>
      <c r="K159" s="348"/>
      <c r="L159" s="348"/>
      <c r="M159" s="348"/>
      <c r="N159" s="348"/>
      <c r="O159" s="348"/>
      <c r="P159" s="348"/>
      <c r="Q159" s="348"/>
      <c r="R159" s="83"/>
      <c r="S159" s="83"/>
      <c r="T159" s="83"/>
      <c r="U159" s="83"/>
      <c r="V159" s="83"/>
      <c r="W159" s="349">
        <f t="shared" ref="W159:W164" si="10">SUM(J159:V159)</f>
        <v>0</v>
      </c>
      <c r="X159" s="83"/>
      <c r="Y159" s="83"/>
      <c r="Z159" s="83"/>
      <c r="AA159" s="83"/>
      <c r="AB159" s="83"/>
    </row>
    <row r="160" spans="2:28" ht="20.100000000000001" customHeight="1" x14ac:dyDescent="0.25">
      <c r="B160" s="343" t="s">
        <v>2604</v>
      </c>
      <c r="C160" s="343" t="s">
        <v>540</v>
      </c>
      <c r="D160" s="50">
        <v>0.4236111111111111</v>
      </c>
      <c r="E160" s="50">
        <v>0.45833333333333331</v>
      </c>
      <c r="F160" s="343" t="s">
        <v>2625</v>
      </c>
      <c r="G160" s="343" t="s">
        <v>209</v>
      </c>
      <c r="H160" s="343" t="s">
        <v>198</v>
      </c>
      <c r="I160" s="99" t="s">
        <v>2561</v>
      </c>
      <c r="J160" s="343">
        <v>87.07</v>
      </c>
      <c r="K160" s="347">
        <v>9.7200000000000006</v>
      </c>
      <c r="L160" s="343">
        <v>0.36</v>
      </c>
      <c r="M160" s="343">
        <v>0.65</v>
      </c>
      <c r="N160" s="343">
        <v>0.13</v>
      </c>
      <c r="O160" s="343">
        <v>0.28999999999999998</v>
      </c>
      <c r="P160" s="343">
        <v>0.02</v>
      </c>
      <c r="Q160" s="343">
        <v>0.04</v>
      </c>
      <c r="R160" s="343">
        <v>0.03</v>
      </c>
      <c r="S160" s="343">
        <v>0.03</v>
      </c>
      <c r="T160" s="343"/>
      <c r="U160" s="343">
        <v>0.06</v>
      </c>
      <c r="V160" s="343">
        <f>100-98.4</f>
        <v>1.5999999999999943</v>
      </c>
      <c r="W160" s="349">
        <f t="shared" si="10"/>
        <v>100</v>
      </c>
      <c r="X160" s="343"/>
      <c r="Y160" s="343"/>
      <c r="Z160" s="343"/>
      <c r="AA160" s="343"/>
      <c r="AB160" s="293" t="s">
        <v>1583</v>
      </c>
    </row>
    <row r="161" spans="1:29" ht="20.100000000000001" customHeight="1" x14ac:dyDescent="0.25">
      <c r="B161" s="343" t="s">
        <v>2604</v>
      </c>
      <c r="C161" s="343" t="s">
        <v>540</v>
      </c>
      <c r="D161" s="50">
        <v>0.72916666666666663</v>
      </c>
      <c r="E161" s="50">
        <v>0.76041666666666663</v>
      </c>
      <c r="F161" s="343" t="s">
        <v>2632</v>
      </c>
      <c r="G161" s="343" t="s">
        <v>209</v>
      </c>
      <c r="H161" s="343" t="s">
        <v>198</v>
      </c>
      <c r="I161" s="99" t="s">
        <v>2561</v>
      </c>
      <c r="J161" s="343">
        <v>40.340000000000003</v>
      </c>
      <c r="K161" s="347">
        <v>37.270000000000003</v>
      </c>
      <c r="L161" s="343">
        <v>3.36</v>
      </c>
      <c r="M161" s="343">
        <v>11.09</v>
      </c>
      <c r="N161" s="343">
        <v>1.81</v>
      </c>
      <c r="O161" s="343">
        <v>2.09</v>
      </c>
      <c r="P161" s="343">
        <v>0.06</v>
      </c>
      <c r="Q161" s="343">
        <v>0.14000000000000001</v>
      </c>
      <c r="R161" s="343">
        <v>0.1</v>
      </c>
      <c r="S161" s="343">
        <v>0.1</v>
      </c>
      <c r="T161" s="343"/>
      <c r="U161" s="343">
        <v>0.13</v>
      </c>
      <c r="V161" s="343">
        <f>100-96.49</f>
        <v>3.5100000000000051</v>
      </c>
      <c r="W161" s="349">
        <f t="shared" si="10"/>
        <v>100.00000000000001</v>
      </c>
      <c r="X161" s="343"/>
      <c r="Y161" s="343"/>
      <c r="Z161" s="343"/>
      <c r="AA161" s="343"/>
      <c r="AB161" s="293" t="s">
        <v>1583</v>
      </c>
    </row>
    <row r="162" spans="1:29" ht="20.100000000000001" customHeight="1" x14ac:dyDescent="0.25">
      <c r="B162" s="343" t="s">
        <v>2604</v>
      </c>
      <c r="C162" s="343" t="s">
        <v>541</v>
      </c>
      <c r="D162" s="50">
        <v>0.90277777777777779</v>
      </c>
      <c r="E162" s="50">
        <v>0.95833333333333337</v>
      </c>
      <c r="F162" s="343" t="s">
        <v>2639</v>
      </c>
      <c r="G162" s="343" t="s">
        <v>209</v>
      </c>
      <c r="H162" s="343" t="s">
        <v>198</v>
      </c>
      <c r="I162" s="99" t="s">
        <v>2561</v>
      </c>
      <c r="J162" s="343">
        <v>27.26</v>
      </c>
      <c r="K162" s="347">
        <v>35.99</v>
      </c>
      <c r="L162" s="343">
        <v>6.65</v>
      </c>
      <c r="M162" s="343">
        <v>20.05</v>
      </c>
      <c r="N162" s="343">
        <v>2.91</v>
      </c>
      <c r="O162" s="343">
        <v>2.72</v>
      </c>
      <c r="P162" s="343">
        <v>0.1</v>
      </c>
      <c r="Q162" s="343">
        <v>0.03</v>
      </c>
      <c r="R162" s="343">
        <v>0.11</v>
      </c>
      <c r="S162" s="343"/>
      <c r="T162" s="343"/>
      <c r="U162" s="343">
        <v>0.02</v>
      </c>
      <c r="V162" s="343">
        <v>4.16</v>
      </c>
      <c r="W162" s="349">
        <f t="shared" si="10"/>
        <v>99.999999999999986</v>
      </c>
      <c r="X162" s="343"/>
      <c r="Y162" s="343"/>
      <c r="Z162" s="343"/>
      <c r="AA162" s="343"/>
      <c r="AB162" s="343" t="s">
        <v>2369</v>
      </c>
    </row>
    <row r="163" spans="1:29" ht="20.100000000000001" customHeight="1" x14ac:dyDescent="0.25">
      <c r="B163" s="343" t="s">
        <v>2644</v>
      </c>
      <c r="C163" s="343" t="s">
        <v>541</v>
      </c>
      <c r="D163" s="50">
        <v>6.25E-2</v>
      </c>
      <c r="E163" s="50">
        <v>0.11805555555555557</v>
      </c>
      <c r="F163" s="343" t="s">
        <v>2645</v>
      </c>
      <c r="G163" s="343" t="s">
        <v>209</v>
      </c>
      <c r="H163" s="343" t="s">
        <v>198</v>
      </c>
      <c r="I163" s="99" t="s">
        <v>2561</v>
      </c>
      <c r="J163" s="343">
        <v>1.87</v>
      </c>
      <c r="K163" s="347">
        <v>85.75</v>
      </c>
      <c r="L163" s="343">
        <v>1.86</v>
      </c>
      <c r="M163" s="343">
        <v>3.77</v>
      </c>
      <c r="N163" s="343">
        <v>1.24</v>
      </c>
      <c r="O163" s="343">
        <v>2.92</v>
      </c>
      <c r="P163" s="343">
        <v>0.14000000000000001</v>
      </c>
      <c r="Q163" s="343">
        <v>0.16</v>
      </c>
      <c r="R163" s="343">
        <v>0.24</v>
      </c>
      <c r="S163" s="343">
        <v>0.35</v>
      </c>
      <c r="T163" s="343"/>
      <c r="U163" s="343">
        <v>0.13</v>
      </c>
      <c r="V163" s="343">
        <v>1.57</v>
      </c>
      <c r="W163" s="349">
        <f t="shared" si="10"/>
        <v>99.999999999999972</v>
      </c>
      <c r="X163" s="343"/>
      <c r="Y163" s="343"/>
      <c r="Z163" s="343"/>
      <c r="AA163" s="343"/>
      <c r="AB163" s="343" t="s">
        <v>2656</v>
      </c>
    </row>
    <row r="164" spans="1:29" ht="20.100000000000001" customHeight="1" x14ac:dyDescent="0.25">
      <c r="B164" s="343" t="s">
        <v>2644</v>
      </c>
      <c r="C164" s="343" t="s">
        <v>540</v>
      </c>
      <c r="D164" s="50">
        <v>0.3576388888888889</v>
      </c>
      <c r="E164" s="50">
        <v>0.41666666666666669</v>
      </c>
      <c r="F164" s="343" t="s">
        <v>2655</v>
      </c>
      <c r="G164" s="343" t="s">
        <v>209</v>
      </c>
      <c r="H164" s="343" t="s">
        <v>198</v>
      </c>
      <c r="I164" s="99" t="s">
        <v>2561</v>
      </c>
      <c r="J164" s="343">
        <v>0.15</v>
      </c>
      <c r="K164" s="347">
        <v>92.33</v>
      </c>
      <c r="L164" s="343">
        <v>0.27</v>
      </c>
      <c r="M164" s="343">
        <v>0.37</v>
      </c>
      <c r="N164" s="343">
        <v>0.24</v>
      </c>
      <c r="O164" s="343">
        <v>1.29</v>
      </c>
      <c r="P164" s="343">
        <v>0.17</v>
      </c>
      <c r="Q164" s="343">
        <v>0.2</v>
      </c>
      <c r="R164" s="343">
        <v>0.56000000000000005</v>
      </c>
      <c r="S164" s="343">
        <v>1.04</v>
      </c>
      <c r="T164" s="343"/>
      <c r="U164" s="343">
        <v>0.35</v>
      </c>
      <c r="V164" s="343">
        <f>100-96.97</f>
        <v>3.0300000000000011</v>
      </c>
      <c r="W164" s="349">
        <f t="shared" si="10"/>
        <v>100.00000000000001</v>
      </c>
      <c r="X164" s="343"/>
      <c r="Y164" s="343"/>
      <c r="Z164" s="343"/>
      <c r="AA164" s="343"/>
      <c r="AB164" s="343" t="s">
        <v>2656</v>
      </c>
    </row>
    <row r="165" spans="1:29" ht="20.100000000000001" customHeight="1" x14ac:dyDescent="0.25">
      <c r="B165" s="343"/>
      <c r="C165" s="343"/>
      <c r="D165" s="50"/>
      <c r="E165" s="50"/>
      <c r="F165" s="343"/>
      <c r="G165" s="343"/>
      <c r="H165" s="343"/>
      <c r="I165" s="99"/>
      <c r="J165" s="343"/>
      <c r="K165" s="347"/>
      <c r="L165" s="343"/>
      <c r="M165" s="343"/>
      <c r="N165" s="343"/>
      <c r="O165" s="343"/>
      <c r="P165" s="343"/>
      <c r="Q165" s="343"/>
      <c r="R165" s="343"/>
      <c r="S165" s="343"/>
      <c r="T165" s="343"/>
      <c r="U165" s="343"/>
      <c r="V165" s="343"/>
      <c r="W165" s="349"/>
      <c r="X165" s="343"/>
      <c r="Y165" s="343"/>
      <c r="Z165" s="343"/>
      <c r="AA165" s="343"/>
      <c r="AB165" s="343"/>
    </row>
    <row r="166" spans="1:29" ht="20.100000000000001" customHeight="1" x14ac:dyDescent="0.25">
      <c r="B166" s="343"/>
      <c r="C166" s="343"/>
      <c r="D166" s="50"/>
      <c r="E166" s="50"/>
      <c r="F166" s="343"/>
      <c r="G166" s="343"/>
      <c r="H166" s="343"/>
      <c r="I166" s="99"/>
      <c r="J166" s="343"/>
      <c r="K166" s="347"/>
      <c r="L166" s="343"/>
      <c r="M166" s="343"/>
      <c r="N166" s="343"/>
      <c r="O166" s="343"/>
      <c r="P166" s="343"/>
      <c r="Q166" s="343"/>
      <c r="R166" s="343"/>
      <c r="S166" s="343"/>
      <c r="T166" s="343"/>
      <c r="U166" s="343"/>
      <c r="V166" s="343"/>
      <c r="W166" s="349"/>
      <c r="X166" s="343"/>
      <c r="Y166" s="343"/>
      <c r="Z166" s="343"/>
      <c r="AA166" s="343"/>
      <c r="AB166" s="343"/>
    </row>
    <row r="167" spans="1:29" ht="20.100000000000001" customHeight="1" x14ac:dyDescent="0.25">
      <c r="B167" s="343"/>
      <c r="C167" s="343"/>
      <c r="D167" s="50"/>
      <c r="E167" s="50"/>
      <c r="F167" s="343"/>
      <c r="G167" s="343"/>
      <c r="H167" s="343"/>
      <c r="I167" s="99"/>
      <c r="J167" s="343"/>
      <c r="K167" s="347"/>
      <c r="L167" s="343"/>
      <c r="M167" s="343"/>
      <c r="N167" s="343"/>
      <c r="O167" s="343"/>
      <c r="P167" s="343"/>
      <c r="Q167" s="343"/>
      <c r="R167" s="343"/>
      <c r="S167" s="343"/>
      <c r="T167" s="343"/>
      <c r="U167" s="343"/>
      <c r="V167" s="343"/>
      <c r="W167" s="349"/>
      <c r="X167" s="343"/>
      <c r="Y167" s="343"/>
      <c r="Z167" s="343"/>
      <c r="AA167" s="343"/>
      <c r="AB167" s="343"/>
    </row>
    <row r="168" spans="1:29" s="114" customFormat="1" ht="20.100000000000001" customHeight="1" x14ac:dyDescent="0.25">
      <c r="B168" s="348"/>
      <c r="C168" s="348"/>
      <c r="D168" s="348"/>
      <c r="E168" s="348"/>
      <c r="F168" s="348"/>
      <c r="G168" s="348"/>
      <c r="H168" s="348"/>
      <c r="I168" s="254" t="s">
        <v>2634</v>
      </c>
      <c r="J168" s="348"/>
      <c r="K168" s="348"/>
      <c r="L168" s="348"/>
      <c r="M168" s="348"/>
      <c r="N168" s="348"/>
      <c r="O168" s="348"/>
      <c r="P168" s="348"/>
      <c r="Q168" s="348"/>
      <c r="R168" s="83"/>
      <c r="S168" s="83"/>
      <c r="T168" s="83"/>
      <c r="U168" s="83"/>
      <c r="V168" s="83"/>
      <c r="W168" s="349">
        <f t="shared" ref="W168:W174" si="11">SUM(J168:V168)</f>
        <v>0</v>
      </c>
      <c r="X168" s="83"/>
      <c r="Y168" s="83"/>
      <c r="Z168" s="83"/>
      <c r="AA168" s="83"/>
      <c r="AB168" s="83"/>
    </row>
    <row r="169" spans="1:29" ht="20.100000000000001" customHeight="1" x14ac:dyDescent="0.25">
      <c r="A169" s="343" t="s">
        <v>2679</v>
      </c>
      <c r="B169" s="343" t="s">
        <v>2679</v>
      </c>
      <c r="C169" s="50" t="s">
        <v>540</v>
      </c>
      <c r="D169" s="50">
        <v>0.38194444444444442</v>
      </c>
      <c r="E169" s="50">
        <v>0.42708333333333331</v>
      </c>
      <c r="F169" s="343" t="s">
        <v>2655</v>
      </c>
      <c r="G169" s="343" t="s">
        <v>200</v>
      </c>
      <c r="H169" s="343" t="s">
        <v>198</v>
      </c>
      <c r="I169" s="99" t="s">
        <v>2634</v>
      </c>
      <c r="J169" s="343">
        <v>63.96</v>
      </c>
      <c r="K169" s="347">
        <v>14.02</v>
      </c>
      <c r="L169" s="347">
        <v>3.87</v>
      </c>
      <c r="M169" s="347">
        <v>13.32</v>
      </c>
      <c r="N169" s="347">
        <v>1.06</v>
      </c>
      <c r="O169" s="347">
        <v>0.87</v>
      </c>
      <c r="P169" s="347"/>
      <c r="Q169" s="347"/>
      <c r="R169" s="347"/>
      <c r="S169" s="347"/>
      <c r="T169" s="347"/>
      <c r="U169" s="347"/>
      <c r="V169" s="347">
        <f>100-97.1</f>
        <v>2.9000000000000057</v>
      </c>
      <c r="W169" s="349">
        <f t="shared" si="11"/>
        <v>100.00000000000003</v>
      </c>
      <c r="X169" s="343"/>
      <c r="Y169" s="343"/>
      <c r="Z169" s="343"/>
      <c r="AA169" s="343"/>
      <c r="AB169" s="343" t="s">
        <v>2369</v>
      </c>
      <c r="AC169" s="101" t="s">
        <v>202</v>
      </c>
    </row>
    <row r="170" spans="1:29" ht="20.100000000000001" customHeight="1" x14ac:dyDescent="0.25">
      <c r="B170" s="343" t="s">
        <v>2679</v>
      </c>
      <c r="C170" s="343" t="s">
        <v>540</v>
      </c>
      <c r="D170" s="50">
        <v>0.60416666666666663</v>
      </c>
      <c r="E170" s="50">
        <v>0.66666666666666663</v>
      </c>
      <c r="F170" s="343" t="s">
        <v>2710</v>
      </c>
      <c r="G170" s="343" t="s">
        <v>200</v>
      </c>
      <c r="H170" s="343" t="s">
        <v>198</v>
      </c>
      <c r="I170" s="99" t="s">
        <v>2634</v>
      </c>
      <c r="J170" s="343">
        <v>26.74</v>
      </c>
      <c r="K170" s="347">
        <v>28.76</v>
      </c>
      <c r="L170" s="343">
        <v>7.63</v>
      </c>
      <c r="M170" s="343">
        <v>26.89</v>
      </c>
      <c r="N170" s="343">
        <v>2.36</v>
      </c>
      <c r="O170" s="343">
        <v>1.9</v>
      </c>
      <c r="P170" s="343">
        <v>0.04</v>
      </c>
      <c r="Q170" s="343">
        <v>0.08</v>
      </c>
      <c r="R170" s="343">
        <v>0.05</v>
      </c>
      <c r="S170" s="343">
        <v>0.05</v>
      </c>
      <c r="T170" s="343"/>
      <c r="U170" s="343">
        <v>0.46</v>
      </c>
      <c r="V170" s="343">
        <f>100-94.96</f>
        <v>5.0400000000000063</v>
      </c>
      <c r="W170" s="349">
        <f t="shared" si="11"/>
        <v>100.00000000000001</v>
      </c>
      <c r="X170" s="343"/>
      <c r="Y170" s="343"/>
      <c r="Z170" s="343"/>
      <c r="AA170" s="343"/>
      <c r="AB170" s="343" t="s">
        <v>2369</v>
      </c>
    </row>
    <row r="171" spans="1:29" ht="20.100000000000001" customHeight="1" x14ac:dyDescent="0.25">
      <c r="B171" s="343" t="s">
        <v>2679</v>
      </c>
      <c r="C171" s="343" t="s">
        <v>540</v>
      </c>
      <c r="D171" s="50">
        <v>0.77083333333333337</v>
      </c>
      <c r="E171" s="50">
        <v>0.83333333333333337</v>
      </c>
      <c r="F171" s="343" t="s">
        <v>2711</v>
      </c>
      <c r="G171" s="343" t="s">
        <v>200</v>
      </c>
      <c r="H171" s="343" t="s">
        <v>198</v>
      </c>
      <c r="I171" s="99" t="s">
        <v>2634</v>
      </c>
      <c r="J171" s="343">
        <v>4.32</v>
      </c>
      <c r="K171" s="347">
        <v>64.06</v>
      </c>
      <c r="L171" s="343">
        <v>6.34</v>
      </c>
      <c r="M171" s="343">
        <v>14.09</v>
      </c>
      <c r="N171" s="343">
        <v>2.96</v>
      </c>
      <c r="O171" s="343">
        <v>3.68</v>
      </c>
      <c r="P171" s="343">
        <v>0.1</v>
      </c>
      <c r="Q171" s="343">
        <v>0.23</v>
      </c>
      <c r="R171" s="343">
        <v>0.15</v>
      </c>
      <c r="S171" s="343">
        <v>0.14000000000000001</v>
      </c>
      <c r="T171" s="343"/>
      <c r="U171" s="343">
        <v>0.04</v>
      </c>
      <c r="V171" s="343">
        <f>100-96.11</f>
        <v>3.8900000000000006</v>
      </c>
      <c r="W171" s="349">
        <f t="shared" si="11"/>
        <v>100.00000000000001</v>
      </c>
      <c r="X171" s="343"/>
      <c r="Y171" s="343"/>
      <c r="Z171" s="343"/>
      <c r="AA171" s="343"/>
      <c r="AB171" s="293" t="s">
        <v>2714</v>
      </c>
    </row>
    <row r="172" spans="1:29" ht="20.100000000000001" customHeight="1" x14ac:dyDescent="0.25">
      <c r="B172" s="343" t="s">
        <v>2679</v>
      </c>
      <c r="C172" s="343" t="s">
        <v>541</v>
      </c>
      <c r="D172" s="50">
        <v>0.94444444444444453</v>
      </c>
      <c r="E172" s="50">
        <v>0.97916666666666663</v>
      </c>
      <c r="F172" s="343" t="s">
        <v>2720</v>
      </c>
      <c r="G172" s="343" t="s">
        <v>200</v>
      </c>
      <c r="H172" s="343" t="s">
        <v>198</v>
      </c>
      <c r="I172" s="99" t="s">
        <v>2634</v>
      </c>
      <c r="J172" s="343">
        <v>1.07</v>
      </c>
      <c r="K172" s="347">
        <v>77.13</v>
      </c>
      <c r="L172" s="343">
        <v>4.2699999999999996</v>
      </c>
      <c r="M172" s="343">
        <v>7.81</v>
      </c>
      <c r="N172" s="343">
        <v>2.16</v>
      </c>
      <c r="O172" s="343">
        <v>3.65</v>
      </c>
      <c r="P172" s="343">
        <v>0.12</v>
      </c>
      <c r="Q172" s="343">
        <v>0.25</v>
      </c>
      <c r="R172" s="343">
        <v>0.19</v>
      </c>
      <c r="S172" s="343">
        <v>0.18</v>
      </c>
      <c r="T172" s="343"/>
      <c r="U172" s="343">
        <v>0.33</v>
      </c>
      <c r="V172" s="343">
        <v>2.84</v>
      </c>
      <c r="W172" s="349">
        <f t="shared" si="11"/>
        <v>100</v>
      </c>
      <c r="X172" s="343"/>
      <c r="Y172" s="343"/>
      <c r="Z172" s="343"/>
      <c r="AA172" s="343"/>
      <c r="AB172" s="343" t="s">
        <v>2656</v>
      </c>
    </row>
    <row r="173" spans="1:29" ht="20.100000000000001" customHeight="1" x14ac:dyDescent="0.25">
      <c r="B173" s="343" t="s">
        <v>2725</v>
      </c>
      <c r="C173" s="343" t="s">
        <v>541</v>
      </c>
      <c r="D173" s="50">
        <v>0.11805555555555557</v>
      </c>
      <c r="E173" s="50">
        <v>0.15972222222222224</v>
      </c>
      <c r="F173" s="343" t="s">
        <v>2730</v>
      </c>
      <c r="G173" s="343" t="s">
        <v>200</v>
      </c>
      <c r="H173" s="343" t="s">
        <v>198</v>
      </c>
      <c r="I173" s="99" t="s">
        <v>2634</v>
      </c>
      <c r="J173" s="343">
        <v>0.24</v>
      </c>
      <c r="K173" s="347">
        <v>84.64</v>
      </c>
      <c r="L173" s="343">
        <v>2.79</v>
      </c>
      <c r="M173" s="343">
        <v>3.73</v>
      </c>
      <c r="N173" s="343">
        <v>1.57</v>
      </c>
      <c r="O173" s="343">
        <v>3.6</v>
      </c>
      <c r="P173" s="343">
        <v>0.13</v>
      </c>
      <c r="Q173" s="343">
        <v>0.14000000000000001</v>
      </c>
      <c r="R173" s="343">
        <v>0.2</v>
      </c>
      <c r="S173" s="343">
        <v>0.18</v>
      </c>
      <c r="T173" s="343"/>
      <c r="U173" s="343">
        <v>0.44</v>
      </c>
      <c r="V173" s="343">
        <v>2.34</v>
      </c>
      <c r="W173" s="349">
        <f t="shared" si="11"/>
        <v>100</v>
      </c>
      <c r="X173" s="343"/>
      <c r="Y173" s="343"/>
      <c r="Z173" s="343"/>
      <c r="AA173" s="343"/>
      <c r="AB173" s="343" t="s">
        <v>2656</v>
      </c>
    </row>
    <row r="174" spans="1:29" ht="20.25" customHeight="1" x14ac:dyDescent="0.25">
      <c r="B174" s="343" t="s">
        <v>2725</v>
      </c>
      <c r="C174" s="343" t="s">
        <v>540</v>
      </c>
      <c r="D174" s="50">
        <v>0.40625</v>
      </c>
      <c r="E174" s="50">
        <v>0.52777777777777779</v>
      </c>
      <c r="F174" s="343" t="s">
        <v>2743</v>
      </c>
      <c r="G174" s="343" t="s">
        <v>200</v>
      </c>
      <c r="H174" s="343" t="s">
        <v>198</v>
      </c>
      <c r="I174" s="99" t="s">
        <v>2634</v>
      </c>
      <c r="J174" s="343"/>
      <c r="K174" s="347">
        <v>92.08</v>
      </c>
      <c r="L174" s="343">
        <v>1.22</v>
      </c>
      <c r="M174" s="343">
        <v>1.18</v>
      </c>
      <c r="N174" s="343">
        <v>0.78</v>
      </c>
      <c r="O174" s="343">
        <v>2.59</v>
      </c>
      <c r="P174" s="343">
        <v>0.14000000000000001</v>
      </c>
      <c r="Q174" s="343">
        <v>0.26</v>
      </c>
      <c r="R174" s="343">
        <v>0.27</v>
      </c>
      <c r="S174" s="343">
        <v>0.32</v>
      </c>
      <c r="T174" s="343"/>
      <c r="U174" s="343">
        <v>0.12</v>
      </c>
      <c r="V174" s="343">
        <v>1.04</v>
      </c>
      <c r="W174" s="349">
        <f t="shared" si="11"/>
        <v>100.00000000000001</v>
      </c>
      <c r="X174" s="343"/>
      <c r="Y174" s="343"/>
      <c r="Z174" s="343"/>
      <c r="AA174" s="343"/>
      <c r="AB174" s="343" t="s">
        <v>2656</v>
      </c>
    </row>
    <row r="175" spans="1:29" ht="20.100000000000001" customHeight="1" x14ac:dyDescent="0.25">
      <c r="B175" s="343"/>
      <c r="C175" s="343"/>
      <c r="D175" s="50"/>
      <c r="E175" s="50"/>
      <c r="F175" s="343"/>
      <c r="G175" s="343"/>
      <c r="H175" s="343"/>
      <c r="I175" s="99"/>
      <c r="J175" s="343"/>
      <c r="K175" s="347"/>
      <c r="L175" s="343"/>
      <c r="M175" s="343"/>
      <c r="N175" s="343"/>
      <c r="O175" s="343"/>
      <c r="P175" s="343"/>
      <c r="Q175" s="343"/>
      <c r="R175" s="343"/>
      <c r="S175" s="343"/>
      <c r="T175" s="343"/>
      <c r="U175" s="343"/>
      <c r="V175" s="343"/>
      <c r="W175" s="349"/>
      <c r="X175" s="343"/>
      <c r="Y175" s="343"/>
      <c r="Z175" s="343"/>
      <c r="AA175" s="343"/>
      <c r="AB175" s="343"/>
    </row>
    <row r="176" spans="1:29" ht="20.100000000000001" customHeight="1" x14ac:dyDescent="0.25">
      <c r="B176" s="343"/>
      <c r="C176" s="343"/>
      <c r="D176" s="50"/>
      <c r="E176" s="50"/>
      <c r="F176" s="343"/>
      <c r="G176" s="343"/>
      <c r="H176" s="343"/>
      <c r="I176" s="99"/>
      <c r="J176" s="343"/>
      <c r="K176" s="347"/>
      <c r="L176" s="343"/>
      <c r="M176" s="343"/>
      <c r="N176" s="343"/>
      <c r="O176" s="343"/>
      <c r="P176" s="343"/>
      <c r="Q176" s="343"/>
      <c r="R176" s="343"/>
      <c r="S176" s="343"/>
      <c r="T176" s="343"/>
      <c r="U176" s="343"/>
      <c r="V176" s="343"/>
      <c r="W176" s="349"/>
      <c r="X176" s="343"/>
      <c r="Y176" s="343"/>
      <c r="Z176" s="343"/>
      <c r="AA176" s="343"/>
      <c r="AB176" s="343"/>
    </row>
    <row r="177" spans="2:28" s="114" customFormat="1" ht="20.100000000000001" customHeight="1" x14ac:dyDescent="0.25">
      <c r="B177" s="348"/>
      <c r="C177" s="348"/>
      <c r="D177" s="348"/>
      <c r="E177" s="348"/>
      <c r="F177" s="348"/>
      <c r="G177" s="348"/>
      <c r="H177" s="348"/>
      <c r="I177" s="254" t="s">
        <v>2691</v>
      </c>
      <c r="J177" s="348"/>
      <c r="K177" s="348"/>
      <c r="L177" s="348"/>
      <c r="M177" s="348"/>
      <c r="N177" s="348"/>
      <c r="O177" s="348"/>
      <c r="P177" s="348"/>
      <c r="Q177" s="348"/>
      <c r="R177" s="83"/>
      <c r="S177" s="83"/>
      <c r="T177" s="83"/>
      <c r="U177" s="83"/>
      <c r="V177" s="83"/>
      <c r="W177" s="349">
        <f t="shared" ref="W177:W185" si="12">SUM(J177:V177)</f>
        <v>0</v>
      </c>
      <c r="X177" s="83"/>
      <c r="Y177" s="83"/>
      <c r="Z177" s="83"/>
      <c r="AA177" s="83"/>
      <c r="AB177" s="83"/>
    </row>
    <row r="178" spans="2:28" ht="20.100000000000001" customHeight="1" x14ac:dyDescent="0.25">
      <c r="B178" s="343" t="s">
        <v>2679</v>
      </c>
      <c r="C178" s="343" t="s">
        <v>540</v>
      </c>
      <c r="D178" s="50">
        <v>0.77083333333333337</v>
      </c>
      <c r="E178" s="50">
        <v>0.83333333333333337</v>
      </c>
      <c r="F178" s="343" t="s">
        <v>2716</v>
      </c>
      <c r="G178" s="343" t="s">
        <v>209</v>
      </c>
      <c r="H178" s="343" t="s">
        <v>198</v>
      </c>
      <c r="I178" s="99" t="s">
        <v>2691</v>
      </c>
      <c r="J178" s="343">
        <v>92.5</v>
      </c>
      <c r="K178" s="347">
        <v>5.38</v>
      </c>
      <c r="L178" s="343">
        <v>0.18</v>
      </c>
      <c r="M178" s="343">
        <v>0.31</v>
      </c>
      <c r="N178" s="343">
        <v>0.06</v>
      </c>
      <c r="O178" s="343">
        <v>0.12</v>
      </c>
      <c r="P178" s="343">
        <v>0.01</v>
      </c>
      <c r="Q178" s="343">
        <v>0.01</v>
      </c>
      <c r="R178" s="343">
        <v>0.02</v>
      </c>
      <c r="S178" s="343">
        <v>0.04</v>
      </c>
      <c r="T178" s="343"/>
      <c r="U178" s="343"/>
      <c r="V178" s="343">
        <v>1.37</v>
      </c>
      <c r="W178" s="349">
        <f t="shared" si="12"/>
        <v>100.00000000000003</v>
      </c>
      <c r="X178" s="343"/>
      <c r="Y178" s="343"/>
      <c r="Z178" s="343"/>
      <c r="AA178" s="343"/>
      <c r="AB178" s="343" t="s">
        <v>2717</v>
      </c>
    </row>
    <row r="179" spans="2:28" ht="20.100000000000001" customHeight="1" x14ac:dyDescent="0.25">
      <c r="B179" s="343" t="s">
        <v>2725</v>
      </c>
      <c r="C179" s="343" t="s">
        <v>541</v>
      </c>
      <c r="D179" s="50">
        <v>2.0833333333333332E-2</v>
      </c>
      <c r="E179" s="50">
        <v>6.25E-2</v>
      </c>
      <c r="F179" s="343" t="s">
        <v>2726</v>
      </c>
      <c r="G179" s="343" t="s">
        <v>209</v>
      </c>
      <c r="H179" s="343" t="s">
        <v>198</v>
      </c>
      <c r="I179" s="99" t="s">
        <v>2691</v>
      </c>
      <c r="J179" s="343">
        <v>95.65</v>
      </c>
      <c r="K179" s="347">
        <v>2.25</v>
      </c>
      <c r="L179" s="343">
        <v>0.45</v>
      </c>
      <c r="M179" s="343">
        <v>1.0900000000000001</v>
      </c>
      <c r="N179" s="343">
        <v>0.09</v>
      </c>
      <c r="O179" s="343">
        <v>0.01</v>
      </c>
      <c r="P179" s="343">
        <v>0.01</v>
      </c>
      <c r="Q179" s="343">
        <v>0.01</v>
      </c>
      <c r="R179" s="343">
        <v>0.01</v>
      </c>
      <c r="S179" s="343">
        <v>0.01</v>
      </c>
      <c r="T179" s="343"/>
      <c r="U179" s="343">
        <v>0.01</v>
      </c>
      <c r="V179" s="343">
        <v>0.41</v>
      </c>
      <c r="W179" s="349">
        <f t="shared" si="12"/>
        <v>100.00000000000004</v>
      </c>
      <c r="X179" s="343"/>
      <c r="Y179" s="343"/>
      <c r="Z179" s="343"/>
      <c r="AA179" s="343"/>
      <c r="AB179" s="343" t="s">
        <v>2717</v>
      </c>
    </row>
    <row r="180" spans="2:28" ht="20.100000000000001" customHeight="1" x14ac:dyDescent="0.25">
      <c r="B180" s="343" t="s">
        <v>2725</v>
      </c>
      <c r="C180" s="343" t="s">
        <v>540</v>
      </c>
      <c r="D180" s="50">
        <v>0.33333333333333331</v>
      </c>
      <c r="E180" s="50">
        <v>0.44097222222222227</v>
      </c>
      <c r="F180" s="343" t="s">
        <v>2738</v>
      </c>
      <c r="G180" s="343" t="s">
        <v>209</v>
      </c>
      <c r="H180" s="343" t="s">
        <v>198</v>
      </c>
      <c r="I180" s="99" t="s">
        <v>2691</v>
      </c>
      <c r="J180" s="343">
        <v>73.22</v>
      </c>
      <c r="K180" s="347">
        <v>9.83</v>
      </c>
      <c r="L180" s="343">
        <v>2.74</v>
      </c>
      <c r="M180" s="343">
        <v>9.8000000000000007</v>
      </c>
      <c r="N180" s="343">
        <v>0.84</v>
      </c>
      <c r="O180" s="343">
        <v>0.59</v>
      </c>
      <c r="P180" s="343"/>
      <c r="Q180" s="343"/>
      <c r="R180" s="343"/>
      <c r="S180" s="343"/>
      <c r="T180" s="343"/>
      <c r="U180" s="343"/>
      <c r="V180" s="343">
        <f>100-97.02</f>
        <v>2.980000000000004</v>
      </c>
      <c r="W180" s="349">
        <f t="shared" si="12"/>
        <v>100</v>
      </c>
      <c r="X180" s="343"/>
      <c r="Y180" s="343"/>
      <c r="Z180" s="343"/>
      <c r="AA180" s="343"/>
      <c r="AB180" s="343" t="s">
        <v>2739</v>
      </c>
    </row>
    <row r="181" spans="2:28" ht="20.100000000000001" customHeight="1" x14ac:dyDescent="0.25">
      <c r="B181" s="343" t="s">
        <v>2725</v>
      </c>
      <c r="C181" s="343" t="s">
        <v>540</v>
      </c>
      <c r="D181" s="50">
        <v>0.53472222222222221</v>
      </c>
      <c r="E181" s="50">
        <v>0.59027777777777779</v>
      </c>
      <c r="F181" s="343" t="s">
        <v>2747</v>
      </c>
      <c r="G181" s="343" t="s">
        <v>209</v>
      </c>
      <c r="H181" s="343" t="s">
        <v>198</v>
      </c>
      <c r="I181" s="99" t="s">
        <v>2691</v>
      </c>
      <c r="J181" s="343">
        <v>40.58</v>
      </c>
      <c r="K181" s="347">
        <v>13.32</v>
      </c>
      <c r="L181" s="343">
        <v>7.57</v>
      </c>
      <c r="M181" s="343">
        <v>29.01</v>
      </c>
      <c r="N181" s="343">
        <v>2.29</v>
      </c>
      <c r="O181" s="343">
        <v>1.17</v>
      </c>
      <c r="P181" s="343">
        <v>0.01</v>
      </c>
      <c r="Q181" s="343">
        <v>0.04</v>
      </c>
      <c r="R181" s="343">
        <v>0.02</v>
      </c>
      <c r="S181" s="343">
        <v>0.02</v>
      </c>
      <c r="T181" s="343"/>
      <c r="U181" s="343"/>
      <c r="V181" s="343">
        <f>100-94.03</f>
        <v>5.9699999999999989</v>
      </c>
      <c r="W181" s="349">
        <f t="shared" si="12"/>
        <v>100.00000000000001</v>
      </c>
      <c r="X181" s="343"/>
      <c r="Y181" s="343"/>
      <c r="Z181" s="343"/>
      <c r="AA181" s="343"/>
      <c r="AB181" s="293" t="s">
        <v>2748</v>
      </c>
    </row>
    <row r="182" spans="2:28" ht="20.100000000000001" customHeight="1" x14ac:dyDescent="0.25">
      <c r="B182" s="343" t="s">
        <v>2725</v>
      </c>
      <c r="C182" s="343" t="s">
        <v>540</v>
      </c>
      <c r="D182" s="50">
        <v>0.75</v>
      </c>
      <c r="E182" s="50">
        <v>0.80902777777777779</v>
      </c>
      <c r="F182" s="343" t="s">
        <v>2758</v>
      </c>
      <c r="G182" s="343" t="s">
        <v>209</v>
      </c>
      <c r="H182" s="343" t="s">
        <v>198</v>
      </c>
      <c r="I182" s="99" t="s">
        <v>2691</v>
      </c>
      <c r="J182" s="343">
        <v>3.53</v>
      </c>
      <c r="K182" s="347">
        <v>66.47</v>
      </c>
      <c r="L182" s="343">
        <v>5.0999999999999996</v>
      </c>
      <c r="M182" s="343">
        <v>13.56</v>
      </c>
      <c r="N182" s="343">
        <v>3.49</v>
      </c>
      <c r="O182" s="343">
        <v>4.09</v>
      </c>
      <c r="P182" s="343">
        <v>0.09</v>
      </c>
      <c r="Q182" s="343">
        <v>0.27</v>
      </c>
      <c r="R182" s="343">
        <v>0.15</v>
      </c>
      <c r="S182" s="343">
        <v>0.15</v>
      </c>
      <c r="T182" s="343"/>
      <c r="U182" s="343"/>
      <c r="V182" s="343">
        <f>100-96.9</f>
        <v>3.0999999999999943</v>
      </c>
      <c r="W182" s="349">
        <f t="shared" si="12"/>
        <v>100</v>
      </c>
      <c r="X182" s="343"/>
      <c r="Y182" s="343"/>
      <c r="Z182" s="343"/>
      <c r="AA182" s="343"/>
      <c r="AB182" s="343" t="s">
        <v>2369</v>
      </c>
    </row>
    <row r="183" spans="2:28" ht="20.100000000000001" customHeight="1" x14ac:dyDescent="0.25">
      <c r="B183" s="343" t="s">
        <v>2777</v>
      </c>
      <c r="C183" s="343" t="s">
        <v>541</v>
      </c>
      <c r="D183" s="50">
        <v>0.95833333333333337</v>
      </c>
      <c r="E183" s="50">
        <v>0.99305555555555547</v>
      </c>
      <c r="F183" s="343" t="s">
        <v>2782</v>
      </c>
      <c r="G183" s="343" t="s">
        <v>209</v>
      </c>
      <c r="H183" s="343" t="s">
        <v>198</v>
      </c>
      <c r="I183" s="99" t="s">
        <v>2691</v>
      </c>
      <c r="J183" s="343">
        <v>0.55000000000000004</v>
      </c>
      <c r="K183" s="347">
        <v>87.3</v>
      </c>
      <c r="L183" s="343">
        <v>1.68</v>
      </c>
      <c r="M183" s="343">
        <v>3.37</v>
      </c>
      <c r="N183" s="343">
        <v>1.38</v>
      </c>
      <c r="O183" s="343">
        <v>2.84</v>
      </c>
      <c r="P183" s="343">
        <v>0.12</v>
      </c>
      <c r="Q183" s="343">
        <v>0.31</v>
      </c>
      <c r="R183" s="343">
        <v>0.39</v>
      </c>
      <c r="S183" s="343">
        <v>0.14000000000000001</v>
      </c>
      <c r="T183" s="343"/>
      <c r="U183" s="343">
        <v>0.11</v>
      </c>
      <c r="V183" s="343">
        <v>1.81</v>
      </c>
      <c r="W183" s="349">
        <f t="shared" si="12"/>
        <v>100.00000000000001</v>
      </c>
      <c r="X183" s="343"/>
      <c r="Y183" s="343"/>
      <c r="Z183" s="343"/>
      <c r="AA183" s="343"/>
      <c r="AB183" s="343" t="s">
        <v>2656</v>
      </c>
    </row>
    <row r="184" spans="2:28" ht="20.100000000000001" customHeight="1" x14ac:dyDescent="0.25">
      <c r="B184" s="343" t="s">
        <v>2777</v>
      </c>
      <c r="C184" s="343" t="s">
        <v>541</v>
      </c>
      <c r="D184" s="50">
        <v>7.6388888888888895E-2</v>
      </c>
      <c r="E184" s="50">
        <v>0.1111111111111111</v>
      </c>
      <c r="F184" s="343" t="s">
        <v>2786</v>
      </c>
      <c r="G184" s="343" t="s">
        <v>209</v>
      </c>
      <c r="H184" s="343" t="s">
        <v>198</v>
      </c>
      <c r="I184" s="99" t="s">
        <v>2691</v>
      </c>
      <c r="J184" s="343">
        <v>0.17</v>
      </c>
      <c r="K184" s="347">
        <v>92.43</v>
      </c>
      <c r="L184" s="343">
        <v>0.6</v>
      </c>
      <c r="M184" s="343">
        <v>0.94</v>
      </c>
      <c r="N184" s="343">
        <v>0.57999999999999996</v>
      </c>
      <c r="O184" s="343">
        <v>1.8</v>
      </c>
      <c r="P184" s="343">
        <v>0.14000000000000001</v>
      </c>
      <c r="Q184" s="343">
        <v>0.27</v>
      </c>
      <c r="R184" s="343">
        <v>0.45</v>
      </c>
      <c r="S184" s="343">
        <v>0.86</v>
      </c>
      <c r="T184" s="343"/>
      <c r="U184" s="343">
        <v>0.28999999999999998</v>
      </c>
      <c r="V184" s="343">
        <v>1.47</v>
      </c>
      <c r="W184" s="349">
        <f t="shared" si="12"/>
        <v>100</v>
      </c>
      <c r="X184" s="343"/>
      <c r="Y184" s="343"/>
      <c r="Z184" s="343"/>
      <c r="AA184" s="343"/>
      <c r="AB184" s="343" t="s">
        <v>2656</v>
      </c>
    </row>
    <row r="185" spans="2:28" ht="20.100000000000001" customHeight="1" x14ac:dyDescent="0.25">
      <c r="B185" s="343" t="s">
        <v>2816</v>
      </c>
      <c r="C185" s="343" t="s">
        <v>540</v>
      </c>
      <c r="D185" s="50">
        <v>0.45833333333333331</v>
      </c>
      <c r="E185" s="50">
        <v>0.52083333333333337</v>
      </c>
      <c r="F185" s="343" t="s">
        <v>2831</v>
      </c>
      <c r="G185" s="343" t="s">
        <v>209</v>
      </c>
      <c r="H185" s="343" t="s">
        <v>198</v>
      </c>
      <c r="I185" s="99" t="s">
        <v>2691</v>
      </c>
      <c r="J185" s="343">
        <v>0.05</v>
      </c>
      <c r="K185" s="347">
        <v>90.61</v>
      </c>
      <c r="L185" s="343">
        <v>0.06</v>
      </c>
      <c r="M185" s="343">
        <v>0.02</v>
      </c>
      <c r="N185" s="343">
        <v>0.02</v>
      </c>
      <c r="O185" s="343">
        <v>0.45</v>
      </c>
      <c r="P185" s="343">
        <v>0.19</v>
      </c>
      <c r="Q185" s="343">
        <v>0.22</v>
      </c>
      <c r="R185" s="343">
        <v>2.59</v>
      </c>
      <c r="S185" s="343">
        <v>1.29</v>
      </c>
      <c r="T185" s="343"/>
      <c r="U185" s="343"/>
      <c r="V185" s="343">
        <v>4.5</v>
      </c>
      <c r="W185" s="349">
        <f t="shared" si="12"/>
        <v>100</v>
      </c>
      <c r="X185" s="343"/>
      <c r="Y185" s="343"/>
      <c r="Z185" s="343"/>
      <c r="AA185" s="343"/>
      <c r="AB185" s="343" t="s">
        <v>2656</v>
      </c>
    </row>
    <row r="186" spans="2:28" s="114" customFormat="1" ht="20.100000000000001" customHeight="1" x14ac:dyDescent="0.25">
      <c r="B186" s="348"/>
      <c r="C186" s="348"/>
      <c r="D186" s="348"/>
      <c r="E186" s="348"/>
      <c r="F186" s="348"/>
      <c r="G186" s="348"/>
      <c r="H186" s="348"/>
      <c r="I186" s="254" t="s">
        <v>2727</v>
      </c>
      <c r="J186" s="348"/>
      <c r="K186" s="348"/>
      <c r="L186" s="348"/>
      <c r="M186" s="348"/>
      <c r="N186" s="348"/>
      <c r="O186" s="348"/>
      <c r="P186" s="348"/>
      <c r="Q186" s="348"/>
      <c r="R186" s="83"/>
      <c r="S186" s="83"/>
      <c r="T186" s="83"/>
      <c r="U186" s="83"/>
      <c r="V186" s="83"/>
      <c r="W186" s="349">
        <f t="shared" ref="W186:W192" si="13">SUM(J186:V186)</f>
        <v>0</v>
      </c>
      <c r="X186" s="83"/>
      <c r="Y186" s="83"/>
      <c r="Z186" s="83"/>
      <c r="AA186" s="83"/>
      <c r="AB186" s="83"/>
    </row>
    <row r="187" spans="2:28" ht="20.100000000000001" customHeight="1" x14ac:dyDescent="0.25">
      <c r="B187" s="343" t="s">
        <v>2842</v>
      </c>
      <c r="C187" s="343" t="s">
        <v>540</v>
      </c>
      <c r="D187" s="50">
        <v>0.35416666666666669</v>
      </c>
      <c r="E187" s="50">
        <v>0.40972222222222227</v>
      </c>
      <c r="F187" s="343" t="s">
        <v>2865</v>
      </c>
      <c r="G187" s="343" t="s">
        <v>209</v>
      </c>
      <c r="H187" s="343" t="s">
        <v>198</v>
      </c>
      <c r="I187" s="99" t="s">
        <v>2727</v>
      </c>
      <c r="J187" s="343">
        <v>77.290000000000006</v>
      </c>
      <c r="K187" s="347">
        <v>4.1500000000000004</v>
      </c>
      <c r="L187" s="343">
        <v>1.24</v>
      </c>
      <c r="M187" s="343">
        <v>3.76</v>
      </c>
      <c r="N187" s="343">
        <v>0.26</v>
      </c>
      <c r="O187" s="343">
        <v>0.17</v>
      </c>
      <c r="P187" s="343">
        <v>0.01</v>
      </c>
      <c r="Q187" s="343">
        <v>0.01</v>
      </c>
      <c r="R187" s="343">
        <v>0.02</v>
      </c>
      <c r="S187" s="343">
        <v>0.04</v>
      </c>
      <c r="T187" s="343"/>
      <c r="U187" s="343">
        <v>0.24</v>
      </c>
      <c r="V187" s="343">
        <f>100-87.19</f>
        <v>12.810000000000002</v>
      </c>
      <c r="W187" s="349">
        <f t="shared" si="13"/>
        <v>100.00000000000003</v>
      </c>
      <c r="X187" s="343"/>
      <c r="Y187" s="343"/>
      <c r="Z187" s="343"/>
      <c r="AA187" s="343"/>
      <c r="AB187" s="343" t="s">
        <v>2432</v>
      </c>
    </row>
    <row r="188" spans="2:28" ht="20.100000000000001" customHeight="1" x14ac:dyDescent="0.25">
      <c r="B188" s="343" t="s">
        <v>2842</v>
      </c>
      <c r="C188" s="343" t="s">
        <v>540</v>
      </c>
      <c r="D188" s="50">
        <v>0.47916666666666669</v>
      </c>
      <c r="E188" s="50">
        <v>0.53472222222222221</v>
      </c>
      <c r="F188" s="343" t="s">
        <v>2869</v>
      </c>
      <c r="G188" s="343" t="s">
        <v>209</v>
      </c>
      <c r="H188" s="343" t="s">
        <v>198</v>
      </c>
      <c r="I188" s="99" t="s">
        <v>2727</v>
      </c>
      <c r="J188" s="343">
        <v>67.77</v>
      </c>
      <c r="K188" s="347">
        <v>9.51</v>
      </c>
      <c r="L188" s="343">
        <v>3.67</v>
      </c>
      <c r="M188" s="343">
        <v>13.97</v>
      </c>
      <c r="N188" s="343">
        <v>0.91</v>
      </c>
      <c r="O188" s="343">
        <v>0.55000000000000004</v>
      </c>
      <c r="P188" s="343">
        <v>0.01</v>
      </c>
      <c r="Q188" s="343">
        <v>0.03</v>
      </c>
      <c r="R188" s="343">
        <v>0.01</v>
      </c>
      <c r="S188" s="343">
        <v>0.04</v>
      </c>
      <c r="T188" s="343"/>
      <c r="U188" s="343">
        <v>0.2</v>
      </c>
      <c r="V188" s="343">
        <f>100-96.67</f>
        <v>3.3299999999999983</v>
      </c>
      <c r="W188" s="349">
        <f t="shared" si="13"/>
        <v>100.00000000000001</v>
      </c>
      <c r="X188" s="343"/>
      <c r="Y188" s="343"/>
      <c r="Z188" s="343"/>
      <c r="AA188" s="343"/>
      <c r="AB188" s="343" t="s">
        <v>2369</v>
      </c>
    </row>
    <row r="189" spans="2:28" ht="20.100000000000001" customHeight="1" x14ac:dyDescent="0.25">
      <c r="B189" s="343" t="s">
        <v>2842</v>
      </c>
      <c r="C189" s="343" t="s">
        <v>540</v>
      </c>
      <c r="D189" s="50">
        <v>0.625</v>
      </c>
      <c r="E189" s="50">
        <v>0.68055555555555547</v>
      </c>
      <c r="F189" s="343" t="s">
        <v>2879</v>
      </c>
      <c r="G189" s="343" t="s">
        <v>209</v>
      </c>
      <c r="H189" s="343" t="s">
        <v>198</v>
      </c>
      <c r="I189" s="99" t="s">
        <v>2727</v>
      </c>
      <c r="J189" s="343">
        <v>37.71</v>
      </c>
      <c r="K189" s="347">
        <v>18.53</v>
      </c>
      <c r="L189" s="343">
        <v>7.46</v>
      </c>
      <c r="M189" s="343">
        <v>27.59</v>
      </c>
      <c r="N189" s="343">
        <v>2.12</v>
      </c>
      <c r="O189" s="343">
        <v>0.02</v>
      </c>
      <c r="P189" s="343">
        <v>0.03</v>
      </c>
      <c r="Q189" s="343">
        <v>0.05</v>
      </c>
      <c r="R189" s="343">
        <v>0.03</v>
      </c>
      <c r="S189" s="343">
        <v>0.04</v>
      </c>
      <c r="T189" s="343"/>
      <c r="U189" s="343">
        <v>0.01</v>
      </c>
      <c r="V189" s="343">
        <v>6.41</v>
      </c>
      <c r="W189" s="349">
        <f t="shared" si="13"/>
        <v>100.00000000000001</v>
      </c>
      <c r="X189" s="343"/>
      <c r="Y189" s="343"/>
      <c r="Z189" s="343"/>
      <c r="AA189" s="343"/>
      <c r="AB189" s="343" t="s">
        <v>2369</v>
      </c>
    </row>
    <row r="190" spans="2:28" ht="20.100000000000001" customHeight="1" x14ac:dyDescent="0.25">
      <c r="B190" s="343" t="s">
        <v>2842</v>
      </c>
      <c r="C190" s="343" t="s">
        <v>540</v>
      </c>
      <c r="D190" s="50">
        <v>0.77083333333333337</v>
      </c>
      <c r="E190" s="50">
        <v>0.85416666666666663</v>
      </c>
      <c r="F190" s="343" t="s">
        <v>2887</v>
      </c>
      <c r="G190" s="343" t="s">
        <v>209</v>
      </c>
      <c r="H190" s="343" t="s">
        <v>198</v>
      </c>
      <c r="I190" s="99" t="s">
        <v>2727</v>
      </c>
      <c r="J190" s="343">
        <v>4.82</v>
      </c>
      <c r="K190" s="347">
        <v>61.17</v>
      </c>
      <c r="L190" s="343">
        <v>6.27</v>
      </c>
      <c r="M190" s="343">
        <v>17.649999999999999</v>
      </c>
      <c r="N190" s="343">
        <v>3.13</v>
      </c>
      <c r="O190" s="343">
        <v>3.22</v>
      </c>
      <c r="P190" s="343">
        <v>0.18</v>
      </c>
      <c r="Q190" s="343">
        <v>0.06</v>
      </c>
      <c r="R190" s="343">
        <v>0.62</v>
      </c>
      <c r="S190" s="343"/>
      <c r="T190" s="343"/>
      <c r="U190" s="343"/>
      <c r="V190" s="343">
        <v>2.88</v>
      </c>
      <c r="W190" s="349">
        <f t="shared" si="13"/>
        <v>100</v>
      </c>
      <c r="X190" s="343"/>
      <c r="Y190" s="343"/>
      <c r="Z190" s="343"/>
      <c r="AA190" s="343"/>
      <c r="AB190" s="343" t="s">
        <v>2369</v>
      </c>
    </row>
    <row r="191" spans="2:28" ht="20.100000000000001" customHeight="1" x14ac:dyDescent="0.25">
      <c r="B191" s="343" t="s">
        <v>2896</v>
      </c>
      <c r="C191" s="343" t="s">
        <v>541</v>
      </c>
      <c r="D191" s="50">
        <v>6.25E-2</v>
      </c>
      <c r="E191" s="50">
        <v>0.10416666666666667</v>
      </c>
      <c r="F191" s="343" t="s">
        <v>2899</v>
      </c>
      <c r="G191" s="343" t="s">
        <v>209</v>
      </c>
      <c r="H191" s="343" t="s">
        <v>198</v>
      </c>
      <c r="I191" s="99" t="s">
        <v>2727</v>
      </c>
      <c r="J191" s="343">
        <v>0.43</v>
      </c>
      <c r="K191" s="347">
        <v>79.900000000000006</v>
      </c>
      <c r="L191" s="343">
        <v>3.76</v>
      </c>
      <c r="M191" s="343">
        <v>5.8</v>
      </c>
      <c r="N191" s="343">
        <v>2.61</v>
      </c>
      <c r="O191" s="343">
        <v>4.26</v>
      </c>
      <c r="P191" s="343">
        <v>0.28000000000000003</v>
      </c>
      <c r="Q191" s="343">
        <v>0.14000000000000001</v>
      </c>
      <c r="R191" s="343">
        <v>0.16</v>
      </c>
      <c r="S191" s="343">
        <v>0.15</v>
      </c>
      <c r="T191" s="343"/>
      <c r="U191" s="343"/>
      <c r="V191" s="343">
        <v>2.5099999999999998</v>
      </c>
      <c r="W191" s="349">
        <f t="shared" si="13"/>
        <v>100.00000000000003</v>
      </c>
      <c r="X191" s="343"/>
      <c r="Y191" s="343"/>
      <c r="Z191" s="343"/>
      <c r="AA191" s="343"/>
      <c r="AB191" s="343" t="s">
        <v>2656</v>
      </c>
    </row>
    <row r="192" spans="2:28" ht="20.100000000000001" customHeight="1" x14ac:dyDescent="0.25">
      <c r="B192" s="343" t="s">
        <v>2896</v>
      </c>
      <c r="C192" s="343" t="s">
        <v>541</v>
      </c>
      <c r="D192" s="50">
        <v>0.22222222222222221</v>
      </c>
      <c r="E192" s="50">
        <v>0.35416666666666669</v>
      </c>
      <c r="F192" s="343" t="s">
        <v>2906</v>
      </c>
      <c r="G192" s="343" t="s">
        <v>209</v>
      </c>
      <c r="H192" s="343" t="s">
        <v>198</v>
      </c>
      <c r="I192" s="99" t="s">
        <v>2727</v>
      </c>
      <c r="J192" s="343">
        <v>0.06</v>
      </c>
      <c r="K192" s="347">
        <v>93.79</v>
      </c>
      <c r="L192" s="343">
        <v>0.43</v>
      </c>
      <c r="M192" s="343">
        <v>0.51</v>
      </c>
      <c r="N192" s="343">
        <v>0.37</v>
      </c>
      <c r="O192" s="343">
        <v>1.48</v>
      </c>
      <c r="P192" s="343">
        <v>0.14000000000000001</v>
      </c>
      <c r="Q192" s="343">
        <v>0.22</v>
      </c>
      <c r="R192" s="343">
        <v>0.45</v>
      </c>
      <c r="S192" s="343">
        <v>0.84</v>
      </c>
      <c r="T192" s="343"/>
      <c r="U192" s="343">
        <v>0.27</v>
      </c>
      <c r="V192" s="343">
        <f>100-98.56</f>
        <v>1.4399999999999977</v>
      </c>
      <c r="W192" s="349">
        <f t="shared" si="13"/>
        <v>100.00000000000003</v>
      </c>
      <c r="X192" s="343"/>
      <c r="Y192" s="343"/>
      <c r="Z192" s="343"/>
      <c r="AA192" s="343"/>
      <c r="AB192" s="343" t="s">
        <v>2656</v>
      </c>
    </row>
    <row r="193" spans="2:28" ht="20.100000000000001" customHeight="1" x14ac:dyDescent="0.25">
      <c r="B193" s="343"/>
      <c r="C193" s="343"/>
      <c r="D193" s="50"/>
      <c r="E193" s="50"/>
      <c r="F193" s="343"/>
      <c r="G193" s="343"/>
      <c r="H193" s="343"/>
      <c r="I193" s="99"/>
      <c r="J193" s="343"/>
      <c r="K193" s="347"/>
      <c r="L193" s="343"/>
      <c r="M193" s="343"/>
      <c r="N193" s="343"/>
      <c r="O193" s="343"/>
      <c r="P193" s="343"/>
      <c r="Q193" s="343"/>
      <c r="R193" s="343"/>
      <c r="S193" s="343"/>
      <c r="T193" s="343"/>
      <c r="U193" s="343"/>
      <c r="V193" s="343"/>
      <c r="W193" s="349"/>
      <c r="X193" s="343"/>
      <c r="Y193" s="343"/>
      <c r="Z193" s="343"/>
      <c r="AA193" s="343"/>
      <c r="AB193" s="343"/>
    </row>
    <row r="194" spans="2:28" s="114" customFormat="1" ht="20.100000000000001" customHeight="1" x14ac:dyDescent="0.25">
      <c r="B194" s="348"/>
      <c r="C194" s="348"/>
      <c r="D194" s="348"/>
      <c r="E194" s="348"/>
      <c r="F194" s="348"/>
      <c r="G194" s="348"/>
      <c r="H194" s="348"/>
      <c r="I194" s="254" t="s">
        <v>2876</v>
      </c>
      <c r="J194" s="348"/>
      <c r="K194" s="348"/>
      <c r="L194" s="348"/>
      <c r="M194" s="348"/>
      <c r="N194" s="348"/>
      <c r="O194" s="348"/>
      <c r="P194" s="348"/>
      <c r="Q194" s="348"/>
      <c r="R194" s="83"/>
      <c r="S194" s="83"/>
      <c r="T194" s="83"/>
      <c r="U194" s="83"/>
      <c r="V194" s="83"/>
      <c r="W194" s="349">
        <f t="shared" ref="W194:W199" si="14">SUM(J194:V194)</f>
        <v>0</v>
      </c>
      <c r="X194" s="83"/>
      <c r="Y194" s="83"/>
      <c r="Z194" s="83"/>
      <c r="AA194" s="83"/>
      <c r="AB194" s="83"/>
    </row>
    <row r="195" spans="2:28" ht="20.100000000000001" customHeight="1" x14ac:dyDescent="0.25">
      <c r="B195" s="343" t="s">
        <v>2896</v>
      </c>
      <c r="C195" s="343" t="s">
        <v>541</v>
      </c>
      <c r="D195" s="50">
        <v>0.91666666666666663</v>
      </c>
      <c r="E195" s="50">
        <v>0.95833333333333337</v>
      </c>
      <c r="F195" s="343" t="s">
        <v>2938</v>
      </c>
      <c r="G195" s="343" t="s">
        <v>209</v>
      </c>
      <c r="H195" s="343" t="s">
        <v>198</v>
      </c>
      <c r="I195" s="99" t="s">
        <v>2876</v>
      </c>
      <c r="J195" s="343">
        <v>86.35</v>
      </c>
      <c r="K195" s="347">
        <v>7.01</v>
      </c>
      <c r="L195" s="343">
        <v>1.2</v>
      </c>
      <c r="M195" s="343">
        <v>2.83</v>
      </c>
      <c r="N195" s="343">
        <v>0.25</v>
      </c>
      <c r="O195" s="343">
        <v>0.26</v>
      </c>
      <c r="P195" s="343">
        <v>0.01</v>
      </c>
      <c r="Q195" s="343">
        <v>0.02</v>
      </c>
      <c r="R195" s="343">
        <v>0.02</v>
      </c>
      <c r="S195" s="343">
        <v>0.04</v>
      </c>
      <c r="T195" s="343"/>
      <c r="U195" s="343">
        <v>0.04</v>
      </c>
      <c r="V195" s="343">
        <v>1.97</v>
      </c>
      <c r="W195" s="349">
        <f t="shared" si="14"/>
        <v>100.00000000000001</v>
      </c>
      <c r="X195" s="343"/>
      <c r="Y195" s="343"/>
      <c r="Z195" s="343"/>
      <c r="AA195" s="343"/>
      <c r="AB195" s="343" t="s">
        <v>2432</v>
      </c>
    </row>
    <row r="196" spans="2:28" ht="20.100000000000001" customHeight="1" x14ac:dyDescent="0.25">
      <c r="B196" s="343" t="s">
        <v>2896</v>
      </c>
      <c r="C196" s="343" t="s">
        <v>541</v>
      </c>
      <c r="D196" s="50">
        <v>6.9444444444444441E-3</v>
      </c>
      <c r="E196" s="50">
        <v>4.8611111111111112E-2</v>
      </c>
      <c r="F196" s="343" t="s">
        <v>2943</v>
      </c>
      <c r="G196" s="343" t="s">
        <v>209</v>
      </c>
      <c r="H196" s="343" t="s">
        <v>198</v>
      </c>
      <c r="I196" s="99" t="s">
        <v>2876</v>
      </c>
      <c r="J196" s="343">
        <v>55.4</v>
      </c>
      <c r="K196" s="347">
        <v>14.92</v>
      </c>
      <c r="L196" s="343">
        <v>5.27</v>
      </c>
      <c r="M196" s="343">
        <v>18.43</v>
      </c>
      <c r="N196" s="343">
        <v>1.5</v>
      </c>
      <c r="O196" s="343">
        <v>0.92</v>
      </c>
      <c r="P196" s="343">
        <v>0.02</v>
      </c>
      <c r="Q196" s="343">
        <v>0.04</v>
      </c>
      <c r="R196" s="343">
        <v>0.02</v>
      </c>
      <c r="S196" s="343">
        <v>0.02</v>
      </c>
      <c r="T196" s="343"/>
      <c r="U196" s="343">
        <v>0.02</v>
      </c>
      <c r="V196" s="343">
        <v>3.44</v>
      </c>
      <c r="W196" s="349">
        <f t="shared" si="14"/>
        <v>99.999999999999972</v>
      </c>
      <c r="X196" s="343"/>
      <c r="Y196" s="343"/>
      <c r="Z196" s="343"/>
      <c r="AA196" s="343"/>
      <c r="AB196" s="343" t="s">
        <v>2369</v>
      </c>
    </row>
    <row r="197" spans="2:28" ht="20.100000000000001" customHeight="1" x14ac:dyDescent="0.25">
      <c r="B197" s="343" t="s">
        <v>2928</v>
      </c>
      <c r="C197" s="343" t="s">
        <v>541</v>
      </c>
      <c r="D197" s="50">
        <v>0.25</v>
      </c>
      <c r="E197" s="50">
        <v>0.30208333333333331</v>
      </c>
      <c r="F197" s="343" t="s">
        <v>2947</v>
      </c>
      <c r="G197" s="343" t="s">
        <v>209</v>
      </c>
      <c r="H197" s="343" t="s">
        <v>198</v>
      </c>
      <c r="I197" s="99" t="s">
        <v>2876</v>
      </c>
      <c r="J197" s="343">
        <v>6.73</v>
      </c>
      <c r="K197" s="347">
        <v>53.43</v>
      </c>
      <c r="L197" s="343">
        <v>9.11</v>
      </c>
      <c r="M197" s="343">
        <v>18.850000000000001</v>
      </c>
      <c r="N197" s="343">
        <v>3.9</v>
      </c>
      <c r="O197" s="343">
        <v>3.23</v>
      </c>
      <c r="P197" s="343">
        <v>0.06</v>
      </c>
      <c r="Q197" s="343">
        <v>0.16</v>
      </c>
      <c r="R197" s="343">
        <v>0.06</v>
      </c>
      <c r="S197" s="343">
        <v>0.09</v>
      </c>
      <c r="T197" s="343"/>
      <c r="U197" s="343">
        <v>0.24</v>
      </c>
      <c r="V197" s="343">
        <v>4.1399999999999997</v>
      </c>
      <c r="W197" s="349">
        <f t="shared" si="14"/>
        <v>100.00000000000001</v>
      </c>
      <c r="X197" s="343"/>
      <c r="Y197" s="343"/>
      <c r="Z197" s="343"/>
      <c r="AA197" s="343"/>
      <c r="AB197" s="343" t="s">
        <v>2369</v>
      </c>
    </row>
    <row r="198" spans="2:28" ht="20.100000000000001" customHeight="1" x14ac:dyDescent="0.25">
      <c r="B198" s="343" t="s">
        <v>2928</v>
      </c>
      <c r="C198" s="343" t="s">
        <v>540</v>
      </c>
      <c r="D198" s="50">
        <v>0.44444444444444442</v>
      </c>
      <c r="E198" s="50">
        <v>0.49305555555555558</v>
      </c>
      <c r="F198" s="343" t="s">
        <v>2955</v>
      </c>
      <c r="G198" s="343" t="s">
        <v>209</v>
      </c>
      <c r="H198" s="343" t="s">
        <v>198</v>
      </c>
      <c r="I198" s="99" t="s">
        <v>2876</v>
      </c>
      <c r="J198" s="343">
        <v>0.47</v>
      </c>
      <c r="K198" s="347">
        <v>78.97</v>
      </c>
      <c r="L198" s="343">
        <v>4.3099999999999996</v>
      </c>
      <c r="M198" s="343">
        <v>6.77</v>
      </c>
      <c r="N198" s="343">
        <v>2.5299999999999998</v>
      </c>
      <c r="O198" s="343">
        <v>3.54</v>
      </c>
      <c r="P198" s="343">
        <v>0.1</v>
      </c>
      <c r="Q198" s="343">
        <v>0.24</v>
      </c>
      <c r="R198" s="343">
        <v>0.18</v>
      </c>
      <c r="S198" s="343">
        <v>0.22</v>
      </c>
      <c r="T198" s="343"/>
      <c r="U198" s="343">
        <v>0.26</v>
      </c>
      <c r="V198" s="343">
        <f>100-97.59</f>
        <v>2.4099999999999966</v>
      </c>
      <c r="W198" s="349">
        <f t="shared" si="14"/>
        <v>100</v>
      </c>
      <c r="X198" s="343"/>
      <c r="Y198" s="343"/>
      <c r="Z198" s="343"/>
      <c r="AA198" s="343"/>
      <c r="AB198" s="343" t="s">
        <v>2656</v>
      </c>
    </row>
    <row r="199" spans="2:28" ht="20.100000000000001" customHeight="1" x14ac:dyDescent="0.25">
      <c r="B199" s="343" t="s">
        <v>2928</v>
      </c>
      <c r="C199" s="343" t="s">
        <v>540</v>
      </c>
      <c r="D199" s="50">
        <v>0.70833333333333337</v>
      </c>
      <c r="E199" s="50">
        <v>0.77083333333333337</v>
      </c>
      <c r="F199" s="343" t="s">
        <v>2962</v>
      </c>
      <c r="G199" s="343" t="s">
        <v>209</v>
      </c>
      <c r="H199" s="343" t="s">
        <v>198</v>
      </c>
      <c r="I199" s="99" t="s">
        <v>2876</v>
      </c>
      <c r="J199" s="343"/>
      <c r="K199" s="347">
        <v>92.95</v>
      </c>
      <c r="L199" s="343">
        <v>0.33</v>
      </c>
      <c r="M199" s="343">
        <v>0.44</v>
      </c>
      <c r="N199" s="343">
        <v>0.15</v>
      </c>
      <c r="O199" s="343">
        <v>0.28000000000000003</v>
      </c>
      <c r="P199" s="343">
        <v>0.15</v>
      </c>
      <c r="Q199" s="343">
        <v>0.24</v>
      </c>
      <c r="R199" s="343">
        <v>0.51</v>
      </c>
      <c r="S199" s="343">
        <v>1.1200000000000001</v>
      </c>
      <c r="T199" s="343"/>
      <c r="U199" s="343">
        <v>0.5</v>
      </c>
      <c r="V199" s="343">
        <f>100-96.67</f>
        <v>3.3299999999999983</v>
      </c>
      <c r="W199" s="349">
        <f t="shared" si="14"/>
        <v>100.00000000000001</v>
      </c>
      <c r="X199" s="343"/>
      <c r="Y199" s="343"/>
      <c r="Z199" s="343"/>
      <c r="AA199" s="343"/>
      <c r="AB199" s="343" t="s">
        <v>2656</v>
      </c>
    </row>
    <row r="200" spans="2:28" ht="20.100000000000001" customHeight="1" x14ac:dyDescent="0.25">
      <c r="B200" s="343"/>
      <c r="C200" s="343"/>
      <c r="D200" s="50"/>
      <c r="E200" s="50"/>
      <c r="F200" s="343"/>
      <c r="G200" s="343"/>
      <c r="H200" s="343"/>
      <c r="I200" s="99"/>
      <c r="J200" s="343"/>
      <c r="K200" s="347"/>
      <c r="L200" s="343"/>
      <c r="M200" s="343"/>
      <c r="N200" s="343"/>
      <c r="O200" s="343"/>
      <c r="P200" s="343"/>
      <c r="Q200" s="343"/>
      <c r="R200" s="343"/>
      <c r="S200" s="343"/>
      <c r="T200" s="343"/>
      <c r="U200" s="343"/>
      <c r="V200" s="343"/>
      <c r="W200" s="349"/>
      <c r="X200" s="343"/>
      <c r="Y200" s="343"/>
      <c r="Z200" s="343"/>
      <c r="AA200" s="343"/>
      <c r="AB200" s="343"/>
    </row>
    <row r="201" spans="2:28" ht="20.100000000000001" customHeight="1" x14ac:dyDescent="0.25">
      <c r="B201" s="343"/>
      <c r="C201" s="343"/>
      <c r="D201" s="50"/>
      <c r="E201" s="50"/>
      <c r="F201" s="343"/>
      <c r="G201" s="343"/>
      <c r="H201" s="343"/>
      <c r="I201" s="99"/>
      <c r="J201" s="343"/>
      <c r="K201" s="347"/>
      <c r="L201" s="343"/>
      <c r="M201" s="343"/>
      <c r="N201" s="343"/>
      <c r="O201" s="343"/>
      <c r="P201" s="343"/>
      <c r="Q201" s="343"/>
      <c r="R201" s="343"/>
      <c r="S201" s="343"/>
      <c r="T201" s="343"/>
      <c r="U201" s="343"/>
      <c r="V201" s="343"/>
      <c r="W201" s="349"/>
      <c r="X201" s="343"/>
      <c r="Y201" s="343"/>
      <c r="Z201" s="343"/>
      <c r="AA201" s="343"/>
      <c r="AB201" s="343"/>
    </row>
    <row r="202" spans="2:28" s="114" customFormat="1" ht="20.100000000000001" customHeight="1" x14ac:dyDescent="0.25">
      <c r="B202" s="348"/>
      <c r="C202" s="348"/>
      <c r="D202" s="348"/>
      <c r="E202" s="348"/>
      <c r="F202" s="348"/>
      <c r="G202" s="348"/>
      <c r="H202" s="348"/>
      <c r="I202" s="254" t="s">
        <v>2951</v>
      </c>
      <c r="J202" s="348"/>
      <c r="K202" s="348"/>
      <c r="L202" s="348"/>
      <c r="M202" s="348"/>
      <c r="N202" s="348"/>
      <c r="O202" s="348"/>
      <c r="P202" s="348"/>
      <c r="Q202" s="348"/>
      <c r="R202" s="83"/>
      <c r="S202" s="83"/>
      <c r="T202" s="83"/>
      <c r="U202" s="83"/>
      <c r="V202" s="83"/>
      <c r="W202" s="349">
        <f t="shared" ref="W202:W210" si="15">SUM(J202:V202)</f>
        <v>0</v>
      </c>
      <c r="X202" s="83"/>
      <c r="Y202" s="83"/>
      <c r="Z202" s="83"/>
      <c r="AA202" s="83"/>
      <c r="AB202" s="83"/>
    </row>
    <row r="203" spans="2:28" ht="20.100000000000001" customHeight="1" x14ac:dyDescent="0.25">
      <c r="B203" s="343" t="s">
        <v>2973</v>
      </c>
      <c r="C203" s="343" t="s">
        <v>541</v>
      </c>
      <c r="D203" s="50">
        <v>0.13541666666666666</v>
      </c>
      <c r="E203" s="50">
        <v>0.18055555555555555</v>
      </c>
      <c r="F203" s="343" t="s">
        <v>2982</v>
      </c>
      <c r="G203" s="343" t="s">
        <v>209</v>
      </c>
      <c r="H203" s="343" t="s">
        <v>198</v>
      </c>
      <c r="I203" s="99" t="s">
        <v>2951</v>
      </c>
      <c r="J203" s="343">
        <v>92.81</v>
      </c>
      <c r="K203" s="347">
        <v>4.5</v>
      </c>
      <c r="L203" s="343">
        <v>0.37</v>
      </c>
      <c r="M203" s="343">
        <v>0.65</v>
      </c>
      <c r="N203" s="343">
        <v>0.08</v>
      </c>
      <c r="O203" s="343">
        <v>0.1</v>
      </c>
      <c r="P203" s="343">
        <v>0.01</v>
      </c>
      <c r="Q203" s="343">
        <v>0.01</v>
      </c>
      <c r="R203" s="343">
        <v>0.02</v>
      </c>
      <c r="S203" s="343">
        <v>0.04</v>
      </c>
      <c r="T203" s="343"/>
      <c r="U203" s="343"/>
      <c r="V203" s="343">
        <v>1.41</v>
      </c>
      <c r="W203" s="349">
        <f t="shared" si="15"/>
        <v>100.00000000000001</v>
      </c>
      <c r="X203" s="343"/>
      <c r="Y203" s="343"/>
      <c r="Z203" s="343"/>
      <c r="AA203" s="343"/>
      <c r="AB203" s="343" t="s">
        <v>2432</v>
      </c>
    </row>
    <row r="204" spans="2:28" ht="20.100000000000001" customHeight="1" x14ac:dyDescent="0.25">
      <c r="B204" s="343" t="s">
        <v>2973</v>
      </c>
      <c r="C204" s="343" t="s">
        <v>540</v>
      </c>
      <c r="D204" s="50">
        <v>0.4375</v>
      </c>
      <c r="E204" s="50">
        <v>0.47916666666666669</v>
      </c>
      <c r="F204" s="343" t="s">
        <v>2988</v>
      </c>
      <c r="G204" s="343" t="s">
        <v>209</v>
      </c>
      <c r="H204" s="343" t="s">
        <v>198</v>
      </c>
      <c r="I204" s="99" t="s">
        <v>2951</v>
      </c>
      <c r="J204" s="343">
        <v>81.03</v>
      </c>
      <c r="K204" s="347">
        <v>5.66</v>
      </c>
      <c r="L204" s="343">
        <v>2.4300000000000002</v>
      </c>
      <c r="M204" s="343">
        <v>7.71</v>
      </c>
      <c r="N204" s="343">
        <v>0.56999999999999995</v>
      </c>
      <c r="O204" s="343">
        <v>0.32</v>
      </c>
      <c r="P204" s="343">
        <v>0.01</v>
      </c>
      <c r="Q204" s="343">
        <v>0.01</v>
      </c>
      <c r="R204" s="343">
        <v>0.01</v>
      </c>
      <c r="S204" s="343">
        <v>0.01</v>
      </c>
      <c r="T204" s="343"/>
      <c r="U204" s="343"/>
      <c r="V204" s="343">
        <f>100-97.76</f>
        <v>2.2399999999999949</v>
      </c>
      <c r="W204" s="349">
        <f t="shared" si="15"/>
        <v>100</v>
      </c>
      <c r="X204" s="343"/>
      <c r="Y204" s="343"/>
      <c r="Z204" s="343"/>
      <c r="AA204" s="343"/>
      <c r="AB204" s="343" t="s">
        <v>2989</v>
      </c>
    </row>
    <row r="205" spans="2:28" ht="20.100000000000001" customHeight="1" x14ac:dyDescent="0.25">
      <c r="B205" s="343" t="s">
        <v>2973</v>
      </c>
      <c r="C205" s="343" t="s">
        <v>540</v>
      </c>
      <c r="D205" s="50">
        <v>0.65972222222222221</v>
      </c>
      <c r="E205" s="50">
        <v>0.70833333333333337</v>
      </c>
      <c r="F205" s="343" t="s">
        <v>2993</v>
      </c>
      <c r="G205" s="343" t="s">
        <v>209</v>
      </c>
      <c r="H205" s="343" t="s">
        <v>198</v>
      </c>
      <c r="I205" s="99" t="s">
        <v>2951</v>
      </c>
      <c r="J205" s="343">
        <v>13.23</v>
      </c>
      <c r="K205" s="347">
        <v>49.08</v>
      </c>
      <c r="L205" s="343">
        <v>7.07</v>
      </c>
      <c r="M205" s="343">
        <v>20.84</v>
      </c>
      <c r="N205" s="343">
        <v>2.84</v>
      </c>
      <c r="O205" s="343">
        <v>2.41</v>
      </c>
      <c r="P205" s="343">
        <v>0.08</v>
      </c>
      <c r="Q205" s="343">
        <v>0.14000000000000001</v>
      </c>
      <c r="R205" s="343">
        <v>0.09</v>
      </c>
      <c r="S205" s="343">
        <v>0.11</v>
      </c>
      <c r="T205" s="343"/>
      <c r="U205" s="343"/>
      <c r="V205" s="343">
        <f>100-95.89</f>
        <v>4.1099999999999994</v>
      </c>
      <c r="W205" s="349">
        <f t="shared" si="15"/>
        <v>100</v>
      </c>
      <c r="X205" s="343"/>
      <c r="Y205" s="343"/>
      <c r="Z205" s="343"/>
      <c r="AA205" s="343"/>
      <c r="AB205" s="343" t="s">
        <v>2369</v>
      </c>
    </row>
    <row r="206" spans="2:28" ht="20.100000000000001" customHeight="1" x14ac:dyDescent="0.25">
      <c r="B206" s="343" t="s">
        <v>2973</v>
      </c>
      <c r="C206" s="343" t="s">
        <v>540</v>
      </c>
      <c r="D206" s="50">
        <v>0.79166666666666663</v>
      </c>
      <c r="E206" s="50">
        <v>0.84722222222222221</v>
      </c>
      <c r="F206" s="343" t="s">
        <v>3003</v>
      </c>
      <c r="G206" s="343" t="s">
        <v>209</v>
      </c>
      <c r="H206" s="343" t="s">
        <v>198</v>
      </c>
      <c r="I206" s="99" t="s">
        <v>2951</v>
      </c>
      <c r="J206" s="343">
        <v>6.74</v>
      </c>
      <c r="K206" s="347">
        <v>50.47</v>
      </c>
      <c r="L206" s="343">
        <v>8.81</v>
      </c>
      <c r="M206" s="343">
        <v>22.26</v>
      </c>
      <c r="N206" s="343">
        <v>3.79</v>
      </c>
      <c r="O206" s="343">
        <v>3.13</v>
      </c>
      <c r="P206" s="343">
        <v>0.05</v>
      </c>
      <c r="Q206" s="343">
        <v>0.16</v>
      </c>
      <c r="R206" s="343">
        <v>0.08</v>
      </c>
      <c r="S206" s="343">
        <v>0.09</v>
      </c>
      <c r="T206" s="343"/>
      <c r="U206" s="343">
        <v>0.19</v>
      </c>
      <c r="V206" s="343">
        <v>4.2300000000000004</v>
      </c>
      <c r="W206" s="349">
        <f t="shared" si="15"/>
        <v>100</v>
      </c>
      <c r="X206" s="343"/>
      <c r="Y206" s="343"/>
      <c r="Z206" s="343"/>
      <c r="AA206" s="343"/>
      <c r="AB206" s="343" t="s">
        <v>2369</v>
      </c>
    </row>
    <row r="207" spans="2:28" ht="20.100000000000001" customHeight="1" x14ac:dyDescent="0.25">
      <c r="B207" s="343" t="s">
        <v>2973</v>
      </c>
      <c r="C207" s="343" t="s">
        <v>541</v>
      </c>
      <c r="D207" s="50">
        <v>0.99305555555555547</v>
      </c>
      <c r="E207" s="50">
        <v>3.4722222222222224E-2</v>
      </c>
      <c r="F207" s="343" t="s">
        <v>3010</v>
      </c>
      <c r="G207" s="343" t="s">
        <v>209</v>
      </c>
      <c r="H207" s="343" t="s">
        <v>198</v>
      </c>
      <c r="I207" s="99" t="s">
        <v>2951</v>
      </c>
      <c r="J207" s="343">
        <v>1.93</v>
      </c>
      <c r="K207" s="347">
        <v>68.8</v>
      </c>
      <c r="L207" s="343">
        <v>5.97</v>
      </c>
      <c r="M207" s="343">
        <v>11.62</v>
      </c>
      <c r="N207" s="343">
        <v>3.09</v>
      </c>
      <c r="O207" s="343">
        <v>3.51</v>
      </c>
      <c r="P207" s="343">
        <v>7.0000000000000007E-2</v>
      </c>
      <c r="Q207" s="343">
        <v>0.24</v>
      </c>
      <c r="R207" s="343">
        <v>0.27</v>
      </c>
      <c r="S207" s="343">
        <v>0.05</v>
      </c>
      <c r="T207" s="343"/>
      <c r="U207" s="343">
        <v>0.38</v>
      </c>
      <c r="V207" s="343">
        <v>4.07</v>
      </c>
      <c r="W207" s="349">
        <f t="shared" si="15"/>
        <v>100</v>
      </c>
      <c r="X207" s="343"/>
      <c r="Y207" s="343"/>
      <c r="Z207" s="343"/>
      <c r="AA207" s="343"/>
      <c r="AB207" s="343" t="s">
        <v>2656</v>
      </c>
    </row>
    <row r="208" spans="2:28" ht="20.100000000000001" customHeight="1" x14ac:dyDescent="0.25">
      <c r="B208" s="343" t="s">
        <v>3011</v>
      </c>
      <c r="C208" s="343" t="s">
        <v>541</v>
      </c>
      <c r="D208" s="50">
        <v>8.3333333333333329E-2</v>
      </c>
      <c r="E208" s="50">
        <v>0.15972222222222224</v>
      </c>
      <c r="F208" s="343" t="s">
        <v>3014</v>
      </c>
      <c r="G208" s="343" t="s">
        <v>209</v>
      </c>
      <c r="H208" s="343" t="s">
        <v>198</v>
      </c>
      <c r="I208" s="99" t="s">
        <v>2951</v>
      </c>
      <c r="J208" s="343">
        <v>1.36</v>
      </c>
      <c r="K208" s="347">
        <v>65.760000000000005</v>
      </c>
      <c r="L208" s="343">
        <v>7.61</v>
      </c>
      <c r="M208" s="343">
        <v>12.62</v>
      </c>
      <c r="N208" s="343">
        <v>4.22</v>
      </c>
      <c r="O208" s="343">
        <v>4.42</v>
      </c>
      <c r="P208" s="343">
        <v>7.0000000000000007E-2</v>
      </c>
      <c r="Q208" s="343">
        <v>0.23</v>
      </c>
      <c r="R208" s="343">
        <v>0.1</v>
      </c>
      <c r="S208" s="343">
        <v>0.11</v>
      </c>
      <c r="T208" s="343"/>
      <c r="U208" s="343">
        <v>0.03</v>
      </c>
      <c r="V208" s="343">
        <v>3.47</v>
      </c>
      <c r="W208" s="349">
        <f t="shared" si="15"/>
        <v>100</v>
      </c>
      <c r="X208" s="343"/>
      <c r="Y208" s="343"/>
      <c r="Z208" s="343"/>
      <c r="AA208" s="343"/>
      <c r="AB208" s="343" t="s">
        <v>2656</v>
      </c>
    </row>
    <row r="209" spans="2:28" ht="20.100000000000001" customHeight="1" x14ac:dyDescent="0.25">
      <c r="B209" s="343" t="s">
        <v>3011</v>
      </c>
      <c r="C209" s="343" t="s">
        <v>541</v>
      </c>
      <c r="D209" s="50">
        <v>0.15277777777777776</v>
      </c>
      <c r="E209" s="50">
        <v>0.20486111111111113</v>
      </c>
      <c r="F209" s="343" t="s">
        <v>3018</v>
      </c>
      <c r="G209" s="343" t="s">
        <v>209</v>
      </c>
      <c r="H209" s="343" t="s">
        <v>198</v>
      </c>
      <c r="I209" s="420" t="s">
        <v>2951</v>
      </c>
      <c r="J209" s="343">
        <v>0.93</v>
      </c>
      <c r="K209" s="347">
        <v>70.489999999999995</v>
      </c>
      <c r="L209" s="343">
        <v>6.63</v>
      </c>
      <c r="M209" s="343">
        <v>10.25</v>
      </c>
      <c r="N209" s="343">
        <v>3.83</v>
      </c>
      <c r="O209" s="343">
        <v>4.28</v>
      </c>
      <c r="P209" s="343">
        <v>0.08</v>
      </c>
      <c r="Q209" s="343">
        <v>0.12</v>
      </c>
      <c r="R209" s="343">
        <v>0.24</v>
      </c>
      <c r="S209" s="343">
        <v>0.14000000000000001</v>
      </c>
      <c r="T209" s="343"/>
      <c r="U209" s="343">
        <v>0.04</v>
      </c>
      <c r="V209" s="343">
        <v>2.97</v>
      </c>
      <c r="W209" s="349">
        <f t="shared" si="15"/>
        <v>100</v>
      </c>
      <c r="X209" s="343"/>
      <c r="Y209" s="343"/>
      <c r="Z209" s="343"/>
      <c r="AA209" s="343"/>
      <c r="AB209" s="343" t="s">
        <v>2656</v>
      </c>
    </row>
    <row r="210" spans="2:28" ht="20.100000000000001" customHeight="1" x14ac:dyDescent="0.25">
      <c r="B210" s="343" t="s">
        <v>3011</v>
      </c>
      <c r="C210" s="343" t="s">
        <v>540</v>
      </c>
      <c r="D210" s="50">
        <v>0.60416666666666663</v>
      </c>
      <c r="E210" s="50">
        <v>0.66666666666666663</v>
      </c>
      <c r="F210" s="343" t="s">
        <v>3031</v>
      </c>
      <c r="G210" s="343" t="s">
        <v>209</v>
      </c>
      <c r="H210" s="343" t="s">
        <v>198</v>
      </c>
      <c r="I210" s="420" t="s">
        <v>2951</v>
      </c>
      <c r="J210" s="343">
        <v>0.43</v>
      </c>
      <c r="K210" s="347">
        <v>93.52</v>
      </c>
      <c r="L210" s="343">
        <v>0.23</v>
      </c>
      <c r="M210" s="343">
        <v>0.5</v>
      </c>
      <c r="N210" s="343">
        <v>0.15</v>
      </c>
      <c r="O210" s="343">
        <v>0.74</v>
      </c>
      <c r="P210" s="343">
        <v>0.13</v>
      </c>
      <c r="Q210" s="343">
        <v>0.22</v>
      </c>
      <c r="R210" s="343">
        <v>0.51</v>
      </c>
      <c r="S210" s="343">
        <v>1.3</v>
      </c>
      <c r="T210" s="343"/>
      <c r="U210" s="343">
        <v>0.57999999999999996</v>
      </c>
      <c r="V210" s="343">
        <f>100-98.31</f>
        <v>1.6899999999999977</v>
      </c>
      <c r="W210" s="349">
        <f t="shared" si="15"/>
        <v>100</v>
      </c>
      <c r="X210" s="343"/>
      <c r="Y210" s="343"/>
      <c r="Z210" s="343"/>
      <c r="AA210" s="343"/>
      <c r="AB210" s="343" t="s">
        <v>2656</v>
      </c>
    </row>
    <row r="211" spans="2:28" ht="20.100000000000001" customHeight="1" x14ac:dyDescent="0.25">
      <c r="B211" s="343"/>
      <c r="C211" s="343"/>
      <c r="D211" s="50"/>
      <c r="E211" s="50"/>
      <c r="F211" s="343"/>
      <c r="G211" s="343"/>
      <c r="H211" s="343"/>
      <c r="I211" s="99"/>
      <c r="J211" s="343"/>
      <c r="K211" s="347"/>
      <c r="L211" s="343"/>
      <c r="M211" s="343"/>
      <c r="N211" s="343"/>
      <c r="O211" s="343"/>
      <c r="P211" s="343"/>
      <c r="Q211" s="343"/>
      <c r="R211" s="343"/>
      <c r="S211" s="343"/>
      <c r="T211" s="343"/>
      <c r="U211" s="343"/>
      <c r="V211" s="343"/>
      <c r="W211" s="349"/>
      <c r="X211" s="343"/>
      <c r="Y211" s="343"/>
      <c r="Z211" s="343"/>
      <c r="AA211" s="343"/>
      <c r="AB211" s="343"/>
    </row>
    <row r="212" spans="2:28" ht="20.100000000000001" customHeight="1" x14ac:dyDescent="0.25">
      <c r="B212" s="343"/>
      <c r="C212" s="343"/>
      <c r="D212" s="50"/>
      <c r="E212" s="50"/>
      <c r="F212" s="343"/>
      <c r="G212" s="343"/>
      <c r="H212" s="343"/>
      <c r="I212" s="99"/>
      <c r="J212" s="343"/>
      <c r="K212" s="347"/>
      <c r="L212" s="343"/>
      <c r="M212" s="343"/>
      <c r="N212" s="343"/>
      <c r="O212" s="343"/>
      <c r="P212" s="343"/>
      <c r="Q212" s="343"/>
      <c r="R212" s="343"/>
      <c r="S212" s="343"/>
      <c r="T212" s="343"/>
      <c r="U212" s="343"/>
      <c r="V212" s="343"/>
      <c r="W212" s="349"/>
      <c r="X212" s="343"/>
      <c r="Y212" s="343"/>
      <c r="Z212" s="343"/>
      <c r="AA212" s="343"/>
      <c r="AB212" s="343"/>
    </row>
    <row r="213" spans="2:28" ht="20.100000000000001" customHeight="1" x14ac:dyDescent="0.25">
      <c r="B213" s="343"/>
      <c r="C213" s="343"/>
      <c r="D213" s="50"/>
      <c r="E213" s="50"/>
      <c r="F213" s="343"/>
      <c r="G213" s="343"/>
      <c r="H213" s="343"/>
      <c r="I213" s="99"/>
      <c r="J213" s="343"/>
      <c r="K213" s="347"/>
      <c r="L213" s="343"/>
      <c r="M213" s="343"/>
      <c r="N213" s="343"/>
      <c r="O213" s="343"/>
      <c r="P213" s="343"/>
      <c r="Q213" s="343"/>
      <c r="R213" s="343"/>
      <c r="S213" s="343"/>
      <c r="T213" s="343"/>
      <c r="U213" s="343"/>
      <c r="V213" s="343"/>
      <c r="W213" s="349"/>
      <c r="X213" s="343"/>
      <c r="Y213" s="343"/>
      <c r="Z213" s="343"/>
      <c r="AA213" s="343"/>
      <c r="AB213" s="343"/>
    </row>
    <row r="214" spans="2:28" ht="20.100000000000001" customHeight="1" x14ac:dyDescent="0.25">
      <c r="B214" s="343"/>
      <c r="C214" s="343"/>
      <c r="D214" s="50"/>
      <c r="E214" s="50"/>
      <c r="F214" s="343"/>
      <c r="G214" s="343"/>
      <c r="H214" s="343"/>
      <c r="I214" s="99"/>
      <c r="J214" s="343"/>
      <c r="K214" s="347"/>
      <c r="L214" s="343"/>
      <c r="M214" s="343"/>
      <c r="N214" s="343"/>
      <c r="O214" s="343"/>
      <c r="P214" s="343"/>
      <c r="Q214" s="343"/>
      <c r="R214" s="343"/>
      <c r="S214" s="343"/>
      <c r="T214" s="343"/>
      <c r="U214" s="343"/>
      <c r="V214" s="343"/>
      <c r="W214" s="349"/>
      <c r="X214" s="343"/>
      <c r="Y214" s="343"/>
      <c r="Z214" s="343"/>
      <c r="AA214" s="343"/>
      <c r="AB214" s="343"/>
    </row>
    <row r="215" spans="2:28" ht="20.100000000000001" customHeight="1" x14ac:dyDescent="0.25">
      <c r="B215" s="343"/>
      <c r="C215" s="343"/>
      <c r="D215" s="50"/>
      <c r="E215" s="50"/>
      <c r="F215" s="343"/>
      <c r="G215" s="343"/>
      <c r="H215" s="343"/>
      <c r="I215" s="99"/>
      <c r="J215" s="343"/>
      <c r="K215" s="347"/>
      <c r="L215" s="343"/>
      <c r="M215" s="343"/>
      <c r="N215" s="343"/>
      <c r="O215" s="343"/>
      <c r="P215" s="343"/>
      <c r="Q215" s="343"/>
      <c r="R215" s="343"/>
      <c r="S215" s="343"/>
      <c r="T215" s="343"/>
      <c r="U215" s="343"/>
      <c r="V215" s="343"/>
      <c r="W215" s="349"/>
      <c r="X215" s="343"/>
      <c r="Y215" s="343"/>
      <c r="Z215" s="343"/>
      <c r="AA215" s="343"/>
      <c r="AB215" s="343"/>
    </row>
    <row r="216" spans="2:28" s="114" customFormat="1" ht="20.100000000000001" customHeight="1" x14ac:dyDescent="0.25">
      <c r="B216" s="348"/>
      <c r="C216" s="348"/>
      <c r="D216" s="348"/>
      <c r="E216" s="348"/>
      <c r="F216" s="348"/>
      <c r="G216" s="348"/>
      <c r="H216" s="348"/>
      <c r="I216" s="254" t="s">
        <v>3004</v>
      </c>
      <c r="J216" s="348"/>
      <c r="K216" s="348"/>
      <c r="L216" s="348"/>
      <c r="M216" s="348"/>
      <c r="N216" s="348"/>
      <c r="O216" s="348"/>
      <c r="P216" s="348"/>
      <c r="Q216" s="348"/>
      <c r="R216" s="83"/>
      <c r="S216" s="83"/>
      <c r="T216" s="83"/>
      <c r="U216" s="83"/>
      <c r="V216" s="83"/>
      <c r="W216" s="349">
        <f t="shared" ref="W216:W221" si="16">SUM(J216:V216)</f>
        <v>0</v>
      </c>
      <c r="X216" s="83"/>
      <c r="Y216" s="83"/>
      <c r="Z216" s="83"/>
      <c r="AA216" s="83"/>
      <c r="AB216" s="83"/>
    </row>
    <row r="217" spans="2:28" ht="20.100000000000001" customHeight="1" x14ac:dyDescent="0.25">
      <c r="B217" s="343" t="s">
        <v>3011</v>
      </c>
      <c r="C217" s="343" t="s">
        <v>541</v>
      </c>
      <c r="D217" s="50">
        <v>0.92708333333333337</v>
      </c>
      <c r="E217" s="50">
        <v>0.96527777777777779</v>
      </c>
      <c r="F217" s="343" t="s">
        <v>3046</v>
      </c>
      <c r="G217" s="343" t="s">
        <v>200</v>
      </c>
      <c r="H217" s="343" t="s">
        <v>198</v>
      </c>
      <c r="I217" s="99" t="s">
        <v>3004</v>
      </c>
      <c r="J217" s="343">
        <v>94.68</v>
      </c>
      <c r="K217" s="347">
        <v>1</v>
      </c>
      <c r="L217" s="343">
        <v>0.81</v>
      </c>
      <c r="M217" s="343">
        <v>1.79</v>
      </c>
      <c r="N217" s="343">
        <v>0.12</v>
      </c>
      <c r="O217" s="343">
        <v>0.08</v>
      </c>
      <c r="P217" s="343">
        <v>1</v>
      </c>
      <c r="Q217" s="343"/>
      <c r="R217" s="343"/>
      <c r="S217" s="343"/>
      <c r="T217" s="343"/>
      <c r="U217" s="343"/>
      <c r="V217" s="343">
        <v>0.52</v>
      </c>
      <c r="W217" s="349">
        <f t="shared" si="16"/>
        <v>100.00000000000001</v>
      </c>
      <c r="X217" s="343"/>
      <c r="Y217" s="343"/>
      <c r="Z217" s="343"/>
      <c r="AA217" s="343"/>
      <c r="AB217" s="343" t="s">
        <v>2432</v>
      </c>
    </row>
    <row r="218" spans="2:28" ht="20.100000000000001" customHeight="1" x14ac:dyDescent="0.25">
      <c r="B218" s="343" t="s">
        <v>3049</v>
      </c>
      <c r="C218" s="343" t="s">
        <v>540</v>
      </c>
      <c r="D218" s="50">
        <v>0.59722222222222221</v>
      </c>
      <c r="E218" s="50">
        <v>0.69444444444444453</v>
      </c>
      <c r="F218" s="343" t="s">
        <v>3063</v>
      </c>
      <c r="G218" s="343" t="s">
        <v>200</v>
      </c>
      <c r="H218" s="343" t="s">
        <v>198</v>
      </c>
      <c r="I218" s="99" t="s">
        <v>3004</v>
      </c>
      <c r="J218" s="343">
        <v>2.73</v>
      </c>
      <c r="K218" s="347">
        <v>58.04</v>
      </c>
      <c r="L218" s="343">
        <v>8.56</v>
      </c>
      <c r="M218" s="343">
        <v>15.95</v>
      </c>
      <c r="N218" s="343">
        <v>4.16</v>
      </c>
      <c r="O218" s="343">
        <v>5.1100000000000003</v>
      </c>
      <c r="P218" s="343">
        <v>0.09</v>
      </c>
      <c r="Q218" s="343">
        <v>0.23</v>
      </c>
      <c r="R218" s="343">
        <v>0.08</v>
      </c>
      <c r="S218" s="343">
        <v>0.05</v>
      </c>
      <c r="T218" s="343"/>
      <c r="U218" s="343"/>
      <c r="V218" s="343">
        <v>5</v>
      </c>
      <c r="W218" s="349">
        <f t="shared" si="16"/>
        <v>100</v>
      </c>
      <c r="X218" s="343"/>
      <c r="Y218" s="343"/>
      <c r="Z218" s="343"/>
      <c r="AA218" s="343"/>
      <c r="AB218" s="343" t="s">
        <v>2369</v>
      </c>
    </row>
    <row r="219" spans="2:28" ht="20.100000000000001" customHeight="1" x14ac:dyDescent="0.25">
      <c r="B219" s="343" t="s">
        <v>3049</v>
      </c>
      <c r="C219" s="343" t="s">
        <v>540</v>
      </c>
      <c r="D219" s="50">
        <v>0.79166666666666663</v>
      </c>
      <c r="E219" s="50">
        <v>0.84375</v>
      </c>
      <c r="F219" s="343" t="s">
        <v>3067</v>
      </c>
      <c r="G219" s="343" t="s">
        <v>200</v>
      </c>
      <c r="H219" s="343" t="s">
        <v>198</v>
      </c>
      <c r="I219" s="99" t="s">
        <v>3004</v>
      </c>
      <c r="J219" s="343">
        <v>0.6</v>
      </c>
      <c r="K219" s="347">
        <v>70.25</v>
      </c>
      <c r="L219" s="343">
        <v>5.97</v>
      </c>
      <c r="M219" s="343">
        <v>8.76</v>
      </c>
      <c r="N219" s="343">
        <v>1.3</v>
      </c>
      <c r="O219" s="343">
        <v>5.54</v>
      </c>
      <c r="P219" s="343">
        <v>0.08</v>
      </c>
      <c r="Q219" s="343">
        <v>0.3</v>
      </c>
      <c r="R219" s="343">
        <v>0.1</v>
      </c>
      <c r="S219" s="343">
        <v>7.0000000000000007E-2</v>
      </c>
      <c r="T219" s="343"/>
      <c r="U219" s="343">
        <v>0.68</v>
      </c>
      <c r="V219" s="343">
        <v>6.35</v>
      </c>
      <c r="W219" s="349">
        <f t="shared" si="16"/>
        <v>99.999999999999986</v>
      </c>
      <c r="X219" s="343"/>
      <c r="Y219" s="343"/>
      <c r="Z219" s="343"/>
      <c r="AA219" s="343"/>
      <c r="AB219" s="343" t="s">
        <v>2369</v>
      </c>
    </row>
    <row r="220" spans="2:28" ht="20.100000000000001" customHeight="1" x14ac:dyDescent="0.25">
      <c r="B220" s="343" t="s">
        <v>3049</v>
      </c>
      <c r="C220" s="343" t="s">
        <v>541</v>
      </c>
      <c r="D220" s="50">
        <v>0.91666666666666663</v>
      </c>
      <c r="E220" s="50">
        <v>0.96527777777777779</v>
      </c>
      <c r="F220" s="343" t="s">
        <v>3072</v>
      </c>
      <c r="G220" s="343" t="s">
        <v>200</v>
      </c>
      <c r="H220" s="343" t="s">
        <v>198</v>
      </c>
      <c r="I220" s="99" t="s">
        <v>3004</v>
      </c>
      <c r="J220" s="343">
        <v>0.32</v>
      </c>
      <c r="K220" s="347">
        <v>80.599999999999994</v>
      </c>
      <c r="L220" s="343">
        <v>3.49</v>
      </c>
      <c r="M220" s="343">
        <v>4.32</v>
      </c>
      <c r="N220" s="343">
        <v>2.27</v>
      </c>
      <c r="O220" s="343">
        <v>5.21</v>
      </c>
      <c r="P220" s="343">
        <v>0.12</v>
      </c>
      <c r="Q220" s="343">
        <v>0.39</v>
      </c>
      <c r="R220" s="343">
        <v>0.14000000000000001</v>
      </c>
      <c r="S220" s="343">
        <v>0.1</v>
      </c>
      <c r="T220" s="343"/>
      <c r="U220" s="343">
        <v>0.03</v>
      </c>
      <c r="V220" s="343">
        <v>3.01</v>
      </c>
      <c r="W220" s="349">
        <f t="shared" si="16"/>
        <v>99.999999999999986</v>
      </c>
      <c r="X220" s="343"/>
      <c r="Y220" s="343"/>
      <c r="Z220" s="343"/>
      <c r="AA220" s="343"/>
      <c r="AB220" s="343" t="s">
        <v>2656</v>
      </c>
    </row>
    <row r="221" spans="2:28" ht="20.100000000000001" customHeight="1" x14ac:dyDescent="0.25">
      <c r="B221" s="343" t="s">
        <v>3078</v>
      </c>
      <c r="C221" s="343" t="s">
        <v>541</v>
      </c>
      <c r="D221" s="50">
        <v>0.11805555555555557</v>
      </c>
      <c r="E221" s="50">
        <v>0.15972222222222224</v>
      </c>
      <c r="F221" s="343" t="s">
        <v>3080</v>
      </c>
      <c r="G221" s="343" t="s">
        <v>200</v>
      </c>
      <c r="H221" s="343" t="s">
        <v>198</v>
      </c>
      <c r="I221" s="99" t="s">
        <v>3004</v>
      </c>
      <c r="J221" s="343"/>
      <c r="K221" s="347">
        <v>95.35</v>
      </c>
      <c r="L221" s="343">
        <v>0.28000000000000003</v>
      </c>
      <c r="M221" s="343">
        <v>0.19</v>
      </c>
      <c r="N221" s="343">
        <v>0.23</v>
      </c>
      <c r="O221" s="343">
        <v>1.57</v>
      </c>
      <c r="P221" s="343">
        <v>0.15</v>
      </c>
      <c r="Q221" s="343">
        <v>0.23</v>
      </c>
      <c r="R221" s="343">
        <v>0.39</v>
      </c>
      <c r="S221" s="343">
        <v>0.56999999999999995</v>
      </c>
      <c r="T221" s="343"/>
      <c r="U221" s="343">
        <v>0.15</v>
      </c>
      <c r="V221" s="343">
        <v>0.89</v>
      </c>
      <c r="W221" s="349">
        <f t="shared" si="16"/>
        <v>100</v>
      </c>
      <c r="X221" s="343"/>
      <c r="Y221" s="343"/>
      <c r="Z221" s="343"/>
      <c r="AA221" s="343"/>
      <c r="AB221" s="343" t="s">
        <v>2656</v>
      </c>
    </row>
    <row r="222" spans="2:28" ht="20.100000000000001" customHeight="1" x14ac:dyDescent="0.25">
      <c r="B222" s="343"/>
      <c r="C222" s="343"/>
      <c r="D222" s="50"/>
      <c r="E222" s="50"/>
      <c r="F222" s="343"/>
      <c r="G222" s="343"/>
      <c r="H222" s="343"/>
      <c r="I222" s="99"/>
      <c r="J222" s="343"/>
      <c r="K222" s="347"/>
      <c r="L222" s="343"/>
      <c r="M222" s="343"/>
      <c r="N222" s="343"/>
      <c r="O222" s="343"/>
      <c r="P222" s="343"/>
      <c r="Q222" s="343"/>
      <c r="R222" s="343"/>
      <c r="S222" s="343"/>
      <c r="T222" s="343"/>
      <c r="U222" s="343"/>
      <c r="V222" s="343"/>
      <c r="W222" s="349"/>
      <c r="X222" s="343"/>
      <c r="Y222" s="343"/>
      <c r="Z222" s="343"/>
      <c r="AA222" s="343"/>
      <c r="AB222" s="343"/>
    </row>
    <row r="223" spans="2:28" ht="20.100000000000001" customHeight="1" x14ac:dyDescent="0.25">
      <c r="B223" s="343"/>
      <c r="C223" s="343"/>
      <c r="D223" s="50"/>
      <c r="E223" s="50"/>
      <c r="F223" s="343"/>
      <c r="G223" s="343"/>
      <c r="H223" s="343"/>
      <c r="I223" s="99"/>
      <c r="J223" s="343"/>
      <c r="K223" s="347"/>
      <c r="L223" s="343"/>
      <c r="M223" s="343"/>
      <c r="N223" s="343"/>
      <c r="O223" s="343"/>
      <c r="P223" s="343"/>
      <c r="Q223" s="343"/>
      <c r="R223" s="343"/>
      <c r="S223" s="343"/>
      <c r="T223" s="343"/>
      <c r="U223" s="343"/>
      <c r="V223" s="343"/>
      <c r="W223" s="349"/>
      <c r="X223" s="343"/>
      <c r="Y223" s="343"/>
      <c r="Z223" s="343"/>
      <c r="AA223" s="343"/>
      <c r="AB223" s="343"/>
    </row>
    <row r="224" spans="2:28" ht="20.100000000000001" customHeight="1" x14ac:dyDescent="0.25">
      <c r="B224" s="343"/>
      <c r="C224" s="343"/>
      <c r="D224" s="50"/>
      <c r="E224" s="50"/>
      <c r="F224" s="343"/>
      <c r="G224" s="343"/>
      <c r="H224" s="343"/>
      <c r="I224" s="99"/>
      <c r="J224" s="343"/>
      <c r="K224" s="347"/>
      <c r="L224" s="343"/>
      <c r="M224" s="343"/>
      <c r="N224" s="343"/>
      <c r="O224" s="343"/>
      <c r="P224" s="343"/>
      <c r="Q224" s="343"/>
      <c r="R224" s="343"/>
      <c r="S224" s="343"/>
      <c r="T224" s="343"/>
      <c r="U224" s="343"/>
      <c r="V224" s="343"/>
      <c r="W224" s="349"/>
      <c r="X224" s="343"/>
      <c r="Y224" s="343"/>
      <c r="Z224" s="343"/>
      <c r="AA224" s="343"/>
      <c r="AB224" s="343"/>
    </row>
    <row r="225" spans="2:28" ht="20.100000000000001" customHeight="1" x14ac:dyDescent="0.25">
      <c r="B225" s="343"/>
      <c r="C225" s="343"/>
      <c r="D225" s="50"/>
      <c r="E225" s="50"/>
      <c r="F225" s="343"/>
      <c r="G225" s="343"/>
      <c r="H225" s="343"/>
      <c r="I225" s="99"/>
      <c r="J225" s="343"/>
      <c r="K225" s="347"/>
      <c r="L225" s="343"/>
      <c r="M225" s="343"/>
      <c r="N225" s="343"/>
      <c r="O225" s="343"/>
      <c r="P225" s="343"/>
      <c r="Q225" s="343"/>
      <c r="R225" s="343"/>
      <c r="S225" s="343"/>
      <c r="T225" s="343"/>
      <c r="U225" s="343"/>
      <c r="V225" s="343"/>
      <c r="W225" s="349"/>
      <c r="X225" s="343"/>
      <c r="Y225" s="343"/>
      <c r="Z225" s="343"/>
      <c r="AA225" s="343"/>
      <c r="AB225" s="343"/>
    </row>
    <row r="226" spans="2:28" s="114" customFormat="1" ht="20.100000000000001" customHeight="1" x14ac:dyDescent="0.25">
      <c r="B226" s="348"/>
      <c r="C226" s="348"/>
      <c r="D226" s="348"/>
      <c r="E226" s="348"/>
      <c r="F226" s="348"/>
      <c r="G226" s="348"/>
      <c r="H226" s="348"/>
      <c r="I226" s="254" t="s">
        <v>3047</v>
      </c>
      <c r="J226" s="348"/>
      <c r="K226" s="348"/>
      <c r="L226" s="348"/>
      <c r="M226" s="348"/>
      <c r="N226" s="348"/>
      <c r="O226" s="348"/>
      <c r="P226" s="348"/>
      <c r="Q226" s="348"/>
      <c r="R226" s="83"/>
      <c r="S226" s="83"/>
      <c r="T226" s="83"/>
      <c r="U226" s="83"/>
      <c r="V226" s="83"/>
      <c r="W226" s="349">
        <f t="shared" ref="W226:W231" si="17">SUM(J226:V226)</f>
        <v>0</v>
      </c>
      <c r="X226" s="83"/>
      <c r="Y226" s="83"/>
      <c r="Z226" s="83"/>
      <c r="AA226" s="83"/>
      <c r="AB226" s="83"/>
    </row>
    <row r="227" spans="2:28" ht="20.100000000000001" customHeight="1" x14ac:dyDescent="0.25">
      <c r="B227" s="343" t="s">
        <v>3049</v>
      </c>
      <c r="C227" s="343" t="s">
        <v>540</v>
      </c>
      <c r="D227" s="50">
        <v>0.59722222222222221</v>
      </c>
      <c r="E227" s="50">
        <v>0.73611111111111116</v>
      </c>
      <c r="F227" s="343" t="s">
        <v>3064</v>
      </c>
      <c r="G227" s="343" t="s">
        <v>209</v>
      </c>
      <c r="H227" s="343" t="s">
        <v>198</v>
      </c>
      <c r="I227" s="99" t="s">
        <v>3047</v>
      </c>
      <c r="J227" s="343">
        <v>90.72</v>
      </c>
      <c r="K227" s="347">
        <v>5.31</v>
      </c>
      <c r="L227" s="343">
        <v>0.66</v>
      </c>
      <c r="M227" s="343">
        <v>1.43</v>
      </c>
      <c r="N227" s="343">
        <v>0.13</v>
      </c>
      <c r="O227" s="343">
        <v>0.12</v>
      </c>
      <c r="P227" s="343">
        <v>0.01</v>
      </c>
      <c r="Q227" s="343">
        <v>0.01</v>
      </c>
      <c r="R227" s="343">
        <v>0.02</v>
      </c>
      <c r="S227" s="343">
        <v>0.03</v>
      </c>
      <c r="T227" s="343"/>
      <c r="U227" s="343"/>
      <c r="V227" s="343">
        <f>100-98.44</f>
        <v>1.5600000000000023</v>
      </c>
      <c r="W227" s="349">
        <f>SUM(J227:V227)</f>
        <v>100.00000000000001</v>
      </c>
      <c r="X227" s="343"/>
      <c r="Y227" s="343"/>
      <c r="Z227" s="343"/>
      <c r="AA227" s="343"/>
      <c r="AB227" s="343" t="s">
        <v>2432</v>
      </c>
    </row>
    <row r="228" spans="2:28" ht="20.100000000000001" customHeight="1" x14ac:dyDescent="0.25">
      <c r="B228" s="343" t="s">
        <v>3049</v>
      </c>
      <c r="C228" s="343" t="s">
        <v>541</v>
      </c>
      <c r="D228" s="50">
        <v>6.9444444444444441E-3</v>
      </c>
      <c r="E228" s="50">
        <v>5.5555555555555552E-2</v>
      </c>
      <c r="F228" s="343" t="s">
        <v>3073</v>
      </c>
      <c r="G228" s="343" t="s">
        <v>209</v>
      </c>
      <c r="H228" s="343" t="s">
        <v>198</v>
      </c>
      <c r="I228" s="99" t="s">
        <v>3047</v>
      </c>
      <c r="J228" s="343">
        <v>46.09</v>
      </c>
      <c r="K228" s="347">
        <v>23.71</v>
      </c>
      <c r="L228" s="343">
        <v>5.58</v>
      </c>
      <c r="M228" s="343">
        <v>17.82</v>
      </c>
      <c r="N228" s="343">
        <v>1.69</v>
      </c>
      <c r="O228" s="343">
        <v>1.3</v>
      </c>
      <c r="P228" s="343">
        <v>0.02</v>
      </c>
      <c r="Q228" s="343">
        <v>0.06</v>
      </c>
      <c r="R228" s="343">
        <v>0.03</v>
      </c>
      <c r="S228" s="343">
        <v>0.06</v>
      </c>
      <c r="T228" s="343"/>
      <c r="U228" s="343">
        <v>0.13</v>
      </c>
      <c r="V228" s="343">
        <v>3.51</v>
      </c>
      <c r="W228" s="349">
        <f t="shared" si="17"/>
        <v>100.00000000000001</v>
      </c>
      <c r="X228" s="343"/>
      <c r="Y228" s="343"/>
      <c r="Z228" s="343"/>
      <c r="AA228" s="343"/>
      <c r="AB228" s="343" t="s">
        <v>2369</v>
      </c>
    </row>
    <row r="229" spans="2:28" ht="20.100000000000001" customHeight="1" x14ac:dyDescent="0.25">
      <c r="B229" s="343" t="s">
        <v>3078</v>
      </c>
      <c r="C229" s="343" t="s">
        <v>541</v>
      </c>
      <c r="D229" s="50">
        <v>0.11805555555555557</v>
      </c>
      <c r="E229" s="50">
        <v>0.16319444444444445</v>
      </c>
      <c r="F229" s="343" t="s">
        <v>3079</v>
      </c>
      <c r="G229" s="343" t="s">
        <v>209</v>
      </c>
      <c r="H229" s="343" t="s">
        <v>198</v>
      </c>
      <c r="I229" s="99" t="s">
        <v>3047</v>
      </c>
      <c r="J229" s="343">
        <v>22.52</v>
      </c>
      <c r="K229" s="347">
        <v>37.49</v>
      </c>
      <c r="L229" s="343">
        <v>8.0500000000000007</v>
      </c>
      <c r="M229" s="343">
        <v>22.61</v>
      </c>
      <c r="N229" s="343">
        <v>2.74</v>
      </c>
      <c r="O229" s="343">
        <v>2.16</v>
      </c>
      <c r="P229" s="343">
        <v>0.03</v>
      </c>
      <c r="Q229" s="343">
        <v>0.11</v>
      </c>
      <c r="R229" s="343">
        <v>0.16</v>
      </c>
      <c r="S229" s="343">
        <v>0.03</v>
      </c>
      <c r="T229" s="343"/>
      <c r="U229" s="343">
        <v>0.01</v>
      </c>
      <c r="V229" s="343">
        <v>4.09</v>
      </c>
      <c r="W229" s="349">
        <f t="shared" si="17"/>
        <v>100</v>
      </c>
      <c r="X229" s="343"/>
      <c r="Y229" s="343"/>
      <c r="Z229" s="343"/>
      <c r="AA229" s="343"/>
      <c r="AB229" s="343" t="s">
        <v>2369</v>
      </c>
    </row>
    <row r="230" spans="2:28" ht="20.100000000000001" customHeight="1" x14ac:dyDescent="0.25">
      <c r="B230" s="343" t="s">
        <v>3078</v>
      </c>
      <c r="C230" s="343" t="s">
        <v>540</v>
      </c>
      <c r="D230" s="50">
        <v>0.36458333333333331</v>
      </c>
      <c r="E230" s="50">
        <v>0.41666666666666669</v>
      </c>
      <c r="F230" s="343" t="s">
        <v>3092</v>
      </c>
      <c r="G230" s="343" t="s">
        <v>209</v>
      </c>
      <c r="H230" s="343" t="s">
        <v>198</v>
      </c>
      <c r="I230" s="99" t="s">
        <v>3047</v>
      </c>
      <c r="J230" s="343">
        <v>2.76</v>
      </c>
      <c r="K230" s="347">
        <v>66.17</v>
      </c>
      <c r="L230" s="343">
        <v>6.2</v>
      </c>
      <c r="M230" s="343">
        <v>13.91</v>
      </c>
      <c r="N230" s="343">
        <v>2.85</v>
      </c>
      <c r="O230" s="343">
        <v>3.33</v>
      </c>
      <c r="P230" s="343"/>
      <c r="Q230" s="343">
        <v>0.19</v>
      </c>
      <c r="R230" s="343"/>
      <c r="S230" s="343">
        <v>0.21</v>
      </c>
      <c r="T230" s="343"/>
      <c r="U230" s="343"/>
      <c r="V230" s="343">
        <f>100-95.62</f>
        <v>4.3799999999999955</v>
      </c>
      <c r="W230" s="349">
        <f t="shared" si="17"/>
        <v>99.999999999999986</v>
      </c>
      <c r="X230" s="343"/>
      <c r="Y230" s="343"/>
      <c r="Z230" s="343"/>
      <c r="AA230" s="343"/>
      <c r="AB230" s="343" t="s">
        <v>2656</v>
      </c>
    </row>
    <row r="231" spans="2:28" ht="20.100000000000001" customHeight="1" x14ac:dyDescent="0.25">
      <c r="B231" s="343" t="s">
        <v>3078</v>
      </c>
      <c r="C231" s="343" t="s">
        <v>540</v>
      </c>
      <c r="D231" s="50">
        <v>0.72916666666666663</v>
      </c>
      <c r="E231" s="50">
        <v>0.78125</v>
      </c>
      <c r="F231" s="343" t="s">
        <v>3115</v>
      </c>
      <c r="G231" s="343" t="s">
        <v>209</v>
      </c>
      <c r="H231" s="343" t="s">
        <v>198</v>
      </c>
      <c r="I231" s="99" t="s">
        <v>3047</v>
      </c>
      <c r="J231" s="343">
        <v>0.17</v>
      </c>
      <c r="K231" s="347">
        <v>92.83</v>
      </c>
      <c r="L231" s="343">
        <v>0.75</v>
      </c>
      <c r="M231" s="343">
        <v>1.02</v>
      </c>
      <c r="N231" s="343">
        <v>0.45</v>
      </c>
      <c r="O231" s="343">
        <v>1.36</v>
      </c>
      <c r="P231" s="343"/>
      <c r="Q231" s="343"/>
      <c r="R231" s="343"/>
      <c r="S231" s="343">
        <v>1.07</v>
      </c>
      <c r="T231" s="343"/>
      <c r="U231" s="343"/>
      <c r="V231" s="343">
        <f>100-97.65</f>
        <v>2.3499999999999943</v>
      </c>
      <c r="W231" s="349">
        <f t="shared" si="17"/>
        <v>99.999999999999986</v>
      </c>
      <c r="X231" s="343"/>
      <c r="Y231" s="343"/>
      <c r="Z231" s="343"/>
      <c r="AA231" s="343"/>
      <c r="AB231" s="343" t="s">
        <v>2656</v>
      </c>
    </row>
    <row r="232" spans="2:28" ht="20.100000000000001" customHeight="1" x14ac:dyDescent="0.25">
      <c r="B232" s="343"/>
      <c r="C232" s="343"/>
      <c r="D232" s="50"/>
      <c r="E232" s="50"/>
      <c r="F232" s="343"/>
      <c r="G232" s="343"/>
      <c r="H232" s="343"/>
      <c r="I232" s="99"/>
      <c r="J232" s="343"/>
      <c r="K232" s="347"/>
      <c r="L232" s="343"/>
      <c r="M232" s="343"/>
      <c r="N232" s="343"/>
      <c r="O232" s="343"/>
      <c r="P232" s="343"/>
      <c r="Q232" s="343"/>
      <c r="R232" s="343"/>
      <c r="S232" s="343"/>
      <c r="T232" s="343"/>
      <c r="U232" s="343"/>
      <c r="V232" s="343"/>
      <c r="W232" s="349"/>
      <c r="X232" s="343"/>
      <c r="Y232" s="343"/>
      <c r="Z232" s="343"/>
      <c r="AA232" s="343"/>
      <c r="AB232" s="343"/>
    </row>
    <row r="233" spans="2:28" s="114" customFormat="1" ht="20.100000000000001" customHeight="1" x14ac:dyDescent="0.25">
      <c r="B233" s="348"/>
      <c r="C233" s="348"/>
      <c r="D233" s="348"/>
      <c r="E233" s="348"/>
      <c r="F233" s="348"/>
      <c r="G233" s="348"/>
      <c r="H233" s="348"/>
      <c r="I233" s="254" t="s">
        <v>3086</v>
      </c>
      <c r="J233" s="348"/>
      <c r="K233" s="348"/>
      <c r="L233" s="348"/>
      <c r="M233" s="348"/>
      <c r="N233" s="348"/>
      <c r="O233" s="348"/>
      <c r="P233" s="348"/>
      <c r="Q233" s="348"/>
      <c r="R233" s="83"/>
      <c r="S233" s="83"/>
      <c r="T233" s="83"/>
      <c r="U233" s="83"/>
      <c r="V233" s="83"/>
      <c r="W233" s="349">
        <f>SUM(J233:V233)</f>
        <v>0</v>
      </c>
      <c r="X233" s="83"/>
      <c r="Y233" s="83"/>
      <c r="Z233" s="83"/>
      <c r="AA233" s="83"/>
      <c r="AB233" s="83"/>
    </row>
    <row r="234" spans="2:28" ht="20.100000000000001" customHeight="1" x14ac:dyDescent="0.25">
      <c r="B234" s="343" t="s">
        <v>3078</v>
      </c>
      <c r="C234" s="343" t="s">
        <v>541</v>
      </c>
      <c r="D234" s="50">
        <v>0.91666666666666663</v>
      </c>
      <c r="E234" s="50">
        <v>0.95833333333333337</v>
      </c>
      <c r="F234" s="343" t="s">
        <v>3125</v>
      </c>
      <c r="G234" s="343" t="s">
        <v>200</v>
      </c>
      <c r="H234" s="343" t="s">
        <v>198</v>
      </c>
      <c r="I234" s="99" t="s">
        <v>3086</v>
      </c>
      <c r="J234" s="343">
        <v>93.8</v>
      </c>
      <c r="K234" s="347">
        <v>3.6</v>
      </c>
      <c r="L234" s="343">
        <v>0.37</v>
      </c>
      <c r="M234" s="343">
        <v>0.51</v>
      </c>
      <c r="N234" s="343">
        <v>0.12</v>
      </c>
      <c r="O234" s="343">
        <v>0.22</v>
      </c>
      <c r="P234" s="343"/>
      <c r="Q234" s="343"/>
      <c r="R234" s="343"/>
      <c r="S234" s="343"/>
      <c r="T234" s="343"/>
      <c r="U234" s="343"/>
      <c r="V234" s="343">
        <f>100-98.62</f>
        <v>1.3799999999999955</v>
      </c>
      <c r="W234" s="349">
        <f>SUM(J234:V234)</f>
        <v>100</v>
      </c>
      <c r="X234" s="343"/>
      <c r="Y234" s="343"/>
      <c r="Z234" s="343"/>
      <c r="AA234" s="343"/>
      <c r="AB234" s="343" t="s">
        <v>3126</v>
      </c>
    </row>
    <row r="235" spans="2:28" ht="20.100000000000001" customHeight="1" x14ac:dyDescent="0.25">
      <c r="B235" s="343" t="s">
        <v>3128</v>
      </c>
      <c r="C235" s="343" t="s">
        <v>137</v>
      </c>
      <c r="D235" s="50">
        <v>0.65972222222222221</v>
      </c>
      <c r="E235" s="50">
        <v>0.69444444444444453</v>
      </c>
      <c r="F235" s="343" t="s">
        <v>3155</v>
      </c>
      <c r="G235" s="343" t="s">
        <v>200</v>
      </c>
      <c r="H235" s="343" t="s">
        <v>198</v>
      </c>
      <c r="I235" s="99" t="s">
        <v>3086</v>
      </c>
      <c r="J235" s="343">
        <v>81.45</v>
      </c>
      <c r="K235" s="347">
        <v>5.19</v>
      </c>
      <c r="L235" s="343">
        <v>7.53</v>
      </c>
      <c r="M235" s="343">
        <v>0.69</v>
      </c>
      <c r="N235" s="343">
        <v>0.4</v>
      </c>
      <c r="O235" s="343">
        <v>0.01</v>
      </c>
      <c r="P235" s="343">
        <v>0.01</v>
      </c>
      <c r="Q235" s="343"/>
      <c r="R235" s="343"/>
      <c r="S235" s="343"/>
      <c r="T235" s="343"/>
      <c r="U235" s="343"/>
      <c r="V235" s="343">
        <f>100-95.28</f>
        <v>4.7199999999999989</v>
      </c>
      <c r="W235" s="349">
        <f>SUM(J235:V235)</f>
        <v>100.00000000000001</v>
      </c>
      <c r="X235" s="343"/>
      <c r="Y235" s="343"/>
      <c r="Z235" s="343"/>
      <c r="AA235" s="343"/>
      <c r="AB235" s="343" t="s">
        <v>2989</v>
      </c>
    </row>
    <row r="236" spans="2:28" ht="20.100000000000001" customHeight="1" x14ac:dyDescent="0.25">
      <c r="B236" s="343" t="s">
        <v>3171</v>
      </c>
      <c r="C236" s="343" t="s">
        <v>139</v>
      </c>
      <c r="D236" s="50">
        <v>6.9444444444444441E-3</v>
      </c>
      <c r="E236" s="50">
        <v>4.1666666666666664E-2</v>
      </c>
      <c r="F236" s="343" t="s">
        <v>3183</v>
      </c>
      <c r="G236" s="343" t="s">
        <v>200</v>
      </c>
      <c r="H236" s="343" t="s">
        <v>198</v>
      </c>
      <c r="I236" s="99" t="s">
        <v>3086</v>
      </c>
      <c r="J236" s="343">
        <v>2.79</v>
      </c>
      <c r="K236" s="347">
        <v>73.680000000000007</v>
      </c>
      <c r="L236" s="343">
        <v>4.7</v>
      </c>
      <c r="M236" s="343">
        <v>8.59</v>
      </c>
      <c r="N236" s="343">
        <v>2.6</v>
      </c>
      <c r="O236" s="343">
        <v>3.95</v>
      </c>
      <c r="P236" s="343">
        <v>0.1</v>
      </c>
      <c r="Q236" s="343">
        <v>0.27</v>
      </c>
      <c r="R236" s="343">
        <v>0.14000000000000001</v>
      </c>
      <c r="S236" s="343">
        <v>0.13</v>
      </c>
      <c r="T236" s="343"/>
      <c r="U236" s="343"/>
      <c r="V236" s="343">
        <v>3.05</v>
      </c>
      <c r="W236" s="349">
        <f>SUM(J236:V236)</f>
        <v>100</v>
      </c>
      <c r="X236" s="343"/>
      <c r="Y236" s="343"/>
      <c r="Z236" s="343"/>
      <c r="AA236" s="343"/>
      <c r="AB236" s="343" t="s">
        <v>2656</v>
      </c>
    </row>
    <row r="237" spans="2:28" ht="20.100000000000001" customHeight="1" x14ac:dyDescent="0.25">
      <c r="B237" s="343" t="s">
        <v>3171</v>
      </c>
      <c r="C237" s="343" t="s">
        <v>139</v>
      </c>
      <c r="D237" s="50">
        <v>0.20138888888888887</v>
      </c>
      <c r="E237" s="50">
        <v>0.23611111111111113</v>
      </c>
      <c r="F237" s="343" t="s">
        <v>3185</v>
      </c>
      <c r="G237" s="343" t="s">
        <v>200</v>
      </c>
      <c r="H237" s="343" t="s">
        <v>198</v>
      </c>
      <c r="I237" s="99" t="s">
        <v>3086</v>
      </c>
      <c r="J237" s="343">
        <v>0.42</v>
      </c>
      <c r="K237" s="347">
        <v>82.58</v>
      </c>
      <c r="L237" s="343">
        <v>3.26</v>
      </c>
      <c r="M237" s="343">
        <v>4.4000000000000004</v>
      </c>
      <c r="N237" s="343">
        <v>2</v>
      </c>
      <c r="O237" s="343">
        <v>3.97</v>
      </c>
      <c r="P237" s="343">
        <v>0.1</v>
      </c>
      <c r="Q237" s="343">
        <v>0.15</v>
      </c>
      <c r="R237" s="343">
        <v>0.16</v>
      </c>
      <c r="S237" s="343">
        <v>0.14000000000000001</v>
      </c>
      <c r="T237" s="343"/>
      <c r="U237" s="343"/>
      <c r="V237" s="343">
        <v>2.82</v>
      </c>
      <c r="W237" s="349">
        <f>SUM(J237:V237)</f>
        <v>100</v>
      </c>
      <c r="X237" s="343"/>
      <c r="Y237" s="343"/>
      <c r="Z237" s="343"/>
      <c r="AA237" s="343"/>
      <c r="AB237" s="343" t="s">
        <v>2656</v>
      </c>
    </row>
    <row r="238" spans="2:28" ht="20.100000000000001" customHeight="1" x14ac:dyDescent="0.25">
      <c r="B238" s="343"/>
      <c r="C238" s="343"/>
      <c r="D238" s="50"/>
      <c r="E238" s="50"/>
      <c r="F238" s="343"/>
      <c r="G238" s="343"/>
      <c r="H238" s="343"/>
      <c r="I238" s="99"/>
      <c r="J238" s="343"/>
      <c r="K238" s="347"/>
      <c r="L238" s="343"/>
      <c r="M238" s="343"/>
      <c r="N238" s="343"/>
      <c r="O238" s="343"/>
      <c r="P238" s="343"/>
      <c r="Q238" s="343"/>
      <c r="R238" s="343"/>
      <c r="S238" s="343"/>
      <c r="T238" s="343"/>
      <c r="U238" s="343"/>
      <c r="V238" s="343"/>
      <c r="W238" s="349"/>
      <c r="X238" s="343"/>
      <c r="Y238" s="343"/>
      <c r="Z238" s="343"/>
      <c r="AA238" s="343"/>
      <c r="AB238" s="343"/>
    </row>
    <row r="239" spans="2:28" s="114" customFormat="1" ht="20.100000000000001" customHeight="1" x14ac:dyDescent="0.25">
      <c r="B239" s="348"/>
      <c r="C239" s="348"/>
      <c r="D239" s="348"/>
      <c r="E239" s="348"/>
      <c r="F239" s="348"/>
      <c r="G239" s="348"/>
      <c r="H239" s="348"/>
      <c r="I239" s="254" t="s">
        <v>3201</v>
      </c>
      <c r="J239" s="348"/>
      <c r="K239" s="348"/>
      <c r="L239" s="348"/>
      <c r="M239" s="348"/>
      <c r="N239" s="348"/>
      <c r="O239" s="348"/>
      <c r="P239" s="348"/>
      <c r="Q239" s="348"/>
      <c r="R239" s="83"/>
      <c r="S239" s="83"/>
      <c r="T239" s="83"/>
      <c r="U239" s="83"/>
      <c r="V239" s="83"/>
      <c r="W239" s="349">
        <f t="shared" ref="W239:W246" si="18">SUM(J239:V239)</f>
        <v>0</v>
      </c>
      <c r="X239" s="83"/>
      <c r="Y239" s="83"/>
      <c r="Z239" s="83"/>
      <c r="AA239" s="83"/>
      <c r="AB239" s="83"/>
    </row>
    <row r="240" spans="2:28" ht="20.100000000000001" customHeight="1" x14ac:dyDescent="0.25">
      <c r="B240" s="343" t="s">
        <v>3171</v>
      </c>
      <c r="C240" s="343" t="s">
        <v>138</v>
      </c>
      <c r="D240" s="50">
        <v>0.52083333333333337</v>
      </c>
      <c r="E240" s="50">
        <v>0.57291666666666663</v>
      </c>
      <c r="F240" s="343" t="s">
        <v>3200</v>
      </c>
      <c r="G240" s="343" t="s">
        <v>209</v>
      </c>
      <c r="H240" s="343" t="s">
        <v>198</v>
      </c>
      <c r="I240" s="99" t="s">
        <v>3201</v>
      </c>
      <c r="J240" s="343">
        <v>88.42</v>
      </c>
      <c r="K240" s="347">
        <v>7.81</v>
      </c>
      <c r="L240" s="343">
        <v>0.59</v>
      </c>
      <c r="M240" s="343">
        <v>1.19</v>
      </c>
      <c r="N240" s="343">
        <v>0.17</v>
      </c>
      <c r="O240" s="343">
        <v>0.23</v>
      </c>
      <c r="P240" s="343">
        <v>0.01</v>
      </c>
      <c r="Q240" s="343">
        <v>0.03</v>
      </c>
      <c r="R240" s="343">
        <v>0.04</v>
      </c>
      <c r="S240" s="343">
        <v>0.08</v>
      </c>
      <c r="T240" s="343"/>
      <c r="U240" s="343">
        <v>0.04</v>
      </c>
      <c r="V240" s="343">
        <f>100-98.61</f>
        <v>1.3900000000000006</v>
      </c>
      <c r="W240" s="349">
        <f t="shared" si="18"/>
        <v>100.00000000000003</v>
      </c>
      <c r="X240" s="343"/>
      <c r="Y240" s="343"/>
      <c r="Z240" s="343"/>
      <c r="AA240" s="343"/>
      <c r="AB240" s="343" t="s">
        <v>2989</v>
      </c>
    </row>
    <row r="241" spans="2:28" ht="20.100000000000001" customHeight="1" x14ac:dyDescent="0.25">
      <c r="B241" s="343" t="s">
        <v>3224</v>
      </c>
      <c r="C241" s="343" t="s">
        <v>139</v>
      </c>
      <c r="D241" s="50">
        <v>4.8611111111111112E-2</v>
      </c>
      <c r="E241" s="50">
        <v>0.10416666666666667</v>
      </c>
      <c r="F241" s="343" t="s">
        <v>3231</v>
      </c>
      <c r="G241" s="343" t="s">
        <v>209</v>
      </c>
      <c r="H241" s="343" t="s">
        <v>198</v>
      </c>
      <c r="I241" s="99" t="s">
        <v>3201</v>
      </c>
      <c r="J241" s="343">
        <v>73.66</v>
      </c>
      <c r="K241" s="347">
        <v>5.81</v>
      </c>
      <c r="L241" s="343">
        <v>3.72</v>
      </c>
      <c r="M241" s="343">
        <v>12.48</v>
      </c>
      <c r="N241" s="343">
        <v>0.71</v>
      </c>
      <c r="O241" s="343">
        <v>0.44</v>
      </c>
      <c r="P241" s="343">
        <v>0.01</v>
      </c>
      <c r="Q241" s="343">
        <v>0.01</v>
      </c>
      <c r="R241" s="343">
        <v>0.01</v>
      </c>
      <c r="S241" s="343">
        <v>0.01</v>
      </c>
      <c r="T241" s="343"/>
      <c r="U241" s="343"/>
      <c r="V241" s="343">
        <f>100-96.86</f>
        <v>3.1400000000000006</v>
      </c>
      <c r="W241" s="349">
        <f t="shared" si="18"/>
        <v>100.00000000000001</v>
      </c>
      <c r="X241" s="343"/>
      <c r="Y241" s="343"/>
      <c r="Z241" s="343"/>
      <c r="AA241" s="343"/>
      <c r="AB241" s="343" t="s">
        <v>2989</v>
      </c>
    </row>
    <row r="242" spans="2:28" ht="20.100000000000001" customHeight="1" x14ac:dyDescent="0.25">
      <c r="B242" s="343" t="s">
        <v>3224</v>
      </c>
      <c r="C242" s="343" t="s">
        <v>138</v>
      </c>
      <c r="D242" s="50">
        <v>0.2986111111111111</v>
      </c>
      <c r="E242" s="50">
        <v>0.3611111111111111</v>
      </c>
      <c r="F242" s="343" t="s">
        <v>3236</v>
      </c>
      <c r="G242" s="343" t="s">
        <v>209</v>
      </c>
      <c r="H242" s="343" t="s">
        <v>198</v>
      </c>
      <c r="I242" s="99" t="s">
        <v>3201</v>
      </c>
      <c r="J242" s="343">
        <v>17.46</v>
      </c>
      <c r="K242" s="347">
        <v>41.95</v>
      </c>
      <c r="L242" s="343">
        <v>7.48</v>
      </c>
      <c r="M242" s="343">
        <v>24.58</v>
      </c>
      <c r="N242" s="343">
        <v>2.2999999999999998</v>
      </c>
      <c r="O242" s="343">
        <v>2.2799999999999998</v>
      </c>
      <c r="P242" s="343">
        <v>0.06</v>
      </c>
      <c r="Q242" s="343">
        <v>0.09</v>
      </c>
      <c r="R242" s="343">
        <v>0.05</v>
      </c>
      <c r="S242" s="343">
        <v>0.14000000000000001</v>
      </c>
      <c r="T242" s="343"/>
      <c r="U242" s="343"/>
      <c r="V242" s="343">
        <f>100-96.39</f>
        <v>3.6099999999999994</v>
      </c>
      <c r="W242" s="349">
        <f t="shared" si="18"/>
        <v>100</v>
      </c>
      <c r="X242" s="343"/>
      <c r="Y242" s="343"/>
      <c r="Z242" s="343"/>
      <c r="AA242" s="343"/>
      <c r="AB242" s="343" t="s">
        <v>3237</v>
      </c>
    </row>
    <row r="243" spans="2:28" ht="20.100000000000001" customHeight="1" x14ac:dyDescent="0.25">
      <c r="B243" s="343" t="s">
        <v>3224</v>
      </c>
      <c r="C243" s="343" t="s">
        <v>138</v>
      </c>
      <c r="D243" s="50">
        <v>0.4513888888888889</v>
      </c>
      <c r="E243" s="50">
        <v>0.4861111111111111</v>
      </c>
      <c r="F243" s="343" t="s">
        <v>3243</v>
      </c>
      <c r="G243" s="343" t="s">
        <v>209</v>
      </c>
      <c r="H243" s="343" t="s">
        <v>198</v>
      </c>
      <c r="I243" s="99" t="s">
        <v>3201</v>
      </c>
      <c r="J243" s="343">
        <v>1.41</v>
      </c>
      <c r="K243" s="347">
        <v>64.930000000000007</v>
      </c>
      <c r="L243" s="343">
        <v>7.03</v>
      </c>
      <c r="M243" s="343">
        <v>16.39</v>
      </c>
      <c r="N243" s="343">
        <v>2.84</v>
      </c>
      <c r="O243" s="343">
        <v>3.64</v>
      </c>
      <c r="P243" s="343">
        <v>0.09</v>
      </c>
      <c r="Q243" s="343">
        <v>0.16</v>
      </c>
      <c r="R243" s="343">
        <v>0.16</v>
      </c>
      <c r="S243" s="343">
        <v>0.2</v>
      </c>
      <c r="T243" s="343"/>
      <c r="U243" s="343"/>
      <c r="V243" s="343">
        <f>100-96.85</f>
        <v>3.1500000000000057</v>
      </c>
      <c r="W243" s="349">
        <f t="shared" si="18"/>
        <v>100.00000000000001</v>
      </c>
      <c r="X243" s="343"/>
      <c r="Y243" s="343"/>
      <c r="Z243" s="343"/>
      <c r="AA243" s="343"/>
      <c r="AB243" s="343" t="s">
        <v>3237</v>
      </c>
    </row>
    <row r="244" spans="2:28" ht="20.100000000000001" customHeight="1" x14ac:dyDescent="0.25">
      <c r="B244" s="343" t="s">
        <v>3224</v>
      </c>
      <c r="C244" s="343" t="s">
        <v>137</v>
      </c>
      <c r="D244" s="50">
        <v>0.59375</v>
      </c>
      <c r="E244" s="50">
        <v>0.63194444444444442</v>
      </c>
      <c r="F244" s="343" t="s">
        <v>3253</v>
      </c>
      <c r="G244" s="343" t="s">
        <v>209</v>
      </c>
      <c r="H244" s="343" t="s">
        <v>198</v>
      </c>
      <c r="I244" s="99" t="s">
        <v>3201</v>
      </c>
      <c r="J244" s="343">
        <v>0.9</v>
      </c>
      <c r="K244" s="347">
        <v>65.739999999999995</v>
      </c>
      <c r="L244" s="343">
        <v>7.34</v>
      </c>
      <c r="M244" s="343">
        <v>14.53</v>
      </c>
      <c r="N244" s="343">
        <v>3.27</v>
      </c>
      <c r="O244" s="343">
        <v>4.26</v>
      </c>
      <c r="P244" s="343">
        <v>0.1</v>
      </c>
      <c r="Q244" s="343">
        <v>0.19</v>
      </c>
      <c r="R244" s="343">
        <v>0.17</v>
      </c>
      <c r="S244" s="343">
        <v>0.2</v>
      </c>
      <c r="T244" s="343"/>
      <c r="U244" s="343"/>
      <c r="V244" s="343">
        <v>3.3</v>
      </c>
      <c r="W244" s="349">
        <f t="shared" si="18"/>
        <v>100</v>
      </c>
      <c r="X244" s="343"/>
      <c r="Y244" s="343"/>
      <c r="Z244" s="343"/>
      <c r="AA244" s="343"/>
      <c r="AB244" s="343" t="s">
        <v>2656</v>
      </c>
    </row>
    <row r="245" spans="2:28" ht="20.100000000000001" customHeight="1" x14ac:dyDescent="0.25">
      <c r="B245" s="343" t="s">
        <v>3224</v>
      </c>
      <c r="C245" s="343" t="s">
        <v>137</v>
      </c>
      <c r="D245" s="50">
        <v>0.82638888888888884</v>
      </c>
      <c r="E245" s="50">
        <v>0.86805555555555547</v>
      </c>
      <c r="F245" s="343" t="s">
        <v>3260</v>
      </c>
      <c r="G245" s="343" t="s">
        <v>209</v>
      </c>
      <c r="H245" s="343" t="s">
        <v>198</v>
      </c>
      <c r="I245" s="99" t="s">
        <v>3201</v>
      </c>
      <c r="J245" s="343">
        <v>0.14000000000000001</v>
      </c>
      <c r="K245" s="347">
        <v>88.9</v>
      </c>
      <c r="L245" s="343">
        <v>1.78</v>
      </c>
      <c r="M245" s="343">
        <v>1.94</v>
      </c>
      <c r="N245" s="343">
        <v>1.08</v>
      </c>
      <c r="O245" s="343">
        <v>3.34</v>
      </c>
      <c r="P245" s="343">
        <v>0.15</v>
      </c>
      <c r="Q245" s="343">
        <v>0.19</v>
      </c>
      <c r="R245" s="343">
        <v>0.3</v>
      </c>
      <c r="S245" s="343">
        <v>0.33</v>
      </c>
      <c r="T245" s="343"/>
      <c r="U245" s="343"/>
      <c r="V245" s="343">
        <v>1.85</v>
      </c>
      <c r="W245" s="349">
        <f t="shared" si="18"/>
        <v>100</v>
      </c>
      <c r="X245" s="343"/>
      <c r="Y245" s="343"/>
      <c r="Z245" s="343"/>
      <c r="AA245" s="343"/>
      <c r="AB245" s="343" t="s">
        <v>2656</v>
      </c>
    </row>
    <row r="246" spans="2:28" ht="20.100000000000001" customHeight="1" x14ac:dyDescent="0.25">
      <c r="B246" s="343" t="s">
        <v>3262</v>
      </c>
      <c r="C246" s="343" t="s">
        <v>139</v>
      </c>
      <c r="D246" s="50">
        <v>2.7777777777777776E-2</v>
      </c>
      <c r="E246" s="50">
        <v>0.125</v>
      </c>
      <c r="F246" s="343" t="s">
        <v>3267</v>
      </c>
      <c r="G246" s="343" t="s">
        <v>209</v>
      </c>
      <c r="H246" s="343" t="s">
        <v>198</v>
      </c>
      <c r="I246" s="99" t="s">
        <v>3201</v>
      </c>
      <c r="J246" s="343">
        <v>0.06</v>
      </c>
      <c r="K246" s="347">
        <v>93.55</v>
      </c>
      <c r="L246" s="343">
        <v>0.24</v>
      </c>
      <c r="M246" s="343">
        <v>0.21</v>
      </c>
      <c r="N246" s="343">
        <v>0.2</v>
      </c>
      <c r="O246" s="343">
        <v>1.31</v>
      </c>
      <c r="P246" s="343">
        <v>0.18</v>
      </c>
      <c r="Q246" s="343">
        <v>0.2</v>
      </c>
      <c r="R246" s="343">
        <v>1.27</v>
      </c>
      <c r="S246" s="343">
        <v>0.68</v>
      </c>
      <c r="T246" s="343"/>
      <c r="U246" s="343">
        <v>0.53</v>
      </c>
      <c r="V246" s="343">
        <f>100-98.43</f>
        <v>1.5699999999999932</v>
      </c>
      <c r="W246" s="349">
        <f t="shared" si="18"/>
        <v>100</v>
      </c>
      <c r="X246" s="343"/>
      <c r="Y246" s="343"/>
      <c r="Z246" s="343"/>
      <c r="AA246" s="343"/>
      <c r="AB246" s="343" t="s">
        <v>2656</v>
      </c>
    </row>
    <row r="247" spans="2:28" ht="20.100000000000001" customHeight="1" x14ac:dyDescent="0.25">
      <c r="B247" s="343"/>
      <c r="C247" s="343"/>
      <c r="D247" s="50"/>
      <c r="E247" s="50"/>
      <c r="F247" s="343"/>
      <c r="G247" s="343"/>
      <c r="H247" s="343"/>
      <c r="I247" s="99"/>
      <c r="J247" s="343"/>
      <c r="K247" s="347"/>
      <c r="L247" s="343"/>
      <c r="M247" s="343"/>
      <c r="N247" s="343"/>
      <c r="O247" s="343"/>
      <c r="P247" s="343"/>
      <c r="Q247" s="343"/>
      <c r="R247" s="343"/>
      <c r="S247" s="343"/>
      <c r="T247" s="343"/>
      <c r="U247" s="343"/>
      <c r="V247" s="343"/>
      <c r="W247" s="349"/>
      <c r="X247" s="343"/>
      <c r="Y247" s="343"/>
      <c r="Z247" s="343"/>
      <c r="AA247" s="343"/>
      <c r="AB247" s="343"/>
    </row>
    <row r="248" spans="2:28" s="114" customFormat="1" ht="20.100000000000001" customHeight="1" x14ac:dyDescent="0.25">
      <c r="B248" s="348"/>
      <c r="C248" s="348"/>
      <c r="D248" s="348"/>
      <c r="E248" s="348"/>
      <c r="F248" s="348"/>
      <c r="G248" s="348"/>
      <c r="H248" s="348"/>
      <c r="I248" s="254" t="s">
        <v>3210</v>
      </c>
      <c r="J248" s="348"/>
      <c r="K248" s="348"/>
      <c r="L248" s="348"/>
      <c r="M248" s="348"/>
      <c r="N248" s="348"/>
      <c r="O248" s="348"/>
      <c r="P248" s="348"/>
      <c r="Q248" s="348"/>
      <c r="R248" s="83"/>
      <c r="S248" s="83"/>
      <c r="T248" s="83"/>
      <c r="U248" s="83"/>
      <c r="V248" s="83"/>
      <c r="W248" s="349">
        <f t="shared" ref="W248:W253" si="19">SUM(J248:V248)</f>
        <v>0</v>
      </c>
      <c r="X248" s="83"/>
      <c r="Y248" s="83"/>
      <c r="Z248" s="83"/>
      <c r="AA248" s="83"/>
      <c r="AB248" s="83"/>
    </row>
    <row r="249" spans="2:28" ht="20.100000000000001" customHeight="1" x14ac:dyDescent="0.25">
      <c r="B249" s="343" t="s">
        <v>3224</v>
      </c>
      <c r="C249" s="343" t="s">
        <v>137</v>
      </c>
      <c r="D249" s="50">
        <v>0.82638888888888884</v>
      </c>
      <c r="E249" s="50">
        <v>0.91666666666666663</v>
      </c>
      <c r="F249" s="343" t="s">
        <v>3261</v>
      </c>
      <c r="G249" s="343" t="s">
        <v>200</v>
      </c>
      <c r="H249" s="343" t="s">
        <v>198</v>
      </c>
      <c r="I249" s="99" t="s">
        <v>3210</v>
      </c>
      <c r="J249" s="343">
        <v>51.28</v>
      </c>
      <c r="K249" s="347">
        <v>17.02</v>
      </c>
      <c r="L249" s="343">
        <v>6.07</v>
      </c>
      <c r="M249" s="343">
        <v>18.16</v>
      </c>
      <c r="N249" s="343">
        <v>1.95</v>
      </c>
      <c r="O249" s="343">
        <v>1.41</v>
      </c>
      <c r="P249" s="343">
        <v>0.02</v>
      </c>
      <c r="Q249" s="343">
        <v>0.02</v>
      </c>
      <c r="R249" s="343">
        <v>0.02</v>
      </c>
      <c r="S249" s="343">
        <v>0.02</v>
      </c>
      <c r="T249" s="343"/>
      <c r="U249" s="343"/>
      <c r="V249" s="343">
        <f>100-95.97</f>
        <v>4.0300000000000011</v>
      </c>
      <c r="W249" s="349">
        <f t="shared" si="19"/>
        <v>99.999999999999986</v>
      </c>
      <c r="X249" s="343"/>
      <c r="Y249" s="343"/>
      <c r="Z249" s="343"/>
      <c r="AA249" s="343"/>
      <c r="AB249" s="343" t="s">
        <v>3237</v>
      </c>
    </row>
    <row r="250" spans="2:28" ht="20.100000000000001" customHeight="1" x14ac:dyDescent="0.25">
      <c r="B250" s="343" t="s">
        <v>3262</v>
      </c>
      <c r="C250" s="343" t="s">
        <v>139</v>
      </c>
      <c r="D250" s="50">
        <v>2.7777777777777776E-2</v>
      </c>
      <c r="E250" s="50">
        <v>8.3333333333333329E-2</v>
      </c>
      <c r="F250" s="343" t="s">
        <v>3265</v>
      </c>
      <c r="G250" s="343" t="s">
        <v>200</v>
      </c>
      <c r="H250" s="343" t="s">
        <v>198</v>
      </c>
      <c r="I250" s="99" t="s">
        <v>3210</v>
      </c>
      <c r="J250" s="343">
        <v>9.24</v>
      </c>
      <c r="K250" s="347">
        <v>56.13</v>
      </c>
      <c r="L250" s="343">
        <v>7.06</v>
      </c>
      <c r="M250" s="343">
        <v>15.53</v>
      </c>
      <c r="N250" s="343">
        <v>3.38</v>
      </c>
      <c r="O250" s="343">
        <v>3.93</v>
      </c>
      <c r="P250" s="343">
        <v>7.0000000000000007E-2</v>
      </c>
      <c r="Q250" s="343">
        <v>0.19</v>
      </c>
      <c r="R250" s="343">
        <v>0.1</v>
      </c>
      <c r="S250" s="343">
        <v>0.1</v>
      </c>
      <c r="T250" s="343"/>
      <c r="U250" s="343"/>
      <c r="V250" s="343">
        <f>100-95.73</f>
        <v>4.269999999999996</v>
      </c>
      <c r="W250" s="349">
        <f t="shared" si="19"/>
        <v>99.999999999999986</v>
      </c>
      <c r="X250" s="343"/>
      <c r="Y250" s="343"/>
      <c r="Z250" s="343"/>
      <c r="AA250" s="343"/>
      <c r="AB250" s="343" t="s">
        <v>3237</v>
      </c>
    </row>
    <row r="251" spans="2:28" ht="20.100000000000001" customHeight="1" x14ac:dyDescent="0.25">
      <c r="B251" s="343" t="s">
        <v>3262</v>
      </c>
      <c r="C251" s="343" t="s">
        <v>139</v>
      </c>
      <c r="D251" s="50">
        <v>0.20138888888888887</v>
      </c>
      <c r="E251" s="50">
        <v>0.27083333333333331</v>
      </c>
      <c r="F251" s="343" t="s">
        <v>3273</v>
      </c>
      <c r="G251" s="343" t="s">
        <v>200</v>
      </c>
      <c r="H251" s="343" t="s">
        <v>198</v>
      </c>
      <c r="I251" s="99" t="s">
        <v>3210</v>
      </c>
      <c r="J251" s="343">
        <v>2.29</v>
      </c>
      <c r="K251" s="347">
        <v>68.930000000000007</v>
      </c>
      <c r="L251" s="343">
        <v>5.69</v>
      </c>
      <c r="M251" s="343">
        <v>10.01</v>
      </c>
      <c r="N251" s="343">
        <v>3.01</v>
      </c>
      <c r="O251" s="343">
        <v>4.4800000000000004</v>
      </c>
      <c r="P251" s="343">
        <v>0.09</v>
      </c>
      <c r="Q251" s="343">
        <v>0.26</v>
      </c>
      <c r="R251" s="343">
        <v>0.13</v>
      </c>
      <c r="S251" s="343">
        <v>0.13</v>
      </c>
      <c r="T251" s="343"/>
      <c r="U251" s="343">
        <v>0.9</v>
      </c>
      <c r="V251" s="343">
        <v>4.08</v>
      </c>
      <c r="W251" s="349">
        <f t="shared" si="19"/>
        <v>100.00000000000003</v>
      </c>
      <c r="X251" s="343"/>
      <c r="Y251" s="343"/>
      <c r="Z251" s="343"/>
      <c r="AA251" s="343"/>
      <c r="AB251" s="343" t="s">
        <v>3237</v>
      </c>
    </row>
    <row r="252" spans="2:28" ht="20.100000000000001" customHeight="1" x14ac:dyDescent="0.25">
      <c r="B252" s="343" t="s">
        <v>3262</v>
      </c>
      <c r="C252" s="343" t="s">
        <v>138</v>
      </c>
      <c r="D252" s="50">
        <v>0.375</v>
      </c>
      <c r="E252" s="50">
        <v>0.4236111111111111</v>
      </c>
      <c r="F252" s="343" t="s">
        <v>3283</v>
      </c>
      <c r="G252" s="343" t="s">
        <v>200</v>
      </c>
      <c r="H252" s="343" t="s">
        <v>198</v>
      </c>
      <c r="I252" s="99" t="s">
        <v>3210</v>
      </c>
      <c r="J252" s="343">
        <v>0.3</v>
      </c>
      <c r="K252" s="347">
        <v>82.19</v>
      </c>
      <c r="L252" s="343">
        <v>3.46</v>
      </c>
      <c r="M252" s="343">
        <v>4.32</v>
      </c>
      <c r="N252" s="343">
        <v>2.15</v>
      </c>
      <c r="O252" s="343">
        <v>4.57</v>
      </c>
      <c r="P252" s="343">
        <v>0.11</v>
      </c>
      <c r="Q252" s="343">
        <v>0.28999999999999998</v>
      </c>
      <c r="R252" s="343">
        <v>0.16</v>
      </c>
      <c r="S252" s="343">
        <v>0.15</v>
      </c>
      <c r="T252" s="343"/>
      <c r="U252" s="343">
        <v>0.02</v>
      </c>
      <c r="V252" s="343">
        <v>2.2799999999999998</v>
      </c>
      <c r="W252" s="349">
        <f t="shared" si="19"/>
        <v>99.999999999999986</v>
      </c>
      <c r="X252" s="343"/>
      <c r="Y252" s="343"/>
      <c r="Z252" s="343"/>
      <c r="AA252" s="343"/>
      <c r="AB252" s="343" t="s">
        <v>2656</v>
      </c>
    </row>
    <row r="253" spans="2:28" ht="20.100000000000001" customHeight="1" x14ac:dyDescent="0.25">
      <c r="B253" s="343" t="s">
        <v>3262</v>
      </c>
      <c r="C253" s="343" t="s">
        <v>138</v>
      </c>
      <c r="D253" s="50">
        <v>0.49305555555555558</v>
      </c>
      <c r="E253" s="50">
        <v>0.53472222222222221</v>
      </c>
      <c r="F253" s="343" t="s">
        <v>3289</v>
      </c>
      <c r="G253" s="343" t="s">
        <v>200</v>
      </c>
      <c r="H253" s="343" t="s">
        <v>198</v>
      </c>
      <c r="I253" s="99" t="s">
        <v>3210</v>
      </c>
      <c r="J253" s="343"/>
      <c r="K253" s="347">
        <v>96.6</v>
      </c>
      <c r="L253" s="343">
        <v>0.18</v>
      </c>
      <c r="M253" s="343">
        <v>0.02</v>
      </c>
      <c r="N253" s="343">
        <v>0.03</v>
      </c>
      <c r="O253" s="343">
        <v>0.33</v>
      </c>
      <c r="P253" s="343">
        <v>0.01</v>
      </c>
      <c r="Q253" s="343">
        <v>0.02</v>
      </c>
      <c r="R253" s="343">
        <v>0.35</v>
      </c>
      <c r="S253" s="343">
        <v>0.06</v>
      </c>
      <c r="T253" s="343"/>
      <c r="U253" s="343">
        <v>0.24</v>
      </c>
      <c r="V253" s="343">
        <v>2.16</v>
      </c>
      <c r="W253" s="349">
        <f t="shared" si="19"/>
        <v>99.999999999999986</v>
      </c>
      <c r="X253" s="343"/>
      <c r="Y253" s="343"/>
      <c r="Z253" s="343"/>
      <c r="AA253" s="343"/>
      <c r="AB253" s="343" t="s">
        <v>2656</v>
      </c>
    </row>
    <row r="254" spans="2:28" ht="20.100000000000001" customHeight="1" x14ac:dyDescent="0.25">
      <c r="B254" s="343"/>
      <c r="C254" s="343"/>
      <c r="D254" s="50"/>
      <c r="E254" s="50"/>
      <c r="F254" s="343"/>
      <c r="G254" s="343"/>
      <c r="H254" s="343"/>
      <c r="I254" s="99"/>
      <c r="J254" s="343"/>
      <c r="K254" s="347"/>
      <c r="L254" s="343"/>
      <c r="M254" s="343"/>
      <c r="N254" s="343"/>
      <c r="O254" s="343"/>
      <c r="P254" s="343"/>
      <c r="Q254" s="343"/>
      <c r="R254" s="343"/>
      <c r="S254" s="343"/>
      <c r="T254" s="343"/>
      <c r="U254" s="343"/>
      <c r="V254" s="343"/>
      <c r="W254" s="349"/>
      <c r="X254" s="343"/>
      <c r="Y254" s="343"/>
      <c r="Z254" s="343"/>
      <c r="AA254" s="343"/>
      <c r="AB254" s="343"/>
    </row>
    <row r="255" spans="2:28" s="114" customFormat="1" ht="20.100000000000001" customHeight="1" x14ac:dyDescent="0.25">
      <c r="B255" s="348"/>
      <c r="C255" s="348"/>
      <c r="D255" s="348"/>
      <c r="E255" s="348"/>
      <c r="F255" s="348"/>
      <c r="G255" s="348"/>
      <c r="H255" s="348"/>
      <c r="I255" s="254" t="s">
        <v>3280</v>
      </c>
      <c r="J255" s="348"/>
      <c r="K255" s="348"/>
      <c r="L255" s="348"/>
      <c r="M255" s="348"/>
      <c r="N255" s="348"/>
      <c r="O255" s="348"/>
      <c r="P255" s="348"/>
      <c r="Q255" s="348"/>
      <c r="R255" s="83"/>
      <c r="S255" s="83"/>
      <c r="T255" s="83"/>
      <c r="U255" s="83"/>
      <c r="V255" s="83"/>
      <c r="W255" s="349">
        <f t="shared" ref="W255:W261" si="20">SUM(J255:V255)</f>
        <v>0</v>
      </c>
      <c r="X255" s="83"/>
      <c r="Y255" s="83"/>
      <c r="Z255" s="83"/>
      <c r="AA255" s="83"/>
      <c r="AB255" s="83"/>
    </row>
    <row r="256" spans="2:28" ht="20.100000000000001" customHeight="1" x14ac:dyDescent="0.25">
      <c r="B256" s="343" t="s">
        <v>3314</v>
      </c>
      <c r="C256" s="343" t="s">
        <v>139</v>
      </c>
      <c r="D256" s="50">
        <v>9.7222222222222224E-2</v>
      </c>
      <c r="E256" s="50">
        <v>0.1388888888888889</v>
      </c>
      <c r="F256" s="343" t="s">
        <v>3318</v>
      </c>
      <c r="G256" s="343" t="s">
        <v>209</v>
      </c>
      <c r="H256" s="343" t="s">
        <v>198</v>
      </c>
      <c r="I256" s="99" t="s">
        <v>3280</v>
      </c>
      <c r="J256" s="343">
        <v>92.79</v>
      </c>
      <c r="K256" s="347">
        <v>3.21</v>
      </c>
      <c r="L256" s="343">
        <v>0.7</v>
      </c>
      <c r="M256" s="343">
        <v>1.64</v>
      </c>
      <c r="N256" s="343">
        <v>0.13</v>
      </c>
      <c r="O256" s="343">
        <v>0.13</v>
      </c>
      <c r="P256" s="343"/>
      <c r="Q256" s="343">
        <v>0.01</v>
      </c>
      <c r="R256" s="343">
        <v>0.01</v>
      </c>
      <c r="S256" s="343">
        <v>0.01</v>
      </c>
      <c r="T256" s="343"/>
      <c r="U256" s="343"/>
      <c r="V256" s="343">
        <f>100-98.63</f>
        <v>1.3700000000000045</v>
      </c>
      <c r="W256" s="349">
        <f t="shared" si="20"/>
        <v>100.00000000000001</v>
      </c>
      <c r="X256" s="343"/>
      <c r="Y256" s="343"/>
      <c r="Z256" s="343"/>
      <c r="AA256" s="343"/>
      <c r="AB256" s="343" t="s">
        <v>289</v>
      </c>
    </row>
    <row r="257" spans="2:28" ht="20.100000000000001" customHeight="1" x14ac:dyDescent="0.25">
      <c r="B257" s="343" t="s">
        <v>3314</v>
      </c>
      <c r="C257" s="343" t="s">
        <v>137</v>
      </c>
      <c r="D257" s="50">
        <v>0.77430555555555547</v>
      </c>
      <c r="E257" s="50">
        <v>0.82638888888888884</v>
      </c>
      <c r="F257" s="343" t="s">
        <v>3345</v>
      </c>
      <c r="G257" s="343" t="s">
        <v>209</v>
      </c>
      <c r="H257" s="343" t="s">
        <v>198</v>
      </c>
      <c r="I257" s="99" t="s">
        <v>3280</v>
      </c>
      <c r="J257" s="343">
        <v>44.02</v>
      </c>
      <c r="K257" s="347">
        <v>14.61</v>
      </c>
      <c r="L257" s="343">
        <v>7.74</v>
      </c>
      <c r="M257" s="343">
        <v>25.08</v>
      </c>
      <c r="N257" s="343">
        <v>1.85</v>
      </c>
      <c r="O257" s="343">
        <v>1.0900000000000001</v>
      </c>
      <c r="P257" s="343">
        <v>0.02</v>
      </c>
      <c r="Q257" s="343">
        <v>0.03</v>
      </c>
      <c r="R257" s="343">
        <v>0.02</v>
      </c>
      <c r="S257" s="343">
        <v>0.01</v>
      </c>
      <c r="T257" s="343"/>
      <c r="U257" s="343">
        <v>0.23</v>
      </c>
      <c r="V257" s="343">
        <v>5.3</v>
      </c>
      <c r="W257" s="349">
        <f t="shared" si="20"/>
        <v>100</v>
      </c>
      <c r="X257" s="343"/>
      <c r="Y257" s="343"/>
      <c r="Z257" s="343"/>
      <c r="AA257" s="343"/>
      <c r="AB257" s="343" t="s">
        <v>3237</v>
      </c>
    </row>
    <row r="258" spans="2:28" ht="20.100000000000001" customHeight="1" x14ac:dyDescent="0.25">
      <c r="B258" s="343" t="s">
        <v>3353</v>
      </c>
      <c r="C258" s="343" t="s">
        <v>139</v>
      </c>
      <c r="D258" s="50">
        <v>0.125</v>
      </c>
      <c r="E258" s="50">
        <v>0.16666666666666666</v>
      </c>
      <c r="F258" s="343" t="s">
        <v>3366</v>
      </c>
      <c r="G258" s="343" t="s">
        <v>209</v>
      </c>
      <c r="H258" s="343" t="s">
        <v>198</v>
      </c>
      <c r="I258" s="99" t="s">
        <v>3280</v>
      </c>
      <c r="J258" s="343">
        <v>2.1</v>
      </c>
      <c r="K258" s="347">
        <v>54.34</v>
      </c>
      <c r="L258" s="343">
        <v>8.99</v>
      </c>
      <c r="M258" s="343">
        <v>22.92</v>
      </c>
      <c r="N258" s="343">
        <v>4.5</v>
      </c>
      <c r="O258" s="343">
        <v>3.9</v>
      </c>
      <c r="P258" s="343">
        <v>0.06</v>
      </c>
      <c r="Q258" s="343">
        <v>0.2</v>
      </c>
      <c r="R258" s="343">
        <v>0.08</v>
      </c>
      <c r="S258" s="343">
        <v>0.08</v>
      </c>
      <c r="T258" s="343"/>
      <c r="U258" s="343"/>
      <c r="V258" s="343">
        <v>2.83</v>
      </c>
      <c r="W258" s="349">
        <f t="shared" si="20"/>
        <v>100.00000000000001</v>
      </c>
      <c r="X258" s="343"/>
      <c r="Y258" s="343"/>
      <c r="Z258" s="343"/>
      <c r="AA258" s="343"/>
      <c r="AB258" s="343" t="s">
        <v>3237</v>
      </c>
    </row>
    <row r="259" spans="2:28" ht="20.100000000000001" customHeight="1" x14ac:dyDescent="0.25">
      <c r="B259" s="343" t="s">
        <v>3353</v>
      </c>
      <c r="C259" s="343" t="s">
        <v>138</v>
      </c>
      <c r="D259" s="50">
        <v>0.35416666666666669</v>
      </c>
      <c r="E259" s="50">
        <v>0.39583333333333331</v>
      </c>
      <c r="F259" s="343" t="s">
        <v>3371</v>
      </c>
      <c r="G259" s="343" t="s">
        <v>209</v>
      </c>
      <c r="H259" s="343" t="s">
        <v>198</v>
      </c>
      <c r="I259" s="99" t="s">
        <v>3280</v>
      </c>
      <c r="J259" s="343">
        <v>1.58</v>
      </c>
      <c r="K259" s="347">
        <v>63.64</v>
      </c>
      <c r="L259" s="343">
        <v>7.46</v>
      </c>
      <c r="M259" s="343">
        <v>14.38</v>
      </c>
      <c r="N259" s="343">
        <v>3.76</v>
      </c>
      <c r="O259" s="343">
        <v>4.45</v>
      </c>
      <c r="P259" s="343">
        <v>7.0000000000000007E-2</v>
      </c>
      <c r="Q259" s="343">
        <v>0.24</v>
      </c>
      <c r="R259" s="343">
        <v>0.09</v>
      </c>
      <c r="S259" s="343">
        <v>0.1</v>
      </c>
      <c r="T259" s="343"/>
      <c r="U259" s="343"/>
      <c r="V259" s="343">
        <v>4.2300000000000004</v>
      </c>
      <c r="W259" s="349">
        <f t="shared" si="20"/>
        <v>99.999999999999986</v>
      </c>
      <c r="X259" s="343"/>
      <c r="Y259" s="343"/>
      <c r="Z259" s="343"/>
      <c r="AA259" s="343"/>
      <c r="AB259" s="343" t="s">
        <v>2656</v>
      </c>
    </row>
    <row r="260" spans="2:28" ht="20.100000000000001" customHeight="1" x14ac:dyDescent="0.25">
      <c r="B260" s="343" t="s">
        <v>3353</v>
      </c>
      <c r="C260" s="343" t="s">
        <v>137</v>
      </c>
      <c r="D260" s="50">
        <v>0.59027777777777779</v>
      </c>
      <c r="E260" s="50">
        <v>0.63194444444444442</v>
      </c>
      <c r="F260" s="343" t="s">
        <v>3396</v>
      </c>
      <c r="G260" s="343" t="s">
        <v>209</v>
      </c>
      <c r="H260" s="343" t="s">
        <v>198</v>
      </c>
      <c r="I260" s="99" t="s">
        <v>3280</v>
      </c>
      <c r="J260" s="343">
        <v>0.15</v>
      </c>
      <c r="K260" s="347">
        <v>84.65</v>
      </c>
      <c r="L260" s="343">
        <v>3.16</v>
      </c>
      <c r="M260" s="343">
        <v>3.31</v>
      </c>
      <c r="N260" s="343">
        <v>2.11</v>
      </c>
      <c r="O260" s="343">
        <v>4.5199999999999996</v>
      </c>
      <c r="P260" s="343">
        <v>0.09</v>
      </c>
      <c r="Q260" s="343">
        <v>0.31</v>
      </c>
      <c r="R260" s="343">
        <v>0.13</v>
      </c>
      <c r="S260" s="343">
        <v>0.14000000000000001</v>
      </c>
      <c r="T260" s="343"/>
      <c r="U260" s="343">
        <v>0.02</v>
      </c>
      <c r="V260" s="343">
        <v>1.41</v>
      </c>
      <c r="W260" s="349">
        <f t="shared" si="20"/>
        <v>100</v>
      </c>
      <c r="X260" s="343"/>
      <c r="Y260" s="343"/>
      <c r="Z260" s="343"/>
      <c r="AA260" s="343"/>
      <c r="AB260" s="343" t="s">
        <v>2656</v>
      </c>
    </row>
    <row r="261" spans="2:28" ht="20.100000000000001" customHeight="1" x14ac:dyDescent="0.25">
      <c r="B261" s="343" t="s">
        <v>3408</v>
      </c>
      <c r="C261" s="343" t="s">
        <v>139</v>
      </c>
      <c r="D261" s="50">
        <v>5.5555555555555552E-2</v>
      </c>
      <c r="E261" s="50">
        <v>0.10416666666666667</v>
      </c>
      <c r="F261" s="343" t="s">
        <v>3411</v>
      </c>
      <c r="G261" s="343" t="s">
        <v>209</v>
      </c>
      <c r="H261" s="343" t="s">
        <v>198</v>
      </c>
      <c r="I261" s="99" t="s">
        <v>3280</v>
      </c>
      <c r="J261" s="343">
        <v>0.12</v>
      </c>
      <c r="K261" s="347">
        <v>95.86</v>
      </c>
      <c r="L261" s="343">
        <v>0.08</v>
      </c>
      <c r="M261" s="343">
        <v>0.11</v>
      </c>
      <c r="N261" s="343">
        <v>0.1</v>
      </c>
      <c r="O261" s="343">
        <v>1.1599999999999999</v>
      </c>
      <c r="P261" s="343">
        <v>0.14000000000000001</v>
      </c>
      <c r="Q261" s="343">
        <v>0.25</v>
      </c>
      <c r="R261" s="343">
        <v>0.4</v>
      </c>
      <c r="S261" s="343">
        <v>0.72</v>
      </c>
      <c r="T261" s="343"/>
      <c r="U261" s="343">
        <v>0.26</v>
      </c>
      <c r="V261" s="343">
        <v>0.8</v>
      </c>
      <c r="W261" s="349">
        <f t="shared" si="20"/>
        <v>100</v>
      </c>
      <c r="X261" s="343"/>
      <c r="Y261" s="343"/>
      <c r="Z261" s="343"/>
      <c r="AA261" s="343"/>
      <c r="AB261" s="343" t="s">
        <v>2656</v>
      </c>
    </row>
    <row r="262" spans="2:28" ht="20.100000000000001" customHeight="1" x14ac:dyDescent="0.25">
      <c r="B262" s="343"/>
      <c r="C262" s="343"/>
      <c r="D262" s="50"/>
      <c r="E262" s="50"/>
      <c r="F262" s="343"/>
      <c r="G262" s="343"/>
      <c r="H262" s="343"/>
      <c r="I262" s="99"/>
      <c r="J262" s="343"/>
      <c r="K262" s="347"/>
      <c r="L262" s="343"/>
      <c r="M262" s="343"/>
      <c r="N262" s="343"/>
      <c r="O262" s="343"/>
      <c r="P262" s="343"/>
      <c r="Q262" s="343"/>
      <c r="R262" s="343"/>
      <c r="S262" s="343"/>
      <c r="T262" s="343"/>
      <c r="U262" s="343"/>
      <c r="V262" s="343"/>
      <c r="W262" s="349"/>
      <c r="X262" s="343"/>
      <c r="Y262" s="343"/>
      <c r="Z262" s="343"/>
      <c r="AA262" s="343"/>
      <c r="AB262" s="343"/>
    </row>
    <row r="263" spans="2:28" s="114" customFormat="1" ht="20.100000000000001" customHeight="1" x14ac:dyDescent="0.25">
      <c r="B263" s="348"/>
      <c r="C263" s="348"/>
      <c r="D263" s="348"/>
      <c r="E263" s="348"/>
      <c r="F263" s="348"/>
      <c r="G263" s="348"/>
      <c r="H263" s="348"/>
      <c r="I263" s="254" t="s">
        <v>3376</v>
      </c>
      <c r="J263" s="348"/>
      <c r="K263" s="348"/>
      <c r="L263" s="348"/>
      <c r="M263" s="348"/>
      <c r="N263" s="348"/>
      <c r="O263" s="348"/>
      <c r="P263" s="348"/>
      <c r="Q263" s="348"/>
      <c r="R263" s="83"/>
      <c r="S263" s="83"/>
      <c r="T263" s="83"/>
      <c r="U263" s="83"/>
      <c r="V263" s="83"/>
      <c r="W263" s="349">
        <f t="shared" ref="W263:W269" si="21">SUM(J263:V263)</f>
        <v>0</v>
      </c>
      <c r="X263" s="83"/>
      <c r="Y263" s="83"/>
      <c r="Z263" s="83"/>
      <c r="AA263" s="83"/>
      <c r="AB263" s="83"/>
    </row>
    <row r="264" spans="2:28" ht="20.100000000000001" customHeight="1" x14ac:dyDescent="0.25">
      <c r="B264" s="343" t="s">
        <v>3408</v>
      </c>
      <c r="C264" s="343" t="s">
        <v>138</v>
      </c>
      <c r="D264" s="50">
        <v>0.51388888888888895</v>
      </c>
      <c r="E264" s="50">
        <v>0.57986111111111105</v>
      </c>
      <c r="F264" s="343" t="s">
        <v>3434</v>
      </c>
      <c r="G264" s="343" t="s">
        <v>200</v>
      </c>
      <c r="H264" s="343" t="s">
        <v>198</v>
      </c>
      <c r="I264" s="99" t="s">
        <v>3376</v>
      </c>
      <c r="J264" s="343">
        <v>97.1</v>
      </c>
      <c r="K264" s="347">
        <v>0.6</v>
      </c>
      <c r="L264" s="343">
        <v>0.33</v>
      </c>
      <c r="M264" s="343">
        <v>0.49</v>
      </c>
      <c r="N264" s="343">
        <v>0.03</v>
      </c>
      <c r="O264" s="343">
        <v>0.03</v>
      </c>
      <c r="P264" s="343"/>
      <c r="Q264" s="343"/>
      <c r="R264" s="343"/>
      <c r="S264" s="343"/>
      <c r="T264" s="343"/>
      <c r="U264" s="343"/>
      <c r="V264" s="343">
        <f>100-98.58</f>
        <v>1.4200000000000017</v>
      </c>
      <c r="W264" s="349">
        <f t="shared" si="21"/>
        <v>99.999999999999986</v>
      </c>
      <c r="X264" s="343"/>
      <c r="Y264" s="343"/>
      <c r="Z264" s="343"/>
      <c r="AA264" s="343"/>
      <c r="AB264" s="343" t="s">
        <v>289</v>
      </c>
    </row>
    <row r="265" spans="2:28" ht="20.100000000000001" customHeight="1" x14ac:dyDescent="0.25">
      <c r="B265" s="343" t="s">
        <v>3408</v>
      </c>
      <c r="C265" s="343" t="s">
        <v>137</v>
      </c>
      <c r="D265" s="50">
        <v>0.85416666666666663</v>
      </c>
      <c r="E265" s="50">
        <v>0.9375</v>
      </c>
      <c r="F265" s="343" t="s">
        <v>3456</v>
      </c>
      <c r="G265" s="343" t="s">
        <v>200</v>
      </c>
      <c r="H265" s="343" t="s">
        <v>198</v>
      </c>
      <c r="I265" s="99" t="s">
        <v>3376</v>
      </c>
      <c r="J265" s="343">
        <v>58.57</v>
      </c>
      <c r="K265" s="347">
        <v>16.75</v>
      </c>
      <c r="L265" s="343">
        <v>5.97</v>
      </c>
      <c r="M265" s="343">
        <v>14.06</v>
      </c>
      <c r="N265" s="343">
        <v>1.51</v>
      </c>
      <c r="O265" s="343">
        <v>1.19</v>
      </c>
      <c r="P265" s="343">
        <v>0.01</v>
      </c>
      <c r="Q265" s="343">
        <v>0.03</v>
      </c>
      <c r="R265" s="343"/>
      <c r="S265" s="343"/>
      <c r="T265" s="343"/>
      <c r="U265" s="343"/>
      <c r="V265" s="343">
        <v>1.91</v>
      </c>
      <c r="W265" s="349">
        <f t="shared" si="21"/>
        <v>100</v>
      </c>
      <c r="X265" s="343"/>
      <c r="Y265" s="343"/>
      <c r="Z265" s="343"/>
      <c r="AA265" s="343"/>
      <c r="AB265" s="343" t="s">
        <v>3237</v>
      </c>
    </row>
    <row r="266" spans="2:28" ht="20.100000000000001" customHeight="1" x14ac:dyDescent="0.25">
      <c r="B266" s="343" t="s">
        <v>3458</v>
      </c>
      <c r="C266" s="343" t="s">
        <v>139</v>
      </c>
      <c r="D266" s="50">
        <v>6.5972222222222224E-2</v>
      </c>
      <c r="E266" s="50">
        <v>0.125</v>
      </c>
      <c r="F266" s="343" t="s">
        <v>3464</v>
      </c>
      <c r="G266" s="343" t="s">
        <v>200</v>
      </c>
      <c r="H266" s="343" t="s">
        <v>198</v>
      </c>
      <c r="I266" s="99" t="s">
        <v>3376</v>
      </c>
      <c r="J266" s="343">
        <v>4.57</v>
      </c>
      <c r="K266" s="347">
        <v>68.069999999999993</v>
      </c>
      <c r="L266" s="343">
        <v>4.5199999999999996</v>
      </c>
      <c r="M266" s="343">
        <v>10.35</v>
      </c>
      <c r="N266" s="343">
        <v>2.2000000000000002</v>
      </c>
      <c r="O266" s="343">
        <v>3.5</v>
      </c>
      <c r="P266" s="343">
        <v>0.1</v>
      </c>
      <c r="Q266" s="343">
        <v>0.18</v>
      </c>
      <c r="R266" s="343">
        <v>0.17</v>
      </c>
      <c r="S266" s="343">
        <v>0.2</v>
      </c>
      <c r="T266" s="343"/>
      <c r="U266" s="343">
        <v>0.18</v>
      </c>
      <c r="V266" s="343">
        <v>5.96</v>
      </c>
      <c r="W266" s="349">
        <f t="shared" si="21"/>
        <v>99.999999999999986</v>
      </c>
      <c r="X266" s="343"/>
      <c r="Y266" s="343"/>
      <c r="Z266" s="343"/>
      <c r="AA266" s="343"/>
      <c r="AB266" s="343" t="s">
        <v>3237</v>
      </c>
    </row>
    <row r="267" spans="2:28" ht="20.100000000000001" customHeight="1" x14ac:dyDescent="0.25">
      <c r="B267" s="343" t="s">
        <v>3458</v>
      </c>
      <c r="C267" s="343" t="s">
        <v>138</v>
      </c>
      <c r="D267" s="50">
        <v>0.28819444444444448</v>
      </c>
      <c r="E267" s="50">
        <v>0.35416666666666669</v>
      </c>
      <c r="F267" s="343" t="s">
        <v>3467</v>
      </c>
      <c r="G267" s="343" t="s">
        <v>200</v>
      </c>
      <c r="H267" s="343" t="s">
        <v>198</v>
      </c>
      <c r="I267" s="99" t="s">
        <v>3376</v>
      </c>
      <c r="J267" s="343">
        <v>2.0299999999999998</v>
      </c>
      <c r="K267" s="347">
        <v>75.819999999999993</v>
      </c>
      <c r="L267" s="343">
        <v>1.65</v>
      </c>
      <c r="M267" s="343">
        <v>8.66</v>
      </c>
      <c r="N267" s="343">
        <v>2.23</v>
      </c>
      <c r="O267" s="343">
        <v>3.62</v>
      </c>
      <c r="P267" s="343">
        <v>0.11</v>
      </c>
      <c r="Q267" s="343">
        <v>0.2</v>
      </c>
      <c r="R267" s="343">
        <v>0.19</v>
      </c>
      <c r="S267" s="343">
        <v>0.24</v>
      </c>
      <c r="T267" s="343"/>
      <c r="U267" s="343"/>
      <c r="V267" s="343">
        <f>100-94.75</f>
        <v>5.25</v>
      </c>
      <c r="W267" s="349">
        <f t="shared" si="21"/>
        <v>100</v>
      </c>
      <c r="X267" s="343"/>
      <c r="Y267" s="343"/>
      <c r="Z267" s="343"/>
      <c r="AA267" s="343"/>
      <c r="AB267" s="343" t="s">
        <v>2656</v>
      </c>
    </row>
    <row r="268" spans="2:28" ht="20.100000000000001" customHeight="1" x14ac:dyDescent="0.25">
      <c r="B268" s="343" t="s">
        <v>3458</v>
      </c>
      <c r="C268" s="343" t="s">
        <v>138</v>
      </c>
      <c r="D268" s="50">
        <v>0.52083333333333337</v>
      </c>
      <c r="E268" s="50">
        <v>0.58333333333333337</v>
      </c>
      <c r="F268" s="343" t="s">
        <v>3476</v>
      </c>
      <c r="G268" s="343" t="s">
        <v>200</v>
      </c>
      <c r="H268" s="343" t="s">
        <v>198</v>
      </c>
      <c r="I268" s="99" t="s">
        <v>3376</v>
      </c>
      <c r="J268" s="343"/>
      <c r="K268" s="347">
        <v>93.87</v>
      </c>
      <c r="L268" s="343">
        <v>0.8</v>
      </c>
      <c r="M268" s="343">
        <v>0.91</v>
      </c>
      <c r="N268" s="343">
        <v>0.54</v>
      </c>
      <c r="O268" s="343">
        <v>1.95</v>
      </c>
      <c r="P268" s="343">
        <v>0.13</v>
      </c>
      <c r="Q268" s="343">
        <v>0.19</v>
      </c>
      <c r="R268" s="343">
        <v>0.37</v>
      </c>
      <c r="S268" s="343">
        <v>0.64</v>
      </c>
      <c r="T268" s="343"/>
      <c r="U268" s="343"/>
      <c r="V268" s="343">
        <v>0.6</v>
      </c>
      <c r="W268" s="349">
        <f t="shared" si="21"/>
        <v>100</v>
      </c>
      <c r="X268" s="343"/>
      <c r="Y268" s="343"/>
      <c r="Z268" s="343"/>
      <c r="AA268" s="343"/>
      <c r="AB268" s="343" t="s">
        <v>2656</v>
      </c>
    </row>
    <row r="269" spans="2:28" ht="20.100000000000001" customHeight="1" x14ac:dyDescent="0.25">
      <c r="B269" s="343" t="s">
        <v>3491</v>
      </c>
      <c r="C269" s="343" t="s">
        <v>139</v>
      </c>
      <c r="D269" s="50">
        <v>4.1666666666666664E-2</v>
      </c>
      <c r="E269" s="50">
        <v>9.0277777777777776E-2</v>
      </c>
      <c r="F269" s="343" t="s">
        <v>3492</v>
      </c>
      <c r="G269" s="343" t="s">
        <v>200</v>
      </c>
      <c r="H269" s="343" t="s">
        <v>198</v>
      </c>
      <c r="I269" s="99" t="s">
        <v>3376</v>
      </c>
      <c r="J269" s="343"/>
      <c r="K269" s="347">
        <v>95.08</v>
      </c>
      <c r="L269" s="343">
        <v>0.37</v>
      </c>
      <c r="M269" s="343">
        <v>0.31</v>
      </c>
      <c r="N269" s="343">
        <v>0.3</v>
      </c>
      <c r="O269" s="343">
        <v>1.6</v>
      </c>
      <c r="P269" s="343">
        <v>0.15</v>
      </c>
      <c r="Q269" s="343">
        <v>0.2</v>
      </c>
      <c r="R269" s="88">
        <v>0.43</v>
      </c>
      <c r="S269" s="88">
        <v>0.76</v>
      </c>
      <c r="T269" s="88"/>
      <c r="U269" s="88">
        <v>0.19</v>
      </c>
      <c r="V269" s="88">
        <v>0.61</v>
      </c>
      <c r="W269" s="349">
        <f t="shared" si="21"/>
        <v>100.00000000000001</v>
      </c>
      <c r="X269" s="88"/>
      <c r="Y269" s="88"/>
      <c r="Z269" s="88"/>
      <c r="AA269" s="88"/>
      <c r="AB269" s="88" t="s">
        <v>2656</v>
      </c>
    </row>
    <row r="270" spans="2:28" s="114" customFormat="1" ht="20.100000000000001" customHeight="1" x14ac:dyDescent="0.25">
      <c r="B270" s="348"/>
      <c r="C270" s="348"/>
      <c r="D270" s="348"/>
      <c r="E270" s="348"/>
      <c r="F270" s="348"/>
      <c r="G270" s="348"/>
      <c r="H270" s="348"/>
      <c r="I270" s="254" t="s">
        <v>3430</v>
      </c>
      <c r="J270" s="348"/>
      <c r="K270" s="348"/>
      <c r="L270" s="348"/>
      <c r="M270" s="348"/>
      <c r="N270" s="348"/>
      <c r="O270" s="348"/>
      <c r="P270" s="348"/>
      <c r="Q270" s="348"/>
      <c r="R270" s="83"/>
      <c r="S270" s="83"/>
      <c r="T270" s="83"/>
      <c r="U270" s="83"/>
      <c r="V270" s="83"/>
      <c r="W270" s="349">
        <f t="shared" ref="W270:W278" si="22">SUM(J270:V270)</f>
        <v>0</v>
      </c>
      <c r="X270" s="83"/>
      <c r="Y270" s="83"/>
      <c r="Z270" s="83"/>
      <c r="AA270" s="83"/>
      <c r="AB270" s="83"/>
    </row>
    <row r="271" spans="2:28" ht="20.100000000000001" customHeight="1" x14ac:dyDescent="0.25">
      <c r="B271" s="343" t="s">
        <v>3458</v>
      </c>
      <c r="C271" s="343" t="s">
        <v>138</v>
      </c>
      <c r="D271" s="50">
        <v>0.28819444444444448</v>
      </c>
      <c r="E271" s="50">
        <v>0.37152777777777773</v>
      </c>
      <c r="F271" s="343" t="s">
        <v>3468</v>
      </c>
      <c r="G271" s="343" t="s">
        <v>209</v>
      </c>
      <c r="H271" s="343" t="s">
        <v>198</v>
      </c>
      <c r="I271" s="99" t="s">
        <v>3430</v>
      </c>
      <c r="J271" s="343">
        <v>94.04</v>
      </c>
      <c r="K271" s="347">
        <v>2.48</v>
      </c>
      <c r="L271" s="343">
        <v>0.56000000000000005</v>
      </c>
      <c r="M271" s="343">
        <v>1.05</v>
      </c>
      <c r="N271" s="343">
        <v>0.09</v>
      </c>
      <c r="O271" s="343">
        <v>0.09</v>
      </c>
      <c r="P271" s="343"/>
      <c r="Q271" s="343">
        <v>0.01</v>
      </c>
      <c r="R271" s="343">
        <v>0.01</v>
      </c>
      <c r="S271" s="343"/>
      <c r="T271" s="343"/>
      <c r="U271" s="343"/>
      <c r="V271" s="343">
        <f>100-98.33</f>
        <v>1.6700000000000017</v>
      </c>
      <c r="W271" s="349">
        <f t="shared" si="22"/>
        <v>100.00000000000003</v>
      </c>
      <c r="X271" s="343"/>
      <c r="Y271" s="343"/>
      <c r="Z271" s="343"/>
      <c r="AA271" s="343"/>
      <c r="AB271" s="343" t="s">
        <v>281</v>
      </c>
    </row>
    <row r="272" spans="2:28" ht="20.100000000000001" customHeight="1" x14ac:dyDescent="0.25">
      <c r="B272" s="343" t="s">
        <v>3458</v>
      </c>
      <c r="C272" s="343" t="s">
        <v>138</v>
      </c>
      <c r="D272" s="50">
        <v>0.52083333333333337</v>
      </c>
      <c r="E272" s="50">
        <v>0.58333333333333337</v>
      </c>
      <c r="F272" s="343" t="s">
        <v>3475</v>
      </c>
      <c r="G272" s="343" t="s">
        <v>209</v>
      </c>
      <c r="H272" s="343" t="s">
        <v>198</v>
      </c>
      <c r="I272" s="99" t="s">
        <v>3430</v>
      </c>
      <c r="J272" s="343">
        <v>82.41</v>
      </c>
      <c r="K272" s="347">
        <v>3.85</v>
      </c>
      <c r="L272" s="343">
        <v>2.6</v>
      </c>
      <c r="M272" s="343">
        <v>7.87</v>
      </c>
      <c r="N272" s="343">
        <v>0.48</v>
      </c>
      <c r="O272" s="343">
        <v>0.27</v>
      </c>
      <c r="P272" s="343"/>
      <c r="Q272" s="343"/>
      <c r="R272" s="343"/>
      <c r="S272" s="343"/>
      <c r="T272" s="343"/>
      <c r="U272" s="343"/>
      <c r="V272" s="343">
        <f>100-97.48</f>
        <v>2.519999999999996</v>
      </c>
      <c r="W272" s="349">
        <f t="shared" si="22"/>
        <v>99.999999999999986</v>
      </c>
      <c r="X272" s="343"/>
      <c r="Y272" s="343"/>
      <c r="Z272" s="343"/>
      <c r="AA272" s="343"/>
      <c r="AB272" s="343" t="s">
        <v>281</v>
      </c>
    </row>
    <row r="273" spans="2:28" ht="20.100000000000001" customHeight="1" x14ac:dyDescent="0.25">
      <c r="B273" s="343" t="s">
        <v>3491</v>
      </c>
      <c r="C273" s="343" t="s">
        <v>138</v>
      </c>
      <c r="D273" s="50">
        <v>0.375</v>
      </c>
      <c r="E273" s="50">
        <v>0.41666666666666669</v>
      </c>
      <c r="F273" s="343" t="s">
        <v>3500</v>
      </c>
      <c r="G273" s="343" t="s">
        <v>209</v>
      </c>
      <c r="H273" s="343" t="s">
        <v>198</v>
      </c>
      <c r="I273" s="99" t="s">
        <v>3430</v>
      </c>
      <c r="J273" s="343">
        <v>51.98</v>
      </c>
      <c r="K273" s="347">
        <v>9.7100000000000009</v>
      </c>
      <c r="L273" s="343">
        <v>7.95</v>
      </c>
      <c r="M273" s="343">
        <v>24.85</v>
      </c>
      <c r="N273" s="343">
        <v>1.6</v>
      </c>
      <c r="O273" s="343">
        <v>0.9</v>
      </c>
      <c r="P273" s="343"/>
      <c r="Q273" s="343">
        <v>0.01</v>
      </c>
      <c r="R273" s="343"/>
      <c r="S273" s="343"/>
      <c r="T273" s="343"/>
      <c r="U273" s="343"/>
      <c r="V273" s="343">
        <v>3</v>
      </c>
      <c r="W273" s="349">
        <f t="shared" si="22"/>
        <v>100.00000000000001</v>
      </c>
      <c r="X273" s="343"/>
      <c r="Y273" s="343"/>
      <c r="Z273" s="343"/>
      <c r="AA273" s="343"/>
      <c r="AB273" s="343" t="s">
        <v>3237</v>
      </c>
    </row>
    <row r="274" spans="2:28" ht="20.100000000000001" customHeight="1" x14ac:dyDescent="0.25">
      <c r="B274" s="343" t="s">
        <v>3491</v>
      </c>
      <c r="C274" s="343" t="s">
        <v>138</v>
      </c>
      <c r="D274" s="50">
        <v>0.55902777777777779</v>
      </c>
      <c r="E274" s="50">
        <v>0.59722222222222221</v>
      </c>
      <c r="F274" s="343" t="s">
        <v>3504</v>
      </c>
      <c r="G274" s="343" t="s">
        <v>209</v>
      </c>
      <c r="H274" s="343" t="s">
        <v>198</v>
      </c>
      <c r="I274" s="99" t="s">
        <v>3430</v>
      </c>
      <c r="J274" s="343">
        <v>50.4</v>
      </c>
      <c r="K274" s="347">
        <v>9.7200000000000006</v>
      </c>
      <c r="L274" s="343">
        <v>7.76</v>
      </c>
      <c r="M274" s="343">
        <v>24.65</v>
      </c>
      <c r="N274" s="343">
        <v>1.59</v>
      </c>
      <c r="O274" s="343">
        <v>0.01</v>
      </c>
      <c r="P274" s="343">
        <v>0.01</v>
      </c>
      <c r="Q274" s="343"/>
      <c r="R274" s="343"/>
      <c r="S274" s="343"/>
      <c r="T274" s="343"/>
      <c r="U274" s="343"/>
      <c r="V274" s="343">
        <f>100-94.14</f>
        <v>5.8599999999999994</v>
      </c>
      <c r="W274" s="349">
        <f t="shared" si="22"/>
        <v>100.00000000000001</v>
      </c>
      <c r="X274" s="343"/>
      <c r="Y274" s="343"/>
      <c r="Z274" s="343"/>
      <c r="AA274" s="343"/>
      <c r="AB274" s="343" t="s">
        <v>3237</v>
      </c>
    </row>
    <row r="275" spans="2:28" ht="20.100000000000001" customHeight="1" x14ac:dyDescent="0.25">
      <c r="B275" s="343" t="s">
        <v>3491</v>
      </c>
      <c r="C275" s="343" t="s">
        <v>137</v>
      </c>
      <c r="D275" s="50">
        <v>0.73611111111111116</v>
      </c>
      <c r="E275" s="50">
        <v>0.77777777777777779</v>
      </c>
      <c r="F275" s="343" t="s">
        <v>3508</v>
      </c>
      <c r="G275" s="343" t="s">
        <v>209</v>
      </c>
      <c r="H275" s="343" t="s">
        <v>198</v>
      </c>
      <c r="I275" s="99" t="s">
        <v>3430</v>
      </c>
      <c r="J275" s="343">
        <v>0.98</v>
      </c>
      <c r="K275" s="347">
        <v>52.14</v>
      </c>
      <c r="L275" s="343">
        <v>9.9499999999999993</v>
      </c>
      <c r="M275" s="343">
        <v>23.27</v>
      </c>
      <c r="N275" s="343">
        <v>4.5999999999999996</v>
      </c>
      <c r="O275" s="343">
        <v>4.1100000000000003</v>
      </c>
      <c r="P275" s="343">
        <v>7.0000000000000007E-2</v>
      </c>
      <c r="Q275" s="343">
        <v>0.18</v>
      </c>
      <c r="R275" s="343">
        <v>0.09</v>
      </c>
      <c r="S275" s="343">
        <v>0.09</v>
      </c>
      <c r="T275" s="343">
        <v>0.03</v>
      </c>
      <c r="U275" s="343"/>
      <c r="V275" s="343">
        <f>100-95.51</f>
        <v>4.4899999999999949</v>
      </c>
      <c r="W275" s="349">
        <f t="shared" si="22"/>
        <v>99.999999999999986</v>
      </c>
      <c r="X275" s="343"/>
      <c r="Y275" s="343"/>
      <c r="Z275" s="343"/>
      <c r="AA275" s="343"/>
      <c r="AB275" s="343" t="s">
        <v>3237</v>
      </c>
    </row>
    <row r="276" spans="2:28" ht="20.100000000000001" customHeight="1" x14ac:dyDescent="0.25">
      <c r="B276" s="343" t="s">
        <v>3491</v>
      </c>
      <c r="C276" s="343" t="s">
        <v>139</v>
      </c>
      <c r="D276" s="50">
        <v>0.92361111111111116</v>
      </c>
      <c r="E276" s="50">
        <v>0.96527777777777779</v>
      </c>
      <c r="F276" s="343" t="s">
        <v>3512</v>
      </c>
      <c r="G276" s="343" t="s">
        <v>209</v>
      </c>
      <c r="H276" s="343" t="s">
        <v>198</v>
      </c>
      <c r="I276" s="99" t="s">
        <v>3430</v>
      </c>
      <c r="J276" s="343">
        <v>0.68</v>
      </c>
      <c r="K276" s="347">
        <v>51.96</v>
      </c>
      <c r="L276" s="343">
        <v>11.32</v>
      </c>
      <c r="M276" s="343">
        <v>21.09</v>
      </c>
      <c r="N276" s="343">
        <v>5.23</v>
      </c>
      <c r="O276" s="343">
        <v>4.74</v>
      </c>
      <c r="P276" s="343">
        <v>7.0000000000000007E-2</v>
      </c>
      <c r="Q276" s="343">
        <v>0.17</v>
      </c>
      <c r="R276" s="343">
        <v>7.0000000000000007E-2</v>
      </c>
      <c r="S276" s="343">
        <v>0.08</v>
      </c>
      <c r="T276" s="343"/>
      <c r="U276" s="343">
        <v>0.01</v>
      </c>
      <c r="V276" s="349">
        <v>4.58</v>
      </c>
      <c r="W276" s="349">
        <f t="shared" si="22"/>
        <v>99.999999999999986</v>
      </c>
      <c r="X276" s="343"/>
      <c r="Y276" s="343"/>
      <c r="Z276" s="343"/>
      <c r="AA276" s="343"/>
      <c r="AB276" s="343" t="s">
        <v>3237</v>
      </c>
    </row>
    <row r="277" spans="2:28" ht="20.100000000000001" customHeight="1" x14ac:dyDescent="0.25">
      <c r="B277" s="343" t="s">
        <v>3516</v>
      </c>
      <c r="C277" s="343" t="s">
        <v>139</v>
      </c>
      <c r="D277" s="50">
        <v>0.125</v>
      </c>
      <c r="E277" s="50">
        <v>0.17361111111111113</v>
      </c>
      <c r="F277" s="343" t="s">
        <v>3522</v>
      </c>
      <c r="G277" s="343" t="s">
        <v>209</v>
      </c>
      <c r="H277" s="343" t="s">
        <v>198</v>
      </c>
      <c r="I277" s="99" t="s">
        <v>3430</v>
      </c>
      <c r="J277" s="343">
        <v>7.0000000000000007E-2</v>
      </c>
      <c r="K277" s="347">
        <v>82.37</v>
      </c>
      <c r="L277" s="343">
        <v>3.1</v>
      </c>
      <c r="M277" s="343">
        <v>3.81</v>
      </c>
      <c r="N277" s="343">
        <v>2</v>
      </c>
      <c r="O277" s="343">
        <v>4.32</v>
      </c>
      <c r="P277" s="343">
        <v>0.11</v>
      </c>
      <c r="Q277" s="343">
        <v>0.26</v>
      </c>
      <c r="R277" s="343">
        <v>0.17</v>
      </c>
      <c r="S277" s="343">
        <v>0.18</v>
      </c>
      <c r="T277" s="343"/>
      <c r="U277" s="343">
        <v>0.17</v>
      </c>
      <c r="V277" s="343">
        <v>3.44</v>
      </c>
      <c r="W277" s="349">
        <f t="shared" si="22"/>
        <v>100</v>
      </c>
      <c r="X277" s="343"/>
      <c r="Y277" s="343"/>
      <c r="Z277" s="343"/>
      <c r="AA277" s="343"/>
      <c r="AB277" s="343" t="s">
        <v>3237</v>
      </c>
    </row>
    <row r="278" spans="2:28" ht="20.100000000000001" customHeight="1" x14ac:dyDescent="0.25">
      <c r="B278" s="343" t="s">
        <v>3516</v>
      </c>
      <c r="C278" s="343" t="s">
        <v>138</v>
      </c>
      <c r="D278" s="50">
        <v>0.47916666666666669</v>
      </c>
      <c r="E278" s="50">
        <v>0.52083333333333337</v>
      </c>
      <c r="F278" s="343" t="s">
        <v>3534</v>
      </c>
      <c r="G278" s="343" t="s">
        <v>209</v>
      </c>
      <c r="H278" s="343" t="s">
        <v>198</v>
      </c>
      <c r="I278" s="99" t="s">
        <v>3430</v>
      </c>
      <c r="J278" s="343"/>
      <c r="K278" s="347">
        <v>93.12</v>
      </c>
      <c r="L278" s="343">
        <v>0.4</v>
      </c>
      <c r="M278" s="343">
        <v>0.56000000000000005</v>
      </c>
      <c r="N278" s="343">
        <v>0.27</v>
      </c>
      <c r="O278" s="343">
        <v>1.1499999999999999</v>
      </c>
      <c r="P278" s="343">
        <v>0.16</v>
      </c>
      <c r="Q278" s="343">
        <v>0.23</v>
      </c>
      <c r="R278" s="343">
        <v>1.33</v>
      </c>
      <c r="S278" s="343">
        <v>0.7</v>
      </c>
      <c r="T278" s="343"/>
      <c r="U278" s="343">
        <v>0.52</v>
      </c>
      <c r="V278" s="343">
        <f>100-98.44</f>
        <v>1.5600000000000023</v>
      </c>
      <c r="W278" s="349">
        <f t="shared" si="22"/>
        <v>100.00000000000001</v>
      </c>
      <c r="X278" s="343"/>
      <c r="Y278" s="343"/>
      <c r="Z278" s="343"/>
      <c r="AA278" s="343"/>
      <c r="AB278" s="343" t="s">
        <v>3535</v>
      </c>
    </row>
    <row r="279" spans="2:28" ht="20.100000000000001" customHeight="1" x14ac:dyDescent="0.25">
      <c r="B279" s="343"/>
      <c r="C279" s="343"/>
      <c r="D279" s="50"/>
      <c r="E279" s="50"/>
      <c r="F279" s="343"/>
      <c r="G279" s="343"/>
      <c r="H279" s="343"/>
      <c r="I279" s="99"/>
      <c r="J279" s="343"/>
      <c r="K279" s="347"/>
      <c r="L279" s="343"/>
      <c r="M279" s="343"/>
      <c r="N279" s="343"/>
      <c r="O279" s="343"/>
      <c r="P279" s="343"/>
      <c r="Q279" s="343"/>
      <c r="R279" s="343"/>
      <c r="S279" s="343"/>
      <c r="T279" s="343"/>
      <c r="U279" s="343"/>
      <c r="V279" s="343"/>
      <c r="W279" s="349"/>
      <c r="X279" s="343"/>
      <c r="Y279" s="343"/>
      <c r="Z279" s="343"/>
      <c r="AA279" s="343"/>
      <c r="AB279" s="343"/>
    </row>
    <row r="280" spans="2:28" ht="20.100000000000001" customHeight="1" x14ac:dyDescent="0.25">
      <c r="B280" s="343"/>
      <c r="C280" s="343"/>
      <c r="D280" s="50"/>
      <c r="E280" s="50"/>
      <c r="F280" s="343"/>
      <c r="G280" s="343"/>
      <c r="H280" s="343"/>
      <c r="I280" s="99"/>
      <c r="J280" s="343"/>
      <c r="K280" s="347"/>
      <c r="L280" s="343"/>
      <c r="M280" s="343"/>
      <c r="N280" s="343"/>
      <c r="O280" s="343"/>
      <c r="P280" s="343"/>
      <c r="Q280" s="343"/>
      <c r="R280" s="343"/>
      <c r="S280" s="343"/>
      <c r="T280" s="343"/>
      <c r="U280" s="343"/>
      <c r="V280" s="343"/>
      <c r="W280" s="349"/>
      <c r="X280" s="343"/>
      <c r="Y280" s="343"/>
      <c r="Z280" s="343"/>
      <c r="AA280" s="343"/>
      <c r="AB280" s="343"/>
    </row>
    <row r="281" spans="2:28" s="114" customFormat="1" ht="20.100000000000001" customHeight="1" x14ac:dyDescent="0.25">
      <c r="B281" s="348"/>
      <c r="C281" s="348"/>
      <c r="D281" s="348"/>
      <c r="E281" s="348"/>
      <c r="F281" s="348"/>
      <c r="G281" s="348"/>
      <c r="H281" s="348"/>
      <c r="I281" s="254" t="s">
        <v>3469</v>
      </c>
      <c r="J281" s="348"/>
      <c r="K281" s="348"/>
      <c r="L281" s="348"/>
      <c r="M281" s="348"/>
      <c r="N281" s="348"/>
      <c r="O281" s="348"/>
      <c r="P281" s="348"/>
      <c r="Q281" s="348"/>
      <c r="R281" s="83"/>
      <c r="S281" s="83"/>
      <c r="T281" s="83"/>
      <c r="U281" s="83"/>
      <c r="V281" s="83"/>
      <c r="W281" s="349">
        <f t="shared" ref="W281:W287" si="23">SUM(J281:V281)</f>
        <v>0</v>
      </c>
      <c r="X281" s="83"/>
      <c r="Y281" s="83"/>
      <c r="Z281" s="83"/>
      <c r="AA281" s="83"/>
      <c r="AB281" s="83"/>
    </row>
    <row r="282" spans="2:28" ht="20.100000000000001" customHeight="1" x14ac:dyDescent="0.25">
      <c r="B282" s="343" t="s">
        <v>3516</v>
      </c>
      <c r="C282" s="343" t="s">
        <v>137</v>
      </c>
      <c r="D282" s="50">
        <v>0.88194444444444453</v>
      </c>
      <c r="E282" s="50">
        <v>0.90972222222222221</v>
      </c>
      <c r="F282" s="343" t="s">
        <v>3558</v>
      </c>
      <c r="G282" s="343" t="s">
        <v>200</v>
      </c>
      <c r="H282" s="343" t="s">
        <v>198</v>
      </c>
      <c r="I282" s="99" t="s">
        <v>3469</v>
      </c>
      <c r="J282" s="343">
        <v>93.91</v>
      </c>
      <c r="K282" s="347">
        <v>2.5</v>
      </c>
      <c r="L282" s="343">
        <v>0.69</v>
      </c>
      <c r="M282" s="343">
        <v>1.42</v>
      </c>
      <c r="N282" s="343">
        <v>0.13</v>
      </c>
      <c r="O282" s="343">
        <v>0.11</v>
      </c>
      <c r="P282" s="343"/>
      <c r="Q282" s="343"/>
      <c r="R282" s="343"/>
      <c r="S282" s="343"/>
      <c r="T282" s="343"/>
      <c r="U282" s="343"/>
      <c r="V282" s="343">
        <f>100-98.76</f>
        <v>1.2399999999999949</v>
      </c>
      <c r="W282" s="349">
        <f t="shared" si="23"/>
        <v>99.999999999999986</v>
      </c>
      <c r="X282" s="343"/>
      <c r="Y282" s="343"/>
      <c r="Z282" s="343"/>
      <c r="AA282" s="343"/>
      <c r="AB282" s="343" t="s">
        <v>289</v>
      </c>
    </row>
    <row r="283" spans="2:28" ht="20.100000000000001" customHeight="1" x14ac:dyDescent="0.25">
      <c r="B283" s="343" t="s">
        <v>3567</v>
      </c>
      <c r="C283" s="343" t="s">
        <v>138</v>
      </c>
      <c r="D283" s="50">
        <v>0.30555555555555552</v>
      </c>
      <c r="E283" s="50">
        <v>0.36805555555555558</v>
      </c>
      <c r="F283" s="343" t="s">
        <v>3568</v>
      </c>
      <c r="G283" s="343" t="s">
        <v>200</v>
      </c>
      <c r="H283" s="343" t="s">
        <v>198</v>
      </c>
      <c r="I283" s="99" t="s">
        <v>3469</v>
      </c>
      <c r="J283" s="343">
        <v>13.8</v>
      </c>
      <c r="K283" s="347">
        <v>46.46</v>
      </c>
      <c r="L283" s="343">
        <v>7.09</v>
      </c>
      <c r="M283" s="343">
        <v>19.54</v>
      </c>
      <c r="N283" s="343">
        <v>2.88</v>
      </c>
      <c r="O283" s="343">
        <v>2.7</v>
      </c>
      <c r="P283" s="343">
        <v>0.06</v>
      </c>
      <c r="Q283" s="343">
        <v>0.11</v>
      </c>
      <c r="R283" s="343">
        <v>0.09</v>
      </c>
      <c r="S283" s="343">
        <v>0.11</v>
      </c>
      <c r="T283" s="343"/>
      <c r="U283" s="343">
        <v>1.85</v>
      </c>
      <c r="V283" s="343">
        <v>5.31</v>
      </c>
      <c r="W283" s="349">
        <f t="shared" si="23"/>
        <v>100.00000000000001</v>
      </c>
      <c r="X283" s="343"/>
      <c r="Y283" s="343"/>
      <c r="Z283" s="343"/>
      <c r="AA283" s="343"/>
      <c r="AB283" s="343" t="s">
        <v>3237</v>
      </c>
    </row>
    <row r="284" spans="2:28" ht="20.100000000000001" customHeight="1" x14ac:dyDescent="0.25">
      <c r="B284" s="343" t="s">
        <v>3567</v>
      </c>
      <c r="C284" s="343" t="s">
        <v>138</v>
      </c>
      <c r="D284" s="50">
        <v>0.50694444444444442</v>
      </c>
      <c r="E284" s="50">
        <v>0.59722222222222221</v>
      </c>
      <c r="F284" s="343" t="s">
        <v>3575</v>
      </c>
      <c r="G284" s="343" t="s">
        <v>200</v>
      </c>
      <c r="H284" s="343" t="s">
        <v>198</v>
      </c>
      <c r="I284" s="99" t="s">
        <v>3469</v>
      </c>
      <c r="J284" s="343">
        <v>3.65</v>
      </c>
      <c r="K284" s="347">
        <v>63.18</v>
      </c>
      <c r="L284" s="343">
        <v>7.23</v>
      </c>
      <c r="M284" s="343">
        <v>14.19</v>
      </c>
      <c r="N284" s="343">
        <v>3.94</v>
      </c>
      <c r="O284" s="343">
        <v>3.71</v>
      </c>
      <c r="P284" s="343">
        <v>0.08</v>
      </c>
      <c r="Q284" s="343">
        <v>0.17</v>
      </c>
      <c r="R284" s="343">
        <v>0.12</v>
      </c>
      <c r="S284" s="343">
        <v>0.15</v>
      </c>
      <c r="T284" s="343"/>
      <c r="U284" s="343"/>
      <c r="V284" s="343">
        <f>100-96.42</f>
        <v>3.5799999999999983</v>
      </c>
      <c r="W284" s="349">
        <f t="shared" si="23"/>
        <v>100</v>
      </c>
      <c r="X284" s="343"/>
      <c r="Y284" s="343"/>
      <c r="Z284" s="343"/>
      <c r="AA284" s="343"/>
      <c r="AB284" s="343" t="s">
        <v>3237</v>
      </c>
    </row>
    <row r="285" spans="2:28" ht="20.100000000000001" customHeight="1" x14ac:dyDescent="0.25">
      <c r="B285" s="343" t="s">
        <v>3567</v>
      </c>
      <c r="C285" s="343" t="s">
        <v>137</v>
      </c>
      <c r="D285" s="50">
        <v>0.69444444444444453</v>
      </c>
      <c r="E285" s="50">
        <v>0.75</v>
      </c>
      <c r="F285" s="343" t="s">
        <v>3579</v>
      </c>
      <c r="G285" s="343" t="s">
        <v>200</v>
      </c>
      <c r="H285" s="343" t="s">
        <v>198</v>
      </c>
      <c r="I285" s="99" t="s">
        <v>3469</v>
      </c>
      <c r="J285" s="343">
        <v>0.8</v>
      </c>
      <c r="K285" s="347">
        <v>76.17</v>
      </c>
      <c r="L285" s="343">
        <v>5.09</v>
      </c>
      <c r="M285" s="343">
        <v>7.66</v>
      </c>
      <c r="N285" s="343">
        <v>2.68</v>
      </c>
      <c r="O285" s="343">
        <v>4.13</v>
      </c>
      <c r="P285" s="343">
        <v>0.1</v>
      </c>
      <c r="Q285" s="343">
        <v>0.26</v>
      </c>
      <c r="R285" s="343">
        <v>0.16</v>
      </c>
      <c r="S285" s="343">
        <v>0.19</v>
      </c>
      <c r="T285" s="343"/>
      <c r="U285" s="343"/>
      <c r="V285" s="343">
        <v>2.76</v>
      </c>
      <c r="W285" s="349">
        <f t="shared" si="23"/>
        <v>100</v>
      </c>
      <c r="X285" s="343"/>
      <c r="Y285" s="343"/>
      <c r="Z285" s="343"/>
      <c r="AA285" s="343"/>
      <c r="AB285" s="343" t="s">
        <v>3237</v>
      </c>
    </row>
    <row r="286" spans="2:28" ht="20.100000000000001" customHeight="1" x14ac:dyDescent="0.25">
      <c r="B286" s="343" t="s">
        <v>3567</v>
      </c>
      <c r="C286" s="343" t="s">
        <v>137</v>
      </c>
      <c r="D286" s="50">
        <v>0.85763888888888884</v>
      </c>
      <c r="E286" s="50">
        <v>0.89583333333333337</v>
      </c>
      <c r="F286" s="343" t="s">
        <v>3593</v>
      </c>
      <c r="G286" s="343" t="s">
        <v>200</v>
      </c>
      <c r="H286" s="343" t="s">
        <v>198</v>
      </c>
      <c r="I286" s="99" t="s">
        <v>3469</v>
      </c>
      <c r="J286" s="343">
        <v>0.55000000000000004</v>
      </c>
      <c r="K286" s="347">
        <v>72.23</v>
      </c>
      <c r="L286" s="343">
        <v>6.35</v>
      </c>
      <c r="M286" s="343">
        <v>9.85</v>
      </c>
      <c r="N286" s="343">
        <v>3.27</v>
      </c>
      <c r="O286" s="343">
        <v>4.34</v>
      </c>
      <c r="P286" s="343">
        <v>0.08</v>
      </c>
      <c r="Q286" s="343">
        <v>0.2</v>
      </c>
      <c r="R286" s="343">
        <v>0.12</v>
      </c>
      <c r="S286" s="343">
        <v>0.15</v>
      </c>
      <c r="T286" s="343"/>
      <c r="U286" s="343"/>
      <c r="V286" s="343">
        <v>2.86</v>
      </c>
      <c r="W286" s="349">
        <f t="shared" si="23"/>
        <v>100</v>
      </c>
      <c r="X286" s="343"/>
      <c r="Y286" s="343"/>
      <c r="Z286" s="343"/>
      <c r="AA286" s="343"/>
      <c r="AB286" s="343" t="s">
        <v>3237</v>
      </c>
    </row>
    <row r="287" spans="2:28" ht="20.100000000000001" customHeight="1" x14ac:dyDescent="0.25">
      <c r="B287" s="343" t="s">
        <v>3617</v>
      </c>
      <c r="C287" s="343" t="s">
        <v>138</v>
      </c>
      <c r="D287" s="50">
        <v>0.4375</v>
      </c>
      <c r="E287" s="50">
        <v>0.5</v>
      </c>
      <c r="F287" s="343" t="s">
        <v>3618</v>
      </c>
      <c r="G287" s="343" t="s">
        <v>200</v>
      </c>
      <c r="H287" s="343" t="s">
        <v>198</v>
      </c>
      <c r="I287" s="99" t="s">
        <v>3469</v>
      </c>
      <c r="J287" s="343"/>
      <c r="K287" s="347">
        <v>95.81</v>
      </c>
      <c r="L287" s="343">
        <v>0.1</v>
      </c>
      <c r="M287" s="343">
        <v>0.06</v>
      </c>
      <c r="N287" s="343">
        <v>0.1</v>
      </c>
      <c r="O287" s="343">
        <v>1</v>
      </c>
      <c r="P287" s="343">
        <v>0.15</v>
      </c>
      <c r="Q287" s="343">
        <v>0.22</v>
      </c>
      <c r="R287" s="343">
        <v>0.94</v>
      </c>
      <c r="S287" s="343">
        <v>0.4</v>
      </c>
      <c r="T287" s="343"/>
      <c r="U287" s="343">
        <v>0.28000000000000003</v>
      </c>
      <c r="V287" s="343">
        <f>100-99.06</f>
        <v>0.93999999999999773</v>
      </c>
      <c r="W287" s="349">
        <f t="shared" si="23"/>
        <v>100</v>
      </c>
      <c r="X287" s="343"/>
      <c r="Y287" s="343"/>
      <c r="Z287" s="343"/>
      <c r="AA287" s="343"/>
      <c r="AB287" s="343" t="s">
        <v>3535</v>
      </c>
    </row>
    <row r="288" spans="2:28" ht="20.100000000000001" customHeight="1" x14ac:dyDescent="0.25">
      <c r="B288" s="343"/>
      <c r="C288" s="343"/>
      <c r="D288" s="50"/>
      <c r="E288" s="50"/>
      <c r="F288" s="343"/>
      <c r="G288" s="343"/>
      <c r="H288" s="343"/>
      <c r="I288" s="99"/>
      <c r="J288" s="343"/>
      <c r="K288" s="347"/>
      <c r="L288" s="343"/>
      <c r="M288" s="343"/>
      <c r="N288" s="343"/>
      <c r="O288" s="343"/>
      <c r="P288" s="343"/>
      <c r="Q288" s="343"/>
      <c r="R288" s="343"/>
      <c r="S288" s="343"/>
      <c r="T288" s="343"/>
      <c r="U288" s="343"/>
      <c r="V288" s="343"/>
      <c r="W288" s="349"/>
      <c r="X288" s="343"/>
      <c r="Y288" s="343"/>
      <c r="Z288" s="343"/>
      <c r="AA288" s="343"/>
      <c r="AB288" s="343"/>
    </row>
    <row r="289" spans="2:28" s="114" customFormat="1" ht="20.100000000000001" customHeight="1" x14ac:dyDescent="0.25">
      <c r="B289" s="348"/>
      <c r="C289" s="348"/>
      <c r="D289" s="348"/>
      <c r="E289" s="348"/>
      <c r="F289" s="348"/>
      <c r="G289" s="348"/>
      <c r="H289" s="348"/>
      <c r="I289" s="254" t="s">
        <v>3635</v>
      </c>
      <c r="J289" s="348"/>
      <c r="K289" s="348"/>
      <c r="L289" s="348"/>
      <c r="M289" s="348"/>
      <c r="N289" s="348"/>
      <c r="O289" s="348"/>
      <c r="P289" s="348"/>
      <c r="Q289" s="348"/>
      <c r="R289" s="83"/>
      <c r="S289" s="83"/>
      <c r="T289" s="83"/>
      <c r="U289" s="83"/>
      <c r="V289" s="83"/>
      <c r="W289" s="349">
        <f t="shared" ref="W289:W298" si="24">SUM(J289:V289)</f>
        <v>0</v>
      </c>
      <c r="X289" s="83"/>
      <c r="Y289" s="83"/>
      <c r="Z289" s="83"/>
      <c r="AA289" s="83"/>
      <c r="AB289" s="83"/>
    </row>
    <row r="290" spans="2:28" ht="20.100000000000001" customHeight="1" x14ac:dyDescent="0.25">
      <c r="B290" s="343" t="s">
        <v>3643</v>
      </c>
      <c r="C290" s="343" t="s">
        <v>138</v>
      </c>
      <c r="D290" s="50">
        <v>0.50694444444444442</v>
      </c>
      <c r="E290" s="50">
        <v>0.54166666666666663</v>
      </c>
      <c r="F290" s="343" t="s">
        <v>3667</v>
      </c>
      <c r="G290" s="343" t="s">
        <v>209</v>
      </c>
      <c r="H290" s="343" t="s">
        <v>198</v>
      </c>
      <c r="I290" s="99" t="s">
        <v>3635</v>
      </c>
      <c r="J290" s="343">
        <v>78.81</v>
      </c>
      <c r="K290" s="347">
        <v>13.56</v>
      </c>
      <c r="L290" s="343">
        <v>1.3</v>
      </c>
      <c r="M290" s="343">
        <v>3.36</v>
      </c>
      <c r="N290" s="343">
        <v>0.4</v>
      </c>
      <c r="O290" s="343">
        <v>0.43</v>
      </c>
      <c r="P290" s="343">
        <v>0.02</v>
      </c>
      <c r="Q290" s="343">
        <v>0.04</v>
      </c>
      <c r="R290" s="343">
        <v>0.16</v>
      </c>
      <c r="S290" s="343">
        <v>0.08</v>
      </c>
      <c r="T290" s="343"/>
      <c r="U290" s="343">
        <v>7.0000000000000007E-2</v>
      </c>
      <c r="V290" s="343">
        <f>100-98.23</f>
        <v>1.769999999999996</v>
      </c>
      <c r="W290" s="349">
        <f t="shared" si="24"/>
        <v>100</v>
      </c>
      <c r="X290" s="343"/>
      <c r="Y290" s="343"/>
      <c r="Z290" s="343"/>
      <c r="AA290" s="343"/>
      <c r="AB290" s="343" t="s">
        <v>289</v>
      </c>
    </row>
    <row r="291" spans="2:28" ht="20.100000000000001" customHeight="1" x14ac:dyDescent="0.25">
      <c r="B291" s="343" t="s">
        <v>3643</v>
      </c>
      <c r="C291" s="343" t="s">
        <v>137</v>
      </c>
      <c r="D291" s="50">
        <v>0.72916666666666663</v>
      </c>
      <c r="E291" s="50">
        <v>0.77777777777777779</v>
      </c>
      <c r="F291" s="343" t="s">
        <v>3685</v>
      </c>
      <c r="G291" s="343" t="s">
        <v>209</v>
      </c>
      <c r="H291" s="343" t="s">
        <v>198</v>
      </c>
      <c r="I291" s="99" t="s">
        <v>3635</v>
      </c>
      <c r="J291" s="343">
        <v>84.3</v>
      </c>
      <c r="K291" s="347">
        <v>4.51</v>
      </c>
      <c r="L291" s="343">
        <v>2.06</v>
      </c>
      <c r="M291" s="343">
        <v>6.24</v>
      </c>
      <c r="N291" s="343">
        <v>0.4</v>
      </c>
      <c r="O291" s="343">
        <v>0.26</v>
      </c>
      <c r="P291" s="343">
        <v>0.01</v>
      </c>
      <c r="Q291" s="343">
        <v>0.01</v>
      </c>
      <c r="R291" s="343">
        <v>0.01</v>
      </c>
      <c r="S291" s="343">
        <v>0.01</v>
      </c>
      <c r="T291" s="343"/>
      <c r="U291" s="343">
        <v>0.02</v>
      </c>
      <c r="V291" s="343">
        <v>2.17</v>
      </c>
      <c r="W291" s="349">
        <f t="shared" si="24"/>
        <v>100.00000000000003</v>
      </c>
      <c r="X291" s="343"/>
      <c r="Y291" s="343"/>
      <c r="Z291" s="343"/>
      <c r="AA291" s="343"/>
      <c r="AB291" s="343" t="s">
        <v>289</v>
      </c>
    </row>
    <row r="292" spans="2:28" ht="20.100000000000001" customHeight="1" x14ac:dyDescent="0.25">
      <c r="B292" s="343" t="s">
        <v>3643</v>
      </c>
      <c r="C292" s="343" t="s">
        <v>139</v>
      </c>
      <c r="D292" s="50">
        <v>0.875</v>
      </c>
      <c r="E292" s="50">
        <v>0.94444444444444453</v>
      </c>
      <c r="F292" s="343" t="s">
        <v>3693</v>
      </c>
      <c r="G292" s="343" t="s">
        <v>209</v>
      </c>
      <c r="H292" s="343" t="s">
        <v>198</v>
      </c>
      <c r="I292" s="99" t="s">
        <v>3635</v>
      </c>
      <c r="J292" s="343">
        <v>43.9</v>
      </c>
      <c r="K292" s="347">
        <v>18.55</v>
      </c>
      <c r="L292" s="343">
        <v>8.3699999999999992</v>
      </c>
      <c r="M292" s="343">
        <v>23.15</v>
      </c>
      <c r="N292" s="343">
        <v>1.9</v>
      </c>
      <c r="O292" s="343">
        <v>1.25</v>
      </c>
      <c r="P292" s="343">
        <v>0.03</v>
      </c>
      <c r="Q292" s="343">
        <v>0.01</v>
      </c>
      <c r="R292" s="343">
        <v>0.03</v>
      </c>
      <c r="S292" s="343">
        <v>0.14000000000000001</v>
      </c>
      <c r="T292" s="343"/>
      <c r="U292" s="343"/>
      <c r="V292" s="343">
        <v>2.67</v>
      </c>
      <c r="W292" s="349">
        <f t="shared" si="24"/>
        <v>100.00000000000001</v>
      </c>
      <c r="X292" s="343"/>
      <c r="Y292" s="343"/>
      <c r="Z292" s="343"/>
      <c r="AA292" s="343"/>
      <c r="AB292" s="343" t="s">
        <v>3237</v>
      </c>
    </row>
    <row r="293" spans="2:28" ht="20.100000000000001" customHeight="1" x14ac:dyDescent="0.25">
      <c r="B293" s="343" t="s">
        <v>3695</v>
      </c>
      <c r="C293" s="343" t="s">
        <v>139</v>
      </c>
      <c r="D293" s="50">
        <v>8.3333333333333329E-2</v>
      </c>
      <c r="E293" s="50">
        <v>0.1388888888888889</v>
      </c>
      <c r="F293" s="343" t="s">
        <v>3702</v>
      </c>
      <c r="G293" s="343" t="s">
        <v>209</v>
      </c>
      <c r="H293" s="343" t="s">
        <v>198</v>
      </c>
      <c r="I293" s="99" t="s">
        <v>3635</v>
      </c>
      <c r="J293" s="343">
        <v>9.9700000000000006</v>
      </c>
      <c r="K293" s="347">
        <v>35.32</v>
      </c>
      <c r="L293" s="343">
        <v>12.25</v>
      </c>
      <c r="M293" s="343">
        <v>29.75</v>
      </c>
      <c r="N293" s="343">
        <v>5.51</v>
      </c>
      <c r="O293" s="343">
        <v>2.95</v>
      </c>
      <c r="P293" s="343">
        <v>0.05</v>
      </c>
      <c r="Q293" s="343">
        <v>0.05</v>
      </c>
      <c r="R293" s="343">
        <v>0.06</v>
      </c>
      <c r="S293" s="343">
        <v>0.08</v>
      </c>
      <c r="T293" s="343"/>
      <c r="U293" s="343"/>
      <c r="V293" s="343">
        <v>4.01</v>
      </c>
      <c r="W293" s="349">
        <f t="shared" si="24"/>
        <v>100</v>
      </c>
      <c r="X293" s="343"/>
      <c r="Y293" s="343"/>
      <c r="Z293" s="343"/>
      <c r="AA293" s="343"/>
      <c r="AB293" s="343" t="s">
        <v>3237</v>
      </c>
    </row>
    <row r="294" spans="2:28" ht="20.100000000000001" customHeight="1" x14ac:dyDescent="0.25">
      <c r="B294" s="343" t="s">
        <v>3695</v>
      </c>
      <c r="C294" s="343" t="s">
        <v>138</v>
      </c>
      <c r="D294" s="50">
        <v>0.25</v>
      </c>
      <c r="E294" s="50">
        <v>0.33333333333333331</v>
      </c>
      <c r="F294" s="343" t="s">
        <v>3712</v>
      </c>
      <c r="G294" s="343" t="s">
        <v>209</v>
      </c>
      <c r="H294" s="343" t="s">
        <v>198</v>
      </c>
      <c r="I294" s="99" t="s">
        <v>3635</v>
      </c>
      <c r="J294" s="343">
        <v>1.98</v>
      </c>
      <c r="K294" s="347">
        <v>39.57</v>
      </c>
      <c r="L294" s="343">
        <v>11.8</v>
      </c>
      <c r="M294" s="343">
        <v>33.159999999999997</v>
      </c>
      <c r="N294" s="343">
        <v>4.7</v>
      </c>
      <c r="O294" s="343">
        <v>3.28</v>
      </c>
      <c r="P294" s="343">
        <v>0.05</v>
      </c>
      <c r="Q294" s="343">
        <v>0.09</v>
      </c>
      <c r="R294" s="343">
        <v>0.06</v>
      </c>
      <c r="S294" s="343">
        <v>0.08</v>
      </c>
      <c r="T294" s="343"/>
      <c r="U294" s="343"/>
      <c r="V294" s="343">
        <f>100-94.77</f>
        <v>5.230000000000004</v>
      </c>
      <c r="W294" s="349">
        <f t="shared" si="24"/>
        <v>100</v>
      </c>
      <c r="X294" s="343"/>
      <c r="Y294" s="343"/>
      <c r="Z294" s="343"/>
      <c r="AA294" s="343"/>
      <c r="AB294" s="343" t="s">
        <v>3237</v>
      </c>
    </row>
    <row r="295" spans="2:28" ht="20.100000000000001" customHeight="1" x14ac:dyDescent="0.25">
      <c r="B295" s="343" t="s">
        <v>3695</v>
      </c>
      <c r="C295" s="343" t="s">
        <v>138</v>
      </c>
      <c r="D295" s="50">
        <v>0.51388888888888895</v>
      </c>
      <c r="E295" s="50">
        <v>0.59722222222222221</v>
      </c>
      <c r="F295" s="343" t="s">
        <v>3714</v>
      </c>
      <c r="G295" s="343" t="s">
        <v>209</v>
      </c>
      <c r="H295" s="343" t="s">
        <v>198</v>
      </c>
      <c r="I295" s="99" t="s">
        <v>3635</v>
      </c>
      <c r="J295" s="343">
        <v>0.91</v>
      </c>
      <c r="K295" s="347">
        <v>77.95</v>
      </c>
      <c r="L295" s="343">
        <v>3.87</v>
      </c>
      <c r="M295" s="343">
        <v>7.69</v>
      </c>
      <c r="N295" s="343">
        <v>2.41</v>
      </c>
      <c r="O295" s="343">
        <v>4.0599999999999996</v>
      </c>
      <c r="P295" s="343">
        <v>0.11</v>
      </c>
      <c r="Q295" s="343">
        <v>0.19</v>
      </c>
      <c r="R295" s="343">
        <v>0.18</v>
      </c>
      <c r="S295" s="343">
        <v>0.22</v>
      </c>
      <c r="T295" s="343"/>
      <c r="U295" s="343"/>
      <c r="V295" s="343">
        <f>100-97.59</f>
        <v>2.4099999999999966</v>
      </c>
      <c r="W295" s="349">
        <f t="shared" si="24"/>
        <v>100</v>
      </c>
      <c r="X295" s="343"/>
      <c r="Y295" s="343"/>
      <c r="Z295" s="343"/>
      <c r="AA295" s="343"/>
      <c r="AB295" s="343" t="s">
        <v>3237</v>
      </c>
    </row>
    <row r="296" spans="2:28" ht="20.100000000000001" customHeight="1" x14ac:dyDescent="0.25">
      <c r="B296" s="343" t="s">
        <v>3695</v>
      </c>
      <c r="C296" s="343" t="s">
        <v>139</v>
      </c>
      <c r="D296" s="50">
        <v>0.92708333333333337</v>
      </c>
      <c r="E296" s="50">
        <v>1.0416666666666666E-2</v>
      </c>
      <c r="F296" s="343" t="s">
        <v>3731</v>
      </c>
      <c r="G296" s="343" t="s">
        <v>209</v>
      </c>
      <c r="H296" s="343" t="s">
        <v>198</v>
      </c>
      <c r="I296" s="99" t="s">
        <v>3635</v>
      </c>
      <c r="J296" s="343"/>
      <c r="K296" s="347">
        <v>94.25</v>
      </c>
      <c r="L296" s="343">
        <v>0.38</v>
      </c>
      <c r="M296" s="343">
        <v>0.4</v>
      </c>
      <c r="N296" s="343">
        <v>0.33</v>
      </c>
      <c r="O296" s="343">
        <v>1.53</v>
      </c>
      <c r="P296" s="343">
        <v>0.15</v>
      </c>
      <c r="Q296" s="343">
        <v>0.18</v>
      </c>
      <c r="R296" s="343">
        <v>0.46</v>
      </c>
      <c r="S296" s="343">
        <v>0.94</v>
      </c>
      <c r="T296" s="343"/>
      <c r="U296" s="343"/>
      <c r="V296" s="343">
        <v>1.38</v>
      </c>
      <c r="W296" s="349">
        <f t="shared" si="24"/>
        <v>100</v>
      </c>
      <c r="X296" s="343"/>
      <c r="Y296" s="343"/>
      <c r="Z296" s="343"/>
      <c r="AA296" s="343"/>
      <c r="AB296" s="343" t="s">
        <v>3237</v>
      </c>
    </row>
    <row r="297" spans="2:28" ht="20.100000000000001" customHeight="1" x14ac:dyDescent="0.25">
      <c r="B297" s="343" t="s">
        <v>3737</v>
      </c>
      <c r="C297" s="343" t="s">
        <v>139</v>
      </c>
      <c r="D297" s="50">
        <v>0.97222222222222221</v>
      </c>
      <c r="E297" s="50">
        <v>2.0833333333333332E-2</v>
      </c>
      <c r="F297" s="343" t="s">
        <v>3779</v>
      </c>
      <c r="G297" s="343" t="s">
        <v>210</v>
      </c>
      <c r="H297" s="343" t="s">
        <v>204</v>
      </c>
      <c r="I297" s="99" t="s">
        <v>3635</v>
      </c>
      <c r="J297" s="343">
        <v>2.2599999999999998</v>
      </c>
      <c r="K297" s="347">
        <v>71.36</v>
      </c>
      <c r="L297" s="343">
        <v>5.44</v>
      </c>
      <c r="M297" s="343">
        <v>11.37</v>
      </c>
      <c r="N297" s="343">
        <v>2.93</v>
      </c>
      <c r="O297" s="343">
        <v>3.81</v>
      </c>
      <c r="P297" s="343">
        <v>0.09</v>
      </c>
      <c r="Q297" s="343">
        <v>0.16</v>
      </c>
      <c r="R297" s="88">
        <v>0.15</v>
      </c>
      <c r="S297" s="88">
        <v>0.19</v>
      </c>
      <c r="T297" s="88"/>
      <c r="U297" s="88">
        <v>0.04</v>
      </c>
      <c r="V297" s="88">
        <v>2.2000000000000002</v>
      </c>
      <c r="W297" s="349">
        <f t="shared" si="24"/>
        <v>100.00000000000003</v>
      </c>
      <c r="X297" s="88"/>
      <c r="Y297" s="88"/>
      <c r="Z297" s="88"/>
      <c r="AA297" s="88"/>
      <c r="AB297" s="88" t="s">
        <v>3237</v>
      </c>
    </row>
    <row r="298" spans="2:28" ht="20.100000000000001" customHeight="1" x14ac:dyDescent="0.25">
      <c r="B298" s="343" t="s">
        <v>3737</v>
      </c>
      <c r="C298" s="343" t="s">
        <v>139</v>
      </c>
      <c r="D298" s="50">
        <v>0.97222222222222221</v>
      </c>
      <c r="E298" s="50">
        <v>3.472222222222222E-3</v>
      </c>
      <c r="F298" s="343" t="s">
        <v>3780</v>
      </c>
      <c r="G298" s="343" t="s">
        <v>221</v>
      </c>
      <c r="H298" s="343" t="s">
        <v>204</v>
      </c>
      <c r="I298" s="99" t="s">
        <v>3635</v>
      </c>
      <c r="J298" s="343">
        <v>37.9</v>
      </c>
      <c r="K298" s="347">
        <v>25.85</v>
      </c>
      <c r="L298" s="343">
        <v>7.01</v>
      </c>
      <c r="M298" s="343">
        <v>21.38</v>
      </c>
      <c r="N298" s="343">
        <v>2.1800000000000002</v>
      </c>
      <c r="O298" s="343">
        <v>1.65</v>
      </c>
      <c r="P298" s="343">
        <v>0.03</v>
      </c>
      <c r="Q298" s="343">
        <v>0.08</v>
      </c>
      <c r="R298" s="88">
        <v>0.04</v>
      </c>
      <c r="S298" s="88">
        <v>0.05</v>
      </c>
      <c r="T298" s="88"/>
      <c r="U298" s="88">
        <v>0.01</v>
      </c>
      <c r="V298" s="88">
        <v>3.82</v>
      </c>
      <c r="W298" s="349">
        <f t="shared" si="24"/>
        <v>100.00000000000001</v>
      </c>
      <c r="X298" s="88"/>
      <c r="Y298" s="88"/>
      <c r="Z298" s="88"/>
      <c r="AA298" s="88"/>
      <c r="AB298" s="88" t="s">
        <v>3237</v>
      </c>
    </row>
    <row r="299" spans="2:28" s="114" customFormat="1" ht="20.100000000000001" customHeight="1" x14ac:dyDescent="0.25">
      <c r="B299" s="348"/>
      <c r="C299" s="348"/>
      <c r="D299" s="348"/>
      <c r="E299" s="348"/>
      <c r="F299" s="348"/>
      <c r="G299" s="348"/>
      <c r="H299" s="348"/>
      <c r="I299" s="254" t="s">
        <v>3680</v>
      </c>
      <c r="J299" s="348"/>
      <c r="K299" s="348"/>
      <c r="L299" s="348"/>
      <c r="M299" s="348"/>
      <c r="N299" s="348"/>
      <c r="O299" s="348"/>
      <c r="P299" s="348"/>
      <c r="Q299" s="348"/>
      <c r="R299" s="83"/>
      <c r="S299" s="83"/>
      <c r="T299" s="83"/>
      <c r="U299" s="83"/>
      <c r="V299" s="83"/>
      <c r="W299" s="349">
        <f t="shared" ref="W299:W304" si="25">SUM(J299:V299)</f>
        <v>0</v>
      </c>
      <c r="X299" s="83"/>
      <c r="Y299" s="83"/>
      <c r="Z299" s="83"/>
      <c r="AA299" s="83"/>
      <c r="AB299" s="83"/>
    </row>
    <row r="300" spans="2:28" ht="20.100000000000001" customHeight="1" x14ac:dyDescent="0.25">
      <c r="B300" s="343" t="s">
        <v>3695</v>
      </c>
      <c r="C300" s="343" t="s">
        <v>137</v>
      </c>
      <c r="D300" s="50">
        <v>0.62152777777777779</v>
      </c>
      <c r="E300" s="50">
        <v>0.66666666666666663</v>
      </c>
      <c r="F300" s="343" t="s">
        <v>3717</v>
      </c>
      <c r="G300" s="343" t="s">
        <v>200</v>
      </c>
      <c r="H300" s="343" t="s">
        <v>198</v>
      </c>
      <c r="I300" s="99" t="s">
        <v>3680</v>
      </c>
      <c r="J300" s="343">
        <v>94.71</v>
      </c>
      <c r="K300" s="347">
        <v>1.9</v>
      </c>
      <c r="L300" s="343">
        <v>0.76</v>
      </c>
      <c r="M300" s="343">
        <v>1.6</v>
      </c>
      <c r="N300" s="343">
        <v>0.14000000000000001</v>
      </c>
      <c r="O300" s="343">
        <v>0.11</v>
      </c>
      <c r="P300" s="343">
        <v>0.01</v>
      </c>
      <c r="Q300" s="343">
        <v>0.01</v>
      </c>
      <c r="R300" s="343"/>
      <c r="S300" s="343"/>
      <c r="T300" s="343"/>
      <c r="U300" s="343"/>
      <c r="V300" s="343">
        <f>100-99.24</f>
        <v>0.76000000000000512</v>
      </c>
      <c r="W300" s="349">
        <f t="shared" si="25"/>
        <v>100.00000000000001</v>
      </c>
      <c r="X300" s="343"/>
      <c r="Y300" s="343"/>
      <c r="Z300" s="343"/>
      <c r="AA300" s="343"/>
      <c r="AB300" s="343" t="s">
        <v>289</v>
      </c>
    </row>
    <row r="301" spans="2:28" ht="20.100000000000001" customHeight="1" x14ac:dyDescent="0.25">
      <c r="B301" s="343" t="s">
        <v>3695</v>
      </c>
      <c r="C301" s="343" t="s">
        <v>139</v>
      </c>
      <c r="D301" s="50">
        <v>3.472222222222222E-3</v>
      </c>
      <c r="E301" s="50">
        <v>4.8611111111111112E-2</v>
      </c>
      <c r="F301" s="343" t="s">
        <v>3736</v>
      </c>
      <c r="G301" s="343" t="s">
        <v>200</v>
      </c>
      <c r="H301" s="343" t="s">
        <v>198</v>
      </c>
      <c r="I301" s="99" t="s">
        <v>3680</v>
      </c>
      <c r="J301" s="343">
        <v>60.74</v>
      </c>
      <c r="K301" s="347">
        <v>14.14</v>
      </c>
      <c r="L301" s="343">
        <v>4.87</v>
      </c>
      <c r="M301" s="343">
        <v>14.86</v>
      </c>
      <c r="N301" s="343">
        <v>1.33</v>
      </c>
      <c r="O301" s="343">
        <v>0.81</v>
      </c>
      <c r="P301" s="343"/>
      <c r="Q301" s="343"/>
      <c r="R301" s="343"/>
      <c r="S301" s="343"/>
      <c r="T301" s="343"/>
      <c r="U301" s="343">
        <v>0.02</v>
      </c>
      <c r="V301" s="343">
        <v>3.23</v>
      </c>
      <c r="W301" s="349">
        <f t="shared" si="25"/>
        <v>100</v>
      </c>
      <c r="X301" s="343"/>
      <c r="Y301" s="343"/>
      <c r="Z301" s="343"/>
      <c r="AA301" s="343"/>
      <c r="AB301" s="343" t="s">
        <v>3237</v>
      </c>
    </row>
    <row r="302" spans="2:28" ht="20.100000000000001" customHeight="1" x14ac:dyDescent="0.25">
      <c r="B302" s="343" t="s">
        <v>3737</v>
      </c>
      <c r="C302" s="343" t="s">
        <v>138</v>
      </c>
      <c r="D302" s="50">
        <v>0.25</v>
      </c>
      <c r="E302" s="50">
        <v>0.375</v>
      </c>
      <c r="F302" s="343" t="s">
        <v>3743</v>
      </c>
      <c r="G302" s="343" t="s">
        <v>200</v>
      </c>
      <c r="H302" s="343" t="s">
        <v>198</v>
      </c>
      <c r="I302" s="99" t="s">
        <v>3680</v>
      </c>
      <c r="J302" s="343">
        <v>5.69</v>
      </c>
      <c r="K302" s="347">
        <v>55.73</v>
      </c>
      <c r="L302" s="343">
        <v>7.92</v>
      </c>
      <c r="M302" s="343">
        <v>19.07</v>
      </c>
      <c r="N302" s="343">
        <v>3.52</v>
      </c>
      <c r="O302" s="343">
        <v>3.3</v>
      </c>
      <c r="P302" s="343">
        <v>7.0000000000000007E-2</v>
      </c>
      <c r="Q302" s="343">
        <v>0.13</v>
      </c>
      <c r="R302" s="343">
        <v>0.1</v>
      </c>
      <c r="S302" s="343">
        <v>0.14000000000000001</v>
      </c>
      <c r="T302" s="343"/>
      <c r="U302" s="343">
        <v>0.28999999999999998</v>
      </c>
      <c r="V302" s="343">
        <f>100-95.96</f>
        <v>4.0400000000000063</v>
      </c>
      <c r="W302" s="349">
        <f t="shared" si="25"/>
        <v>99.999999999999986</v>
      </c>
      <c r="X302" s="343"/>
      <c r="Y302" s="343"/>
      <c r="Z302" s="343"/>
      <c r="AA302" s="343"/>
      <c r="AB302" s="343" t="s">
        <v>3237</v>
      </c>
    </row>
    <row r="303" spans="2:28" ht="20.100000000000001" customHeight="1" x14ac:dyDescent="0.25">
      <c r="B303" s="343" t="s">
        <v>3737</v>
      </c>
      <c r="C303" s="343" t="s">
        <v>138</v>
      </c>
      <c r="D303" s="50">
        <v>0.4513888888888889</v>
      </c>
      <c r="E303" s="50">
        <v>0.49305555555555558</v>
      </c>
      <c r="F303" s="343" t="s">
        <v>3748</v>
      </c>
      <c r="G303" s="343" t="s">
        <v>200</v>
      </c>
      <c r="H303" s="343" t="s">
        <v>198</v>
      </c>
      <c r="I303" s="99" t="s">
        <v>3680</v>
      </c>
      <c r="J303" s="343">
        <v>0.82</v>
      </c>
      <c r="K303" s="347">
        <v>75.39</v>
      </c>
      <c r="L303" s="343">
        <v>5.0999999999999996</v>
      </c>
      <c r="M303" s="343">
        <v>9.31</v>
      </c>
      <c r="N303" s="343">
        <v>2.69</v>
      </c>
      <c r="O303" s="343">
        <v>3.7</v>
      </c>
      <c r="P303" s="343">
        <v>0.1</v>
      </c>
      <c r="Q303" s="343">
        <v>0.23</v>
      </c>
      <c r="R303" s="343">
        <v>0.14000000000000001</v>
      </c>
      <c r="S303" s="343">
        <v>0.18</v>
      </c>
      <c r="T303" s="343"/>
      <c r="U303" s="343"/>
      <c r="V303" s="343">
        <f>100-97.66</f>
        <v>2.3400000000000034</v>
      </c>
      <c r="W303" s="349">
        <f t="shared" si="25"/>
        <v>100</v>
      </c>
      <c r="X303" s="343"/>
      <c r="Y303" s="343"/>
      <c r="Z303" s="343"/>
      <c r="AA303" s="343"/>
      <c r="AB303" s="343" t="s">
        <v>3535</v>
      </c>
    </row>
    <row r="304" spans="2:28" ht="20.100000000000001" customHeight="1" x14ac:dyDescent="0.25">
      <c r="B304" s="343" t="s">
        <v>3737</v>
      </c>
      <c r="C304" s="343" t="s">
        <v>139</v>
      </c>
      <c r="D304" s="50">
        <v>0.96527777777777779</v>
      </c>
      <c r="E304" s="50">
        <v>6.9444444444444441E-3</v>
      </c>
      <c r="F304" s="343" t="s">
        <v>3778</v>
      </c>
      <c r="G304" s="343" t="s">
        <v>200</v>
      </c>
      <c r="H304" s="343" t="s">
        <v>198</v>
      </c>
      <c r="I304" s="99" t="s">
        <v>3680</v>
      </c>
      <c r="J304" s="343"/>
      <c r="K304" s="347">
        <v>92.87</v>
      </c>
      <c r="L304" s="343">
        <v>0.08</v>
      </c>
      <c r="M304" s="343">
        <v>0.02</v>
      </c>
      <c r="N304" s="343">
        <v>0.05</v>
      </c>
      <c r="O304" s="343">
        <v>0.77</v>
      </c>
      <c r="P304" s="343">
        <v>0.14000000000000001</v>
      </c>
      <c r="Q304" s="343">
        <v>0.18</v>
      </c>
      <c r="R304" s="343">
        <v>0.55000000000000004</v>
      </c>
      <c r="S304" s="343">
        <v>1.37</v>
      </c>
      <c r="T304" s="343"/>
      <c r="U304" s="343">
        <v>0.4</v>
      </c>
      <c r="V304" s="343">
        <v>3.57</v>
      </c>
      <c r="W304" s="349">
        <f t="shared" si="25"/>
        <v>100</v>
      </c>
      <c r="X304" s="343"/>
      <c r="Y304" s="343"/>
      <c r="Z304" s="343"/>
      <c r="AA304" s="343"/>
      <c r="AB304" s="343" t="s">
        <v>3535</v>
      </c>
    </row>
    <row r="305" spans="2:28" ht="20.100000000000001" customHeight="1" x14ac:dyDescent="0.25">
      <c r="B305" s="343"/>
      <c r="C305" s="343"/>
      <c r="D305" s="50"/>
      <c r="E305" s="50"/>
      <c r="F305" s="343"/>
      <c r="G305" s="343"/>
      <c r="H305" s="343"/>
      <c r="I305" s="99"/>
      <c r="J305" s="343"/>
      <c r="K305" s="347"/>
      <c r="L305" s="343"/>
      <c r="M305" s="343"/>
      <c r="N305" s="343"/>
      <c r="O305" s="343"/>
      <c r="P305" s="343"/>
      <c r="Q305" s="343"/>
      <c r="R305" s="343"/>
      <c r="S305" s="343"/>
      <c r="T305" s="343"/>
      <c r="U305" s="343"/>
      <c r="V305" s="343"/>
      <c r="W305" s="349"/>
      <c r="X305" s="343"/>
      <c r="Y305" s="343"/>
      <c r="Z305" s="343"/>
      <c r="AA305" s="343"/>
      <c r="AB305" s="343"/>
    </row>
    <row r="306" spans="2:28" s="114" customFormat="1" ht="20.100000000000001" customHeight="1" x14ac:dyDescent="0.25">
      <c r="B306" s="348"/>
      <c r="C306" s="348"/>
      <c r="D306" s="348"/>
      <c r="E306" s="348"/>
      <c r="F306" s="348"/>
      <c r="G306" s="348"/>
      <c r="H306" s="348"/>
      <c r="I306" s="254" t="s">
        <v>3715</v>
      </c>
      <c r="J306" s="348"/>
      <c r="K306" s="348"/>
      <c r="L306" s="348"/>
      <c r="M306" s="348"/>
      <c r="N306" s="348"/>
      <c r="O306" s="348"/>
      <c r="P306" s="348"/>
      <c r="Q306" s="348"/>
      <c r="R306" s="83"/>
      <c r="S306" s="83"/>
      <c r="T306" s="83"/>
      <c r="U306" s="83"/>
      <c r="V306" s="83"/>
      <c r="W306" s="349">
        <f t="shared" ref="W306:W311" si="26">SUM(J306:V306)</f>
        <v>0</v>
      </c>
      <c r="X306" s="83"/>
      <c r="Y306" s="83"/>
      <c r="Z306" s="83"/>
      <c r="AA306" s="83"/>
      <c r="AB306" s="83"/>
    </row>
    <row r="307" spans="2:28" ht="20.100000000000001" customHeight="1" x14ac:dyDescent="0.25">
      <c r="B307" s="343" t="s">
        <v>3781</v>
      </c>
      <c r="C307" s="343" t="s">
        <v>139</v>
      </c>
      <c r="D307" s="50">
        <v>0.96180555555555547</v>
      </c>
      <c r="E307" s="50">
        <v>3.4722222222222224E-2</v>
      </c>
      <c r="F307" s="343" t="s">
        <v>3809</v>
      </c>
      <c r="G307" s="343" t="s">
        <v>200</v>
      </c>
      <c r="H307" s="343" t="s">
        <v>198</v>
      </c>
      <c r="I307" s="99" t="s">
        <v>3715</v>
      </c>
      <c r="J307" s="343">
        <v>92.64</v>
      </c>
      <c r="K307" s="347">
        <v>2.66</v>
      </c>
      <c r="L307" s="343">
        <v>0.44</v>
      </c>
      <c r="M307" s="343">
        <v>1.97</v>
      </c>
      <c r="N307" s="343">
        <v>0.19</v>
      </c>
      <c r="O307" s="343">
        <v>0.14000000000000001</v>
      </c>
      <c r="P307" s="343">
        <v>0.01</v>
      </c>
      <c r="Q307" s="343"/>
      <c r="R307" s="343"/>
      <c r="S307" s="343"/>
      <c r="T307" s="343"/>
      <c r="U307" s="343">
        <v>0.01</v>
      </c>
      <c r="V307" s="343">
        <v>1.94</v>
      </c>
      <c r="W307" s="349">
        <f t="shared" si="26"/>
        <v>100</v>
      </c>
      <c r="X307" s="343"/>
      <c r="Y307" s="343"/>
      <c r="Z307" s="343"/>
      <c r="AA307" s="343"/>
      <c r="AB307" s="343" t="s">
        <v>289</v>
      </c>
    </row>
    <row r="308" spans="2:28" ht="20.100000000000001" customHeight="1" x14ac:dyDescent="0.25">
      <c r="B308" s="343" t="s">
        <v>3810</v>
      </c>
      <c r="C308" s="343" t="s">
        <v>139</v>
      </c>
      <c r="D308" s="50">
        <v>0.11458333333333333</v>
      </c>
      <c r="E308" s="50">
        <v>0.15972222222222224</v>
      </c>
      <c r="F308" s="343" t="s">
        <v>3818</v>
      </c>
      <c r="G308" s="343" t="s">
        <v>200</v>
      </c>
      <c r="H308" s="343" t="s">
        <v>198</v>
      </c>
      <c r="I308" s="99" t="s">
        <v>3715</v>
      </c>
      <c r="J308" s="343">
        <v>65.22</v>
      </c>
      <c r="K308" s="347">
        <v>25.85</v>
      </c>
      <c r="L308" s="343">
        <v>1.45</v>
      </c>
      <c r="M308" s="343">
        <v>5.85</v>
      </c>
      <c r="N308" s="343">
        <v>0.51</v>
      </c>
      <c r="O308" s="343">
        <v>0.28000000000000003</v>
      </c>
      <c r="P308" s="343">
        <v>0.01</v>
      </c>
      <c r="Q308" s="343">
        <v>0.01</v>
      </c>
      <c r="R308" s="343"/>
      <c r="S308" s="343"/>
      <c r="T308" s="343"/>
      <c r="U308" s="343">
        <v>0.13</v>
      </c>
      <c r="V308" s="343">
        <v>0.69</v>
      </c>
      <c r="W308" s="349">
        <f t="shared" si="26"/>
        <v>100</v>
      </c>
      <c r="X308" s="343"/>
      <c r="Y308" s="343"/>
      <c r="Z308" s="343"/>
      <c r="AA308" s="343"/>
      <c r="AB308" s="343" t="s">
        <v>3237</v>
      </c>
    </row>
    <row r="309" spans="2:28" ht="20.100000000000001" customHeight="1" x14ac:dyDescent="0.25">
      <c r="B309" s="343" t="s">
        <v>3810</v>
      </c>
      <c r="C309" s="343" t="s">
        <v>138</v>
      </c>
      <c r="D309" s="50">
        <v>0.49305555555555558</v>
      </c>
      <c r="E309" s="50">
        <v>0.54166666666666663</v>
      </c>
      <c r="F309" s="343" t="s">
        <v>3829</v>
      </c>
      <c r="G309" s="343" t="s">
        <v>200</v>
      </c>
      <c r="H309" s="343" t="s">
        <v>198</v>
      </c>
      <c r="I309" s="99" t="s">
        <v>3715</v>
      </c>
      <c r="J309" s="343">
        <v>1.1000000000000001</v>
      </c>
      <c r="K309" s="347">
        <v>68.67</v>
      </c>
      <c r="L309" s="343">
        <v>5.9</v>
      </c>
      <c r="M309" s="343">
        <v>12.9</v>
      </c>
      <c r="N309" s="343">
        <v>3.08</v>
      </c>
      <c r="O309" s="343">
        <v>3.9</v>
      </c>
      <c r="P309" s="343">
        <v>0.08</v>
      </c>
      <c r="Q309" s="343">
        <v>0.08</v>
      </c>
      <c r="R309" s="343">
        <v>0.13</v>
      </c>
      <c r="S309" s="343">
        <v>0.19</v>
      </c>
      <c r="T309" s="343"/>
      <c r="U309" s="343">
        <v>0.03</v>
      </c>
      <c r="V309" s="343">
        <v>3.94</v>
      </c>
      <c r="W309" s="349">
        <f t="shared" si="26"/>
        <v>100</v>
      </c>
      <c r="X309" s="343"/>
      <c r="Y309" s="343"/>
      <c r="Z309" s="343"/>
      <c r="AA309" s="343"/>
      <c r="AB309" s="343" t="s">
        <v>3237</v>
      </c>
    </row>
    <row r="310" spans="2:28" ht="20.100000000000001" customHeight="1" x14ac:dyDescent="0.25">
      <c r="B310" s="343" t="s">
        <v>3810</v>
      </c>
      <c r="C310" s="343" t="s">
        <v>137</v>
      </c>
      <c r="D310" s="50">
        <v>0.65625</v>
      </c>
      <c r="E310" s="50">
        <v>0.6875</v>
      </c>
      <c r="F310" s="343" t="s">
        <v>3832</v>
      </c>
      <c r="G310" s="343" t="s">
        <v>200</v>
      </c>
      <c r="H310" s="343" t="s">
        <v>198</v>
      </c>
      <c r="I310" s="99" t="s">
        <v>3715</v>
      </c>
      <c r="J310" s="343">
        <v>0.12</v>
      </c>
      <c r="K310" s="347">
        <v>86.77</v>
      </c>
      <c r="L310" s="343">
        <v>2.44</v>
      </c>
      <c r="M310" s="343">
        <v>4.49</v>
      </c>
      <c r="N310" s="343">
        <v>1.75</v>
      </c>
      <c r="O310" s="343">
        <v>2.77</v>
      </c>
      <c r="P310" s="343">
        <v>7.0000000000000007E-2</v>
      </c>
      <c r="Q310" s="343">
        <v>0.19</v>
      </c>
      <c r="R310" s="343">
        <v>0.16</v>
      </c>
      <c r="S310" s="343">
        <v>0.28000000000000003</v>
      </c>
      <c r="T310" s="343"/>
      <c r="U310" s="343"/>
      <c r="V310" s="343">
        <f>100-99.04</f>
        <v>0.95999999999999375</v>
      </c>
      <c r="W310" s="349">
        <f t="shared" si="26"/>
        <v>99.999999999999972</v>
      </c>
      <c r="X310" s="343"/>
      <c r="Y310" s="343"/>
      <c r="Z310" s="343"/>
      <c r="AA310" s="343"/>
      <c r="AB310" s="343" t="s">
        <v>3535</v>
      </c>
    </row>
    <row r="311" spans="2:28" ht="20.100000000000001" customHeight="1" x14ac:dyDescent="0.25">
      <c r="B311" s="343" t="s">
        <v>3810</v>
      </c>
      <c r="C311" s="343" t="s">
        <v>137</v>
      </c>
      <c r="D311" s="50">
        <v>0.90625</v>
      </c>
      <c r="E311" s="50">
        <v>0.95833333333333337</v>
      </c>
      <c r="F311" s="343" t="s">
        <v>3840</v>
      </c>
      <c r="G311" s="343" t="s">
        <v>200</v>
      </c>
      <c r="H311" s="343" t="s">
        <v>198</v>
      </c>
      <c r="I311" s="99" t="s">
        <v>3715</v>
      </c>
      <c r="J311" s="343"/>
      <c r="K311" s="347">
        <v>94.38</v>
      </c>
      <c r="L311" s="343">
        <v>0.54</v>
      </c>
      <c r="M311" s="343">
        <v>0.62</v>
      </c>
      <c r="N311" s="343">
        <v>0.46</v>
      </c>
      <c r="O311" s="343">
        <v>1.61</v>
      </c>
      <c r="P311" s="343">
        <v>0.12</v>
      </c>
      <c r="Q311" s="343">
        <v>0.24</v>
      </c>
      <c r="R311" s="343">
        <v>0.35</v>
      </c>
      <c r="S311" s="343">
        <v>0.73</v>
      </c>
      <c r="T311" s="343"/>
      <c r="U311" s="343">
        <v>0.19</v>
      </c>
      <c r="V311" s="343">
        <f>100-99.24</f>
        <v>0.76000000000000512</v>
      </c>
      <c r="W311" s="349">
        <f t="shared" si="26"/>
        <v>100</v>
      </c>
      <c r="X311" s="343"/>
      <c r="Y311" s="343"/>
      <c r="Z311" s="343"/>
      <c r="AA311" s="343"/>
      <c r="AB311" s="343" t="s">
        <v>3535</v>
      </c>
    </row>
    <row r="312" spans="2:28" ht="20.100000000000001" customHeight="1" x14ac:dyDescent="0.25">
      <c r="B312" s="343"/>
      <c r="C312" s="343"/>
      <c r="D312" s="50"/>
      <c r="E312" s="50"/>
      <c r="F312" s="343"/>
      <c r="G312" s="343"/>
      <c r="H312" s="343"/>
      <c r="I312" s="99"/>
      <c r="J312" s="343"/>
      <c r="K312" s="347"/>
      <c r="L312" s="343"/>
      <c r="M312" s="343"/>
      <c r="N312" s="343"/>
      <c r="O312" s="343"/>
      <c r="P312" s="343"/>
      <c r="Q312" s="343"/>
      <c r="R312" s="343"/>
      <c r="S312" s="343"/>
      <c r="T312" s="343"/>
      <c r="U312" s="343"/>
      <c r="V312" s="343"/>
      <c r="W312" s="349"/>
      <c r="X312" s="343"/>
      <c r="Y312" s="343"/>
      <c r="Z312" s="343"/>
      <c r="AA312" s="343"/>
      <c r="AB312" s="343"/>
    </row>
    <row r="313" spans="2:28" s="114" customFormat="1" ht="20.100000000000001" customHeight="1" x14ac:dyDescent="0.25">
      <c r="B313" s="348"/>
      <c r="C313" s="348"/>
      <c r="D313" s="348"/>
      <c r="E313" s="348"/>
      <c r="F313" s="348"/>
      <c r="G313" s="348"/>
      <c r="H313" s="348"/>
      <c r="I313" s="254" t="s">
        <v>3842</v>
      </c>
      <c r="J313" s="348"/>
      <c r="K313" s="348"/>
      <c r="L313" s="348"/>
      <c r="M313" s="348"/>
      <c r="N313" s="348"/>
      <c r="O313" s="348"/>
      <c r="P313" s="348"/>
      <c r="Q313" s="348"/>
      <c r="R313" s="83"/>
      <c r="S313" s="83"/>
      <c r="T313" s="83"/>
      <c r="U313" s="83"/>
      <c r="V313" s="83"/>
      <c r="W313" s="349">
        <f t="shared" ref="W313:W321" si="27">SUM(J313:V313)</f>
        <v>0</v>
      </c>
      <c r="X313" s="83"/>
      <c r="Y313" s="83"/>
      <c r="Z313" s="83"/>
      <c r="AA313" s="83"/>
      <c r="AB313" s="83"/>
    </row>
    <row r="314" spans="2:28" ht="20.100000000000001" customHeight="1" x14ac:dyDescent="0.25">
      <c r="B314" s="343" t="s">
        <v>3843</v>
      </c>
      <c r="C314" s="343" t="s">
        <v>139</v>
      </c>
      <c r="D314" s="50">
        <v>0.88194444444444453</v>
      </c>
      <c r="E314" s="50">
        <v>0.96875</v>
      </c>
      <c r="F314" s="343" t="s">
        <v>3877</v>
      </c>
      <c r="G314" s="343" t="s">
        <v>200</v>
      </c>
      <c r="H314" s="343" t="s">
        <v>198</v>
      </c>
      <c r="I314" s="99" t="s">
        <v>3842</v>
      </c>
      <c r="J314" s="343">
        <v>87.75</v>
      </c>
      <c r="K314" s="347">
        <v>5.95</v>
      </c>
      <c r="L314" s="343">
        <v>1.05</v>
      </c>
      <c r="M314" s="343">
        <v>2.58</v>
      </c>
      <c r="N314" s="343">
        <v>0.35</v>
      </c>
      <c r="O314" s="343">
        <v>0.26</v>
      </c>
      <c r="P314" s="343">
        <v>0.01</v>
      </c>
      <c r="Q314" s="343">
        <v>0.01</v>
      </c>
      <c r="R314" s="343">
        <v>0.01</v>
      </c>
      <c r="S314" s="343">
        <v>0.02</v>
      </c>
      <c r="T314" s="343"/>
      <c r="U314" s="343"/>
      <c r="V314" s="343">
        <v>2.0099999999999998</v>
      </c>
      <c r="W314" s="349">
        <f t="shared" si="27"/>
        <v>100.00000000000001</v>
      </c>
      <c r="X314" s="343"/>
      <c r="Y314" s="343"/>
      <c r="Z314" s="343"/>
      <c r="AA314" s="343"/>
      <c r="AB314" s="343" t="s">
        <v>289</v>
      </c>
    </row>
    <row r="315" spans="2:28" ht="20.100000000000001" customHeight="1" x14ac:dyDescent="0.25">
      <c r="B315" s="343" t="s">
        <v>3878</v>
      </c>
      <c r="C315" s="343" t="s">
        <v>138</v>
      </c>
      <c r="D315" s="50">
        <v>0.39583333333333331</v>
      </c>
      <c r="E315" s="50">
        <v>0.4375</v>
      </c>
      <c r="F315" s="343" t="s">
        <v>3889</v>
      </c>
      <c r="G315" s="343" t="s">
        <v>200</v>
      </c>
      <c r="H315" s="343" t="s">
        <v>198</v>
      </c>
      <c r="I315" s="99" t="s">
        <v>3842</v>
      </c>
      <c r="J315" s="343">
        <v>38.119999999999997</v>
      </c>
      <c r="K315" s="347">
        <v>20.47</v>
      </c>
      <c r="L315" s="343">
        <v>7.42</v>
      </c>
      <c r="M315" s="343">
        <v>25.53</v>
      </c>
      <c r="N315" s="343">
        <v>2.3199999999999998</v>
      </c>
      <c r="O315" s="343">
        <v>1.41</v>
      </c>
      <c r="P315" s="343">
        <v>0.02</v>
      </c>
      <c r="Q315" s="343">
        <v>0.03</v>
      </c>
      <c r="R315" s="343">
        <v>0.03</v>
      </c>
      <c r="S315" s="343">
        <v>0.04</v>
      </c>
      <c r="T315" s="343"/>
      <c r="U315" s="343">
        <v>0.04</v>
      </c>
      <c r="V315" s="343">
        <f>100-95.43</f>
        <v>4.5699999999999932</v>
      </c>
      <c r="W315" s="349">
        <f t="shared" si="27"/>
        <v>99.999999999999986</v>
      </c>
      <c r="X315" s="343"/>
      <c r="Y315" s="343"/>
      <c r="Z315" s="343"/>
      <c r="AA315" s="343"/>
      <c r="AB315" s="343" t="s">
        <v>3237</v>
      </c>
    </row>
    <row r="316" spans="2:28" ht="20.100000000000001" customHeight="1" x14ac:dyDescent="0.25">
      <c r="B316" s="343" t="s">
        <v>3878</v>
      </c>
      <c r="C316" s="343" t="s">
        <v>137</v>
      </c>
      <c r="D316" s="50">
        <v>0.69097222222222221</v>
      </c>
      <c r="E316" s="50">
        <v>0.76041666666666663</v>
      </c>
      <c r="F316" s="343" t="s">
        <v>3901</v>
      </c>
      <c r="G316" s="343" t="s">
        <v>200</v>
      </c>
      <c r="H316" s="343" t="s">
        <v>198</v>
      </c>
      <c r="I316" s="99" t="s">
        <v>3842</v>
      </c>
      <c r="J316" s="343">
        <v>5.0599999999999996</v>
      </c>
      <c r="K316" s="347">
        <v>43.78</v>
      </c>
      <c r="L316" s="343">
        <v>8.34</v>
      </c>
      <c r="M316" s="343">
        <v>31.27</v>
      </c>
      <c r="N316" s="343">
        <v>3.98</v>
      </c>
      <c r="O316" s="343">
        <v>2.99</v>
      </c>
      <c r="P316" s="343">
        <v>0.04</v>
      </c>
      <c r="Q316" s="343">
        <v>0.1</v>
      </c>
      <c r="R316" s="343">
        <v>7.0000000000000007E-2</v>
      </c>
      <c r="S316" s="343">
        <v>0.1</v>
      </c>
      <c r="T316" s="343"/>
      <c r="U316" s="343">
        <v>0.27</v>
      </c>
      <c r="V316" s="343">
        <v>4</v>
      </c>
      <c r="W316" s="349">
        <f t="shared" si="27"/>
        <v>99.999999999999986</v>
      </c>
      <c r="X316" s="343"/>
      <c r="Y316" s="343"/>
      <c r="Z316" s="343"/>
      <c r="AA316" s="343"/>
      <c r="AB316" s="343" t="s">
        <v>3237</v>
      </c>
    </row>
    <row r="317" spans="2:28" ht="20.100000000000001" customHeight="1" x14ac:dyDescent="0.25">
      <c r="B317" s="343" t="s">
        <v>3878</v>
      </c>
      <c r="C317" s="343" t="s">
        <v>137</v>
      </c>
      <c r="D317" s="50">
        <v>0.89236111111111116</v>
      </c>
      <c r="E317" s="50">
        <v>0.92361111111111116</v>
      </c>
      <c r="F317" s="343" t="s">
        <v>3909</v>
      </c>
      <c r="G317" s="343" t="s">
        <v>200</v>
      </c>
      <c r="H317" s="343" t="s">
        <v>198</v>
      </c>
      <c r="I317" s="99" t="s">
        <v>3842</v>
      </c>
      <c r="J317" s="343">
        <v>1.1000000000000001</v>
      </c>
      <c r="K317" s="347">
        <v>59.67</v>
      </c>
      <c r="L317" s="343">
        <v>7.64</v>
      </c>
      <c r="M317" s="343">
        <v>19.559999999999999</v>
      </c>
      <c r="N317" s="343">
        <v>4.1399999999999997</v>
      </c>
      <c r="O317" s="343">
        <v>3.92</v>
      </c>
      <c r="P317" s="343">
        <v>7.0000000000000007E-2</v>
      </c>
      <c r="Q317" s="343">
        <v>0.18</v>
      </c>
      <c r="R317" s="343">
        <v>0.1</v>
      </c>
      <c r="S317" s="343">
        <v>0.14000000000000001</v>
      </c>
      <c r="T317" s="343"/>
      <c r="U317" s="343">
        <v>0.09</v>
      </c>
      <c r="V317" s="343">
        <v>3.39</v>
      </c>
      <c r="W317" s="349">
        <f t="shared" si="27"/>
        <v>100</v>
      </c>
      <c r="X317" s="343"/>
      <c r="Y317" s="343"/>
      <c r="Z317" s="343"/>
      <c r="AA317" s="343"/>
      <c r="AB317" s="343" t="s">
        <v>3237</v>
      </c>
    </row>
    <row r="318" spans="2:28" ht="20.100000000000001" customHeight="1" x14ac:dyDescent="0.25">
      <c r="B318" s="343" t="s">
        <v>3914</v>
      </c>
      <c r="C318" s="343" t="s">
        <v>214</v>
      </c>
      <c r="D318" s="50">
        <v>4.8611111111111112E-2</v>
      </c>
      <c r="E318" s="50">
        <v>9.0277777777777776E-2</v>
      </c>
      <c r="F318" s="343" t="s">
        <v>3918</v>
      </c>
      <c r="G318" s="343" t="s">
        <v>200</v>
      </c>
      <c r="H318" s="343" t="s">
        <v>198</v>
      </c>
      <c r="I318" s="99" t="s">
        <v>3842</v>
      </c>
      <c r="J318" s="343">
        <v>0.45</v>
      </c>
      <c r="K318" s="347">
        <v>69</v>
      </c>
      <c r="L318" s="343">
        <v>6.2</v>
      </c>
      <c r="M318" s="343">
        <v>12.09</v>
      </c>
      <c r="N318" s="343">
        <v>5.0199999999999996</v>
      </c>
      <c r="O318" s="343">
        <v>4.3</v>
      </c>
      <c r="P318" s="343">
        <v>0.1</v>
      </c>
      <c r="Q318" s="343">
        <v>0.14000000000000001</v>
      </c>
      <c r="R318" s="343">
        <v>0.16</v>
      </c>
      <c r="S318" s="343">
        <v>0.21</v>
      </c>
      <c r="T318" s="343"/>
      <c r="U318" s="343">
        <v>0.14000000000000001</v>
      </c>
      <c r="V318" s="343">
        <v>2.19</v>
      </c>
      <c r="W318" s="349">
        <f t="shared" si="27"/>
        <v>99.999999999999986</v>
      </c>
      <c r="X318" s="343"/>
      <c r="Y318" s="343"/>
      <c r="Z318" s="343"/>
      <c r="AA318" s="343"/>
      <c r="AB318" s="343" t="s">
        <v>3237</v>
      </c>
    </row>
    <row r="319" spans="2:28" ht="20.100000000000001" customHeight="1" x14ac:dyDescent="0.25">
      <c r="B319" s="343" t="s">
        <v>3914</v>
      </c>
      <c r="C319" s="343" t="s">
        <v>138</v>
      </c>
      <c r="D319" s="50">
        <v>0.29166666666666669</v>
      </c>
      <c r="E319" s="50">
        <v>0.375</v>
      </c>
      <c r="F319" s="343" t="s">
        <v>3932</v>
      </c>
      <c r="G319" s="343" t="s">
        <v>200</v>
      </c>
      <c r="H319" s="343" t="s">
        <v>198</v>
      </c>
      <c r="I319" s="99" t="s">
        <v>3842</v>
      </c>
      <c r="J319" s="343">
        <v>0.1</v>
      </c>
      <c r="K319" s="347">
        <v>69.22</v>
      </c>
      <c r="L319" s="343">
        <v>6.41</v>
      </c>
      <c r="M319" s="343">
        <v>10.71</v>
      </c>
      <c r="N319" s="343">
        <v>4.0599999999999996</v>
      </c>
      <c r="O319" s="343">
        <v>4.67</v>
      </c>
      <c r="P319" s="343">
        <v>0.09</v>
      </c>
      <c r="Q319" s="343">
        <v>0.23</v>
      </c>
      <c r="R319" s="343">
        <v>0.16</v>
      </c>
      <c r="S319" s="343">
        <v>0.57999999999999996</v>
      </c>
      <c r="T319" s="343"/>
      <c r="U319" s="343">
        <v>0.51</v>
      </c>
      <c r="V319" s="343">
        <f>100-96.74</f>
        <v>3.2600000000000051</v>
      </c>
      <c r="W319" s="349">
        <f t="shared" si="27"/>
        <v>100.00000000000001</v>
      </c>
      <c r="X319" s="343"/>
      <c r="Y319" s="343"/>
      <c r="Z319" s="343"/>
      <c r="AA319" s="343"/>
      <c r="AB319" s="343" t="s">
        <v>3535</v>
      </c>
    </row>
    <row r="320" spans="2:28" ht="20.100000000000001" customHeight="1" x14ac:dyDescent="0.25">
      <c r="B320" s="343" t="s">
        <v>3914</v>
      </c>
      <c r="C320" s="343" t="s">
        <v>138</v>
      </c>
      <c r="D320" s="50">
        <v>0.45833333333333331</v>
      </c>
      <c r="E320" s="50">
        <v>0.5</v>
      </c>
      <c r="F320" s="343" t="s">
        <v>3946</v>
      </c>
      <c r="G320" s="343" t="s">
        <v>200</v>
      </c>
      <c r="H320" s="343" t="s">
        <v>198</v>
      </c>
      <c r="I320" s="99" t="s">
        <v>3842</v>
      </c>
      <c r="J320" s="343"/>
      <c r="K320" s="347">
        <v>87.56</v>
      </c>
      <c r="L320" s="343">
        <v>2.19</v>
      </c>
      <c r="M320" s="343">
        <v>2.61</v>
      </c>
      <c r="N320" s="343">
        <v>1.84</v>
      </c>
      <c r="O320" s="343">
        <v>3.71</v>
      </c>
      <c r="P320" s="343">
        <v>0.11</v>
      </c>
      <c r="Q320" s="343">
        <v>0.28000000000000003</v>
      </c>
      <c r="R320" s="343">
        <v>0.18</v>
      </c>
      <c r="S320" s="343">
        <v>0.26</v>
      </c>
      <c r="T320" s="343"/>
      <c r="U320" s="343">
        <v>0.08</v>
      </c>
      <c r="V320" s="343">
        <f>100-98.82</f>
        <v>1.1800000000000068</v>
      </c>
      <c r="W320" s="349">
        <f t="shared" si="27"/>
        <v>100.00000000000001</v>
      </c>
      <c r="X320" s="343"/>
      <c r="Y320" s="343"/>
      <c r="Z320" s="343"/>
      <c r="AA320" s="343"/>
      <c r="AB320" s="343" t="s">
        <v>3535</v>
      </c>
    </row>
    <row r="321" spans="2:28" ht="20.100000000000001" customHeight="1" x14ac:dyDescent="0.25">
      <c r="B321" s="343" t="s">
        <v>3914</v>
      </c>
      <c r="C321" s="343" t="s">
        <v>137</v>
      </c>
      <c r="D321" s="50">
        <v>0.70833333333333337</v>
      </c>
      <c r="E321" s="50">
        <v>0.75694444444444453</v>
      </c>
      <c r="F321" s="343" t="s">
        <v>3959</v>
      </c>
      <c r="G321" s="343" t="s">
        <v>200</v>
      </c>
      <c r="H321" s="343" t="s">
        <v>198</v>
      </c>
      <c r="I321" s="99" t="s">
        <v>3842</v>
      </c>
      <c r="J321" s="343"/>
      <c r="K321" s="347">
        <v>95.39</v>
      </c>
      <c r="L321" s="343">
        <v>0.32</v>
      </c>
      <c r="M321" s="343">
        <v>0.12</v>
      </c>
      <c r="N321" s="343">
        <v>0.33</v>
      </c>
      <c r="O321" s="343">
        <v>1.48</v>
      </c>
      <c r="P321" s="343">
        <v>0.13</v>
      </c>
      <c r="Q321" s="343">
        <v>0.16</v>
      </c>
      <c r="R321" s="343">
        <v>0.32</v>
      </c>
      <c r="S321" s="343">
        <v>0.7</v>
      </c>
      <c r="T321" s="343"/>
      <c r="U321" s="343">
        <v>0.18</v>
      </c>
      <c r="V321" s="343">
        <v>0.87</v>
      </c>
      <c r="W321" s="349">
        <f t="shared" si="27"/>
        <v>100</v>
      </c>
      <c r="X321" s="343"/>
      <c r="Y321" s="343"/>
      <c r="Z321" s="343"/>
      <c r="AA321" s="343"/>
      <c r="AB321" s="343" t="s">
        <v>3535</v>
      </c>
    </row>
    <row r="322" spans="2:28" ht="20.100000000000001" customHeight="1" x14ac:dyDescent="0.25">
      <c r="B322" s="343"/>
      <c r="C322" s="343"/>
      <c r="D322" s="50"/>
      <c r="E322" s="50"/>
      <c r="F322" s="343"/>
      <c r="G322" s="343"/>
      <c r="H322" s="343"/>
      <c r="I322" s="99"/>
      <c r="J322" s="343"/>
      <c r="K322" s="347"/>
      <c r="L322" s="343"/>
      <c r="M322" s="343"/>
      <c r="N322" s="343"/>
      <c r="O322" s="343"/>
      <c r="P322" s="343"/>
      <c r="Q322" s="343"/>
      <c r="R322" s="343"/>
      <c r="S322" s="343"/>
      <c r="T322" s="343"/>
      <c r="U322" s="343"/>
      <c r="V322" s="343"/>
      <c r="W322" s="349"/>
      <c r="X322" s="343"/>
      <c r="Y322" s="343"/>
      <c r="Z322" s="343"/>
      <c r="AA322" s="343"/>
      <c r="AB322" s="343"/>
    </row>
    <row r="323" spans="2:28" s="114" customFormat="1" ht="20.100000000000001" customHeight="1" x14ac:dyDescent="0.25">
      <c r="B323" s="348"/>
      <c r="C323" s="348"/>
      <c r="D323" s="348"/>
      <c r="E323" s="348"/>
      <c r="F323" s="348"/>
      <c r="G323" s="348"/>
      <c r="H323" s="348"/>
      <c r="I323" s="254" t="s">
        <v>3882</v>
      </c>
      <c r="J323" s="348"/>
      <c r="K323" s="348"/>
      <c r="L323" s="348"/>
      <c r="M323" s="348"/>
      <c r="N323" s="348"/>
      <c r="O323" s="348"/>
      <c r="P323" s="348"/>
      <c r="Q323" s="348"/>
      <c r="R323" s="83"/>
      <c r="S323" s="83"/>
      <c r="T323" s="83"/>
      <c r="U323" s="83"/>
      <c r="V323" s="83"/>
      <c r="W323" s="349">
        <f t="shared" ref="W323:W330" si="28">SUM(J323:V323)</f>
        <v>0</v>
      </c>
      <c r="X323" s="83"/>
      <c r="Y323" s="83"/>
      <c r="Z323" s="83"/>
      <c r="AA323" s="83"/>
      <c r="AB323" s="83"/>
    </row>
    <row r="324" spans="2:28" ht="20.100000000000001" customHeight="1" x14ac:dyDescent="0.25">
      <c r="B324" s="343" t="s">
        <v>4004</v>
      </c>
      <c r="C324" s="343" t="s">
        <v>138</v>
      </c>
      <c r="D324" s="50">
        <v>0.27777777777777779</v>
      </c>
      <c r="E324" s="50">
        <v>0.35416666666666669</v>
      </c>
      <c r="F324" s="343" t="s">
        <v>4018</v>
      </c>
      <c r="G324" s="343" t="s">
        <v>200</v>
      </c>
      <c r="H324" s="343" t="s">
        <v>198</v>
      </c>
      <c r="I324" s="99" t="s">
        <v>3882</v>
      </c>
      <c r="J324" s="343">
        <v>86.23</v>
      </c>
      <c r="K324" s="347">
        <v>4.6399999999999997</v>
      </c>
      <c r="L324" s="343">
        <v>1.65</v>
      </c>
      <c r="M324" s="343">
        <v>4.8</v>
      </c>
      <c r="N324" s="343">
        <v>0.44</v>
      </c>
      <c r="O324" s="343">
        <v>0.27</v>
      </c>
      <c r="P324" s="343"/>
      <c r="Q324" s="343"/>
      <c r="R324" s="343"/>
      <c r="S324" s="343"/>
      <c r="T324" s="343"/>
      <c r="U324" s="343"/>
      <c r="V324" s="343">
        <f>100-98.03</f>
        <v>1.9699999999999989</v>
      </c>
      <c r="W324" s="349">
        <f t="shared" si="28"/>
        <v>100</v>
      </c>
      <c r="X324" s="343"/>
      <c r="Y324" s="343"/>
      <c r="Z324" s="343"/>
      <c r="AA324" s="343"/>
      <c r="AB324" s="343" t="s">
        <v>289</v>
      </c>
    </row>
    <row r="325" spans="2:28" ht="20.100000000000001" customHeight="1" x14ac:dyDescent="0.25">
      <c r="B325" s="343" t="s">
        <v>4004</v>
      </c>
      <c r="C325" s="343" t="s">
        <v>139</v>
      </c>
      <c r="D325" s="50">
        <v>0.125</v>
      </c>
      <c r="E325" s="50">
        <v>0.16666666666666666</v>
      </c>
      <c r="F325" s="343" t="s">
        <v>4063</v>
      </c>
      <c r="G325" s="343" t="s">
        <v>200</v>
      </c>
      <c r="H325" s="343" t="s">
        <v>198</v>
      </c>
      <c r="I325" s="99" t="s">
        <v>3882</v>
      </c>
      <c r="J325" s="343">
        <v>43.89</v>
      </c>
      <c r="K325" s="347">
        <v>15.55</v>
      </c>
      <c r="L325" s="343">
        <v>7.82</v>
      </c>
      <c r="M325" s="343">
        <v>24.68</v>
      </c>
      <c r="N325" s="343">
        <v>2.25</v>
      </c>
      <c r="O325" s="343">
        <v>1.02</v>
      </c>
      <c r="P325" s="343">
        <v>0.01</v>
      </c>
      <c r="Q325" s="343"/>
      <c r="R325" s="343"/>
      <c r="S325" s="343"/>
      <c r="T325" s="343"/>
      <c r="U325" s="343">
        <v>0.02</v>
      </c>
      <c r="V325" s="343">
        <v>4.76</v>
      </c>
      <c r="W325" s="349">
        <f t="shared" si="28"/>
        <v>100</v>
      </c>
      <c r="X325" s="343"/>
      <c r="Y325" s="343"/>
      <c r="Z325" s="343"/>
      <c r="AA325" s="343"/>
      <c r="AB325" s="343" t="s">
        <v>3237</v>
      </c>
    </row>
    <row r="326" spans="2:28" ht="20.100000000000001" customHeight="1" x14ac:dyDescent="0.25">
      <c r="B326" s="343" t="s">
        <v>4061</v>
      </c>
      <c r="C326" s="343" t="s">
        <v>138</v>
      </c>
      <c r="D326" s="50">
        <v>0.44791666666666669</v>
      </c>
      <c r="E326" s="50">
        <v>0.47916666666666669</v>
      </c>
      <c r="F326" s="343" t="s">
        <v>4071</v>
      </c>
      <c r="G326" s="343" t="s">
        <v>200</v>
      </c>
      <c r="H326" s="343" t="s">
        <v>198</v>
      </c>
      <c r="I326" s="99" t="s">
        <v>3882</v>
      </c>
      <c r="J326" s="343">
        <v>1.61</v>
      </c>
      <c r="K326" s="347">
        <v>55.67</v>
      </c>
      <c r="L326" s="343">
        <v>8.07</v>
      </c>
      <c r="M326" s="343">
        <v>22.98</v>
      </c>
      <c r="N326" s="343">
        <v>4.3899999999999997</v>
      </c>
      <c r="O326" s="343">
        <v>3.27</v>
      </c>
      <c r="P326" s="343">
        <v>0.06</v>
      </c>
      <c r="Q326" s="343">
        <v>0.17</v>
      </c>
      <c r="R326" s="343">
        <v>7.0000000000000007E-2</v>
      </c>
      <c r="S326" s="343">
        <v>0.08</v>
      </c>
      <c r="T326" s="343"/>
      <c r="U326" s="343">
        <v>0.01</v>
      </c>
      <c r="V326" s="343">
        <v>3.62</v>
      </c>
      <c r="W326" s="349">
        <f t="shared" si="28"/>
        <v>100</v>
      </c>
      <c r="X326" s="343"/>
      <c r="Y326" s="343"/>
      <c r="Z326" s="343"/>
      <c r="AA326" s="343"/>
      <c r="AB326" s="343" t="s">
        <v>3237</v>
      </c>
    </row>
    <row r="327" spans="2:28" ht="20.100000000000001" customHeight="1" x14ac:dyDescent="0.25">
      <c r="B327" s="343" t="s">
        <v>4061</v>
      </c>
      <c r="C327" s="343" t="s">
        <v>137</v>
      </c>
      <c r="D327" s="50">
        <v>0.67361111111111116</v>
      </c>
      <c r="E327" s="50">
        <v>0.70833333333333337</v>
      </c>
      <c r="F327" s="343" t="s">
        <v>4081</v>
      </c>
      <c r="G327" s="343" t="s">
        <v>200</v>
      </c>
      <c r="H327" s="343" t="s">
        <v>198</v>
      </c>
      <c r="I327" s="99" t="s">
        <v>3882</v>
      </c>
      <c r="J327" s="343">
        <v>0.32</v>
      </c>
      <c r="K327" s="347">
        <v>69.260000000000005</v>
      </c>
      <c r="L327" s="343">
        <v>6.38</v>
      </c>
      <c r="M327" s="343">
        <v>12.66</v>
      </c>
      <c r="N327" s="343">
        <v>4.1100000000000003</v>
      </c>
      <c r="O327" s="343">
        <v>4</v>
      </c>
      <c r="P327" s="343">
        <v>7.0000000000000007E-2</v>
      </c>
      <c r="Q327" s="343">
        <v>0.23</v>
      </c>
      <c r="R327" s="343">
        <v>0.1</v>
      </c>
      <c r="S327" s="343">
        <v>0.12</v>
      </c>
      <c r="T327" s="343"/>
      <c r="U327" s="343"/>
      <c r="V327" s="343">
        <f>100-97.25</f>
        <v>2.75</v>
      </c>
      <c r="W327" s="349">
        <f t="shared" si="28"/>
        <v>99.999999999999986</v>
      </c>
      <c r="X327" s="343"/>
      <c r="Y327" s="343"/>
      <c r="Z327" s="343"/>
      <c r="AA327" s="343"/>
      <c r="AB327" s="343" t="s">
        <v>3535</v>
      </c>
    </row>
    <row r="328" spans="2:28" ht="20.100000000000001" customHeight="1" x14ac:dyDescent="0.25">
      <c r="B328" s="343" t="s">
        <v>4061</v>
      </c>
      <c r="C328" s="343" t="s">
        <v>137</v>
      </c>
      <c r="D328" s="50">
        <v>0.79861111111111116</v>
      </c>
      <c r="E328" s="50">
        <v>0.83333333333333337</v>
      </c>
      <c r="F328" s="343" t="s">
        <v>4087</v>
      </c>
      <c r="G328" s="343" t="s">
        <v>200</v>
      </c>
      <c r="H328" s="343" t="s">
        <v>198</v>
      </c>
      <c r="I328" s="99" t="s">
        <v>3882</v>
      </c>
      <c r="J328" s="343">
        <v>0.35</v>
      </c>
      <c r="K328" s="347">
        <v>67.98</v>
      </c>
      <c r="L328" s="343">
        <v>6.85</v>
      </c>
      <c r="M328" s="343">
        <v>12.87</v>
      </c>
      <c r="N328" s="343">
        <v>4.3099999999999996</v>
      </c>
      <c r="O328" s="343">
        <v>4</v>
      </c>
      <c r="P328" s="343">
        <v>7.0000000000000007E-2</v>
      </c>
      <c r="Q328" s="343">
        <v>0.23</v>
      </c>
      <c r="R328" s="343">
        <v>0.11</v>
      </c>
      <c r="S328" s="343">
        <v>0.14000000000000001</v>
      </c>
      <c r="T328" s="343"/>
      <c r="U328" s="343">
        <v>0.06</v>
      </c>
      <c r="V328" s="343">
        <f>100-96.97</f>
        <v>3.0300000000000011</v>
      </c>
      <c r="W328" s="349">
        <f t="shared" si="28"/>
        <v>100</v>
      </c>
      <c r="X328" s="343"/>
      <c r="Y328" s="343"/>
      <c r="Z328" s="343"/>
      <c r="AA328" s="343"/>
      <c r="AB328" s="343" t="s">
        <v>3535</v>
      </c>
    </row>
    <row r="329" spans="2:28" ht="20.100000000000001" customHeight="1" x14ac:dyDescent="0.25">
      <c r="B329" s="343" t="s">
        <v>4061</v>
      </c>
      <c r="C329" s="343" t="s">
        <v>137</v>
      </c>
      <c r="D329" s="50">
        <v>0.90277777777777779</v>
      </c>
      <c r="E329" s="50">
        <v>0.94444444444444453</v>
      </c>
      <c r="F329" s="343" t="s">
        <v>4089</v>
      </c>
      <c r="G329" s="343" t="s">
        <v>200</v>
      </c>
      <c r="H329" s="343" t="s">
        <v>198</v>
      </c>
      <c r="I329" s="99" t="s">
        <v>3882</v>
      </c>
      <c r="J329" s="343">
        <v>7.0000000000000007E-2</v>
      </c>
      <c r="K329" s="347">
        <v>86.32</v>
      </c>
      <c r="L329" s="343">
        <v>2.52</v>
      </c>
      <c r="M329" s="343">
        <v>2.75</v>
      </c>
      <c r="N329" s="343">
        <v>2.2000000000000002</v>
      </c>
      <c r="O329" s="343">
        <v>3.85</v>
      </c>
      <c r="P329" s="343">
        <v>0.32</v>
      </c>
      <c r="Q329" s="343">
        <v>0.31</v>
      </c>
      <c r="R329" s="343">
        <v>0.17</v>
      </c>
      <c r="S329" s="343">
        <v>0.22</v>
      </c>
      <c r="T329" s="343"/>
      <c r="U329" s="343">
        <v>0.05</v>
      </c>
      <c r="V329" s="343">
        <v>1.22</v>
      </c>
      <c r="W329" s="349">
        <f t="shared" si="28"/>
        <v>99.999999999999972</v>
      </c>
      <c r="X329" s="343"/>
      <c r="Y329" s="343"/>
      <c r="Z329" s="343"/>
      <c r="AA329" s="343"/>
      <c r="AB329" s="343" t="s">
        <v>3535</v>
      </c>
    </row>
    <row r="330" spans="2:28" ht="20.100000000000001" customHeight="1" x14ac:dyDescent="0.25">
      <c r="B330" s="343" t="s">
        <v>4098</v>
      </c>
      <c r="C330" s="343" t="s">
        <v>139</v>
      </c>
      <c r="D330" s="50">
        <v>9.0277777777777776E-2</v>
      </c>
      <c r="E330" s="50">
        <v>0.1388888888888889</v>
      </c>
      <c r="F330" s="343" t="s">
        <v>4100</v>
      </c>
      <c r="G330" s="343" t="s">
        <v>200</v>
      </c>
      <c r="H330" s="343" t="s">
        <v>198</v>
      </c>
      <c r="I330" s="99" t="s">
        <v>3882</v>
      </c>
      <c r="J330" s="343"/>
      <c r="K330" s="347">
        <v>96.43</v>
      </c>
      <c r="L330" s="343">
        <v>0.13</v>
      </c>
      <c r="M330" s="343">
        <v>0.25</v>
      </c>
      <c r="N330" s="343">
        <v>0.01</v>
      </c>
      <c r="O330" s="343">
        <v>0.1</v>
      </c>
      <c r="P330" s="343">
        <v>0.1</v>
      </c>
      <c r="Q330" s="343">
        <v>0.01</v>
      </c>
      <c r="R330" s="88">
        <v>0.01</v>
      </c>
      <c r="S330" s="88">
        <v>0.02</v>
      </c>
      <c r="T330" s="88"/>
      <c r="U330" s="88">
        <v>0.06</v>
      </c>
      <c r="V330" s="88">
        <v>2.88</v>
      </c>
      <c r="W330" s="349">
        <f t="shared" si="28"/>
        <v>100</v>
      </c>
      <c r="X330" s="88"/>
      <c r="Y330" s="88"/>
      <c r="Z330" s="88"/>
      <c r="AA330" s="88"/>
      <c r="AB330" s="88" t="s">
        <v>3535</v>
      </c>
    </row>
    <row r="331" spans="2:28" s="114" customFormat="1" ht="20.100000000000001" customHeight="1" x14ac:dyDescent="0.25">
      <c r="B331" s="348"/>
      <c r="C331" s="348"/>
      <c r="D331" s="348"/>
      <c r="E331" s="348"/>
      <c r="F331" s="348"/>
      <c r="G331" s="348"/>
      <c r="H331" s="348"/>
      <c r="I331" s="254" t="s">
        <v>4058</v>
      </c>
      <c r="J331" s="348"/>
      <c r="K331" s="348"/>
      <c r="L331" s="348"/>
      <c r="M331" s="348"/>
      <c r="N331" s="348"/>
      <c r="O331" s="348"/>
      <c r="P331" s="348"/>
      <c r="Q331" s="348"/>
      <c r="R331" s="83"/>
      <c r="S331" s="83"/>
      <c r="T331" s="83"/>
      <c r="U331" s="83"/>
      <c r="V331" s="83"/>
      <c r="W331" s="349">
        <f t="shared" ref="W331:W336" si="29">SUM(J331:V331)</f>
        <v>0</v>
      </c>
      <c r="X331" s="83"/>
      <c r="Y331" s="83"/>
      <c r="Z331" s="83"/>
      <c r="AA331" s="83"/>
      <c r="AB331" s="83"/>
    </row>
    <row r="332" spans="2:28" ht="20.100000000000001" customHeight="1" x14ac:dyDescent="0.25">
      <c r="B332" s="343" t="s">
        <v>4061</v>
      </c>
      <c r="C332" s="343" t="s">
        <v>137</v>
      </c>
      <c r="D332" s="50">
        <v>0.90277777777777779</v>
      </c>
      <c r="E332" s="50">
        <v>0.96527777777777779</v>
      </c>
      <c r="F332" s="343" t="s">
        <v>4088</v>
      </c>
      <c r="G332" s="343" t="s">
        <v>209</v>
      </c>
      <c r="H332" s="343" t="s">
        <v>198</v>
      </c>
      <c r="I332" s="99" t="s">
        <v>4058</v>
      </c>
      <c r="J332" s="343">
        <v>82.78</v>
      </c>
      <c r="K332" s="347">
        <v>8.49</v>
      </c>
      <c r="L332" s="343">
        <v>1.36</v>
      </c>
      <c r="M332" s="343">
        <v>4.0999999999999996</v>
      </c>
      <c r="N332" s="343">
        <v>0.01</v>
      </c>
      <c r="O332" s="343">
        <v>0.39</v>
      </c>
      <c r="P332" s="343">
        <v>0.01</v>
      </c>
      <c r="Q332" s="343">
        <v>0.01</v>
      </c>
      <c r="R332" s="343">
        <v>0.01</v>
      </c>
      <c r="S332" s="343">
        <v>0.02</v>
      </c>
      <c r="T332" s="343"/>
      <c r="U332" s="343">
        <v>0.01</v>
      </c>
      <c r="V332" s="343">
        <v>2.81</v>
      </c>
      <c r="W332" s="349">
        <f t="shared" si="29"/>
        <v>100.00000000000001</v>
      </c>
      <c r="X332" s="343"/>
      <c r="Y332" s="343"/>
      <c r="Z332" s="343"/>
      <c r="AA332" s="343"/>
      <c r="AB332" s="343" t="s">
        <v>289</v>
      </c>
    </row>
    <row r="333" spans="2:28" ht="20.100000000000001" customHeight="1" x14ac:dyDescent="0.25">
      <c r="B333" s="343" t="s">
        <v>4098</v>
      </c>
      <c r="C333" s="343" t="s">
        <v>139</v>
      </c>
      <c r="D333" s="50">
        <v>9.0277777777777776E-2</v>
      </c>
      <c r="E333" s="50">
        <v>0.14583333333333334</v>
      </c>
      <c r="F333" s="343" t="s">
        <v>4101</v>
      </c>
      <c r="G333" s="343" t="s">
        <v>209</v>
      </c>
      <c r="H333" s="343" t="s">
        <v>198</v>
      </c>
      <c r="I333" s="99" t="s">
        <v>4058</v>
      </c>
      <c r="J333" s="343">
        <v>16.55</v>
      </c>
      <c r="K333" s="347">
        <v>65.22</v>
      </c>
      <c r="L333" s="343">
        <v>3.16</v>
      </c>
      <c r="M333" s="343">
        <v>6.95</v>
      </c>
      <c r="N333" s="343">
        <v>1.2</v>
      </c>
      <c r="O333" s="343">
        <v>3.89</v>
      </c>
      <c r="P333" s="343">
        <v>0.11</v>
      </c>
      <c r="Q333" s="343">
        <v>0.13</v>
      </c>
      <c r="R333" s="343">
        <v>0.04</v>
      </c>
      <c r="S333" s="343">
        <v>0.13</v>
      </c>
      <c r="T333" s="343"/>
      <c r="U333" s="343">
        <v>0.13</v>
      </c>
      <c r="V333" s="343">
        <v>2.4900000000000002</v>
      </c>
      <c r="W333" s="349">
        <f t="shared" si="29"/>
        <v>99.999999999999986</v>
      </c>
      <c r="X333" s="343"/>
      <c r="Y333" s="343"/>
      <c r="Z333" s="343"/>
      <c r="AA333" s="343"/>
      <c r="AB333" s="343" t="s">
        <v>3237</v>
      </c>
    </row>
    <row r="334" spans="2:28" ht="20.100000000000001" customHeight="1" x14ac:dyDescent="0.25">
      <c r="B334" s="343" t="s">
        <v>4098</v>
      </c>
      <c r="C334" s="343" t="s">
        <v>138</v>
      </c>
      <c r="D334" s="50">
        <v>0.31944444444444448</v>
      </c>
      <c r="E334" s="50">
        <v>0.375</v>
      </c>
      <c r="F334" s="343" t="s">
        <v>4106</v>
      </c>
      <c r="G334" s="343" t="s">
        <v>209</v>
      </c>
      <c r="H334" s="343" t="s">
        <v>198</v>
      </c>
      <c r="I334" s="99" t="s">
        <v>4058</v>
      </c>
      <c r="J334" s="343">
        <v>1.74</v>
      </c>
      <c r="K334" s="347">
        <v>80.150000000000006</v>
      </c>
      <c r="L334" s="343">
        <v>3.04</v>
      </c>
      <c r="M334" s="343">
        <v>4.24</v>
      </c>
      <c r="N334" s="343">
        <v>1.43</v>
      </c>
      <c r="O334" s="343">
        <v>5.76</v>
      </c>
      <c r="P334" s="343">
        <v>0.1</v>
      </c>
      <c r="Q334" s="343">
        <v>0.21</v>
      </c>
      <c r="R334" s="343">
        <v>0.15</v>
      </c>
      <c r="S334" s="343">
        <v>0.11</v>
      </c>
      <c r="T334" s="343"/>
      <c r="U334" s="343"/>
      <c r="V334" s="343">
        <v>3.07</v>
      </c>
      <c r="W334" s="349">
        <f t="shared" si="29"/>
        <v>100</v>
      </c>
      <c r="X334" s="343"/>
      <c r="Y334" s="343"/>
      <c r="Z334" s="343"/>
      <c r="AA334" s="343"/>
      <c r="AB334" s="343" t="s">
        <v>3237</v>
      </c>
    </row>
    <row r="335" spans="2:28" ht="20.100000000000001" customHeight="1" x14ac:dyDescent="0.25">
      <c r="B335" s="343" t="s">
        <v>4098</v>
      </c>
      <c r="C335" s="343" t="s">
        <v>138</v>
      </c>
      <c r="D335" s="50">
        <v>0.50694444444444442</v>
      </c>
      <c r="E335" s="50">
        <v>0.55555555555555558</v>
      </c>
      <c r="F335" s="343" t="s">
        <v>4121</v>
      </c>
      <c r="G335" s="343" t="s">
        <v>209</v>
      </c>
      <c r="H335" s="343" t="s">
        <v>198</v>
      </c>
      <c r="I335" s="99" t="s">
        <v>4058</v>
      </c>
      <c r="J335" s="343">
        <v>0.16</v>
      </c>
      <c r="K335" s="347">
        <v>89.65</v>
      </c>
      <c r="L335" s="343">
        <v>1.27</v>
      </c>
      <c r="M335" s="343">
        <v>1.78</v>
      </c>
      <c r="N335" s="343">
        <v>0.69</v>
      </c>
      <c r="O335" s="343">
        <v>4.4800000000000004</v>
      </c>
      <c r="P335" s="343">
        <v>0.16</v>
      </c>
      <c r="Q335" s="343">
        <v>0.19</v>
      </c>
      <c r="R335" s="343">
        <v>0.21</v>
      </c>
      <c r="S335" s="343">
        <v>0.2</v>
      </c>
      <c r="T335" s="343"/>
      <c r="U335" s="343">
        <v>0.03</v>
      </c>
      <c r="V335" s="343">
        <f>100-98.82</f>
        <v>1.1800000000000068</v>
      </c>
      <c r="W335" s="349">
        <f t="shared" si="29"/>
        <v>100</v>
      </c>
      <c r="X335" s="343"/>
      <c r="Y335" s="343"/>
      <c r="Z335" s="343"/>
      <c r="AA335" s="343"/>
      <c r="AB335" s="343" t="s">
        <v>3535</v>
      </c>
    </row>
    <row r="336" spans="2:28" ht="20.100000000000001" customHeight="1" x14ac:dyDescent="0.25">
      <c r="B336" s="343" t="s">
        <v>4098</v>
      </c>
      <c r="C336" s="343" t="s">
        <v>137</v>
      </c>
      <c r="D336" s="50">
        <v>0.72222222222222221</v>
      </c>
      <c r="E336" s="50">
        <v>0.75</v>
      </c>
      <c r="F336" s="343" t="s">
        <v>4129</v>
      </c>
      <c r="G336" s="343" t="s">
        <v>209</v>
      </c>
      <c r="H336" s="343" t="s">
        <v>198</v>
      </c>
      <c r="I336" s="99" t="s">
        <v>4058</v>
      </c>
      <c r="J336" s="343">
        <v>0.11</v>
      </c>
      <c r="K336" s="347">
        <v>93.98</v>
      </c>
      <c r="L336" s="343">
        <v>0.37</v>
      </c>
      <c r="M336" s="343">
        <v>0.31</v>
      </c>
      <c r="N336" s="343">
        <v>0.24</v>
      </c>
      <c r="O336" s="343">
        <v>3.02</v>
      </c>
      <c r="P336" s="343">
        <v>0.18</v>
      </c>
      <c r="Q336" s="343">
        <v>0.18</v>
      </c>
      <c r="R336" s="343">
        <v>0.28000000000000003</v>
      </c>
      <c r="S336" s="343">
        <v>0.3</v>
      </c>
      <c r="T336" s="343"/>
      <c r="U336" s="343">
        <v>0.08</v>
      </c>
      <c r="V336" s="343">
        <f>100-99.05</f>
        <v>0.95000000000000284</v>
      </c>
      <c r="W336" s="349">
        <f t="shared" si="29"/>
        <v>100.00000000000001</v>
      </c>
      <c r="X336" s="343"/>
      <c r="Y336" s="343"/>
      <c r="Z336" s="343"/>
      <c r="AA336" s="343"/>
      <c r="AB336" s="343" t="s">
        <v>3535</v>
      </c>
    </row>
    <row r="337" spans="2:28" ht="20.100000000000001" customHeight="1" x14ac:dyDescent="0.25">
      <c r="B337" s="343"/>
      <c r="C337" s="343"/>
      <c r="D337" s="50"/>
      <c r="E337" s="50"/>
      <c r="F337" s="343"/>
      <c r="G337" s="343"/>
      <c r="H337" s="343"/>
      <c r="I337" s="99"/>
      <c r="J337" s="343"/>
      <c r="K337" s="347"/>
      <c r="L337" s="343"/>
      <c r="M337" s="343"/>
      <c r="N337" s="343"/>
      <c r="O337" s="343"/>
      <c r="P337" s="343"/>
      <c r="Q337" s="343"/>
      <c r="R337" s="343"/>
      <c r="S337" s="343"/>
      <c r="T337" s="343"/>
      <c r="U337" s="343"/>
      <c r="V337" s="343"/>
      <c r="W337" s="349"/>
      <c r="X337" s="343"/>
      <c r="Y337" s="343"/>
      <c r="Z337" s="343"/>
      <c r="AA337" s="343"/>
      <c r="AB337" s="343"/>
    </row>
    <row r="338" spans="2:28" s="114" customFormat="1" ht="20.100000000000001" customHeight="1" x14ac:dyDescent="0.25">
      <c r="B338" s="348"/>
      <c r="C338" s="348"/>
      <c r="D338" s="348"/>
      <c r="E338" s="348"/>
      <c r="F338" s="348"/>
      <c r="G338" s="348"/>
      <c r="H338" s="348"/>
      <c r="I338" s="254" t="s">
        <v>4110</v>
      </c>
      <c r="J338" s="348"/>
      <c r="K338" s="348"/>
      <c r="L338" s="348"/>
      <c r="M338" s="348"/>
      <c r="N338" s="348"/>
      <c r="O338" s="348"/>
      <c r="P338" s="348"/>
      <c r="Q338" s="348"/>
      <c r="R338" s="83"/>
      <c r="S338" s="83"/>
      <c r="T338" s="83"/>
      <c r="U338" s="83"/>
      <c r="V338" s="83"/>
      <c r="W338" s="349">
        <f t="shared" ref="W338:W344" si="30">SUM(J338:V338)</f>
        <v>0</v>
      </c>
      <c r="X338" s="83"/>
      <c r="Y338" s="83"/>
      <c r="Z338" s="83"/>
      <c r="AA338" s="83"/>
      <c r="AB338" s="83"/>
    </row>
    <row r="339" spans="2:28" ht="20.100000000000001" customHeight="1" x14ac:dyDescent="0.25">
      <c r="B339" s="343" t="s">
        <v>4139</v>
      </c>
      <c r="C339" s="343" t="s">
        <v>138</v>
      </c>
      <c r="D339" s="50">
        <v>0.2986111111111111</v>
      </c>
      <c r="E339" s="50">
        <v>0.375</v>
      </c>
      <c r="F339" s="343" t="s">
        <v>4148</v>
      </c>
      <c r="G339" s="343" t="s">
        <v>200</v>
      </c>
      <c r="H339" s="343" t="s">
        <v>198</v>
      </c>
      <c r="I339" s="99" t="s">
        <v>4110</v>
      </c>
      <c r="J339" s="343">
        <v>85.31</v>
      </c>
      <c r="K339" s="347">
        <v>4.05</v>
      </c>
      <c r="L339" s="343">
        <v>1.98</v>
      </c>
      <c r="M339" s="343">
        <v>5.85</v>
      </c>
      <c r="N339" s="343">
        <v>0.23</v>
      </c>
      <c r="O339" s="343">
        <v>0.26</v>
      </c>
      <c r="P339" s="343">
        <v>0.01</v>
      </c>
      <c r="Q339" s="343">
        <v>0.01</v>
      </c>
      <c r="R339" s="343"/>
      <c r="S339" s="343"/>
      <c r="T339" s="343"/>
      <c r="U339" s="343">
        <v>0.02</v>
      </c>
      <c r="V339" s="343">
        <f>100-97.72</f>
        <v>2.2800000000000011</v>
      </c>
      <c r="W339" s="349">
        <f t="shared" si="30"/>
        <v>100.00000000000001</v>
      </c>
      <c r="X339" s="343"/>
      <c r="Y339" s="343"/>
      <c r="Z339" s="343"/>
      <c r="AA339" s="343"/>
      <c r="AB339" s="343" t="s">
        <v>289</v>
      </c>
    </row>
    <row r="340" spans="2:28" ht="20.100000000000001" customHeight="1" x14ac:dyDescent="0.25">
      <c r="B340" s="343" t="s">
        <v>4139</v>
      </c>
      <c r="C340" s="343" t="s">
        <v>138</v>
      </c>
      <c r="D340" s="50">
        <v>0.38541666666666669</v>
      </c>
      <c r="E340" s="50">
        <v>0.45833333333333331</v>
      </c>
      <c r="F340" s="343" t="s">
        <v>4151</v>
      </c>
      <c r="G340" s="343" t="s">
        <v>200</v>
      </c>
      <c r="H340" s="343" t="s">
        <v>198</v>
      </c>
      <c r="I340" s="99" t="s">
        <v>4110</v>
      </c>
      <c r="J340" s="343">
        <v>52.28</v>
      </c>
      <c r="K340" s="347">
        <v>19.760000000000002</v>
      </c>
      <c r="L340" s="343">
        <v>5.07</v>
      </c>
      <c r="M340" s="343">
        <v>17.2</v>
      </c>
      <c r="N340" s="343">
        <v>1.71</v>
      </c>
      <c r="O340" s="343">
        <v>1.17</v>
      </c>
      <c r="P340" s="343">
        <v>0.01</v>
      </c>
      <c r="Q340" s="343"/>
      <c r="R340" s="343"/>
      <c r="S340" s="343"/>
      <c r="T340" s="343"/>
      <c r="U340" s="343"/>
      <c r="V340" s="343">
        <v>2.8</v>
      </c>
      <c r="W340" s="349">
        <f t="shared" si="30"/>
        <v>100.00000000000001</v>
      </c>
      <c r="X340" s="343"/>
      <c r="Y340" s="343"/>
      <c r="Z340" s="343"/>
      <c r="AA340" s="343"/>
      <c r="AB340" s="343" t="s">
        <v>3237</v>
      </c>
    </row>
    <row r="341" spans="2:28" ht="20.100000000000001" customHeight="1" x14ac:dyDescent="0.25">
      <c r="B341" s="343" t="s">
        <v>4139</v>
      </c>
      <c r="C341" s="343" t="s">
        <v>137</v>
      </c>
      <c r="D341" s="50">
        <v>0.84027777777777779</v>
      </c>
      <c r="E341" s="50">
        <v>0.89583333333333337</v>
      </c>
      <c r="F341" s="343" t="s">
        <v>4169</v>
      </c>
      <c r="G341" s="343" t="s">
        <v>200</v>
      </c>
      <c r="H341" s="343" t="s">
        <v>198</v>
      </c>
      <c r="I341" s="99" t="s">
        <v>4110</v>
      </c>
      <c r="J341" s="343">
        <v>35.86</v>
      </c>
      <c r="K341" s="347">
        <v>21.69</v>
      </c>
      <c r="L341" s="343">
        <v>9.59</v>
      </c>
      <c r="M341" s="343">
        <v>26.15</v>
      </c>
      <c r="N341" s="343">
        <v>2.42</v>
      </c>
      <c r="O341" s="343">
        <v>1.54</v>
      </c>
      <c r="P341" s="343">
        <v>0.01</v>
      </c>
      <c r="Q341" s="343">
        <v>0.02</v>
      </c>
      <c r="R341" s="343">
        <v>0.03</v>
      </c>
      <c r="S341" s="343">
        <v>0.02</v>
      </c>
      <c r="T341" s="343"/>
      <c r="U341" s="343">
        <v>0.01</v>
      </c>
      <c r="V341" s="343">
        <f>100-97.34</f>
        <v>2.6599999999999966</v>
      </c>
      <c r="W341" s="349">
        <f t="shared" si="30"/>
        <v>100</v>
      </c>
      <c r="X341" s="343"/>
      <c r="Y341" s="343"/>
      <c r="Z341" s="343"/>
      <c r="AA341" s="343"/>
      <c r="AB341" s="343" t="s">
        <v>3237</v>
      </c>
    </row>
    <row r="342" spans="2:28" ht="20.100000000000001" customHeight="1" x14ac:dyDescent="0.25">
      <c r="B342" s="343" t="s">
        <v>4172</v>
      </c>
      <c r="C342" s="343" t="s">
        <v>139</v>
      </c>
      <c r="D342" s="50">
        <v>0.1388888888888889</v>
      </c>
      <c r="E342" s="50">
        <v>0.20833333333333334</v>
      </c>
      <c r="F342" s="343" t="s">
        <v>4179</v>
      </c>
      <c r="G342" s="343" t="s">
        <v>200</v>
      </c>
      <c r="H342" s="343" t="s">
        <v>198</v>
      </c>
      <c r="I342" s="99" t="s">
        <v>4110</v>
      </c>
      <c r="J342" s="343">
        <v>1.53</v>
      </c>
      <c r="K342" s="347">
        <v>47.67</v>
      </c>
      <c r="L342" s="343">
        <v>11.88</v>
      </c>
      <c r="M342" s="343">
        <v>24.6</v>
      </c>
      <c r="N342" s="343">
        <v>5.56</v>
      </c>
      <c r="O342" s="343">
        <v>4.01</v>
      </c>
      <c r="P342" s="343">
        <v>0.05</v>
      </c>
      <c r="Q342" s="343">
        <v>7.0000000000000007E-2</v>
      </c>
      <c r="R342" s="343"/>
      <c r="S342" s="343"/>
      <c r="T342" s="343"/>
      <c r="U342" s="343"/>
      <c r="V342" s="343">
        <f>100-95.37</f>
        <v>4.6299999999999955</v>
      </c>
      <c r="W342" s="349">
        <f t="shared" si="30"/>
        <v>100</v>
      </c>
      <c r="X342" s="343"/>
      <c r="Y342" s="343"/>
      <c r="Z342" s="343"/>
      <c r="AA342" s="343"/>
      <c r="AB342" s="343" t="s">
        <v>3237</v>
      </c>
    </row>
    <row r="343" spans="2:28" ht="20.100000000000001" customHeight="1" x14ac:dyDescent="0.25">
      <c r="B343" s="343" t="s">
        <v>4172</v>
      </c>
      <c r="C343" s="343" t="s">
        <v>138</v>
      </c>
      <c r="D343" s="50">
        <v>0.43055555555555558</v>
      </c>
      <c r="E343" s="50">
        <v>0.47916666666666669</v>
      </c>
      <c r="F343" s="343" t="s">
        <v>4190</v>
      </c>
      <c r="G343" s="343" t="s">
        <v>200</v>
      </c>
      <c r="H343" s="343" t="s">
        <v>198</v>
      </c>
      <c r="I343" s="99" t="s">
        <v>4110</v>
      </c>
      <c r="J343" s="343">
        <v>0.24</v>
      </c>
      <c r="K343" s="347">
        <v>70.599999999999994</v>
      </c>
      <c r="L343" s="343">
        <v>6.61</v>
      </c>
      <c r="M343" s="343">
        <v>8.83</v>
      </c>
      <c r="N343" s="343">
        <v>4.6100000000000003</v>
      </c>
      <c r="O343" s="343">
        <v>5.8</v>
      </c>
      <c r="P343" s="343">
        <v>0.09</v>
      </c>
      <c r="Q343" s="343">
        <v>0.2</v>
      </c>
      <c r="R343" s="343">
        <v>0.09</v>
      </c>
      <c r="S343" s="343">
        <v>0.1</v>
      </c>
      <c r="T343" s="343"/>
      <c r="U343" s="343"/>
      <c r="V343" s="343">
        <f>100-97.17</f>
        <v>2.8299999999999983</v>
      </c>
      <c r="W343" s="349">
        <f t="shared" si="30"/>
        <v>99.999999999999986</v>
      </c>
      <c r="X343" s="343"/>
      <c r="Y343" s="343"/>
      <c r="Z343" s="343"/>
      <c r="AA343" s="343"/>
      <c r="AB343" s="343" t="s">
        <v>3237</v>
      </c>
    </row>
    <row r="344" spans="2:28" ht="20.100000000000001" customHeight="1" x14ac:dyDescent="0.25">
      <c r="B344" s="343" t="s">
        <v>4172</v>
      </c>
      <c r="C344" s="343" t="s">
        <v>138</v>
      </c>
      <c r="D344" s="50">
        <v>0.52083333333333337</v>
      </c>
      <c r="E344" s="50">
        <v>0.60416666666666663</v>
      </c>
      <c r="F344" s="343" t="s">
        <v>4195</v>
      </c>
      <c r="G344" s="343" t="s">
        <v>200</v>
      </c>
      <c r="H344" s="343" t="s">
        <v>198</v>
      </c>
      <c r="I344" s="99" t="s">
        <v>4110</v>
      </c>
      <c r="J344" s="343">
        <v>0.12</v>
      </c>
      <c r="K344" s="347">
        <v>80.27</v>
      </c>
      <c r="L344" s="343">
        <v>3.8</v>
      </c>
      <c r="M344" s="343">
        <v>3.87</v>
      </c>
      <c r="N344" s="343">
        <v>3.15</v>
      </c>
      <c r="O344" s="343">
        <v>5.96</v>
      </c>
      <c r="P344" s="343">
        <v>0.1</v>
      </c>
      <c r="Q344" s="343">
        <v>0.25</v>
      </c>
      <c r="R344" s="343">
        <v>0.12</v>
      </c>
      <c r="S344" s="343">
        <v>0.12</v>
      </c>
      <c r="T344" s="343"/>
      <c r="U344" s="343">
        <v>0.01</v>
      </c>
      <c r="V344" s="343">
        <v>2.23</v>
      </c>
      <c r="W344" s="349">
        <f t="shared" si="30"/>
        <v>100.00000000000001</v>
      </c>
      <c r="X344" s="343"/>
      <c r="Y344" s="343"/>
      <c r="Z344" s="343"/>
      <c r="AA344" s="343"/>
      <c r="AB344" s="343" t="s">
        <v>3237</v>
      </c>
    </row>
    <row r="345" spans="2:28" ht="20.100000000000001" customHeight="1" x14ac:dyDescent="0.25">
      <c r="B345" s="343" t="s">
        <v>4172</v>
      </c>
      <c r="C345" s="343" t="s">
        <v>139</v>
      </c>
      <c r="D345" s="50">
        <v>0.89930555555555547</v>
      </c>
      <c r="E345" s="50">
        <v>0.94444444444444453</v>
      </c>
      <c r="F345" s="343" t="s">
        <v>4211</v>
      </c>
      <c r="G345" s="343" t="s">
        <v>200</v>
      </c>
      <c r="H345" s="343" t="s">
        <v>198</v>
      </c>
      <c r="I345" s="99" t="s">
        <v>4110</v>
      </c>
      <c r="J345" s="343">
        <v>0.08</v>
      </c>
      <c r="K345" s="347">
        <v>96.1</v>
      </c>
      <c r="L345" s="343">
        <v>0.08</v>
      </c>
      <c r="M345" s="343">
        <v>0.09</v>
      </c>
      <c r="N345" s="343">
        <v>0.08</v>
      </c>
      <c r="O345" s="343">
        <v>1.2</v>
      </c>
      <c r="P345" s="343">
        <v>0.1</v>
      </c>
      <c r="Q345" s="343">
        <v>0.14000000000000001</v>
      </c>
      <c r="R345" s="343">
        <v>0.38</v>
      </c>
      <c r="S345" s="343">
        <v>0.83</v>
      </c>
      <c r="T345" s="343"/>
      <c r="U345" s="343"/>
      <c r="V345" s="343">
        <v>0.92</v>
      </c>
      <c r="W345" s="349">
        <v>100</v>
      </c>
      <c r="X345" s="343"/>
      <c r="Y345" s="343"/>
      <c r="Z345" s="343"/>
      <c r="AA345" s="343"/>
      <c r="AB345" s="343" t="s">
        <v>3237</v>
      </c>
    </row>
    <row r="346" spans="2:28" ht="20.100000000000001" customHeight="1" x14ac:dyDescent="0.25">
      <c r="B346" s="343"/>
      <c r="C346" s="343"/>
      <c r="D346" s="50"/>
      <c r="E346" s="50"/>
      <c r="F346" s="343"/>
      <c r="G346" s="343"/>
      <c r="H346" s="343"/>
      <c r="I346" s="99"/>
      <c r="J346" s="343"/>
      <c r="K346" s="347"/>
      <c r="L346" s="343"/>
      <c r="M346" s="343"/>
      <c r="N346" s="343"/>
      <c r="O346" s="343"/>
      <c r="P346" s="343"/>
      <c r="Q346" s="343"/>
      <c r="R346" s="343"/>
      <c r="S346" s="343"/>
      <c r="T346" s="343"/>
      <c r="U346" s="343"/>
      <c r="V346" s="343"/>
      <c r="W346" s="349"/>
      <c r="X346" s="343"/>
      <c r="Y346" s="343"/>
      <c r="Z346" s="343"/>
      <c r="AA346" s="343"/>
      <c r="AB346" s="343"/>
    </row>
    <row r="347" spans="2:28" s="114" customFormat="1" ht="20.100000000000001" customHeight="1" x14ac:dyDescent="0.25">
      <c r="B347" s="348"/>
      <c r="C347" s="348"/>
      <c r="D347" s="348"/>
      <c r="E347" s="348"/>
      <c r="F347" s="348"/>
      <c r="G347" s="348"/>
      <c r="H347" s="348"/>
      <c r="I347" s="254" t="s">
        <v>4216</v>
      </c>
      <c r="J347" s="348"/>
      <c r="K347" s="348"/>
      <c r="L347" s="348"/>
      <c r="M347" s="348"/>
      <c r="N347" s="348"/>
      <c r="O347" s="348"/>
      <c r="P347" s="348"/>
      <c r="Q347" s="348"/>
      <c r="R347" s="83"/>
      <c r="S347" s="83"/>
      <c r="T347" s="83"/>
      <c r="U347" s="83"/>
      <c r="V347" s="83"/>
      <c r="W347" s="349">
        <f t="shared" ref="W347:W353" si="31">SUM(J347:V347)</f>
        <v>0</v>
      </c>
      <c r="X347" s="83"/>
      <c r="Y347" s="83"/>
      <c r="Z347" s="83"/>
      <c r="AA347" s="83"/>
      <c r="AB347" s="83"/>
    </row>
    <row r="348" spans="2:28" ht="20.100000000000001" customHeight="1" x14ac:dyDescent="0.25">
      <c r="B348" s="343" t="s">
        <v>4215</v>
      </c>
      <c r="C348" s="343" t="s">
        <v>137</v>
      </c>
      <c r="D348" s="50">
        <v>0.65277777777777779</v>
      </c>
      <c r="E348" s="50">
        <v>0.70138888888888884</v>
      </c>
      <c r="F348" s="343" t="s">
        <v>4246</v>
      </c>
      <c r="G348" s="343" t="s">
        <v>200</v>
      </c>
      <c r="H348" s="343" t="s">
        <v>198</v>
      </c>
      <c r="I348" s="99" t="s">
        <v>4216</v>
      </c>
      <c r="J348" s="343">
        <v>74.900000000000006</v>
      </c>
      <c r="K348" s="347">
        <v>8.4700000000000006</v>
      </c>
      <c r="L348" s="343">
        <v>2.92</v>
      </c>
      <c r="M348" s="343">
        <v>9.56</v>
      </c>
      <c r="N348" s="343">
        <v>0.82</v>
      </c>
      <c r="O348" s="343">
        <v>0.53</v>
      </c>
      <c r="P348" s="343">
        <v>0.01</v>
      </c>
      <c r="Q348" s="343">
        <v>0.02</v>
      </c>
      <c r="R348" s="343">
        <v>0.01</v>
      </c>
      <c r="S348" s="343"/>
      <c r="T348" s="343"/>
      <c r="U348" s="343">
        <v>0.02</v>
      </c>
      <c r="V348" s="343">
        <v>2.74</v>
      </c>
      <c r="W348" s="349">
        <f t="shared" si="31"/>
        <v>100</v>
      </c>
      <c r="X348" s="343"/>
      <c r="Y348" s="343"/>
      <c r="Z348" s="343"/>
      <c r="AA348" s="343"/>
      <c r="AB348" s="343" t="s">
        <v>289</v>
      </c>
    </row>
    <row r="349" spans="2:28" ht="20.100000000000001" customHeight="1" x14ac:dyDescent="0.25">
      <c r="B349" s="343" t="s">
        <v>4215</v>
      </c>
      <c r="C349" s="343" t="s">
        <v>137</v>
      </c>
      <c r="D349" s="50">
        <v>0.78472222222222221</v>
      </c>
      <c r="E349" s="50">
        <v>0.82638888888888884</v>
      </c>
      <c r="F349" s="343" t="s">
        <v>4252</v>
      </c>
      <c r="G349" s="343" t="s">
        <v>200</v>
      </c>
      <c r="H349" s="343" t="s">
        <v>198</v>
      </c>
      <c r="I349" s="99" t="s">
        <v>4216</v>
      </c>
      <c r="J349" s="343">
        <v>46.06</v>
      </c>
      <c r="K349" s="347">
        <v>18.739999999999998</v>
      </c>
      <c r="L349" s="343">
        <v>6.65</v>
      </c>
      <c r="M349" s="343">
        <v>21.59</v>
      </c>
      <c r="N349" s="343">
        <v>1.92</v>
      </c>
      <c r="O349" s="343">
        <v>1.1499999999999999</v>
      </c>
      <c r="P349" s="343">
        <v>0.01</v>
      </c>
      <c r="Q349" s="343">
        <v>0.01</v>
      </c>
      <c r="R349" s="343"/>
      <c r="S349" s="343"/>
      <c r="T349" s="343"/>
      <c r="U349" s="343">
        <v>0.02</v>
      </c>
      <c r="V349" s="343">
        <v>3.85</v>
      </c>
      <c r="W349" s="349">
        <f t="shared" si="31"/>
        <v>100.00000000000001</v>
      </c>
      <c r="X349" s="343"/>
      <c r="Y349" s="343"/>
      <c r="Z349" s="343"/>
      <c r="AA349" s="343"/>
      <c r="AB349" s="343" t="s">
        <v>3237</v>
      </c>
    </row>
    <row r="350" spans="2:28" ht="20.100000000000001" customHeight="1" x14ac:dyDescent="0.25">
      <c r="B350" s="343" t="s">
        <v>4255</v>
      </c>
      <c r="C350" s="343" t="s">
        <v>139</v>
      </c>
      <c r="D350" s="50">
        <v>0.95833333333333337</v>
      </c>
      <c r="E350" s="50">
        <v>4.1666666666666664E-2</v>
      </c>
      <c r="F350" s="343" t="s">
        <v>4262</v>
      </c>
      <c r="G350" s="343" t="s">
        <v>200</v>
      </c>
      <c r="H350" s="343" t="s">
        <v>198</v>
      </c>
      <c r="I350" s="99" t="s">
        <v>4216</v>
      </c>
      <c r="J350" s="343">
        <v>16.2</v>
      </c>
      <c r="K350" s="347">
        <v>40.5</v>
      </c>
      <c r="L350" s="343">
        <v>12.25</v>
      </c>
      <c r="M350" s="343">
        <v>20.95</v>
      </c>
      <c r="N350" s="343">
        <v>6.2</v>
      </c>
      <c r="O350" s="343">
        <v>3.9</v>
      </c>
      <c r="P350" s="343"/>
      <c r="Q350" s="343"/>
      <c r="R350" s="343"/>
      <c r="S350" s="343"/>
      <c r="T350" s="343"/>
      <c r="U350" s="343"/>
      <c r="V350" s="343"/>
      <c r="W350" s="349">
        <f t="shared" si="31"/>
        <v>100.00000000000001</v>
      </c>
      <c r="X350" s="343"/>
      <c r="Y350" s="343"/>
      <c r="Z350" s="343"/>
      <c r="AA350" s="343"/>
      <c r="AB350" s="343" t="s">
        <v>3237</v>
      </c>
    </row>
    <row r="351" spans="2:28" ht="20.100000000000001" customHeight="1" x14ac:dyDescent="0.25">
      <c r="B351" s="343" t="s">
        <v>4255</v>
      </c>
      <c r="C351" s="343" t="s">
        <v>139</v>
      </c>
      <c r="D351" s="50">
        <v>0.14583333333333334</v>
      </c>
      <c r="E351" s="50">
        <v>0.1875</v>
      </c>
      <c r="F351" s="343" t="s">
        <v>4264</v>
      </c>
      <c r="G351" s="343" t="s">
        <v>200</v>
      </c>
      <c r="H351" s="343" t="s">
        <v>198</v>
      </c>
      <c r="I351" s="99" t="s">
        <v>4216</v>
      </c>
      <c r="J351" s="343">
        <v>1.6</v>
      </c>
      <c r="K351" s="347">
        <v>67.19</v>
      </c>
      <c r="L351" s="343">
        <v>6.6</v>
      </c>
      <c r="M351" s="343">
        <v>13.3</v>
      </c>
      <c r="N351" s="343">
        <v>4.95</v>
      </c>
      <c r="O351" s="343">
        <v>4.25</v>
      </c>
      <c r="P351" s="343">
        <v>0.1</v>
      </c>
      <c r="Q351" s="343">
        <v>0.11</v>
      </c>
      <c r="R351" s="343">
        <v>0.18</v>
      </c>
      <c r="S351" s="343">
        <v>0.14000000000000001</v>
      </c>
      <c r="T351" s="343"/>
      <c r="U351" s="343"/>
      <c r="V351" s="343">
        <v>1.58</v>
      </c>
      <c r="W351" s="349">
        <f t="shared" si="31"/>
        <v>99.999999999999986</v>
      </c>
      <c r="X351" s="343"/>
      <c r="Y351" s="343"/>
      <c r="Z351" s="343"/>
      <c r="AA351" s="343"/>
      <c r="AB351" s="343" t="s">
        <v>3237</v>
      </c>
    </row>
    <row r="352" spans="2:28" ht="20.100000000000001" customHeight="1" x14ac:dyDescent="0.25">
      <c r="B352" s="343" t="s">
        <v>4255</v>
      </c>
      <c r="C352" s="343" t="s">
        <v>138</v>
      </c>
      <c r="D352" s="50">
        <v>0.32291666666666669</v>
      </c>
      <c r="E352" s="50">
        <v>0.38194444444444442</v>
      </c>
      <c r="F352" s="343" t="s">
        <v>4271</v>
      </c>
      <c r="G352" s="343" t="s">
        <v>200</v>
      </c>
      <c r="H352" s="343" t="s">
        <v>198</v>
      </c>
      <c r="I352" s="99" t="s">
        <v>4216</v>
      </c>
      <c r="J352" s="343">
        <v>0.14000000000000001</v>
      </c>
      <c r="K352" s="347">
        <v>81.75</v>
      </c>
      <c r="L352" s="343">
        <v>3.14</v>
      </c>
      <c r="M352" s="343">
        <v>5.9</v>
      </c>
      <c r="N352" s="343">
        <v>2.17</v>
      </c>
      <c r="O352" s="343">
        <v>4.03</v>
      </c>
      <c r="P352" s="343">
        <v>0.11</v>
      </c>
      <c r="Q352" s="343">
        <v>0.13</v>
      </c>
      <c r="R352" s="343">
        <v>0.2</v>
      </c>
      <c r="S352" s="343">
        <v>0.16</v>
      </c>
      <c r="T352" s="343"/>
      <c r="U352" s="343">
        <v>0.18</v>
      </c>
      <c r="V352" s="343">
        <f>100-97.91</f>
        <v>2.0900000000000034</v>
      </c>
      <c r="W352" s="349">
        <f t="shared" si="31"/>
        <v>100.00000000000001</v>
      </c>
      <c r="X352" s="343"/>
      <c r="Y352" s="343"/>
      <c r="Z352" s="343"/>
      <c r="AA352" s="343"/>
      <c r="AB352" s="343" t="s">
        <v>208</v>
      </c>
    </row>
    <row r="353" spans="2:28" ht="20.100000000000001" customHeight="1" x14ac:dyDescent="0.25">
      <c r="B353" s="343" t="s">
        <v>4255</v>
      </c>
      <c r="C353" s="343" t="s">
        <v>138</v>
      </c>
      <c r="D353" s="50">
        <v>0.47222222222222227</v>
      </c>
      <c r="E353" s="50">
        <v>0.54861111111111105</v>
      </c>
      <c r="F353" s="343" t="s">
        <v>4277</v>
      </c>
      <c r="G353" s="343" t="s">
        <v>200</v>
      </c>
      <c r="H353" s="343" t="s">
        <v>198</v>
      </c>
      <c r="I353" s="99" t="s">
        <v>4216</v>
      </c>
      <c r="J353" s="343">
        <v>0.05</v>
      </c>
      <c r="K353" s="347">
        <v>90.37</v>
      </c>
      <c r="L353" s="343">
        <v>1.57</v>
      </c>
      <c r="M353" s="343">
        <v>2.0699999999999998</v>
      </c>
      <c r="N353" s="343">
        <v>1.02</v>
      </c>
      <c r="O353" s="343">
        <v>2.85</v>
      </c>
      <c r="P353" s="343">
        <v>0.13</v>
      </c>
      <c r="Q353" s="343">
        <v>0.16</v>
      </c>
      <c r="R353" s="343">
        <v>0.23</v>
      </c>
      <c r="S353" s="343">
        <v>0.35</v>
      </c>
      <c r="T353" s="343"/>
      <c r="U353" s="343">
        <v>0.14000000000000001</v>
      </c>
      <c r="V353" s="343">
        <f>100-98.94</f>
        <v>1.0600000000000023</v>
      </c>
      <c r="W353" s="349">
        <f t="shared" si="31"/>
        <v>99.999999999999972</v>
      </c>
      <c r="X353" s="343"/>
      <c r="Y353" s="343"/>
      <c r="Z353" s="343"/>
      <c r="AA353" s="343"/>
      <c r="AB353" s="343" t="s">
        <v>208</v>
      </c>
    </row>
    <row r="354" spans="2:28" ht="20.100000000000001" customHeight="1" x14ac:dyDescent="0.25">
      <c r="B354" s="343"/>
      <c r="C354" s="343"/>
      <c r="D354" s="50"/>
      <c r="E354" s="50"/>
      <c r="F354" s="343"/>
      <c r="G354" s="343"/>
      <c r="H354" s="343"/>
      <c r="I354" s="99"/>
      <c r="J354" s="343"/>
      <c r="K354" s="347"/>
      <c r="L354" s="343"/>
      <c r="M354" s="343"/>
      <c r="N354" s="343"/>
      <c r="O354" s="343"/>
      <c r="P354" s="343"/>
      <c r="Q354" s="343"/>
      <c r="R354" s="343"/>
      <c r="S354" s="343"/>
      <c r="T354" s="343"/>
      <c r="U354" s="343"/>
      <c r="V354" s="343"/>
      <c r="W354" s="349"/>
      <c r="X354" s="343"/>
      <c r="Y354" s="343"/>
      <c r="Z354" s="343"/>
      <c r="AA354" s="343"/>
      <c r="AB354" s="343"/>
    </row>
    <row r="355" spans="2:28" s="114" customFormat="1" ht="20.100000000000001" customHeight="1" x14ac:dyDescent="0.25">
      <c r="B355" s="348"/>
      <c r="C355" s="348"/>
      <c r="D355" s="348"/>
      <c r="E355" s="348"/>
      <c r="F355" s="348"/>
      <c r="G355" s="348"/>
      <c r="H355" s="348"/>
      <c r="I355" s="254" t="s">
        <v>4253</v>
      </c>
      <c r="J355" s="348"/>
      <c r="K355" s="348"/>
      <c r="L355" s="348"/>
      <c r="M355" s="348"/>
      <c r="N355" s="348"/>
      <c r="O355" s="348"/>
      <c r="P355" s="348"/>
      <c r="Q355" s="348"/>
      <c r="R355" s="83"/>
      <c r="S355" s="83"/>
      <c r="T355" s="83"/>
      <c r="U355" s="83"/>
      <c r="V355" s="83"/>
      <c r="W355" s="349">
        <f>SUM(J355:V355)</f>
        <v>0</v>
      </c>
      <c r="X355" s="83"/>
      <c r="Y355" s="83"/>
      <c r="Z355" s="83"/>
      <c r="AA355" s="83"/>
      <c r="AB355" s="83"/>
    </row>
    <row r="356" spans="2:28" ht="20.100000000000001" customHeight="1" x14ac:dyDescent="0.25">
      <c r="B356" s="343" t="s">
        <v>4255</v>
      </c>
      <c r="C356" s="343" t="s">
        <v>137</v>
      </c>
      <c r="D356" s="50">
        <v>0.88888888888888884</v>
      </c>
      <c r="E356" s="50">
        <v>0.9375</v>
      </c>
      <c r="F356" s="343" t="s">
        <v>4298</v>
      </c>
      <c r="G356" s="343" t="s">
        <v>209</v>
      </c>
      <c r="H356" s="343" t="s">
        <v>198</v>
      </c>
      <c r="I356" s="99" t="s">
        <v>4253</v>
      </c>
      <c r="J356" s="343">
        <v>88.27</v>
      </c>
      <c r="K356" s="347">
        <v>5.88</v>
      </c>
      <c r="L356" s="343">
        <v>1.06</v>
      </c>
      <c r="M356" s="343">
        <v>2.64</v>
      </c>
      <c r="N356" s="343">
        <v>0.24</v>
      </c>
      <c r="O356" s="343">
        <v>0.32</v>
      </c>
      <c r="P356" s="343">
        <v>0.01</v>
      </c>
      <c r="Q356" s="343"/>
      <c r="R356" s="343"/>
      <c r="S356" s="343"/>
      <c r="T356" s="343"/>
      <c r="U356" s="343">
        <v>0.01</v>
      </c>
      <c r="V356" s="343">
        <v>1.57</v>
      </c>
      <c r="W356" s="349">
        <f>SUM(J356:V356)</f>
        <v>99.999999999999986</v>
      </c>
      <c r="X356" s="343"/>
      <c r="Y356" s="343"/>
      <c r="Z356" s="343"/>
      <c r="AA356" s="343"/>
      <c r="AB356" s="343" t="s">
        <v>289</v>
      </c>
    </row>
    <row r="357" spans="2:28" ht="20.100000000000001" customHeight="1" x14ac:dyDescent="0.25">
      <c r="B357" s="343" t="s">
        <v>4299</v>
      </c>
      <c r="C357" s="343" t="s">
        <v>139</v>
      </c>
      <c r="D357" s="50">
        <v>6.9444444444444441E-3</v>
      </c>
      <c r="E357" s="50">
        <v>6.25E-2</v>
      </c>
      <c r="F357" s="343" t="s">
        <v>4307</v>
      </c>
      <c r="G357" s="343" t="s">
        <v>209</v>
      </c>
      <c r="H357" s="343" t="s">
        <v>198</v>
      </c>
      <c r="I357" s="99" t="s">
        <v>4253</v>
      </c>
      <c r="J357" s="343">
        <v>79.39</v>
      </c>
      <c r="K357" s="347">
        <v>12.22</v>
      </c>
      <c r="L357" s="343">
        <v>1.69</v>
      </c>
      <c r="M357" s="343">
        <v>4.1500000000000004</v>
      </c>
      <c r="N357" s="343">
        <v>0.35</v>
      </c>
      <c r="O357" s="343">
        <v>0.45</v>
      </c>
      <c r="P357" s="343">
        <v>0.1</v>
      </c>
      <c r="Q357" s="343"/>
      <c r="R357" s="343"/>
      <c r="S357" s="343"/>
      <c r="T357" s="343"/>
      <c r="U357" s="343"/>
      <c r="V357" s="343">
        <v>1.65</v>
      </c>
      <c r="W357" s="349">
        <f>SUM(J357:V357)</f>
        <v>100</v>
      </c>
      <c r="X357" s="343"/>
      <c r="Y357" s="343"/>
      <c r="Z357" s="343"/>
      <c r="AA357" s="343"/>
      <c r="AB357" s="343" t="s">
        <v>3237</v>
      </c>
    </row>
    <row r="358" spans="2:28" ht="20.100000000000001" customHeight="1" x14ac:dyDescent="0.25">
      <c r="B358" s="343" t="s">
        <v>4299</v>
      </c>
      <c r="C358" s="343" t="s">
        <v>138</v>
      </c>
      <c r="D358" s="50">
        <v>0.36944444444444446</v>
      </c>
      <c r="E358" s="50">
        <v>0.41666666666666669</v>
      </c>
      <c r="F358" s="343" t="s">
        <v>4313</v>
      </c>
      <c r="G358" s="343" t="s">
        <v>209</v>
      </c>
      <c r="H358" s="343" t="s">
        <v>198</v>
      </c>
      <c r="I358" s="99" t="s">
        <v>4253</v>
      </c>
      <c r="J358" s="343">
        <v>1.8</v>
      </c>
      <c r="K358" s="347">
        <v>83.29</v>
      </c>
      <c r="L358" s="343">
        <v>1.8</v>
      </c>
      <c r="M358" s="343">
        <v>4.8</v>
      </c>
      <c r="N358" s="343">
        <v>1.25</v>
      </c>
      <c r="O358" s="343">
        <v>3.62</v>
      </c>
      <c r="P358" s="343">
        <v>0.11</v>
      </c>
      <c r="Q358" s="343">
        <v>0.11</v>
      </c>
      <c r="R358" s="343">
        <v>0.2</v>
      </c>
      <c r="S358" s="343">
        <v>0.16</v>
      </c>
      <c r="T358" s="343"/>
      <c r="U358" s="343"/>
      <c r="V358" s="343">
        <f>100-97.14</f>
        <v>2.8599999999999994</v>
      </c>
      <c r="W358" s="349">
        <f>SUM(J358:V358)</f>
        <v>100</v>
      </c>
      <c r="X358" s="343"/>
      <c r="Y358" s="343"/>
      <c r="Z358" s="343"/>
      <c r="AA358" s="343"/>
      <c r="AB358" s="343" t="s">
        <v>3535</v>
      </c>
    </row>
    <row r="359" spans="2:28" ht="20.100000000000001" customHeight="1" x14ac:dyDescent="0.25">
      <c r="B359" s="343" t="s">
        <v>4299</v>
      </c>
      <c r="C359" s="343" t="s">
        <v>137</v>
      </c>
      <c r="D359" s="50">
        <v>0.59722222222222221</v>
      </c>
      <c r="E359" s="50">
        <v>0.80555555555555547</v>
      </c>
      <c r="F359" s="343" t="s">
        <v>4330</v>
      </c>
      <c r="G359" s="343" t="s">
        <v>209</v>
      </c>
      <c r="H359" s="343" t="s">
        <v>198</v>
      </c>
      <c r="I359" s="99" t="s">
        <v>4253</v>
      </c>
      <c r="J359" s="343"/>
      <c r="K359" s="347">
        <v>95.28</v>
      </c>
      <c r="L359" s="343">
        <v>0.3</v>
      </c>
      <c r="M359" s="343">
        <v>0.17</v>
      </c>
      <c r="N359" s="343">
        <v>0.11</v>
      </c>
      <c r="O359" s="343">
        <v>2.57</v>
      </c>
      <c r="P359" s="343">
        <v>0.14000000000000001</v>
      </c>
      <c r="Q359" s="343">
        <v>0.12</v>
      </c>
      <c r="R359" s="343">
        <v>0.22</v>
      </c>
      <c r="S359" s="343">
        <v>0.22</v>
      </c>
      <c r="T359" s="343"/>
      <c r="U359" s="343">
        <v>0.06</v>
      </c>
      <c r="V359" s="343">
        <f>100-99.19</f>
        <v>0.81000000000000227</v>
      </c>
      <c r="W359" s="349">
        <f>SUM(J359:V359)</f>
        <v>100</v>
      </c>
      <c r="X359" s="343"/>
      <c r="Y359" s="343"/>
      <c r="Z359" s="343"/>
      <c r="AA359" s="343"/>
      <c r="AB359" s="343" t="s">
        <v>208</v>
      </c>
    </row>
    <row r="360" spans="2:28" ht="20.100000000000001" customHeight="1" x14ac:dyDescent="0.25">
      <c r="B360" s="343"/>
      <c r="C360" s="343"/>
      <c r="D360" s="50"/>
      <c r="E360" s="50"/>
      <c r="F360" s="343"/>
      <c r="G360" s="343"/>
      <c r="H360" s="343"/>
      <c r="I360" s="99"/>
      <c r="J360" s="343"/>
      <c r="K360" s="347"/>
      <c r="L360" s="343"/>
      <c r="M360" s="343"/>
      <c r="N360" s="343"/>
      <c r="O360" s="343"/>
      <c r="P360" s="343"/>
      <c r="Q360" s="343"/>
      <c r="R360" s="343"/>
      <c r="S360" s="343"/>
      <c r="T360" s="343"/>
      <c r="U360" s="343"/>
      <c r="V360" s="343"/>
      <c r="W360" s="349"/>
      <c r="X360" s="343"/>
      <c r="Y360" s="343"/>
      <c r="Z360" s="343"/>
      <c r="AA360" s="343"/>
      <c r="AB360" s="343"/>
    </row>
    <row r="361" spans="2:28" s="114" customFormat="1" ht="20.100000000000001" customHeight="1" x14ac:dyDescent="0.25">
      <c r="B361" s="348"/>
      <c r="C361" s="348"/>
      <c r="D361" s="348"/>
      <c r="E361" s="348"/>
      <c r="F361" s="348"/>
      <c r="G361" s="348"/>
      <c r="H361" s="348"/>
      <c r="I361" s="254" t="s">
        <v>4383</v>
      </c>
      <c r="J361" s="348"/>
      <c r="K361" s="348"/>
      <c r="L361" s="348"/>
      <c r="M361" s="348"/>
      <c r="N361" s="348"/>
      <c r="O361" s="348"/>
      <c r="P361" s="348"/>
      <c r="Q361" s="348"/>
      <c r="R361" s="83"/>
      <c r="S361" s="83"/>
      <c r="T361" s="83"/>
      <c r="U361" s="83"/>
      <c r="V361" s="83"/>
      <c r="W361" s="349">
        <f>SUM(J361:V361)</f>
        <v>0</v>
      </c>
      <c r="X361" s="83"/>
      <c r="Y361" s="83"/>
      <c r="Z361" s="83"/>
      <c r="AA361" s="83"/>
      <c r="AB361" s="83"/>
    </row>
    <row r="362" spans="2:28" ht="20.100000000000001" customHeight="1" x14ac:dyDescent="0.25">
      <c r="B362" s="343" t="s">
        <v>4299</v>
      </c>
      <c r="C362" s="343" t="s">
        <v>139</v>
      </c>
      <c r="D362" s="50">
        <v>0.99305555555555547</v>
      </c>
      <c r="E362" s="50">
        <v>3.8194444444444441E-2</v>
      </c>
      <c r="F362" s="343" t="s">
        <v>4334</v>
      </c>
      <c r="G362" s="343" t="s">
        <v>200</v>
      </c>
      <c r="H362" s="343" t="s">
        <v>198</v>
      </c>
      <c r="I362" s="99" t="s">
        <v>4383</v>
      </c>
      <c r="J362" s="343">
        <v>93.25</v>
      </c>
      <c r="K362" s="347">
        <v>3.17</v>
      </c>
      <c r="L362" s="343">
        <v>0.35</v>
      </c>
      <c r="M362" s="343">
        <v>0.84</v>
      </c>
      <c r="N362" s="343">
        <v>7.0000000000000007E-2</v>
      </c>
      <c r="O362" s="343">
        <v>0.1</v>
      </c>
      <c r="P362" s="343">
        <v>0.01</v>
      </c>
      <c r="Q362" s="343"/>
      <c r="R362" s="343"/>
      <c r="S362" s="343"/>
      <c r="T362" s="343"/>
      <c r="U362" s="343"/>
      <c r="V362" s="343">
        <v>2.21</v>
      </c>
      <c r="W362" s="349">
        <f>SUM(J362:V362)</f>
        <v>99.999999999999986</v>
      </c>
      <c r="X362" s="343"/>
      <c r="Y362" s="343"/>
      <c r="Z362" s="343"/>
      <c r="AA362" s="343"/>
      <c r="AB362" s="343" t="s">
        <v>289</v>
      </c>
    </row>
    <row r="363" spans="2:28" ht="20.100000000000001" customHeight="1" x14ac:dyDescent="0.25">
      <c r="B363" s="343" t="s">
        <v>4338</v>
      </c>
      <c r="C363" s="343" t="s">
        <v>139</v>
      </c>
      <c r="D363" s="50">
        <v>0.97916666666666663</v>
      </c>
      <c r="E363" s="50">
        <v>2.0833333333333332E-2</v>
      </c>
      <c r="F363" s="343" t="s">
        <v>4369</v>
      </c>
      <c r="G363" s="343" t="s">
        <v>200</v>
      </c>
      <c r="H363" s="343" t="s">
        <v>198</v>
      </c>
      <c r="I363" s="99" t="s">
        <v>4383</v>
      </c>
      <c r="J363" s="343">
        <v>37.340000000000003</v>
      </c>
      <c r="K363" s="347">
        <v>32.24</v>
      </c>
      <c r="L363" s="343">
        <v>6.2</v>
      </c>
      <c r="M363" s="343">
        <v>16.22</v>
      </c>
      <c r="N363" s="343">
        <v>2.4</v>
      </c>
      <c r="O363" s="343">
        <v>2.25</v>
      </c>
      <c r="P363" s="343">
        <v>0.05</v>
      </c>
      <c r="Q363" s="343">
        <v>0.05</v>
      </c>
      <c r="R363" s="343">
        <v>0.08</v>
      </c>
      <c r="S363" s="343">
        <v>0.04</v>
      </c>
      <c r="T363" s="343"/>
      <c r="U363" s="343">
        <v>0.04</v>
      </c>
      <c r="V363" s="343">
        <f>100-96.91</f>
        <v>3.0900000000000034</v>
      </c>
      <c r="W363" s="349">
        <f>SUM(J363:V363)</f>
        <v>100.00000000000003</v>
      </c>
      <c r="X363" s="343"/>
      <c r="Y363" s="343"/>
      <c r="Z363" s="343"/>
      <c r="AA363" s="343"/>
      <c r="AB363" s="343" t="s">
        <v>3237</v>
      </c>
    </row>
    <row r="364" spans="2:28" ht="20.100000000000001" customHeight="1" x14ac:dyDescent="0.25">
      <c r="B364" s="343" t="s">
        <v>4367</v>
      </c>
      <c r="C364" s="343" t="s">
        <v>138</v>
      </c>
      <c r="D364" s="50">
        <v>0.5</v>
      </c>
      <c r="E364" s="50">
        <v>0.54166666666666663</v>
      </c>
      <c r="F364" s="343" t="s">
        <v>4403</v>
      </c>
      <c r="G364" s="343" t="s">
        <v>200</v>
      </c>
      <c r="H364" s="343" t="s">
        <v>198</v>
      </c>
      <c r="I364" s="99" t="s">
        <v>4383</v>
      </c>
      <c r="J364" s="343">
        <v>1.29</v>
      </c>
      <c r="K364" s="347">
        <v>76.58</v>
      </c>
      <c r="L364" s="343">
        <v>4.72</v>
      </c>
      <c r="M364" s="343">
        <v>7.77</v>
      </c>
      <c r="N364" s="343">
        <v>2.5099999999999998</v>
      </c>
      <c r="O364" s="343">
        <v>4.5199999999999996</v>
      </c>
      <c r="P364" s="343">
        <v>0.12</v>
      </c>
      <c r="Q364" s="343">
        <v>0.11</v>
      </c>
      <c r="R364" s="343">
        <v>0.19</v>
      </c>
      <c r="S364" s="343">
        <v>0.16</v>
      </c>
      <c r="T364" s="343"/>
      <c r="U364" s="343">
        <v>0.17</v>
      </c>
      <c r="V364" s="343">
        <v>1.86</v>
      </c>
      <c r="W364" s="349">
        <f>SUM(J364:V364)</f>
        <v>100</v>
      </c>
      <c r="X364" s="343"/>
      <c r="Y364" s="343"/>
      <c r="Z364" s="343"/>
      <c r="AA364" s="343"/>
      <c r="AB364" s="343" t="s">
        <v>3535</v>
      </c>
    </row>
    <row r="365" spans="2:28" ht="20.100000000000001" customHeight="1" x14ac:dyDescent="0.25">
      <c r="B365" s="343" t="s">
        <v>4367</v>
      </c>
      <c r="C365" s="343" t="s">
        <v>139</v>
      </c>
      <c r="D365" s="50">
        <v>0.95138888888888884</v>
      </c>
      <c r="E365" s="50">
        <v>0.98958333333333337</v>
      </c>
      <c r="F365" s="343" t="s">
        <v>4427</v>
      </c>
      <c r="G365" s="343" t="s">
        <v>200</v>
      </c>
      <c r="H365" s="343" t="s">
        <v>198</v>
      </c>
      <c r="I365" s="99" t="s">
        <v>4383</v>
      </c>
      <c r="J365" s="343"/>
      <c r="K365" s="347">
        <v>95.39</v>
      </c>
      <c r="L365" s="343">
        <v>0.18</v>
      </c>
      <c r="M365" s="343">
        <v>0.17</v>
      </c>
      <c r="N365" s="343">
        <v>0.11</v>
      </c>
      <c r="O365" s="343">
        <v>2.68</v>
      </c>
      <c r="P365" s="343">
        <v>0.06</v>
      </c>
      <c r="Q365" s="343">
        <v>0.11</v>
      </c>
      <c r="R365" s="343">
        <v>0.25</v>
      </c>
      <c r="S365" s="343">
        <v>0.31</v>
      </c>
      <c r="T365" s="343"/>
      <c r="U365" s="343"/>
      <c r="V365" s="343">
        <f>100-99.26</f>
        <v>0.73999999999999488</v>
      </c>
      <c r="W365" s="349">
        <f>SUM(J365:V365)</f>
        <v>100.00000000000001</v>
      </c>
      <c r="X365" s="343"/>
      <c r="Y365" s="343"/>
      <c r="Z365" s="343"/>
      <c r="AA365" s="343"/>
      <c r="AB365" s="343" t="s">
        <v>3535</v>
      </c>
    </row>
    <row r="366" spans="2:28" ht="20.100000000000001" customHeight="1" x14ac:dyDescent="0.25">
      <c r="B366" s="343"/>
      <c r="C366" s="343"/>
      <c r="D366" s="50"/>
      <c r="E366" s="50"/>
      <c r="F366" s="343"/>
      <c r="G366" s="343"/>
      <c r="H366" s="343"/>
      <c r="I366" s="99"/>
      <c r="J366" s="343"/>
      <c r="K366" s="347"/>
      <c r="L366" s="343"/>
      <c r="M366" s="343"/>
      <c r="N366" s="343"/>
      <c r="O366" s="343"/>
      <c r="P366" s="343"/>
      <c r="Q366" s="343"/>
      <c r="R366" s="343"/>
      <c r="S366" s="343"/>
      <c r="T366" s="343"/>
      <c r="U366" s="343"/>
      <c r="V366" s="343"/>
      <c r="W366" s="349"/>
      <c r="X366" s="343"/>
      <c r="Y366" s="343"/>
      <c r="Z366" s="343"/>
      <c r="AA366" s="343"/>
      <c r="AB366" s="343"/>
    </row>
    <row r="367" spans="2:28" s="114" customFormat="1" ht="20.100000000000001" customHeight="1" x14ac:dyDescent="0.25">
      <c r="B367" s="348"/>
      <c r="C367" s="348"/>
      <c r="D367" s="348"/>
      <c r="E367" s="348"/>
      <c r="F367" s="348"/>
      <c r="G367" s="348"/>
      <c r="H367" s="348"/>
      <c r="I367" s="254" t="s">
        <v>4397</v>
      </c>
      <c r="J367" s="348"/>
      <c r="K367" s="348"/>
      <c r="L367" s="348"/>
      <c r="M367" s="348"/>
      <c r="N367" s="348"/>
      <c r="O367" s="348"/>
      <c r="P367" s="348"/>
      <c r="Q367" s="348"/>
      <c r="R367" s="83"/>
      <c r="S367" s="83"/>
      <c r="T367" s="83"/>
      <c r="U367" s="83"/>
      <c r="V367" s="83"/>
      <c r="W367" s="349">
        <f t="shared" ref="W367:W372" si="32">SUM(J367:V367)</f>
        <v>0</v>
      </c>
      <c r="X367" s="83"/>
      <c r="Y367" s="83"/>
      <c r="Z367" s="83"/>
      <c r="AA367" s="83"/>
      <c r="AB367" s="83"/>
    </row>
    <row r="368" spans="2:28" ht="20.100000000000001" customHeight="1" x14ac:dyDescent="0.25">
      <c r="B368" s="343" t="s">
        <v>4367</v>
      </c>
      <c r="C368" s="343" t="s">
        <v>138</v>
      </c>
      <c r="D368" s="50">
        <v>0.375</v>
      </c>
      <c r="E368" s="50">
        <v>0.4236111111111111</v>
      </c>
      <c r="F368" s="343" t="s">
        <v>4398</v>
      </c>
      <c r="G368" s="343" t="s">
        <v>209</v>
      </c>
      <c r="H368" s="343" t="s">
        <v>198</v>
      </c>
      <c r="I368" s="99" t="s">
        <v>4397</v>
      </c>
      <c r="J368" s="343">
        <v>94.84</v>
      </c>
      <c r="K368" s="347">
        <v>2.77</v>
      </c>
      <c r="L368" s="343">
        <v>0.36</v>
      </c>
      <c r="M368" s="343">
        <v>0.51</v>
      </c>
      <c r="N368" s="343">
        <v>0.06</v>
      </c>
      <c r="O368" s="343">
        <v>0.01</v>
      </c>
      <c r="P368" s="343">
        <v>0.01</v>
      </c>
      <c r="Q368" s="343"/>
      <c r="R368" s="343"/>
      <c r="S368" s="343"/>
      <c r="T368" s="343"/>
      <c r="U368" s="343"/>
      <c r="V368" s="343">
        <f>100-98.56</f>
        <v>1.4399999999999977</v>
      </c>
      <c r="W368" s="349">
        <f t="shared" si="32"/>
        <v>100.00000000000001</v>
      </c>
      <c r="X368" s="343"/>
      <c r="Y368" s="343"/>
      <c r="Z368" s="343"/>
      <c r="AA368" s="343"/>
      <c r="AB368" s="343" t="s">
        <v>289</v>
      </c>
    </row>
    <row r="369" spans="2:28" ht="20.100000000000001" customHeight="1" x14ac:dyDescent="0.25">
      <c r="B369" s="343" t="s">
        <v>4367</v>
      </c>
      <c r="C369" s="343" t="s">
        <v>137</v>
      </c>
      <c r="D369" s="50">
        <v>0.88194444444444453</v>
      </c>
      <c r="E369" s="50">
        <v>0.91666666666666663</v>
      </c>
      <c r="F369" s="343" t="s">
        <v>4428</v>
      </c>
      <c r="G369" s="343" t="s">
        <v>209</v>
      </c>
      <c r="H369" s="343" t="s">
        <v>198</v>
      </c>
      <c r="I369" s="99" t="s">
        <v>4397</v>
      </c>
      <c r="J369" s="343">
        <v>61.6</v>
      </c>
      <c r="K369" s="347">
        <v>26.52</v>
      </c>
      <c r="L369" s="343">
        <v>2.27</v>
      </c>
      <c r="M369" s="343">
        <v>5.09</v>
      </c>
      <c r="N369" s="343">
        <v>0.84</v>
      </c>
      <c r="O369" s="343">
        <v>1.28</v>
      </c>
      <c r="P369" s="343">
        <v>0.05</v>
      </c>
      <c r="Q369" s="343">
        <v>0.08</v>
      </c>
      <c r="R369" s="343">
        <v>0.08</v>
      </c>
      <c r="S369" s="343">
        <v>0.1</v>
      </c>
      <c r="T369" s="343"/>
      <c r="U369" s="343">
        <v>0.02</v>
      </c>
      <c r="V369" s="343">
        <f>100-97.93</f>
        <v>2.0699999999999932</v>
      </c>
      <c r="W369" s="349">
        <f t="shared" si="32"/>
        <v>99.999999999999986</v>
      </c>
      <c r="X369" s="343"/>
      <c r="Y369" s="343"/>
      <c r="Z369" s="343"/>
      <c r="AA369" s="343"/>
      <c r="AB369" s="343" t="s">
        <v>3237</v>
      </c>
    </row>
    <row r="370" spans="2:28" ht="20.100000000000001" customHeight="1" x14ac:dyDescent="0.25">
      <c r="B370" s="343" t="s">
        <v>4430</v>
      </c>
      <c r="C370" s="343" t="s">
        <v>139</v>
      </c>
      <c r="D370" s="50">
        <v>0.19444444444444445</v>
      </c>
      <c r="E370" s="50">
        <v>0.25694444444444448</v>
      </c>
      <c r="F370" s="343" t="s">
        <v>4439</v>
      </c>
      <c r="G370" s="343" t="s">
        <v>209</v>
      </c>
      <c r="H370" s="343" t="s">
        <v>198</v>
      </c>
      <c r="I370" s="99" t="s">
        <v>4397</v>
      </c>
      <c r="J370" s="343">
        <v>96.51</v>
      </c>
      <c r="K370" s="347">
        <v>1.17</v>
      </c>
      <c r="L370" s="343">
        <v>0.32</v>
      </c>
      <c r="M370" s="343">
        <v>0.5</v>
      </c>
      <c r="N370" s="343">
        <v>0.05</v>
      </c>
      <c r="O370" s="343"/>
      <c r="P370" s="343"/>
      <c r="Q370" s="343"/>
      <c r="R370" s="343"/>
      <c r="S370" s="343"/>
      <c r="T370" s="343"/>
      <c r="U370" s="343"/>
      <c r="V370" s="343">
        <v>1.45</v>
      </c>
      <c r="W370" s="349">
        <f t="shared" si="32"/>
        <v>100</v>
      </c>
      <c r="X370" s="343"/>
      <c r="Y370" s="343"/>
      <c r="Z370" s="343"/>
      <c r="AA370" s="343"/>
      <c r="AB370" s="343" t="s">
        <v>289</v>
      </c>
    </row>
    <row r="371" spans="2:28" ht="20.100000000000001" customHeight="1" x14ac:dyDescent="0.25">
      <c r="B371" s="343" t="s">
        <v>4430</v>
      </c>
      <c r="C371" s="343" t="s">
        <v>139</v>
      </c>
      <c r="D371" s="50">
        <v>0.92708333333333337</v>
      </c>
      <c r="E371" s="50">
        <v>0.97222222222222221</v>
      </c>
      <c r="F371" s="343" t="s">
        <v>4465</v>
      </c>
      <c r="G371" s="343" t="s">
        <v>209</v>
      </c>
      <c r="H371" s="343" t="s">
        <v>198</v>
      </c>
      <c r="I371" s="99" t="s">
        <v>4397</v>
      </c>
      <c r="J371" s="343">
        <v>7.14</v>
      </c>
      <c r="K371" s="347">
        <v>64.67</v>
      </c>
      <c r="L371" s="343">
        <v>7.33</v>
      </c>
      <c r="M371" s="343">
        <v>11.27</v>
      </c>
      <c r="N371" s="343">
        <v>2.5499999999999998</v>
      </c>
      <c r="O371" s="343">
        <v>4.34</v>
      </c>
      <c r="P371" s="343">
        <v>0.14000000000000001</v>
      </c>
      <c r="Q371" s="343">
        <v>7.0000000000000007E-2</v>
      </c>
      <c r="R371" s="343"/>
      <c r="S371" s="343"/>
      <c r="T371" s="343"/>
      <c r="U371" s="343"/>
      <c r="V371" s="343">
        <f>100-97.51</f>
        <v>2.4899999999999949</v>
      </c>
      <c r="W371" s="349">
        <f t="shared" si="32"/>
        <v>99.999999999999986</v>
      </c>
      <c r="X371" s="343"/>
      <c r="Y371" s="343"/>
      <c r="Z371" s="343"/>
      <c r="AA371" s="343"/>
      <c r="AB371" s="343" t="s">
        <v>3237</v>
      </c>
    </row>
    <row r="372" spans="2:28" ht="20.100000000000001" customHeight="1" x14ac:dyDescent="0.25">
      <c r="B372" s="343" t="s">
        <v>4430</v>
      </c>
      <c r="C372" s="343" t="s">
        <v>139</v>
      </c>
      <c r="D372" s="50">
        <v>6.9444444444444434E-2</v>
      </c>
      <c r="E372" s="50">
        <v>0.10416666666666667</v>
      </c>
      <c r="F372" s="343" t="s">
        <v>4491</v>
      </c>
      <c r="G372" s="343" t="s">
        <v>209</v>
      </c>
      <c r="H372" s="343" t="s">
        <v>198</v>
      </c>
      <c r="I372" s="99" t="s">
        <v>4397</v>
      </c>
      <c r="J372" s="343">
        <v>0.35</v>
      </c>
      <c r="K372" s="347">
        <v>90.32</v>
      </c>
      <c r="L372" s="343">
        <v>1.72</v>
      </c>
      <c r="M372" s="343">
        <v>1.87</v>
      </c>
      <c r="N372" s="343">
        <v>0.71</v>
      </c>
      <c r="O372" s="343">
        <v>3.52</v>
      </c>
      <c r="P372" s="343">
        <v>0.11</v>
      </c>
      <c r="Q372" s="343">
        <v>0.15</v>
      </c>
      <c r="R372" s="343">
        <v>0.17</v>
      </c>
      <c r="S372" s="343">
        <v>0.24</v>
      </c>
      <c r="T372" s="343"/>
      <c r="U372" s="343"/>
      <c r="V372" s="343">
        <f>100-99.16</f>
        <v>0.84000000000000341</v>
      </c>
      <c r="W372" s="349">
        <f t="shared" si="32"/>
        <v>99.999999999999986</v>
      </c>
      <c r="X372" s="343"/>
      <c r="Y372" s="343"/>
      <c r="Z372" s="343"/>
      <c r="AA372" s="343"/>
      <c r="AB372" s="343" t="s">
        <v>208</v>
      </c>
    </row>
    <row r="373" spans="2:28" ht="20.100000000000001" customHeight="1" x14ac:dyDescent="0.25">
      <c r="B373" s="343"/>
      <c r="C373" s="343"/>
      <c r="D373" s="50"/>
      <c r="E373" s="50"/>
      <c r="F373" s="343"/>
      <c r="G373" s="343"/>
      <c r="H373" s="343"/>
      <c r="I373" s="99"/>
      <c r="J373" s="343"/>
      <c r="K373" s="347"/>
      <c r="L373" s="343"/>
      <c r="M373" s="343"/>
      <c r="N373" s="343"/>
      <c r="O373" s="343"/>
      <c r="P373" s="343"/>
      <c r="Q373" s="343"/>
      <c r="R373" s="343"/>
      <c r="S373" s="343"/>
      <c r="T373" s="343"/>
      <c r="U373" s="343"/>
      <c r="V373" s="343"/>
      <c r="W373" s="349"/>
      <c r="X373" s="343"/>
      <c r="Y373" s="343"/>
      <c r="Z373" s="343"/>
      <c r="AA373" s="343"/>
      <c r="AB373" s="343"/>
    </row>
    <row r="374" spans="2:28" s="114" customFormat="1" ht="20.100000000000001" customHeight="1" x14ac:dyDescent="0.25">
      <c r="B374" s="348"/>
      <c r="C374" s="348"/>
      <c r="D374" s="348"/>
      <c r="E374" s="348"/>
      <c r="F374" s="348"/>
      <c r="G374" s="348"/>
      <c r="H374" s="348"/>
      <c r="I374" s="254" t="s">
        <v>4501</v>
      </c>
      <c r="J374" s="348"/>
      <c r="K374" s="348"/>
      <c r="L374" s="348"/>
      <c r="M374" s="348"/>
      <c r="N374" s="348"/>
      <c r="O374" s="348"/>
      <c r="P374" s="348"/>
      <c r="Q374" s="348"/>
      <c r="R374" s="83"/>
      <c r="S374" s="83"/>
      <c r="T374" s="83"/>
      <c r="U374" s="83"/>
      <c r="V374" s="83"/>
      <c r="W374" s="349">
        <f t="shared" ref="W374:W380" si="33">SUM(J374:V374)</f>
        <v>0</v>
      </c>
      <c r="X374" s="83"/>
      <c r="Y374" s="83"/>
      <c r="Z374" s="83"/>
      <c r="AA374" s="83"/>
      <c r="AB374" s="83"/>
    </row>
    <row r="375" spans="2:28" ht="20.100000000000001" customHeight="1" x14ac:dyDescent="0.25">
      <c r="B375" s="343" t="s">
        <v>4489</v>
      </c>
      <c r="C375" s="343" t="s">
        <v>138</v>
      </c>
      <c r="D375" s="50">
        <v>0.29166666666666669</v>
      </c>
      <c r="E375" s="50">
        <v>0.36805555555555558</v>
      </c>
      <c r="F375" s="343" t="s">
        <v>4502</v>
      </c>
      <c r="G375" s="343" t="s">
        <v>200</v>
      </c>
      <c r="H375" s="343" t="s">
        <v>198</v>
      </c>
      <c r="I375" s="99" t="s">
        <v>4501</v>
      </c>
      <c r="J375" s="343">
        <v>96.19</v>
      </c>
      <c r="K375" s="347">
        <v>1.45</v>
      </c>
      <c r="L375" s="343">
        <v>0.09</v>
      </c>
      <c r="M375" s="343">
        <v>0.18</v>
      </c>
      <c r="N375" s="343">
        <v>0.03</v>
      </c>
      <c r="O375" s="343">
        <v>0.05</v>
      </c>
      <c r="P375" s="343"/>
      <c r="Q375" s="343"/>
      <c r="R375" s="343"/>
      <c r="S375" s="343"/>
      <c r="T375" s="343"/>
      <c r="U375" s="343">
        <v>0.01</v>
      </c>
      <c r="V375" s="343">
        <v>2</v>
      </c>
      <c r="W375" s="349">
        <f t="shared" si="33"/>
        <v>100.00000000000001</v>
      </c>
      <c r="X375" s="343"/>
      <c r="Y375" s="343"/>
      <c r="Z375" s="343"/>
      <c r="AA375" s="343"/>
      <c r="AB375" s="343" t="s">
        <v>289</v>
      </c>
    </row>
    <row r="376" spans="2:28" ht="20.100000000000001" customHeight="1" x14ac:dyDescent="0.25">
      <c r="B376" s="343" t="s">
        <v>4489</v>
      </c>
      <c r="C376" s="343" t="s">
        <v>137</v>
      </c>
      <c r="D376" s="50">
        <v>0.78472222222222221</v>
      </c>
      <c r="E376" s="50">
        <v>0.83333333333333337</v>
      </c>
      <c r="F376" s="343" t="s">
        <v>4523</v>
      </c>
      <c r="G376" s="343" t="s">
        <v>200</v>
      </c>
      <c r="H376" s="343" t="s">
        <v>198</v>
      </c>
      <c r="I376" s="99" t="s">
        <v>4501</v>
      </c>
      <c r="J376" s="343">
        <v>98.4</v>
      </c>
      <c r="K376" s="347">
        <v>0.16</v>
      </c>
      <c r="L376" s="343">
        <v>0.06</v>
      </c>
      <c r="M376" s="343">
        <v>0.09</v>
      </c>
      <c r="N376" s="343">
        <v>0.01</v>
      </c>
      <c r="O376" s="343">
        <v>0.01</v>
      </c>
      <c r="P376" s="343"/>
      <c r="Q376" s="343"/>
      <c r="R376" s="343"/>
      <c r="S376" s="343"/>
      <c r="T376" s="343"/>
      <c r="U376" s="343"/>
      <c r="V376" s="343">
        <f>100-98.73</f>
        <v>1.269999999999996</v>
      </c>
      <c r="W376" s="349">
        <f t="shared" si="33"/>
        <v>100.00000000000001</v>
      </c>
      <c r="X376" s="343"/>
      <c r="Y376" s="343"/>
      <c r="Z376" s="343"/>
      <c r="AA376" s="343"/>
      <c r="AB376" s="343" t="s">
        <v>289</v>
      </c>
    </row>
    <row r="377" spans="2:28" ht="20.100000000000001" customHeight="1" x14ac:dyDescent="0.25">
      <c r="B377" s="343" t="s">
        <v>4528</v>
      </c>
      <c r="C377" s="343" t="s">
        <v>138</v>
      </c>
      <c r="D377" s="50">
        <v>0.47916666666666669</v>
      </c>
      <c r="E377" s="50">
        <v>0.51736111111111105</v>
      </c>
      <c r="F377" s="343" t="s">
        <v>4545</v>
      </c>
      <c r="G377" s="343" t="s">
        <v>200</v>
      </c>
      <c r="H377" s="343" t="s">
        <v>198</v>
      </c>
      <c r="I377" s="99" t="s">
        <v>4501</v>
      </c>
      <c r="J377" s="343">
        <v>97.45</v>
      </c>
      <c r="K377" s="347">
        <v>0.27</v>
      </c>
      <c r="L377" s="343">
        <v>0.31</v>
      </c>
      <c r="M377" s="343">
        <v>0.49</v>
      </c>
      <c r="N377" s="343">
        <v>0.02</v>
      </c>
      <c r="O377" s="343">
        <v>0.01</v>
      </c>
      <c r="P377" s="343"/>
      <c r="Q377" s="343"/>
      <c r="R377" s="343"/>
      <c r="S377" s="343"/>
      <c r="T377" s="343"/>
      <c r="U377" s="343"/>
      <c r="V377" s="343">
        <f>100-98.55</f>
        <v>1.4500000000000028</v>
      </c>
      <c r="W377" s="349">
        <f t="shared" si="33"/>
        <v>100</v>
      </c>
      <c r="X377" s="343"/>
      <c r="Y377" s="343"/>
      <c r="Z377" s="343"/>
      <c r="AA377" s="343"/>
      <c r="AB377" s="343" t="s">
        <v>289</v>
      </c>
    </row>
    <row r="378" spans="2:28" ht="20.100000000000001" customHeight="1" x14ac:dyDescent="0.25">
      <c r="B378" s="343" t="s">
        <v>4565</v>
      </c>
      <c r="C378" s="343" t="s">
        <v>139</v>
      </c>
      <c r="D378" s="50">
        <v>0.95833333333333337</v>
      </c>
      <c r="E378" s="50">
        <v>6.9444444444444441E-3</v>
      </c>
      <c r="F378" s="343" t="s">
        <v>4567</v>
      </c>
      <c r="G378" s="343" t="s">
        <v>200</v>
      </c>
      <c r="H378" s="343" t="s">
        <v>198</v>
      </c>
      <c r="I378" s="99" t="s">
        <v>4501</v>
      </c>
      <c r="J378" s="343">
        <v>72.959999999999994</v>
      </c>
      <c r="K378" s="347">
        <v>11.12</v>
      </c>
      <c r="L378" s="343">
        <v>2.78</v>
      </c>
      <c r="M378" s="343">
        <v>9.01</v>
      </c>
      <c r="N378" s="343">
        <v>1</v>
      </c>
      <c r="O378" s="343">
        <v>0.7</v>
      </c>
      <c r="P378" s="343">
        <v>0.01</v>
      </c>
      <c r="Q378" s="343">
        <v>0.02</v>
      </c>
      <c r="R378" s="343">
        <v>0.01</v>
      </c>
      <c r="S378" s="343">
        <v>0.02</v>
      </c>
      <c r="T378" s="343"/>
      <c r="U378" s="343">
        <v>0.02</v>
      </c>
      <c r="V378" s="343">
        <v>2.35</v>
      </c>
      <c r="W378" s="349">
        <f t="shared" si="33"/>
        <v>100</v>
      </c>
      <c r="X378" s="343"/>
      <c r="Y378" s="343"/>
      <c r="Z378" s="343"/>
      <c r="AA378" s="343"/>
      <c r="AB378" s="343" t="s">
        <v>289</v>
      </c>
    </row>
    <row r="379" spans="2:28" ht="20.100000000000001" customHeight="1" x14ac:dyDescent="0.25">
      <c r="B379" s="343" t="s">
        <v>4565</v>
      </c>
      <c r="C379" s="343" t="s">
        <v>138</v>
      </c>
      <c r="D379" s="50">
        <v>0.29166666666666669</v>
      </c>
      <c r="E379" s="50">
        <v>0.35416666666666669</v>
      </c>
      <c r="F379" s="343" t="s">
        <v>4585</v>
      </c>
      <c r="G379" s="343" t="s">
        <v>200</v>
      </c>
      <c r="H379" s="343" t="s">
        <v>198</v>
      </c>
      <c r="I379" s="99" t="s">
        <v>4501</v>
      </c>
      <c r="J379" s="343">
        <v>47.44</v>
      </c>
      <c r="K379" s="347">
        <v>21.66</v>
      </c>
      <c r="L379" s="343">
        <v>5.45</v>
      </c>
      <c r="M379" s="343">
        <v>18.850000000000001</v>
      </c>
      <c r="N379" s="343">
        <v>1.59</v>
      </c>
      <c r="O379" s="343">
        <v>1.29</v>
      </c>
      <c r="P379" s="343">
        <v>0.02</v>
      </c>
      <c r="Q379" s="343"/>
      <c r="R379" s="343"/>
      <c r="S379" s="343"/>
      <c r="T379" s="343"/>
      <c r="U379" s="343"/>
      <c r="V379" s="343">
        <f>100-96.3</f>
        <v>3.7000000000000028</v>
      </c>
      <c r="W379" s="349">
        <f t="shared" si="33"/>
        <v>100.00000000000001</v>
      </c>
      <c r="X379" s="343"/>
      <c r="Y379" s="343"/>
      <c r="Z379" s="343"/>
      <c r="AA379" s="343"/>
      <c r="AB379" s="343" t="s">
        <v>3237</v>
      </c>
    </row>
    <row r="380" spans="2:28" ht="20.100000000000001" customHeight="1" x14ac:dyDescent="0.25">
      <c r="B380" s="343" t="s">
        <v>4565</v>
      </c>
      <c r="C380" s="343" t="s">
        <v>137</v>
      </c>
      <c r="D380" s="50">
        <v>0.58333333333333337</v>
      </c>
      <c r="E380" s="50">
        <v>0.66666666666666663</v>
      </c>
      <c r="F380" s="343" t="s">
        <v>4600</v>
      </c>
      <c r="G380" s="343" t="s">
        <v>200</v>
      </c>
      <c r="H380" s="343" t="s">
        <v>198</v>
      </c>
      <c r="I380" s="99" t="s">
        <v>4501</v>
      </c>
      <c r="J380" s="343">
        <v>0.42</v>
      </c>
      <c r="K380" s="347">
        <v>78.27</v>
      </c>
      <c r="L380" s="343">
        <v>4.38</v>
      </c>
      <c r="M380" s="343">
        <v>7.5</v>
      </c>
      <c r="N380" s="343">
        <v>2.83</v>
      </c>
      <c r="O380" s="343">
        <v>4.46</v>
      </c>
      <c r="P380" s="343">
        <v>7.0000000000000007E-2</v>
      </c>
      <c r="Q380" s="343">
        <v>0.06</v>
      </c>
      <c r="R380" s="88">
        <v>0.08</v>
      </c>
      <c r="S380" s="88">
        <v>0.05</v>
      </c>
      <c r="T380" s="88"/>
      <c r="U380" s="88"/>
      <c r="V380" s="88">
        <f>100-98.12</f>
        <v>1.8799999999999955</v>
      </c>
      <c r="W380" s="349">
        <f t="shared" si="33"/>
        <v>99.999999999999972</v>
      </c>
      <c r="X380" s="88"/>
      <c r="Y380" s="88"/>
      <c r="Z380" s="88"/>
      <c r="AA380" s="88"/>
      <c r="AB380" s="343" t="s">
        <v>208</v>
      </c>
    </row>
    <row r="381" spans="2:28" ht="20.100000000000001" customHeight="1" x14ac:dyDescent="0.25">
      <c r="B381" s="343" t="s">
        <v>4618</v>
      </c>
      <c r="C381" s="343" t="s">
        <v>139</v>
      </c>
      <c r="D381" s="50">
        <v>6.9444444444444434E-2</v>
      </c>
      <c r="E381" s="50">
        <v>0.15972222222222224</v>
      </c>
      <c r="F381" s="343" t="s">
        <v>4621</v>
      </c>
      <c r="G381" s="343" t="s">
        <v>200</v>
      </c>
      <c r="H381" s="343" t="s">
        <v>198</v>
      </c>
      <c r="I381" s="99" t="s">
        <v>4501</v>
      </c>
      <c r="J381" s="343"/>
      <c r="K381" s="347">
        <v>95.38</v>
      </c>
      <c r="L381" s="343">
        <v>0.42</v>
      </c>
      <c r="M381" s="343">
        <v>0.23</v>
      </c>
      <c r="N381" s="343">
        <v>0.13</v>
      </c>
      <c r="O381" s="343">
        <v>1.1299999999999999</v>
      </c>
      <c r="P381" s="343">
        <v>0.14000000000000001</v>
      </c>
      <c r="Q381" s="343">
        <v>0.21</v>
      </c>
      <c r="R381" s="88">
        <v>0.36</v>
      </c>
      <c r="S381" s="88">
        <v>0.55000000000000004</v>
      </c>
      <c r="T381" s="88"/>
      <c r="U381" s="88"/>
      <c r="V381" s="88">
        <v>1.45</v>
      </c>
      <c r="W381" s="349">
        <f t="shared" ref="W381:W388" si="34">SUM(J381:V381)</f>
        <v>99.999999999999986</v>
      </c>
      <c r="X381" s="88"/>
      <c r="Y381" s="88"/>
      <c r="Z381" s="88"/>
      <c r="AA381" s="88"/>
      <c r="AB381" s="88" t="s">
        <v>208</v>
      </c>
    </row>
    <row r="382" spans="2:28" s="114" customFormat="1" ht="20.100000000000001" customHeight="1" x14ac:dyDescent="0.25">
      <c r="B382" s="348"/>
      <c r="C382" s="348"/>
      <c r="D382" s="348"/>
      <c r="E382" s="348"/>
      <c r="F382" s="348"/>
      <c r="G382" s="348"/>
      <c r="H382" s="348"/>
      <c r="I382" s="254" t="s">
        <v>4548</v>
      </c>
      <c r="J382" s="348"/>
      <c r="K382" s="348"/>
      <c r="L382" s="348"/>
      <c r="M382" s="348"/>
      <c r="N382" s="348"/>
      <c r="O382" s="348"/>
      <c r="P382" s="348"/>
      <c r="Q382" s="348"/>
      <c r="R382" s="83"/>
      <c r="S382" s="83"/>
      <c r="T382" s="83"/>
      <c r="U382" s="83"/>
      <c r="V382" s="83"/>
      <c r="W382" s="349">
        <f t="shared" si="34"/>
        <v>0</v>
      </c>
      <c r="X382" s="83"/>
      <c r="Y382" s="83"/>
      <c r="Z382" s="83"/>
      <c r="AA382" s="83"/>
      <c r="AB382" s="83"/>
    </row>
    <row r="383" spans="2:28" ht="20.100000000000001" customHeight="1" x14ac:dyDescent="0.25">
      <c r="B383" s="343" t="s">
        <v>4528</v>
      </c>
      <c r="C383" s="343" t="s">
        <v>138</v>
      </c>
      <c r="D383" s="50">
        <v>0.54166666666666663</v>
      </c>
      <c r="E383" s="50">
        <v>0.58680555555555558</v>
      </c>
      <c r="F383" s="343" t="s">
        <v>4549</v>
      </c>
      <c r="G383" s="343" t="s">
        <v>209</v>
      </c>
      <c r="H383" s="343" t="s">
        <v>198</v>
      </c>
      <c r="I383" s="99" t="s">
        <v>4548</v>
      </c>
      <c r="J383" s="343">
        <v>88.83</v>
      </c>
      <c r="K383" s="347">
        <v>6.66</v>
      </c>
      <c r="L383" s="343">
        <v>0.78</v>
      </c>
      <c r="M383" s="343">
        <v>1.45</v>
      </c>
      <c r="N383" s="343">
        <v>0.19</v>
      </c>
      <c r="O383" s="343">
        <v>0.28999999999999998</v>
      </c>
      <c r="P383" s="343">
        <v>0.01</v>
      </c>
      <c r="Q383" s="343">
        <v>0.01</v>
      </c>
      <c r="R383" s="343">
        <v>0.01</v>
      </c>
      <c r="S383" s="343">
        <v>0.01</v>
      </c>
      <c r="T383" s="343"/>
      <c r="U383" s="343">
        <v>0.01</v>
      </c>
      <c r="V383" s="343">
        <v>1.75</v>
      </c>
      <c r="W383" s="349">
        <f t="shared" si="34"/>
        <v>100.00000000000003</v>
      </c>
      <c r="X383" s="343"/>
      <c r="Y383" s="343"/>
      <c r="Z383" s="343"/>
      <c r="AA383" s="343"/>
      <c r="AB383" s="343" t="s">
        <v>289</v>
      </c>
    </row>
    <row r="384" spans="2:28" ht="20.100000000000001" customHeight="1" x14ac:dyDescent="0.25">
      <c r="B384" s="343" t="s">
        <v>4528</v>
      </c>
      <c r="C384" s="343" t="s">
        <v>137</v>
      </c>
      <c r="D384" s="50">
        <v>0.79513888888888884</v>
      </c>
      <c r="E384" s="50">
        <v>0.83333333333333337</v>
      </c>
      <c r="F384" s="343" t="s">
        <v>4561</v>
      </c>
      <c r="G384" s="343" t="s">
        <v>209</v>
      </c>
      <c r="H384" s="343" t="s">
        <v>198</v>
      </c>
      <c r="I384" s="99" t="s">
        <v>4548</v>
      </c>
      <c r="J384" s="343">
        <v>64.58</v>
      </c>
      <c r="K384" s="347">
        <v>18.82</v>
      </c>
      <c r="L384" s="343">
        <v>3.24</v>
      </c>
      <c r="M384" s="343">
        <v>8.01</v>
      </c>
      <c r="N384" s="343">
        <v>1.1499999999999999</v>
      </c>
      <c r="O384" s="343">
        <v>0.05</v>
      </c>
      <c r="P384" s="343">
        <v>0.05</v>
      </c>
      <c r="Q384" s="343">
        <v>0.06</v>
      </c>
      <c r="R384" s="343">
        <v>0.01</v>
      </c>
      <c r="S384" s="343">
        <v>0.04</v>
      </c>
      <c r="T384" s="343"/>
      <c r="U384" s="343">
        <v>0.01</v>
      </c>
      <c r="V384" s="343">
        <v>3.98</v>
      </c>
      <c r="W384" s="349">
        <f t="shared" si="34"/>
        <v>100.00000000000003</v>
      </c>
      <c r="X384" s="343"/>
      <c r="Y384" s="343"/>
      <c r="Z384" s="343"/>
      <c r="AA384" s="343"/>
      <c r="AB384" s="343" t="s">
        <v>3237</v>
      </c>
    </row>
    <row r="385" spans="2:33" ht="20.100000000000001" customHeight="1" x14ac:dyDescent="0.25">
      <c r="B385" s="343" t="s">
        <v>4565</v>
      </c>
      <c r="C385" s="343" t="s">
        <v>139</v>
      </c>
      <c r="D385" s="50">
        <v>6.9444444444444434E-2</v>
      </c>
      <c r="E385" s="50">
        <v>0.125</v>
      </c>
      <c r="F385" s="343" t="s">
        <v>4577</v>
      </c>
      <c r="G385" s="343" t="s">
        <v>209</v>
      </c>
      <c r="H385" s="343" t="s">
        <v>198</v>
      </c>
      <c r="I385" s="99" t="s">
        <v>4548</v>
      </c>
      <c r="J385" s="343">
        <v>6.38</v>
      </c>
      <c r="K385" s="347">
        <v>78.099999999999994</v>
      </c>
      <c r="L385" s="343">
        <v>3.22</v>
      </c>
      <c r="M385" s="343">
        <v>4.8</v>
      </c>
      <c r="N385" s="343">
        <v>1.4</v>
      </c>
      <c r="O385" s="343">
        <v>3.44</v>
      </c>
      <c r="P385" s="343">
        <v>0.14000000000000001</v>
      </c>
      <c r="Q385" s="343">
        <v>0.2</v>
      </c>
      <c r="R385" s="343">
        <v>0.25</v>
      </c>
      <c r="S385" s="343">
        <v>0.25</v>
      </c>
      <c r="T385" s="343"/>
      <c r="U385" s="343"/>
      <c r="V385" s="343">
        <v>1.82</v>
      </c>
      <c r="W385" s="349">
        <f t="shared" si="34"/>
        <v>99.999999999999986</v>
      </c>
      <c r="X385" s="343"/>
      <c r="Y385" s="343"/>
      <c r="Z385" s="343"/>
      <c r="AA385" s="343"/>
      <c r="AB385" s="343" t="s">
        <v>3237</v>
      </c>
    </row>
    <row r="386" spans="2:33" ht="20.100000000000001" customHeight="1" x14ac:dyDescent="0.25">
      <c r="B386" s="343" t="s">
        <v>4565</v>
      </c>
      <c r="C386" s="343" t="s">
        <v>138</v>
      </c>
      <c r="D386" s="50">
        <v>0.29166666666666669</v>
      </c>
      <c r="E386" s="50">
        <v>0.35416666666666669</v>
      </c>
      <c r="F386" s="343" t="s">
        <v>4584</v>
      </c>
      <c r="G386" s="343" t="s">
        <v>209</v>
      </c>
      <c r="H386" s="343" t="s">
        <v>198</v>
      </c>
      <c r="I386" s="99" t="s">
        <v>4548</v>
      </c>
      <c r="J386" s="343">
        <v>0.76</v>
      </c>
      <c r="K386" s="347">
        <v>88.75</v>
      </c>
      <c r="L386" s="343">
        <v>1.79</v>
      </c>
      <c r="M386" s="343">
        <v>2.4300000000000002</v>
      </c>
      <c r="N386" s="343">
        <v>0.9</v>
      </c>
      <c r="O386" s="343">
        <v>0.11</v>
      </c>
      <c r="P386" s="343">
        <v>0.24</v>
      </c>
      <c r="Q386" s="343">
        <v>0.32</v>
      </c>
      <c r="R386" s="343"/>
      <c r="S386" s="343"/>
      <c r="T386" s="343"/>
      <c r="U386" s="343"/>
      <c r="V386" s="343">
        <f>100-95.3</f>
        <v>4.7000000000000028</v>
      </c>
      <c r="W386" s="349">
        <f t="shared" si="34"/>
        <v>100.00000000000001</v>
      </c>
      <c r="X386" s="343"/>
      <c r="Y386" s="343"/>
      <c r="Z386" s="343"/>
      <c r="AA386" s="343"/>
      <c r="AB386" s="343" t="s">
        <v>208</v>
      </c>
    </row>
    <row r="387" spans="2:33" ht="20.100000000000001" customHeight="1" x14ac:dyDescent="0.25">
      <c r="B387" s="343" t="s">
        <v>4565</v>
      </c>
      <c r="C387" s="343" t="s">
        <v>138</v>
      </c>
      <c r="D387" s="50">
        <v>0.375</v>
      </c>
      <c r="E387" s="50">
        <v>0.45833333333333331</v>
      </c>
      <c r="F387" s="343" t="s">
        <v>4591</v>
      </c>
      <c r="G387" s="343" t="s">
        <v>209</v>
      </c>
      <c r="H387" s="343" t="s">
        <v>198</v>
      </c>
      <c r="I387" s="99" t="s">
        <v>4548</v>
      </c>
      <c r="J387" s="343"/>
      <c r="K387" s="347">
        <v>95.5</v>
      </c>
      <c r="L387" s="343">
        <v>0.23</v>
      </c>
      <c r="M387" s="343">
        <v>0.15</v>
      </c>
      <c r="N387" s="343">
        <v>0.17</v>
      </c>
      <c r="O387" s="343">
        <v>1.88</v>
      </c>
      <c r="P387" s="343">
        <v>0.12</v>
      </c>
      <c r="Q387" s="343">
        <v>0.1</v>
      </c>
      <c r="R387" s="343">
        <v>0.21</v>
      </c>
      <c r="S387" s="343">
        <v>0.27</v>
      </c>
      <c r="T387" s="343"/>
      <c r="U387" s="343"/>
      <c r="V387" s="343">
        <f>100-98.63</f>
        <v>1.3700000000000045</v>
      </c>
      <c r="W387" s="349">
        <f t="shared" si="34"/>
        <v>100</v>
      </c>
      <c r="X387" s="343"/>
      <c r="Y387" s="343"/>
      <c r="Z387" s="343"/>
      <c r="AA387" s="343"/>
      <c r="AB387" s="343" t="s">
        <v>208</v>
      </c>
      <c r="AE387" s="343" t="s">
        <v>36</v>
      </c>
      <c r="AF387" s="343" t="s">
        <v>35</v>
      </c>
      <c r="AG387" s="343" t="s">
        <v>4614</v>
      </c>
    </row>
    <row r="388" spans="2:33" ht="20.100000000000001" customHeight="1" x14ac:dyDescent="0.25">
      <c r="B388" s="343" t="s">
        <v>4565</v>
      </c>
      <c r="C388" s="343" t="s">
        <v>139</v>
      </c>
      <c r="D388" s="50">
        <v>0.92361111111111116</v>
      </c>
      <c r="E388" s="50">
        <v>4.8611111111111112E-2</v>
      </c>
      <c r="F388" s="343" t="s">
        <v>4613</v>
      </c>
      <c r="G388" s="343" t="s">
        <v>209</v>
      </c>
      <c r="H388" s="343" t="s">
        <v>198</v>
      </c>
      <c r="I388" s="99" t="s">
        <v>4548</v>
      </c>
      <c r="J388" s="343"/>
      <c r="K388" s="347">
        <v>91.36</v>
      </c>
      <c r="L388" s="343">
        <v>0.26</v>
      </c>
      <c r="M388" s="343">
        <v>7.0000000000000007E-2</v>
      </c>
      <c r="N388" s="343">
        <v>7.0000000000000007E-2</v>
      </c>
      <c r="O388" s="343">
        <v>0.28999999999999998</v>
      </c>
      <c r="P388" s="343">
        <v>0.17</v>
      </c>
      <c r="Q388" s="343">
        <v>0.19</v>
      </c>
      <c r="R388" s="343">
        <v>2.23</v>
      </c>
      <c r="S388" s="343">
        <v>1.28</v>
      </c>
      <c r="T388" s="343"/>
      <c r="U388" s="343">
        <v>0.9</v>
      </c>
      <c r="V388" s="343">
        <v>3.18</v>
      </c>
      <c r="W388" s="349">
        <f t="shared" si="34"/>
        <v>100.00000000000001</v>
      </c>
      <c r="X388" s="343"/>
      <c r="Y388" s="343"/>
      <c r="Z388" s="343"/>
      <c r="AA388" s="343"/>
      <c r="AB388" s="343" t="s">
        <v>208</v>
      </c>
      <c r="AE388" s="343">
        <v>1787.25</v>
      </c>
      <c r="AF388" s="343">
        <v>3020.76</v>
      </c>
      <c r="AG388" s="343">
        <v>4808</v>
      </c>
    </row>
    <row r="389" spans="2:33" ht="20.100000000000001" customHeight="1" x14ac:dyDescent="0.25">
      <c r="B389" s="343"/>
      <c r="C389" s="343"/>
      <c r="D389" s="50"/>
      <c r="E389" s="50"/>
      <c r="F389" s="343"/>
      <c r="G389" s="343"/>
      <c r="H389" s="343"/>
      <c r="I389" s="99"/>
      <c r="J389" s="343"/>
      <c r="K389" s="347"/>
      <c r="L389" s="343"/>
      <c r="M389" s="343"/>
      <c r="N389" s="343"/>
      <c r="O389" s="343"/>
      <c r="P389" s="343"/>
      <c r="Q389" s="343"/>
      <c r="R389" s="343"/>
      <c r="S389" s="343"/>
      <c r="T389" s="343"/>
      <c r="U389" s="343"/>
      <c r="V389" s="343"/>
      <c r="W389" s="349"/>
      <c r="X389" s="343"/>
      <c r="Y389" s="343"/>
      <c r="Z389" s="343"/>
      <c r="AA389" s="343"/>
      <c r="AB389" s="343"/>
    </row>
    <row r="390" spans="2:33" s="114" customFormat="1" ht="20.100000000000001" customHeight="1" x14ac:dyDescent="0.25">
      <c r="B390" s="348"/>
      <c r="C390" s="348"/>
      <c r="D390" s="348"/>
      <c r="E390" s="348"/>
      <c r="F390" s="348"/>
      <c r="G390" s="348"/>
      <c r="H390" s="348"/>
      <c r="I390" s="254" t="s">
        <v>4634</v>
      </c>
      <c r="J390" s="348"/>
      <c r="K390" s="348"/>
      <c r="L390" s="348"/>
      <c r="M390" s="348"/>
      <c r="N390" s="348"/>
      <c r="O390" s="348"/>
      <c r="P390" s="348"/>
      <c r="Q390" s="348"/>
      <c r="R390" s="83"/>
      <c r="S390" s="83"/>
      <c r="T390" s="83"/>
      <c r="U390" s="83"/>
      <c r="V390" s="83"/>
      <c r="W390" s="349">
        <f t="shared" ref="W390:W395" si="35">SUM(J390:V390)</f>
        <v>0</v>
      </c>
      <c r="X390" s="83"/>
      <c r="Y390" s="83"/>
      <c r="Z390" s="83"/>
      <c r="AA390" s="83"/>
      <c r="AB390" s="83"/>
    </row>
    <row r="391" spans="2:33" ht="20.100000000000001" customHeight="1" x14ac:dyDescent="0.25">
      <c r="B391" s="343" t="s">
        <v>4618</v>
      </c>
      <c r="C391" s="343" t="s">
        <v>137</v>
      </c>
      <c r="D391" s="50">
        <v>0.87847222222222221</v>
      </c>
      <c r="E391" s="50">
        <v>0.91666666666666663</v>
      </c>
      <c r="F391" s="343" t="s">
        <v>4633</v>
      </c>
      <c r="G391" s="343" t="s">
        <v>200</v>
      </c>
      <c r="H391" s="343" t="s">
        <v>198</v>
      </c>
      <c r="I391" s="99" t="s">
        <v>4634</v>
      </c>
      <c r="J391" s="343">
        <v>95.64</v>
      </c>
      <c r="K391" s="347">
        <v>1.37</v>
      </c>
      <c r="L391" s="343">
        <v>0.43</v>
      </c>
      <c r="M391" s="343">
        <v>0.89</v>
      </c>
      <c r="N391" s="343">
        <v>0.06</v>
      </c>
      <c r="O391" s="343">
        <v>0.04</v>
      </c>
      <c r="P391" s="343"/>
      <c r="Q391" s="343"/>
      <c r="R391" s="343"/>
      <c r="S391" s="343"/>
      <c r="T391" s="343"/>
      <c r="U391" s="343"/>
      <c r="V391" s="343">
        <v>1.57</v>
      </c>
      <c r="W391" s="349">
        <f t="shared" si="35"/>
        <v>100.00000000000001</v>
      </c>
      <c r="X391" s="343"/>
      <c r="Y391" s="343"/>
      <c r="Z391" s="343"/>
      <c r="AA391" s="343"/>
      <c r="AB391" s="343" t="s">
        <v>289</v>
      </c>
    </row>
    <row r="392" spans="2:33" ht="20.100000000000001" customHeight="1" x14ac:dyDescent="0.25">
      <c r="B392" s="343" t="s">
        <v>4640</v>
      </c>
      <c r="C392" s="343" t="s">
        <v>138</v>
      </c>
      <c r="D392" s="50">
        <v>0.2986111111111111</v>
      </c>
      <c r="E392" s="50">
        <v>0.36805555555555558</v>
      </c>
      <c r="F392" s="343" t="s">
        <v>4643</v>
      </c>
      <c r="G392" s="343" t="s">
        <v>200</v>
      </c>
      <c r="H392" s="343" t="s">
        <v>198</v>
      </c>
      <c r="I392" s="99" t="s">
        <v>4634</v>
      </c>
      <c r="J392" s="343">
        <v>79.87</v>
      </c>
      <c r="K392" s="347">
        <v>5.12</v>
      </c>
      <c r="L392" s="343">
        <v>2.61</v>
      </c>
      <c r="M392" s="343">
        <v>8.93</v>
      </c>
      <c r="N392" s="343">
        <v>0.64</v>
      </c>
      <c r="O392" s="343">
        <v>0.32</v>
      </c>
      <c r="P392" s="343">
        <v>0.01</v>
      </c>
      <c r="Q392" s="343">
        <v>0.01</v>
      </c>
      <c r="R392" s="343"/>
      <c r="S392" s="343"/>
      <c r="T392" s="343"/>
      <c r="U392" s="343"/>
      <c r="V392" s="343">
        <f>100-97.51</f>
        <v>2.4899999999999949</v>
      </c>
      <c r="W392" s="349">
        <f t="shared" si="35"/>
        <v>100</v>
      </c>
      <c r="X392" s="343"/>
      <c r="Y392" s="343"/>
      <c r="Z392" s="343"/>
      <c r="AA392" s="343"/>
      <c r="AB392" s="343" t="s">
        <v>289</v>
      </c>
    </row>
    <row r="393" spans="2:33" ht="20.100000000000001" customHeight="1" x14ac:dyDescent="0.25">
      <c r="B393" s="343" t="s">
        <v>4640</v>
      </c>
      <c r="C393" s="565" t="s">
        <v>137</v>
      </c>
      <c r="D393" s="50">
        <v>0.5625</v>
      </c>
      <c r="E393" s="50">
        <v>0.60763888888888895</v>
      </c>
      <c r="F393" s="343" t="s">
        <v>4649</v>
      </c>
      <c r="G393" s="343" t="s">
        <v>200</v>
      </c>
      <c r="H393" s="343" t="s">
        <v>198</v>
      </c>
      <c r="I393" s="99" t="s">
        <v>4634</v>
      </c>
      <c r="J393" s="343">
        <v>67.03</v>
      </c>
      <c r="K393" s="347">
        <v>8.3000000000000007</v>
      </c>
      <c r="L393" s="343">
        <v>4.34</v>
      </c>
      <c r="M393" s="343">
        <v>15.13</v>
      </c>
      <c r="N393" s="343">
        <v>1.19</v>
      </c>
      <c r="O393" s="343">
        <v>0.57999999999999996</v>
      </c>
      <c r="P393" s="343">
        <v>0.01</v>
      </c>
      <c r="Q393" s="343"/>
      <c r="R393" s="343"/>
      <c r="S393" s="343"/>
      <c r="T393" s="343"/>
      <c r="U393" s="343"/>
      <c r="V393" s="343">
        <f>100-96.58</f>
        <v>3.4200000000000017</v>
      </c>
      <c r="W393" s="349">
        <f t="shared" si="35"/>
        <v>100</v>
      </c>
      <c r="X393" s="343"/>
      <c r="Y393" s="343"/>
      <c r="Z393" s="343"/>
      <c r="AA393" s="343"/>
      <c r="AB393" s="343" t="s">
        <v>289</v>
      </c>
    </row>
    <row r="394" spans="2:33" ht="20.100000000000001" customHeight="1" x14ac:dyDescent="0.25">
      <c r="B394" s="343" t="s">
        <v>4640</v>
      </c>
      <c r="C394" s="565" t="s">
        <v>137</v>
      </c>
      <c r="D394" s="50">
        <v>0.84722222222222221</v>
      </c>
      <c r="E394" s="50">
        <v>0.90277777777777779</v>
      </c>
      <c r="F394" s="343" t="s">
        <v>4656</v>
      </c>
      <c r="G394" s="343" t="s">
        <v>200</v>
      </c>
      <c r="H394" s="343" t="s">
        <v>198</v>
      </c>
      <c r="I394" s="99" t="s">
        <v>4634</v>
      </c>
      <c r="J394" s="343">
        <v>3.1</v>
      </c>
      <c r="K394" s="347">
        <v>74.63</v>
      </c>
      <c r="L394" s="343">
        <v>4.51</v>
      </c>
      <c r="M394" s="343">
        <v>11.41</v>
      </c>
      <c r="N394" s="343">
        <v>1.62</v>
      </c>
      <c r="O394" s="343">
        <v>2.0699999999999998</v>
      </c>
      <c r="P394" s="343">
        <v>7.0000000000000007E-2</v>
      </c>
      <c r="Q394" s="343">
        <v>0.03</v>
      </c>
      <c r="R394" s="343">
        <v>0.09</v>
      </c>
      <c r="S394" s="343">
        <v>0.08</v>
      </c>
      <c r="T394" s="343"/>
      <c r="U394" s="343"/>
      <c r="V394" s="343">
        <v>2.39</v>
      </c>
      <c r="W394" s="349">
        <f t="shared" si="35"/>
        <v>99.999999999999986</v>
      </c>
      <c r="X394" s="343"/>
      <c r="Y394" s="343"/>
      <c r="Z394" s="343"/>
      <c r="AA394" s="343"/>
      <c r="AB394" s="343" t="s">
        <v>3237</v>
      </c>
    </row>
    <row r="395" spans="2:33" ht="20.100000000000001" customHeight="1" x14ac:dyDescent="0.25">
      <c r="B395" s="343" t="s">
        <v>4664</v>
      </c>
      <c r="C395" s="343" t="s">
        <v>139</v>
      </c>
      <c r="D395" s="50">
        <v>0.19444444444444445</v>
      </c>
      <c r="E395" s="50">
        <v>0.2638888888888889</v>
      </c>
      <c r="F395" s="343" t="s">
        <v>4677</v>
      </c>
      <c r="G395" s="343" t="s">
        <v>209</v>
      </c>
      <c r="H395" s="343" t="s">
        <v>198</v>
      </c>
      <c r="I395" s="99" t="s">
        <v>4634</v>
      </c>
      <c r="J395" s="343">
        <v>0.24</v>
      </c>
      <c r="K395" s="347">
        <v>80.709999999999994</v>
      </c>
      <c r="L395" s="343">
        <v>4.2</v>
      </c>
      <c r="M395" s="343">
        <v>7.85</v>
      </c>
      <c r="N395" s="343">
        <v>0.28000000000000003</v>
      </c>
      <c r="O395" s="343">
        <v>2.67</v>
      </c>
      <c r="P395" s="343">
        <v>0.08</v>
      </c>
      <c r="Q395" s="343">
        <v>0.09</v>
      </c>
      <c r="R395" s="343">
        <v>0.09</v>
      </c>
      <c r="S395" s="343">
        <v>0.01</v>
      </c>
      <c r="T395" s="343"/>
      <c r="U395" s="343">
        <v>0.01</v>
      </c>
      <c r="V395" s="343">
        <v>3.77</v>
      </c>
      <c r="W395" s="349">
        <f t="shared" si="35"/>
        <v>100</v>
      </c>
      <c r="X395" s="343"/>
      <c r="Y395" s="343"/>
      <c r="Z395" s="343"/>
      <c r="AA395" s="343"/>
      <c r="AB395" s="343" t="s">
        <v>208</v>
      </c>
    </row>
    <row r="396" spans="2:33" ht="20.100000000000001" customHeight="1" x14ac:dyDescent="0.25">
      <c r="B396" s="343" t="s">
        <v>4664</v>
      </c>
      <c r="C396" s="343" t="s">
        <v>138</v>
      </c>
      <c r="D396" s="50">
        <v>0.44444444444444442</v>
      </c>
      <c r="E396" s="50">
        <v>0.49305555555555558</v>
      </c>
      <c r="F396" s="343" t="s">
        <v>4683</v>
      </c>
      <c r="G396" s="343" t="s">
        <v>209</v>
      </c>
      <c r="H396" s="343" t="s">
        <v>198</v>
      </c>
      <c r="I396" s="99" t="s">
        <v>4634</v>
      </c>
      <c r="J396" s="343"/>
      <c r="K396" s="347">
        <v>95.52</v>
      </c>
      <c r="L396" s="343">
        <v>0.66</v>
      </c>
      <c r="M396" s="343">
        <v>0.15</v>
      </c>
      <c r="N396" s="343">
        <v>0.26</v>
      </c>
      <c r="O396" s="343">
        <v>0.93</v>
      </c>
      <c r="P396" s="343">
        <v>0.11</v>
      </c>
      <c r="Q396" s="343">
        <v>0.12</v>
      </c>
      <c r="R396" s="343">
        <v>0.22</v>
      </c>
      <c r="S396" s="343">
        <v>0.28000000000000003</v>
      </c>
      <c r="T396" s="343"/>
      <c r="U396" s="343">
        <v>0.06</v>
      </c>
      <c r="V396" s="343">
        <v>1.69</v>
      </c>
      <c r="W396" s="349">
        <f t="shared" ref="W396:W403" si="36">SUM(J396:V396)</f>
        <v>100.00000000000001</v>
      </c>
      <c r="X396" s="343"/>
      <c r="Y396" s="343"/>
      <c r="Z396" s="343"/>
      <c r="AA396" s="343"/>
      <c r="AB396" s="343" t="s">
        <v>208</v>
      </c>
    </row>
    <row r="397" spans="2:33" s="114" customFormat="1" ht="20.100000000000001" customHeight="1" x14ac:dyDescent="0.25">
      <c r="B397" s="348"/>
      <c r="C397" s="348"/>
      <c r="D397" s="348"/>
      <c r="E397" s="348"/>
      <c r="F397" s="348"/>
      <c r="G397" s="348"/>
      <c r="H397" s="348"/>
      <c r="I397" s="254" t="s">
        <v>4661</v>
      </c>
      <c r="J397" s="348"/>
      <c r="K397" s="348"/>
      <c r="L397" s="348"/>
      <c r="M397" s="348"/>
      <c r="N397" s="348"/>
      <c r="O397" s="348"/>
      <c r="P397" s="348"/>
      <c r="Q397" s="348"/>
      <c r="R397" s="83"/>
      <c r="S397" s="83"/>
      <c r="T397" s="83"/>
      <c r="U397" s="83"/>
      <c r="V397" s="83"/>
      <c r="W397" s="349">
        <f t="shared" si="36"/>
        <v>0</v>
      </c>
      <c r="X397" s="83"/>
      <c r="Y397" s="83"/>
      <c r="Z397" s="83"/>
      <c r="AA397" s="83"/>
      <c r="AB397" s="83"/>
    </row>
    <row r="398" spans="2:33" ht="20.100000000000001" customHeight="1" x14ac:dyDescent="0.25">
      <c r="B398" s="343" t="s">
        <v>4640</v>
      </c>
      <c r="C398" s="343" t="s">
        <v>139</v>
      </c>
      <c r="D398" s="50">
        <v>0.96875</v>
      </c>
      <c r="E398" s="50">
        <v>1.0416666666666666E-2</v>
      </c>
      <c r="F398" s="343" t="s">
        <v>4662</v>
      </c>
      <c r="G398" s="343" t="s">
        <v>209</v>
      </c>
      <c r="H398" s="343" t="s">
        <v>198</v>
      </c>
      <c r="I398" s="99" t="s">
        <v>4661</v>
      </c>
      <c r="J398" s="343">
        <v>94.25</v>
      </c>
      <c r="K398" s="347">
        <v>0.45</v>
      </c>
      <c r="L398" s="343">
        <v>0.84</v>
      </c>
      <c r="M398" s="343">
        <v>0.03</v>
      </c>
      <c r="N398" s="343">
        <v>0.09</v>
      </c>
      <c r="O398" s="343">
        <v>2.94</v>
      </c>
      <c r="P398" s="343"/>
      <c r="Q398" s="343"/>
      <c r="R398" s="343"/>
      <c r="S398" s="343"/>
      <c r="T398" s="343"/>
      <c r="U398" s="343"/>
      <c r="V398" s="343">
        <f>100-98.6</f>
        <v>1.4000000000000057</v>
      </c>
      <c r="W398" s="349">
        <f t="shared" si="36"/>
        <v>100.00000000000001</v>
      </c>
      <c r="X398" s="343"/>
      <c r="Y398" s="343"/>
      <c r="Z398" s="343"/>
      <c r="AA398" s="343"/>
      <c r="AB398" s="343" t="s">
        <v>289</v>
      </c>
    </row>
    <row r="399" spans="2:33" ht="20.100000000000001" customHeight="1" x14ac:dyDescent="0.25">
      <c r="B399" s="343" t="s">
        <v>4664</v>
      </c>
      <c r="C399" s="343" t="s">
        <v>138</v>
      </c>
      <c r="D399" s="50">
        <v>0.49652777777777773</v>
      </c>
      <c r="E399" s="50">
        <v>0.54861111111111105</v>
      </c>
      <c r="F399" s="343" t="s">
        <v>4689</v>
      </c>
      <c r="G399" s="343" t="s">
        <v>209</v>
      </c>
      <c r="H399" s="343" t="s">
        <v>198</v>
      </c>
      <c r="I399" s="99" t="s">
        <v>4661</v>
      </c>
      <c r="J399" s="343">
        <v>86.18</v>
      </c>
      <c r="K399" s="347">
        <v>4.84</v>
      </c>
      <c r="L399" s="343">
        <v>1.64</v>
      </c>
      <c r="M399" s="343">
        <v>4.67</v>
      </c>
      <c r="N399" s="343">
        <v>0.39</v>
      </c>
      <c r="O399" s="343">
        <v>0.33</v>
      </c>
      <c r="P399" s="343"/>
      <c r="Q399" s="343">
        <v>0.01</v>
      </c>
      <c r="R399" s="343"/>
      <c r="S399" s="343"/>
      <c r="T399" s="343"/>
      <c r="U399" s="343">
        <v>0.01</v>
      </c>
      <c r="V399" s="343">
        <f>100-98.07</f>
        <v>1.9300000000000068</v>
      </c>
      <c r="W399" s="349">
        <f t="shared" si="36"/>
        <v>100.00000000000003</v>
      </c>
      <c r="X399" s="343"/>
      <c r="Y399" s="343"/>
      <c r="Z399" s="343"/>
      <c r="AA399" s="343"/>
      <c r="AB399" s="343" t="s">
        <v>2989</v>
      </c>
    </row>
    <row r="400" spans="2:33" ht="20.100000000000001" customHeight="1" x14ac:dyDescent="0.25">
      <c r="B400" s="343" t="s">
        <v>4664</v>
      </c>
      <c r="C400" s="343" t="s">
        <v>137</v>
      </c>
      <c r="D400" s="50">
        <v>0.75</v>
      </c>
      <c r="E400" s="50">
        <v>0.79166666666666663</v>
      </c>
      <c r="F400" s="343" t="s">
        <v>4699</v>
      </c>
      <c r="G400" s="343" t="s">
        <v>209</v>
      </c>
      <c r="H400" s="343" t="s">
        <v>198</v>
      </c>
      <c r="I400" s="99" t="s">
        <v>4661</v>
      </c>
      <c r="J400" s="343">
        <v>17.86</v>
      </c>
      <c r="K400" s="347">
        <v>47.3</v>
      </c>
      <c r="L400" s="343">
        <v>6.57</v>
      </c>
      <c r="M400" s="343">
        <v>18.54</v>
      </c>
      <c r="N400" s="343">
        <v>2.66</v>
      </c>
      <c r="O400" s="343">
        <v>2.97</v>
      </c>
      <c r="P400" s="343">
        <v>0.04</v>
      </c>
      <c r="Q400" s="343">
        <v>0.14000000000000001</v>
      </c>
      <c r="R400" s="343">
        <v>0.08</v>
      </c>
      <c r="S400" s="343">
        <v>0.1</v>
      </c>
      <c r="T400" s="343"/>
      <c r="U400" s="343">
        <v>0.03</v>
      </c>
      <c r="V400" s="343">
        <f>100-96.29</f>
        <v>3.7099999999999937</v>
      </c>
      <c r="W400" s="349">
        <f t="shared" si="36"/>
        <v>99.999999999999972</v>
      </c>
      <c r="X400" s="343"/>
      <c r="Y400" s="343"/>
      <c r="Z400" s="343"/>
      <c r="AA400" s="343"/>
      <c r="AB400" s="343" t="s">
        <v>3237</v>
      </c>
    </row>
    <row r="401" spans="2:28" ht="20.100000000000001" customHeight="1" x14ac:dyDescent="0.25">
      <c r="B401" s="343" t="s">
        <v>4705</v>
      </c>
      <c r="C401" s="343" t="s">
        <v>139</v>
      </c>
      <c r="D401" s="50">
        <v>1.3888888888888888E-2</v>
      </c>
      <c r="E401" s="50">
        <v>5.5555555555555552E-2</v>
      </c>
      <c r="F401" s="343" t="s">
        <v>4706</v>
      </c>
      <c r="G401" s="343" t="s">
        <v>209</v>
      </c>
      <c r="H401" s="343" t="s">
        <v>198</v>
      </c>
      <c r="I401" s="99" t="s">
        <v>4661</v>
      </c>
      <c r="J401" s="343">
        <v>0.86</v>
      </c>
      <c r="K401" s="347">
        <v>82.65</v>
      </c>
      <c r="L401" s="343">
        <v>3.22</v>
      </c>
      <c r="M401" s="343">
        <v>5.36</v>
      </c>
      <c r="N401" s="343">
        <v>1.5</v>
      </c>
      <c r="O401" s="343">
        <v>3.5</v>
      </c>
      <c r="P401" s="343">
        <v>0.1</v>
      </c>
      <c r="Q401" s="343">
        <v>0.27</v>
      </c>
      <c r="R401" s="343">
        <v>0.12</v>
      </c>
      <c r="S401" s="343">
        <v>0.16</v>
      </c>
      <c r="T401" s="343"/>
      <c r="U401" s="343"/>
      <c r="V401" s="343">
        <f>100-97.74</f>
        <v>2.2600000000000051</v>
      </c>
      <c r="W401" s="349">
        <f t="shared" si="36"/>
        <v>100</v>
      </c>
      <c r="X401" s="343"/>
      <c r="Y401" s="343"/>
      <c r="Z401" s="343"/>
      <c r="AA401" s="343"/>
      <c r="AB401" s="343" t="s">
        <v>208</v>
      </c>
    </row>
    <row r="402" spans="2:28" ht="20.100000000000001" customHeight="1" x14ac:dyDescent="0.25">
      <c r="B402" s="343" t="s">
        <v>4705</v>
      </c>
      <c r="C402" s="343" t="s">
        <v>139</v>
      </c>
      <c r="D402" s="50">
        <v>0.16319444444444445</v>
      </c>
      <c r="E402" s="50">
        <v>0.20833333333333334</v>
      </c>
      <c r="F402" s="343" t="s">
        <v>4716</v>
      </c>
      <c r="G402" s="343" t="s">
        <v>209</v>
      </c>
      <c r="H402" s="343" t="s">
        <v>198</v>
      </c>
      <c r="I402" s="99" t="s">
        <v>4661</v>
      </c>
      <c r="J402" s="343"/>
      <c r="K402" s="347">
        <v>99</v>
      </c>
      <c r="L402" s="343">
        <v>0.1</v>
      </c>
      <c r="M402" s="343">
        <v>0</v>
      </c>
      <c r="N402" s="343">
        <v>0.11</v>
      </c>
      <c r="O402" s="343">
        <v>0.25</v>
      </c>
      <c r="P402" s="343">
        <v>0.01</v>
      </c>
      <c r="Q402" s="343">
        <v>0.01</v>
      </c>
      <c r="R402" s="343">
        <v>0.23</v>
      </c>
      <c r="S402" s="343">
        <v>0.04</v>
      </c>
      <c r="T402" s="343"/>
      <c r="U402" s="343">
        <v>0.22</v>
      </c>
      <c r="V402" s="343">
        <v>0.03</v>
      </c>
      <c r="W402" s="349">
        <f t="shared" si="36"/>
        <v>100.00000000000001</v>
      </c>
      <c r="X402" s="343"/>
      <c r="Y402" s="343"/>
      <c r="Z402" s="343"/>
      <c r="AA402" s="343"/>
      <c r="AB402" s="343" t="s">
        <v>208</v>
      </c>
    </row>
    <row r="403" spans="2:28" ht="20.100000000000001" customHeight="1" x14ac:dyDescent="0.25">
      <c r="B403" s="343" t="s">
        <v>4705</v>
      </c>
      <c r="C403" s="343" t="s">
        <v>138</v>
      </c>
      <c r="D403" s="50">
        <v>0.39583333333333331</v>
      </c>
      <c r="E403" s="50">
        <v>0.4375</v>
      </c>
      <c r="F403" s="343" t="s">
        <v>4724</v>
      </c>
      <c r="G403" s="343" t="s">
        <v>209</v>
      </c>
      <c r="H403" s="343" t="s">
        <v>198</v>
      </c>
      <c r="I403" s="99" t="s">
        <v>4661</v>
      </c>
      <c r="J403" s="343"/>
      <c r="K403" s="347">
        <v>94.36</v>
      </c>
      <c r="L403" s="343">
        <v>0.23</v>
      </c>
      <c r="M403" s="343">
        <v>0.43</v>
      </c>
      <c r="N403" s="343">
        <v>0.15</v>
      </c>
      <c r="O403" s="343">
        <v>0.85</v>
      </c>
      <c r="P403" s="343">
        <v>0.11</v>
      </c>
      <c r="Q403" s="343">
        <v>0.09</v>
      </c>
      <c r="R403" s="343">
        <v>0.27</v>
      </c>
      <c r="S403" s="343">
        <v>0.28000000000000003</v>
      </c>
      <c r="T403" s="343"/>
      <c r="U403" s="343">
        <v>0.25</v>
      </c>
      <c r="V403" s="343">
        <v>2.98</v>
      </c>
      <c r="W403" s="349">
        <f t="shared" si="36"/>
        <v>100.00000000000001</v>
      </c>
      <c r="X403" s="343"/>
      <c r="Y403" s="343"/>
      <c r="Z403" s="343"/>
      <c r="AA403" s="343"/>
      <c r="AB403" s="343" t="s">
        <v>208</v>
      </c>
    </row>
    <row r="404" spans="2:28" ht="15" x14ac:dyDescent="0.25">
      <c r="B404" s="343"/>
      <c r="C404" s="343"/>
      <c r="D404" s="50"/>
      <c r="E404" s="50"/>
      <c r="F404" s="343"/>
      <c r="G404" s="343"/>
      <c r="H404" s="343"/>
      <c r="I404" s="99"/>
      <c r="J404" s="343"/>
      <c r="K404" s="347"/>
      <c r="L404" s="343"/>
      <c r="M404" s="343"/>
      <c r="N404" s="343"/>
      <c r="O404" s="343"/>
      <c r="P404" s="343"/>
      <c r="Q404" s="343"/>
      <c r="R404" s="343"/>
      <c r="S404" s="343"/>
      <c r="T404" s="343"/>
      <c r="U404" s="343"/>
      <c r="V404" s="343"/>
      <c r="W404" s="349"/>
      <c r="X404" s="343"/>
      <c r="Y404" s="343"/>
      <c r="Z404" s="343"/>
      <c r="AA404" s="343"/>
      <c r="AB404" s="343"/>
    </row>
    <row r="405" spans="2:28" s="114" customFormat="1" ht="20.100000000000001" customHeight="1" x14ac:dyDescent="0.25">
      <c r="B405" s="348"/>
      <c r="C405" s="348"/>
      <c r="D405" s="348"/>
      <c r="E405" s="348"/>
      <c r="F405" s="348"/>
      <c r="G405" s="348"/>
      <c r="H405" s="348"/>
      <c r="I405" s="254" t="s">
        <v>4768</v>
      </c>
      <c r="J405" s="348"/>
      <c r="K405" s="348"/>
      <c r="L405" s="348"/>
      <c r="M405" s="348"/>
      <c r="N405" s="348"/>
      <c r="O405" s="348"/>
      <c r="P405" s="348"/>
      <c r="Q405" s="348"/>
      <c r="R405" s="83"/>
      <c r="S405" s="83"/>
      <c r="T405" s="83"/>
      <c r="U405" s="83"/>
      <c r="V405" s="83"/>
      <c r="W405" s="349">
        <f t="shared" ref="W405:W411" si="37">SUM(J405:V405)</f>
        <v>0</v>
      </c>
      <c r="X405" s="83"/>
      <c r="Y405" s="83"/>
      <c r="Z405" s="83"/>
      <c r="AA405" s="83"/>
      <c r="AB405" s="83"/>
    </row>
    <row r="406" spans="2:28" ht="20.100000000000001" customHeight="1" x14ac:dyDescent="0.25">
      <c r="B406" s="343" t="s">
        <v>4753</v>
      </c>
      <c r="C406" s="343" t="s">
        <v>138</v>
      </c>
      <c r="D406" s="50">
        <v>0.51736111111111105</v>
      </c>
      <c r="E406" s="50">
        <v>0.5625</v>
      </c>
      <c r="F406" s="343" t="s">
        <v>4776</v>
      </c>
      <c r="G406" s="343" t="s">
        <v>209</v>
      </c>
      <c r="H406" s="343" t="s">
        <v>198</v>
      </c>
      <c r="I406" s="99" t="s">
        <v>4768</v>
      </c>
      <c r="J406" s="343">
        <v>96.17</v>
      </c>
      <c r="K406" s="347">
        <v>1.92</v>
      </c>
      <c r="L406" s="343">
        <v>0.3</v>
      </c>
      <c r="M406" s="343">
        <v>0.54</v>
      </c>
      <c r="N406" s="343">
        <v>0.05</v>
      </c>
      <c r="O406" s="343">
        <v>0.06</v>
      </c>
      <c r="P406" s="343">
        <v>0.01</v>
      </c>
      <c r="Q406" s="343">
        <v>0.01</v>
      </c>
      <c r="R406" s="343">
        <v>0.01</v>
      </c>
      <c r="S406" s="343">
        <v>0.01</v>
      </c>
      <c r="T406" s="343">
        <v>0.01</v>
      </c>
      <c r="U406" s="343"/>
      <c r="V406" s="343">
        <f>100-99.09</f>
        <v>0.90999999999999659</v>
      </c>
      <c r="W406" s="349">
        <f t="shared" si="37"/>
        <v>100.00000000000003</v>
      </c>
      <c r="X406" s="343"/>
      <c r="Y406" s="343"/>
      <c r="Z406" s="343"/>
      <c r="AA406" s="343"/>
      <c r="AB406" s="343" t="s">
        <v>281</v>
      </c>
    </row>
    <row r="407" spans="2:28" ht="20.100000000000001" customHeight="1" x14ac:dyDescent="0.25">
      <c r="B407" s="343" t="s">
        <v>4753</v>
      </c>
      <c r="C407" s="343" t="s">
        <v>139</v>
      </c>
      <c r="D407" s="50">
        <v>0.87152777777777779</v>
      </c>
      <c r="E407" s="50">
        <v>0.94444444444444453</v>
      </c>
      <c r="F407" s="343" t="s">
        <v>4789</v>
      </c>
      <c r="G407" s="343" t="s">
        <v>209</v>
      </c>
      <c r="H407" s="343" t="s">
        <v>198</v>
      </c>
      <c r="I407" s="99" t="s">
        <v>4768</v>
      </c>
      <c r="J407" s="343">
        <v>91.8</v>
      </c>
      <c r="K407" s="347">
        <v>2.2999999999999998</v>
      </c>
      <c r="L407" s="343">
        <v>1.19</v>
      </c>
      <c r="M407" s="343">
        <v>2.82</v>
      </c>
      <c r="N407" s="343">
        <v>0.22</v>
      </c>
      <c r="O407" s="343">
        <v>0.16</v>
      </c>
      <c r="P407" s="343"/>
      <c r="Q407" s="343"/>
      <c r="R407" s="343"/>
      <c r="S407" s="343"/>
      <c r="T407" s="343"/>
      <c r="U407" s="343"/>
      <c r="V407" s="343">
        <v>1.51</v>
      </c>
      <c r="W407" s="349">
        <f t="shared" si="37"/>
        <v>99.999999999999986</v>
      </c>
      <c r="X407" s="343"/>
      <c r="Y407" s="343"/>
      <c r="Z407" s="343"/>
      <c r="AA407" s="343"/>
      <c r="AB407" s="343" t="s">
        <v>281</v>
      </c>
    </row>
    <row r="408" spans="2:28" ht="20.100000000000001" customHeight="1" x14ac:dyDescent="0.25">
      <c r="B408" s="343" t="s">
        <v>4791</v>
      </c>
      <c r="C408" s="343" t="s">
        <v>139</v>
      </c>
      <c r="D408" s="50">
        <v>0.14930555555555555</v>
      </c>
      <c r="E408" s="50">
        <v>0.18055555555555555</v>
      </c>
      <c r="F408" s="343" t="s">
        <v>4802</v>
      </c>
      <c r="G408" s="343" t="s">
        <v>209</v>
      </c>
      <c r="H408" s="343" t="s">
        <v>198</v>
      </c>
      <c r="I408" s="99" t="s">
        <v>4768</v>
      </c>
      <c r="J408" s="343">
        <v>27.88</v>
      </c>
      <c r="K408" s="347">
        <v>46.22</v>
      </c>
      <c r="L408" s="343">
        <v>6.41</v>
      </c>
      <c r="M408" s="343">
        <v>12.8</v>
      </c>
      <c r="N408" s="343">
        <v>1.95</v>
      </c>
      <c r="O408" s="343">
        <v>2.44</v>
      </c>
      <c r="P408" s="343">
        <v>0.01</v>
      </c>
      <c r="Q408" s="343">
        <v>0.13</v>
      </c>
      <c r="R408" s="343">
        <v>0.12</v>
      </c>
      <c r="S408" s="343">
        <v>0.13</v>
      </c>
      <c r="T408" s="343"/>
      <c r="U408" s="343"/>
      <c r="V408" s="343">
        <v>1.91</v>
      </c>
      <c r="W408" s="349">
        <f t="shared" si="37"/>
        <v>99.999999999999986</v>
      </c>
      <c r="X408" s="343"/>
      <c r="Y408" s="343"/>
      <c r="Z408" s="343"/>
      <c r="AA408" s="343"/>
      <c r="AB408" s="343" t="s">
        <v>3237</v>
      </c>
    </row>
    <row r="409" spans="2:28" ht="20.100000000000001" customHeight="1" x14ac:dyDescent="0.25">
      <c r="B409" s="343" t="s">
        <v>4791</v>
      </c>
      <c r="C409" s="343" t="s">
        <v>138</v>
      </c>
      <c r="D409" s="50">
        <v>0.39930555555555558</v>
      </c>
      <c r="E409" s="50">
        <v>0.44791666666666669</v>
      </c>
      <c r="F409" s="343" t="s">
        <v>4811</v>
      </c>
      <c r="G409" s="343" t="s">
        <v>209</v>
      </c>
      <c r="H409" s="343" t="s">
        <v>198</v>
      </c>
      <c r="I409" s="99" t="s">
        <v>4768</v>
      </c>
      <c r="J409" s="343">
        <v>2.08</v>
      </c>
      <c r="K409" s="347">
        <v>71.55</v>
      </c>
      <c r="L409" s="343">
        <v>5.91</v>
      </c>
      <c r="M409" s="343">
        <v>11.03</v>
      </c>
      <c r="N409" s="343">
        <v>2.92</v>
      </c>
      <c r="O409" s="343">
        <v>4.0199999999999996</v>
      </c>
      <c r="P409" s="343">
        <v>0.05</v>
      </c>
      <c r="Q409" s="343">
        <v>0.06</v>
      </c>
      <c r="R409" s="343">
        <v>0.01</v>
      </c>
      <c r="S409" s="343">
        <v>0.04</v>
      </c>
      <c r="T409" s="343"/>
      <c r="U409" s="343"/>
      <c r="V409" s="343">
        <f>100-97.67</f>
        <v>2.3299999999999983</v>
      </c>
      <c r="W409" s="349">
        <f t="shared" si="37"/>
        <v>100</v>
      </c>
      <c r="X409" s="343"/>
      <c r="Y409" s="343"/>
      <c r="Z409" s="343"/>
      <c r="AA409" s="343"/>
      <c r="AB409" s="343" t="s">
        <v>208</v>
      </c>
    </row>
    <row r="410" spans="2:28" ht="20.100000000000001" customHeight="1" x14ac:dyDescent="0.25">
      <c r="B410" s="343" t="s">
        <v>4791</v>
      </c>
      <c r="C410" s="343" t="s">
        <v>138</v>
      </c>
      <c r="D410" s="50">
        <v>0.53819444444444442</v>
      </c>
      <c r="E410" s="50">
        <v>0.60416666666666663</v>
      </c>
      <c r="F410" s="343" t="s">
        <v>4819</v>
      </c>
      <c r="G410" s="343" t="s">
        <v>209</v>
      </c>
      <c r="H410" s="343" t="s">
        <v>198</v>
      </c>
      <c r="I410" s="99" t="s">
        <v>4768</v>
      </c>
      <c r="J410" s="343">
        <v>0.56000000000000005</v>
      </c>
      <c r="K410" s="347">
        <v>81.819999999999993</v>
      </c>
      <c r="L410" s="343">
        <v>3.9</v>
      </c>
      <c r="M410" s="343">
        <v>4.9800000000000004</v>
      </c>
      <c r="N410" s="343">
        <v>2.25</v>
      </c>
      <c r="O410" s="343">
        <v>4.1500000000000004</v>
      </c>
      <c r="P410" s="343">
        <v>0.1</v>
      </c>
      <c r="Q410" s="343">
        <v>0.17</v>
      </c>
      <c r="R410" s="343">
        <v>0.12</v>
      </c>
      <c r="S410" s="343">
        <v>0.2</v>
      </c>
      <c r="T410" s="343"/>
      <c r="U410" s="343">
        <v>0.03</v>
      </c>
      <c r="V410" s="343">
        <v>1.72</v>
      </c>
      <c r="W410" s="349">
        <f t="shared" si="37"/>
        <v>100.00000000000001</v>
      </c>
      <c r="X410" s="343"/>
      <c r="Y410" s="343"/>
      <c r="Z410" s="343"/>
      <c r="AA410" s="343"/>
      <c r="AB410" s="343" t="s">
        <v>208</v>
      </c>
    </row>
    <row r="411" spans="2:28" ht="20.100000000000001" customHeight="1" x14ac:dyDescent="0.25">
      <c r="B411" s="343" t="s">
        <v>4791</v>
      </c>
      <c r="C411" s="343" t="s">
        <v>137</v>
      </c>
      <c r="D411" s="50">
        <v>0.77777777777777779</v>
      </c>
      <c r="E411" s="50">
        <v>0.83333333333333337</v>
      </c>
      <c r="F411" s="343" t="s">
        <v>4837</v>
      </c>
      <c r="G411" s="343" t="s">
        <v>209</v>
      </c>
      <c r="H411" s="343" t="s">
        <v>198</v>
      </c>
      <c r="I411" s="99" t="s">
        <v>4768</v>
      </c>
      <c r="J411" s="343">
        <v>0.27</v>
      </c>
      <c r="K411" s="347">
        <v>90.67</v>
      </c>
      <c r="L411" s="343">
        <v>0.27</v>
      </c>
      <c r="M411" s="343">
        <v>1.6</v>
      </c>
      <c r="N411" s="343">
        <v>1.25</v>
      </c>
      <c r="O411" s="343">
        <v>4.1399999999999997</v>
      </c>
      <c r="P411" s="343">
        <v>0.08</v>
      </c>
      <c r="Q411" s="343">
        <v>0.06</v>
      </c>
      <c r="R411" s="343">
        <v>0.13</v>
      </c>
      <c r="S411" s="343">
        <v>7.0000000000000007E-2</v>
      </c>
      <c r="T411" s="343"/>
      <c r="U411" s="343"/>
      <c r="V411" s="343">
        <v>1.46</v>
      </c>
      <c r="W411" s="349">
        <f t="shared" si="37"/>
        <v>99.999999999999972</v>
      </c>
      <c r="X411" s="343"/>
      <c r="Y411" s="343"/>
      <c r="Z411" s="343"/>
      <c r="AA411" s="343"/>
      <c r="AB411" s="343" t="s">
        <v>208</v>
      </c>
    </row>
    <row r="412" spans="2:28" ht="20.100000000000001" customHeight="1" x14ac:dyDescent="0.25">
      <c r="B412" s="343"/>
      <c r="C412" s="343"/>
      <c r="D412" s="50"/>
      <c r="E412" s="50"/>
      <c r="F412" s="343"/>
      <c r="G412" s="343"/>
      <c r="H412" s="343"/>
      <c r="I412" s="99"/>
      <c r="J412" s="343"/>
      <c r="K412" s="347"/>
      <c r="L412" s="343"/>
      <c r="M412" s="343"/>
      <c r="N412" s="343"/>
      <c r="O412" s="343"/>
      <c r="P412" s="343"/>
      <c r="Q412" s="343"/>
      <c r="R412" s="343"/>
      <c r="S412" s="343"/>
      <c r="T412" s="343"/>
      <c r="U412" s="343"/>
      <c r="V412" s="343"/>
      <c r="W412" s="349"/>
      <c r="X412" s="343"/>
      <c r="Y412" s="343"/>
      <c r="Z412" s="343"/>
      <c r="AA412" s="343"/>
      <c r="AB412" s="343"/>
    </row>
    <row r="413" spans="2:28" s="114" customFormat="1" ht="20.100000000000001" customHeight="1" x14ac:dyDescent="0.25">
      <c r="B413" s="348"/>
      <c r="C413" s="348"/>
      <c r="D413" s="348"/>
      <c r="E413" s="348"/>
      <c r="F413" s="348"/>
      <c r="G413" s="348"/>
      <c r="H413" s="348"/>
      <c r="I413" s="254" t="s">
        <v>4790</v>
      </c>
      <c r="J413" s="348"/>
      <c r="K413" s="348"/>
      <c r="L413" s="348"/>
      <c r="M413" s="348"/>
      <c r="N413" s="348"/>
      <c r="O413" s="348"/>
      <c r="P413" s="348"/>
      <c r="Q413" s="348"/>
      <c r="R413" s="83"/>
      <c r="S413" s="83"/>
      <c r="T413" s="83"/>
      <c r="U413" s="83"/>
      <c r="V413" s="83"/>
      <c r="W413" s="349">
        <f t="shared" ref="W413:W421" si="38">SUM(J413:V413)</f>
        <v>0</v>
      </c>
      <c r="X413" s="83"/>
      <c r="Y413" s="83"/>
      <c r="Z413" s="83"/>
      <c r="AA413" s="83"/>
      <c r="AB413" s="83"/>
    </row>
    <row r="414" spans="2:28" ht="20.100000000000001" customHeight="1" x14ac:dyDescent="0.25">
      <c r="B414" s="343" t="s">
        <v>4791</v>
      </c>
      <c r="C414" s="343" t="s">
        <v>139</v>
      </c>
      <c r="D414" s="50">
        <v>0.88888888888888884</v>
      </c>
      <c r="E414" s="50">
        <v>0.9375</v>
      </c>
      <c r="F414" s="343" t="s">
        <v>4844</v>
      </c>
      <c r="G414" s="343" t="s">
        <v>200</v>
      </c>
      <c r="H414" s="343" t="s">
        <v>198</v>
      </c>
      <c r="I414" s="99" t="s">
        <v>4790</v>
      </c>
      <c r="J414" s="343">
        <v>76.23</v>
      </c>
      <c r="K414" s="347">
        <v>9.49</v>
      </c>
      <c r="L414" s="343">
        <v>2.71</v>
      </c>
      <c r="M414" s="343">
        <v>8.25</v>
      </c>
      <c r="N414" s="343">
        <v>0.74</v>
      </c>
      <c r="O414" s="343">
        <v>0.6</v>
      </c>
      <c r="P414" s="343">
        <v>0.01</v>
      </c>
      <c r="Q414" s="343">
        <v>0.02</v>
      </c>
      <c r="R414" s="343">
        <v>0.01</v>
      </c>
      <c r="S414" s="343">
        <v>0.02</v>
      </c>
      <c r="T414" s="343"/>
      <c r="U414" s="343"/>
      <c r="V414" s="343">
        <v>1.92</v>
      </c>
      <c r="W414" s="349">
        <f>SUM(J414:V414)</f>
        <v>99.999999999999986</v>
      </c>
      <c r="X414" s="343"/>
      <c r="Y414" s="343"/>
      <c r="Z414" s="343"/>
      <c r="AA414" s="343"/>
      <c r="AB414" s="343" t="s">
        <v>281</v>
      </c>
    </row>
    <row r="415" spans="2:28" ht="20.100000000000001" customHeight="1" x14ac:dyDescent="0.25">
      <c r="B415" s="343" t="s">
        <v>4838</v>
      </c>
      <c r="C415" s="343" t="s">
        <v>139</v>
      </c>
      <c r="D415" s="50">
        <v>6.25E-2</v>
      </c>
      <c r="E415" s="50">
        <v>9.0277777777777776E-2</v>
      </c>
      <c r="F415" s="343" t="s">
        <v>4848</v>
      </c>
      <c r="G415" s="343" t="s">
        <v>200</v>
      </c>
      <c r="H415" s="343" t="s">
        <v>198</v>
      </c>
      <c r="I415" s="99" t="s">
        <v>4790</v>
      </c>
      <c r="J415" s="343">
        <v>52.85</v>
      </c>
      <c r="K415" s="347">
        <v>19.79</v>
      </c>
      <c r="L415" s="343">
        <v>7.02</v>
      </c>
      <c r="M415" s="343">
        <v>15.29</v>
      </c>
      <c r="N415" s="343">
        <v>1.48</v>
      </c>
      <c r="O415" s="343">
        <v>1.41</v>
      </c>
      <c r="P415" s="343">
        <v>0.05</v>
      </c>
      <c r="Q415" s="343">
        <v>0.04</v>
      </c>
      <c r="R415" s="343">
        <v>0.05</v>
      </c>
      <c r="S415" s="343">
        <v>0.02</v>
      </c>
      <c r="T415" s="343"/>
      <c r="U415" s="343"/>
      <c r="V415" s="343">
        <v>2</v>
      </c>
      <c r="W415" s="349">
        <f t="shared" si="38"/>
        <v>99.999999999999986</v>
      </c>
      <c r="X415" s="343"/>
      <c r="Y415" s="343"/>
      <c r="Z415" s="343"/>
      <c r="AA415" s="343"/>
      <c r="AB415" s="343" t="s">
        <v>3237</v>
      </c>
    </row>
    <row r="416" spans="2:28" ht="20.100000000000001" customHeight="1" x14ac:dyDescent="0.25">
      <c r="B416" s="343" t="s">
        <v>4838</v>
      </c>
      <c r="C416" s="343" t="s">
        <v>138</v>
      </c>
      <c r="D416" s="50">
        <v>0.28472222222222221</v>
      </c>
      <c r="E416" s="50">
        <v>0.33333333333333331</v>
      </c>
      <c r="F416" s="343" t="s">
        <v>4855</v>
      </c>
      <c r="G416" s="343" t="s">
        <v>200</v>
      </c>
      <c r="H416" s="343" t="s">
        <v>198</v>
      </c>
      <c r="I416" s="99" t="s">
        <v>4790</v>
      </c>
      <c r="J416" s="343">
        <v>32.909999999999997</v>
      </c>
      <c r="K416" s="347">
        <v>27.17</v>
      </c>
      <c r="L416" s="343">
        <v>7.97</v>
      </c>
      <c r="M416" s="343">
        <v>23.48</v>
      </c>
      <c r="N416" s="343">
        <v>2.2799999999999998</v>
      </c>
      <c r="O416" s="343">
        <v>1.98</v>
      </c>
      <c r="P416" s="343">
        <v>0.02</v>
      </c>
      <c r="Q416" s="343">
        <v>0.02</v>
      </c>
      <c r="R416" s="343">
        <v>0.02</v>
      </c>
      <c r="S416" s="343"/>
      <c r="T416" s="343"/>
      <c r="U416" s="343"/>
      <c r="V416" s="343">
        <f>100-95.85</f>
        <v>4.1500000000000057</v>
      </c>
      <c r="W416" s="349">
        <f t="shared" si="38"/>
        <v>100</v>
      </c>
      <c r="X416" s="343"/>
      <c r="Y416" s="343"/>
      <c r="Z416" s="343"/>
      <c r="AA416" s="343"/>
      <c r="AB416" s="343" t="s">
        <v>3237</v>
      </c>
    </row>
    <row r="417" spans="2:28" ht="20.100000000000001" customHeight="1" x14ac:dyDescent="0.25">
      <c r="B417" s="343" t="s">
        <v>4838</v>
      </c>
      <c r="C417" s="343" t="s">
        <v>137</v>
      </c>
      <c r="D417" s="50">
        <v>0.58333333333333337</v>
      </c>
      <c r="E417" s="50">
        <v>0.63194444444444442</v>
      </c>
      <c r="F417" s="343" t="s">
        <v>4861</v>
      </c>
      <c r="G417" s="343" t="s">
        <v>200</v>
      </c>
      <c r="H417" s="343" t="s">
        <v>198</v>
      </c>
      <c r="I417" s="99" t="s">
        <v>4790</v>
      </c>
      <c r="J417" s="343">
        <v>0.61</v>
      </c>
      <c r="K417" s="347">
        <v>83.79</v>
      </c>
      <c r="L417" s="343">
        <v>3.01</v>
      </c>
      <c r="M417" s="343">
        <v>5.92</v>
      </c>
      <c r="N417" s="343">
        <v>1.47</v>
      </c>
      <c r="O417" s="343">
        <v>3.13</v>
      </c>
      <c r="P417" s="343">
        <v>0.11</v>
      </c>
      <c r="Q417" s="343">
        <v>0.09</v>
      </c>
      <c r="R417" s="343">
        <v>0.12</v>
      </c>
      <c r="S417" s="343">
        <v>0.08</v>
      </c>
      <c r="T417" s="343"/>
      <c r="U417" s="343">
        <v>7.0000000000000007E-2</v>
      </c>
      <c r="V417" s="343">
        <f>100-98.4</f>
        <v>1.5999999999999943</v>
      </c>
      <c r="W417" s="349">
        <f t="shared" si="38"/>
        <v>100</v>
      </c>
      <c r="X417" s="343"/>
      <c r="Y417" s="343"/>
      <c r="Z417" s="343"/>
      <c r="AA417" s="343"/>
      <c r="AB417" s="343" t="s">
        <v>208</v>
      </c>
    </row>
    <row r="418" spans="2:28" ht="20.100000000000001" customHeight="1" x14ac:dyDescent="0.25">
      <c r="B418" s="343" t="s">
        <v>4878</v>
      </c>
      <c r="C418" s="343" t="s">
        <v>139</v>
      </c>
      <c r="D418" s="50">
        <v>0.20833333333333334</v>
      </c>
      <c r="E418" s="50">
        <v>0.25</v>
      </c>
      <c r="F418" s="343" t="s">
        <v>4887</v>
      </c>
      <c r="G418" s="343" t="s">
        <v>200</v>
      </c>
      <c r="H418" s="343" t="s">
        <v>198</v>
      </c>
      <c r="I418" s="99" t="s">
        <v>4790</v>
      </c>
      <c r="J418" s="343"/>
      <c r="K418" s="347">
        <v>93.33</v>
      </c>
      <c r="L418" s="343">
        <v>0.41</v>
      </c>
      <c r="M418" s="343">
        <v>0.92</v>
      </c>
      <c r="N418" s="343">
        <v>0.57999999999999996</v>
      </c>
      <c r="O418" s="343">
        <v>2.39</v>
      </c>
      <c r="P418" s="343">
        <v>0.12</v>
      </c>
      <c r="Q418" s="343">
        <v>0.11</v>
      </c>
      <c r="R418" s="343">
        <v>0.23</v>
      </c>
      <c r="S418" s="343">
        <v>0.37</v>
      </c>
      <c r="T418" s="343"/>
      <c r="U418" s="343">
        <v>0.01</v>
      </c>
      <c r="V418" s="343">
        <v>1.53</v>
      </c>
      <c r="W418" s="349">
        <f t="shared" si="38"/>
        <v>100.00000000000001</v>
      </c>
      <c r="X418" s="343"/>
      <c r="Y418" s="343"/>
      <c r="Z418" s="343"/>
      <c r="AA418" s="343"/>
      <c r="AB418" s="343" t="s">
        <v>208</v>
      </c>
    </row>
    <row r="419" spans="2:28" s="114" customFormat="1" ht="20.100000000000001" customHeight="1" x14ac:dyDescent="0.25">
      <c r="B419" s="348"/>
      <c r="C419" s="348"/>
      <c r="D419" s="348"/>
      <c r="E419" s="348"/>
      <c r="F419" s="348"/>
      <c r="G419" s="348"/>
      <c r="H419" s="348"/>
      <c r="I419" s="254" t="s">
        <v>4852</v>
      </c>
      <c r="J419" s="348"/>
      <c r="K419" s="348"/>
      <c r="L419" s="348"/>
      <c r="M419" s="348"/>
      <c r="N419" s="348"/>
      <c r="O419" s="348"/>
      <c r="P419" s="348"/>
      <c r="Q419" s="348"/>
      <c r="R419" s="83"/>
      <c r="S419" s="83"/>
      <c r="T419" s="83"/>
      <c r="U419" s="83"/>
      <c r="V419" s="83"/>
      <c r="W419" s="349">
        <f t="shared" si="38"/>
        <v>0</v>
      </c>
      <c r="X419" s="83"/>
      <c r="Y419" s="83"/>
      <c r="Z419" s="83"/>
      <c r="AA419" s="83"/>
      <c r="AB419" s="83"/>
    </row>
    <row r="420" spans="2:28" ht="20.100000000000001" customHeight="1" x14ac:dyDescent="0.25">
      <c r="B420" s="343" t="s">
        <v>4838</v>
      </c>
      <c r="C420" s="343" t="s">
        <v>137</v>
      </c>
      <c r="D420" s="50">
        <v>0.78125</v>
      </c>
      <c r="E420" s="50">
        <v>0.83333333333333337</v>
      </c>
      <c r="F420" s="343" t="s">
        <v>4866</v>
      </c>
      <c r="G420" s="343" t="s">
        <v>209</v>
      </c>
      <c r="H420" s="343" t="s">
        <v>198</v>
      </c>
      <c r="I420" s="99" t="s">
        <v>4852</v>
      </c>
      <c r="J420" s="343">
        <v>95.2</v>
      </c>
      <c r="K420" s="347">
        <v>2.34</v>
      </c>
      <c r="L420" s="343">
        <v>0.34</v>
      </c>
      <c r="M420" s="343">
        <v>0.01</v>
      </c>
      <c r="N420" s="343">
        <v>7.0000000000000007E-2</v>
      </c>
      <c r="O420" s="343">
        <v>0.12</v>
      </c>
      <c r="P420" s="343" t="s">
        <v>220</v>
      </c>
      <c r="Q420" s="343" t="s">
        <v>220</v>
      </c>
      <c r="R420" s="343" t="s">
        <v>220</v>
      </c>
      <c r="S420" s="343" t="s">
        <v>220</v>
      </c>
      <c r="T420" s="343"/>
      <c r="U420" s="343"/>
      <c r="V420" s="343">
        <v>1.92</v>
      </c>
      <c r="W420" s="349">
        <f t="shared" ref="W420" si="39">SUM(J420:V420)</f>
        <v>100.00000000000001</v>
      </c>
      <c r="X420" s="343"/>
      <c r="Y420" s="343"/>
      <c r="Z420" s="343"/>
      <c r="AA420" s="343"/>
      <c r="AB420" s="343" t="s">
        <v>281</v>
      </c>
    </row>
    <row r="421" spans="2:28" ht="20.100000000000001" customHeight="1" x14ac:dyDescent="0.25">
      <c r="B421" s="343" t="s">
        <v>4878</v>
      </c>
      <c r="C421" s="343" t="s">
        <v>139</v>
      </c>
      <c r="D421" s="50">
        <v>3.4722222222222224E-2</v>
      </c>
      <c r="E421" s="50">
        <v>7.9861111111111105E-2</v>
      </c>
      <c r="F421" s="343" t="s">
        <v>4879</v>
      </c>
      <c r="G421" s="343" t="s">
        <v>209</v>
      </c>
      <c r="H421" s="343" t="s">
        <v>198</v>
      </c>
      <c r="I421" s="99" t="s">
        <v>4852</v>
      </c>
      <c r="J421" s="343">
        <v>96.17</v>
      </c>
      <c r="K421" s="347">
        <v>1</v>
      </c>
      <c r="L421" s="343">
        <v>0.6</v>
      </c>
      <c r="M421" s="343">
        <v>1.06</v>
      </c>
      <c r="N421" s="343">
        <v>0.08</v>
      </c>
      <c r="O421" s="343">
        <v>0.06</v>
      </c>
      <c r="P421" s="343"/>
      <c r="Q421" s="343"/>
      <c r="R421" s="343"/>
      <c r="S421" s="343"/>
      <c r="T421" s="343"/>
      <c r="U421" s="343"/>
      <c r="V421" s="343">
        <v>1.03</v>
      </c>
      <c r="W421" s="349">
        <f t="shared" si="38"/>
        <v>100</v>
      </c>
      <c r="X421" s="343"/>
      <c r="Y421" s="343"/>
      <c r="Z421" s="343"/>
      <c r="AA421" s="343"/>
      <c r="AB421" s="343" t="s">
        <v>281</v>
      </c>
    </row>
    <row r="422" spans="2:28" ht="20.100000000000001" customHeight="1" x14ac:dyDescent="0.25">
      <c r="B422" s="343"/>
      <c r="C422" s="343"/>
      <c r="D422" s="50"/>
      <c r="E422" s="50"/>
      <c r="F422" s="343"/>
      <c r="G422" s="343"/>
      <c r="H422" s="343"/>
      <c r="I422" s="99"/>
      <c r="J422" s="343"/>
      <c r="K422" s="347"/>
      <c r="L422" s="343"/>
      <c r="M422" s="343"/>
      <c r="N422" s="343"/>
      <c r="O422" s="343"/>
      <c r="P422" s="343"/>
      <c r="Q422" s="343"/>
      <c r="R422" s="343"/>
      <c r="S422" s="343"/>
      <c r="T422" s="343"/>
      <c r="U422" s="343"/>
      <c r="V422" s="343"/>
      <c r="W422" s="349"/>
      <c r="X422" s="343"/>
      <c r="Y422" s="343"/>
      <c r="Z422" s="343"/>
      <c r="AA422" s="343"/>
      <c r="AB422" s="343"/>
    </row>
    <row r="423" spans="2:28" ht="20.100000000000001" customHeight="1" x14ac:dyDescent="0.25">
      <c r="B423" s="343"/>
      <c r="C423" s="343"/>
      <c r="D423" s="50"/>
      <c r="E423" s="50"/>
      <c r="F423" s="343"/>
      <c r="G423" s="343"/>
      <c r="H423" s="343"/>
      <c r="I423" s="99"/>
      <c r="J423" s="343"/>
      <c r="K423" s="347"/>
      <c r="L423" s="343"/>
      <c r="M423" s="343"/>
      <c r="N423" s="343"/>
      <c r="O423" s="343"/>
      <c r="P423" s="343"/>
      <c r="Q423" s="343"/>
      <c r="R423" s="343"/>
      <c r="S423" s="343"/>
      <c r="T423" s="343"/>
      <c r="U423" s="343"/>
      <c r="V423" s="343"/>
      <c r="W423" s="349"/>
      <c r="X423" s="343"/>
      <c r="Y423" s="343"/>
      <c r="Z423" s="343"/>
      <c r="AA423" s="343"/>
      <c r="AB423" s="343"/>
    </row>
    <row r="424" spans="2:28" ht="20.100000000000001" customHeight="1" x14ac:dyDescent="0.25">
      <c r="B424" s="343"/>
      <c r="C424" s="343"/>
      <c r="D424" s="50"/>
      <c r="E424" s="50"/>
      <c r="F424" s="343"/>
      <c r="G424" s="343"/>
      <c r="H424" s="343"/>
      <c r="I424" s="99"/>
      <c r="J424" s="343"/>
      <c r="K424" s="347"/>
      <c r="L424" s="343"/>
      <c r="M424" s="343"/>
      <c r="N424" s="343"/>
      <c r="O424" s="343"/>
      <c r="P424" s="343"/>
      <c r="Q424" s="343"/>
      <c r="R424" s="343"/>
      <c r="S424" s="343"/>
      <c r="T424" s="343"/>
      <c r="U424" s="343"/>
      <c r="V424" s="343"/>
      <c r="W424" s="349"/>
      <c r="X424" s="343"/>
      <c r="Y424" s="343"/>
      <c r="Z424" s="343"/>
      <c r="AA424" s="343"/>
      <c r="AB424" s="343"/>
    </row>
    <row r="425" spans="2:28" ht="20.100000000000001" customHeight="1" x14ac:dyDescent="0.25">
      <c r="B425" s="343"/>
      <c r="C425" s="343"/>
      <c r="D425" s="50"/>
      <c r="E425" s="50"/>
      <c r="F425" s="343"/>
      <c r="G425" s="343"/>
      <c r="H425" s="343"/>
      <c r="I425" s="99"/>
      <c r="J425" s="343"/>
      <c r="K425" s="347"/>
      <c r="L425" s="343"/>
      <c r="M425" s="343"/>
      <c r="N425" s="343"/>
      <c r="O425" s="343"/>
      <c r="P425" s="343"/>
      <c r="Q425" s="343"/>
      <c r="R425" s="343"/>
      <c r="S425" s="343"/>
      <c r="T425" s="343"/>
      <c r="U425" s="343"/>
      <c r="V425" s="343"/>
      <c r="W425" s="349"/>
      <c r="X425" s="343"/>
      <c r="Y425" s="343"/>
      <c r="Z425" s="343"/>
      <c r="AA425" s="343"/>
      <c r="AB425" s="343"/>
    </row>
    <row r="426" spans="2:28" ht="20.100000000000001" customHeight="1" x14ac:dyDescent="0.25">
      <c r="B426" s="343"/>
      <c r="C426" s="343"/>
      <c r="D426" s="50"/>
      <c r="E426" s="50"/>
      <c r="F426" s="343"/>
      <c r="G426" s="343"/>
      <c r="H426" s="343"/>
      <c r="I426" s="99"/>
      <c r="J426" s="343"/>
      <c r="K426" s="347"/>
      <c r="L426" s="343"/>
      <c r="M426" s="343"/>
      <c r="N426" s="343"/>
      <c r="O426" s="343"/>
      <c r="P426" s="343"/>
      <c r="Q426" s="343"/>
      <c r="R426" s="343"/>
      <c r="S426" s="343"/>
      <c r="T426" s="343"/>
      <c r="U426" s="343"/>
      <c r="V426" s="343"/>
      <c r="W426" s="349"/>
      <c r="X426" s="343"/>
      <c r="Y426" s="343"/>
      <c r="Z426" s="343"/>
      <c r="AA426" s="343"/>
      <c r="AB426" s="343"/>
    </row>
    <row r="427" spans="2:28" ht="20.100000000000001" customHeight="1" x14ac:dyDescent="0.25">
      <c r="B427" s="343"/>
      <c r="C427" s="343"/>
      <c r="D427" s="50"/>
      <c r="E427" s="50"/>
      <c r="F427" s="343"/>
      <c r="G427" s="343"/>
      <c r="H427" s="343"/>
      <c r="I427" s="99"/>
      <c r="J427" s="343"/>
      <c r="K427" s="347"/>
      <c r="L427" s="343"/>
      <c r="M427" s="343"/>
      <c r="N427" s="343"/>
      <c r="O427" s="343"/>
      <c r="P427" s="343"/>
      <c r="Q427" s="343"/>
      <c r="R427" s="343"/>
      <c r="S427" s="343"/>
      <c r="T427" s="343"/>
      <c r="U427" s="343"/>
      <c r="V427" s="343"/>
      <c r="W427" s="349"/>
      <c r="X427" s="343"/>
      <c r="Y427" s="343"/>
      <c r="Z427" s="343"/>
      <c r="AA427" s="343"/>
      <c r="AB427" s="343"/>
    </row>
    <row r="428" spans="2:28" ht="20.100000000000001" customHeight="1" x14ac:dyDescent="0.25">
      <c r="B428" s="343"/>
      <c r="C428" s="343"/>
      <c r="D428" s="50"/>
      <c r="E428" s="50"/>
      <c r="F428" s="343"/>
      <c r="G428" s="343"/>
      <c r="H428" s="343"/>
      <c r="I428" s="99"/>
      <c r="J428" s="343"/>
      <c r="K428" s="347"/>
      <c r="L428" s="343"/>
      <c r="M428" s="343"/>
      <c r="N428" s="343"/>
      <c r="O428" s="343"/>
      <c r="P428" s="343"/>
      <c r="Q428" s="343"/>
      <c r="R428" s="343"/>
      <c r="S428" s="343"/>
      <c r="T428" s="343"/>
      <c r="U428" s="343"/>
      <c r="V428" s="343"/>
      <c r="W428" s="349"/>
      <c r="X428" s="343"/>
      <c r="Y428" s="343"/>
      <c r="Z428" s="343"/>
      <c r="AA428" s="343"/>
      <c r="AB428" s="343"/>
    </row>
    <row r="429" spans="2:28" ht="20.100000000000001" customHeight="1" x14ac:dyDescent="0.25">
      <c r="B429" s="343"/>
      <c r="C429" s="343"/>
      <c r="D429" s="50"/>
      <c r="E429" s="50"/>
      <c r="F429" s="343"/>
      <c r="G429" s="343"/>
      <c r="H429" s="343"/>
      <c r="I429" s="99"/>
      <c r="J429" s="343"/>
      <c r="K429" s="347"/>
      <c r="L429" s="343"/>
      <c r="M429" s="343"/>
      <c r="N429" s="343"/>
      <c r="O429" s="343"/>
      <c r="P429" s="343"/>
      <c r="Q429" s="343"/>
      <c r="R429" s="343"/>
      <c r="S429" s="343"/>
      <c r="T429" s="343"/>
      <c r="U429" s="343"/>
      <c r="V429" s="343"/>
      <c r="W429" s="349"/>
      <c r="X429" s="343"/>
      <c r="Y429" s="343"/>
      <c r="Z429" s="343"/>
      <c r="AA429" s="343"/>
      <c r="AB429" s="343"/>
    </row>
    <row r="430" spans="2:28" ht="20.100000000000001" customHeight="1" x14ac:dyDescent="0.25">
      <c r="B430" s="343"/>
      <c r="C430" s="343"/>
      <c r="D430" s="50"/>
      <c r="E430" s="50"/>
      <c r="F430" s="343"/>
      <c r="G430" s="343"/>
      <c r="H430" s="343"/>
      <c r="I430" s="99"/>
      <c r="J430" s="343"/>
      <c r="K430" s="347"/>
      <c r="L430" s="343"/>
      <c r="M430" s="343"/>
      <c r="N430" s="343"/>
      <c r="O430" s="343"/>
      <c r="P430" s="343"/>
      <c r="Q430" s="343"/>
      <c r="R430" s="343"/>
      <c r="S430" s="343"/>
      <c r="T430" s="343"/>
      <c r="U430" s="343"/>
      <c r="V430" s="343"/>
      <c r="W430" s="349"/>
      <c r="X430" s="343"/>
      <c r="Y430" s="343"/>
      <c r="Z430" s="343"/>
      <c r="AA430" s="343"/>
      <c r="AB430" s="343"/>
    </row>
    <row r="431" spans="2:28" ht="20.100000000000001" customHeight="1" x14ac:dyDescent="0.25">
      <c r="B431" s="343"/>
      <c r="C431" s="343"/>
      <c r="D431" s="50"/>
      <c r="E431" s="50"/>
      <c r="F431" s="343"/>
      <c r="G431" s="343"/>
      <c r="H431" s="343"/>
      <c r="I431" s="99"/>
      <c r="J431" s="343"/>
      <c r="K431" s="347"/>
      <c r="L431" s="343"/>
      <c r="M431" s="343"/>
      <c r="N431" s="343"/>
      <c r="O431" s="343"/>
      <c r="P431" s="343"/>
      <c r="Q431" s="343"/>
      <c r="R431" s="343"/>
      <c r="S431" s="343"/>
      <c r="T431" s="343"/>
      <c r="U431" s="343"/>
      <c r="V431" s="343"/>
      <c r="W431" s="349"/>
      <c r="X431" s="343"/>
      <c r="Y431" s="343"/>
      <c r="Z431" s="343"/>
      <c r="AA431" s="343"/>
      <c r="AB431" s="343"/>
    </row>
    <row r="432" spans="2:28" ht="20.100000000000001" customHeight="1" x14ac:dyDescent="0.25">
      <c r="B432" s="343"/>
      <c r="C432" s="343"/>
      <c r="D432" s="50"/>
      <c r="E432" s="50"/>
      <c r="F432" s="343"/>
      <c r="G432" s="343"/>
      <c r="H432" s="343"/>
      <c r="I432" s="99"/>
      <c r="J432" s="343"/>
      <c r="K432" s="347"/>
      <c r="L432" s="343"/>
      <c r="M432" s="343"/>
      <c r="N432" s="343"/>
      <c r="O432" s="343"/>
      <c r="P432" s="343"/>
      <c r="Q432" s="343"/>
      <c r="R432" s="343"/>
      <c r="S432" s="343"/>
      <c r="T432" s="343"/>
      <c r="U432" s="343"/>
      <c r="V432" s="343"/>
      <c r="W432" s="349"/>
      <c r="X432" s="343"/>
      <c r="Y432" s="343"/>
      <c r="Z432" s="343"/>
      <c r="AA432" s="343"/>
      <c r="AB432" s="343"/>
    </row>
    <row r="433" spans="2:28" ht="20.100000000000001" customHeight="1" x14ac:dyDescent="0.25">
      <c r="B433" s="343"/>
      <c r="C433" s="343"/>
      <c r="D433" s="50"/>
      <c r="E433" s="50"/>
      <c r="F433" s="343"/>
      <c r="G433" s="343"/>
      <c r="H433" s="343"/>
      <c r="I433" s="99"/>
      <c r="J433" s="343"/>
      <c r="K433" s="347"/>
      <c r="L433" s="343"/>
      <c r="M433" s="343"/>
      <c r="N433" s="343"/>
      <c r="O433" s="343"/>
      <c r="P433" s="343"/>
      <c r="Q433" s="343"/>
      <c r="R433" s="343"/>
      <c r="S433" s="343"/>
      <c r="T433" s="343"/>
      <c r="U433" s="343"/>
      <c r="V433" s="343"/>
      <c r="W433" s="349"/>
      <c r="X433" s="343"/>
      <c r="Y433" s="343"/>
      <c r="Z433" s="343"/>
      <c r="AA433" s="343"/>
      <c r="AB433" s="343"/>
    </row>
    <row r="434" spans="2:28" ht="20.100000000000001" customHeight="1" x14ac:dyDescent="0.25">
      <c r="B434" s="343"/>
      <c r="C434" s="343"/>
      <c r="D434" s="50"/>
      <c r="E434" s="50"/>
      <c r="F434" s="343"/>
      <c r="G434" s="343"/>
      <c r="H434" s="343"/>
      <c r="I434" s="99"/>
      <c r="J434" s="343"/>
      <c r="K434" s="347"/>
      <c r="L434" s="343"/>
      <c r="M434" s="343"/>
      <c r="N434" s="343"/>
      <c r="O434" s="343"/>
      <c r="P434" s="343"/>
      <c r="Q434" s="343"/>
      <c r="R434" s="343"/>
      <c r="S434" s="343"/>
      <c r="T434" s="343"/>
      <c r="U434" s="343"/>
      <c r="V434" s="343"/>
      <c r="W434" s="349"/>
      <c r="X434" s="343"/>
      <c r="Y434" s="343"/>
      <c r="Z434" s="343"/>
      <c r="AA434" s="343"/>
      <c r="AB434" s="343"/>
    </row>
    <row r="435" spans="2:28" ht="20.100000000000001" customHeight="1" x14ac:dyDescent="0.25">
      <c r="B435" s="343"/>
      <c r="C435" s="343"/>
      <c r="D435" s="50"/>
      <c r="E435" s="50"/>
      <c r="F435" s="343"/>
      <c r="G435" s="343"/>
      <c r="H435" s="343"/>
      <c r="I435" s="99"/>
      <c r="J435" s="343"/>
      <c r="K435" s="347"/>
      <c r="L435" s="343"/>
      <c r="M435" s="343"/>
      <c r="N435" s="343"/>
      <c r="O435" s="343"/>
      <c r="P435" s="343"/>
      <c r="Q435" s="343"/>
      <c r="R435" s="343"/>
      <c r="S435" s="343"/>
      <c r="T435" s="343"/>
      <c r="U435" s="343"/>
      <c r="V435" s="343"/>
      <c r="W435" s="349"/>
      <c r="X435" s="343"/>
      <c r="Y435" s="343"/>
      <c r="Z435" s="343"/>
      <c r="AA435" s="343"/>
      <c r="AB435" s="343"/>
    </row>
    <row r="436" spans="2:28" ht="20.100000000000001" customHeight="1" x14ac:dyDescent="0.25">
      <c r="B436" s="343"/>
      <c r="C436" s="343"/>
      <c r="D436" s="50"/>
      <c r="E436" s="50"/>
      <c r="F436" s="343"/>
      <c r="G436" s="343"/>
      <c r="H436" s="343"/>
      <c r="I436" s="99"/>
      <c r="J436" s="343"/>
      <c r="K436" s="347"/>
      <c r="L436" s="343"/>
      <c r="M436" s="343"/>
      <c r="N436" s="343"/>
      <c r="O436" s="343"/>
      <c r="P436" s="343"/>
      <c r="Q436" s="343"/>
      <c r="R436" s="343"/>
      <c r="S436" s="343"/>
      <c r="T436" s="343"/>
      <c r="U436" s="343"/>
      <c r="V436" s="343"/>
      <c r="W436" s="349"/>
      <c r="X436" s="343"/>
      <c r="Y436" s="343"/>
      <c r="Z436" s="343"/>
      <c r="AA436" s="343"/>
      <c r="AB436" s="343"/>
    </row>
    <row r="437" spans="2:28" ht="20.100000000000001" customHeight="1" x14ac:dyDescent="0.25">
      <c r="B437" s="343"/>
      <c r="C437" s="343"/>
      <c r="D437" s="50"/>
      <c r="E437" s="50"/>
      <c r="F437" s="343"/>
      <c r="G437" s="343"/>
      <c r="H437" s="343"/>
      <c r="I437" s="99"/>
      <c r="J437" s="343"/>
      <c r="K437" s="347"/>
      <c r="L437" s="343"/>
      <c r="M437" s="343"/>
      <c r="N437" s="343"/>
      <c r="O437" s="343"/>
      <c r="P437" s="343"/>
      <c r="Q437" s="343"/>
      <c r="R437" s="343"/>
      <c r="S437" s="343"/>
      <c r="T437" s="343"/>
      <c r="U437" s="343"/>
      <c r="V437" s="343"/>
      <c r="W437" s="349"/>
      <c r="X437" s="343"/>
      <c r="Y437" s="343"/>
      <c r="Z437" s="343"/>
      <c r="AA437" s="343"/>
      <c r="AB437" s="343"/>
    </row>
    <row r="438" spans="2:28" ht="20.100000000000001" customHeight="1" x14ac:dyDescent="0.25">
      <c r="B438" s="343"/>
      <c r="C438" s="343"/>
      <c r="D438" s="50"/>
      <c r="E438" s="50"/>
      <c r="F438" s="343"/>
      <c r="G438" s="343"/>
      <c r="H438" s="343"/>
      <c r="I438" s="99"/>
      <c r="J438" s="343"/>
      <c r="K438" s="347"/>
      <c r="L438" s="343"/>
      <c r="M438" s="343"/>
      <c r="N438" s="343"/>
      <c r="O438" s="343"/>
      <c r="P438" s="343"/>
      <c r="Q438" s="343"/>
      <c r="R438" s="343"/>
      <c r="S438" s="343"/>
      <c r="T438" s="343"/>
      <c r="U438" s="343"/>
      <c r="V438" s="343"/>
      <c r="W438" s="349"/>
      <c r="X438" s="343"/>
      <c r="Y438" s="343"/>
      <c r="Z438" s="343"/>
      <c r="AA438" s="343"/>
      <c r="AB438" s="343"/>
    </row>
    <row r="439" spans="2:28" ht="20.100000000000001" customHeight="1" x14ac:dyDescent="0.25">
      <c r="B439" s="343"/>
      <c r="C439" s="343"/>
      <c r="D439" s="50"/>
      <c r="E439" s="50"/>
      <c r="F439" s="343"/>
      <c r="G439" s="343"/>
      <c r="H439" s="343"/>
      <c r="I439" s="99"/>
      <c r="J439" s="343"/>
      <c r="K439" s="347"/>
      <c r="L439" s="343"/>
      <c r="M439" s="343"/>
      <c r="N439" s="343"/>
      <c r="O439" s="343"/>
      <c r="P439" s="343"/>
      <c r="Q439" s="343"/>
      <c r="R439" s="343"/>
      <c r="S439" s="343"/>
      <c r="T439" s="343"/>
      <c r="U439" s="343"/>
      <c r="V439" s="343"/>
      <c r="W439" s="349"/>
      <c r="X439" s="343"/>
      <c r="Y439" s="343"/>
      <c r="Z439" s="343"/>
      <c r="AA439" s="343"/>
      <c r="AB439" s="343"/>
    </row>
    <row r="440" spans="2:28" ht="20.100000000000001" customHeight="1" x14ac:dyDescent="0.25">
      <c r="B440" s="343"/>
      <c r="C440" s="343"/>
      <c r="D440" s="50"/>
      <c r="E440" s="50"/>
      <c r="F440" s="343"/>
      <c r="G440" s="343"/>
      <c r="H440" s="343"/>
      <c r="I440" s="99"/>
      <c r="J440" s="343"/>
      <c r="K440" s="347"/>
      <c r="L440" s="343"/>
      <c r="M440" s="343"/>
      <c r="N440" s="343"/>
      <c r="O440" s="343"/>
      <c r="P440" s="343"/>
      <c r="Q440" s="343"/>
      <c r="R440" s="343"/>
      <c r="S440" s="343"/>
      <c r="T440" s="343"/>
      <c r="U440" s="343"/>
      <c r="V440" s="343"/>
      <c r="W440" s="349"/>
      <c r="X440" s="343"/>
      <c r="Y440" s="343"/>
      <c r="Z440" s="343"/>
      <c r="AA440" s="343"/>
      <c r="AB440" s="343"/>
    </row>
    <row r="441" spans="2:28" ht="20.100000000000001" customHeight="1" x14ac:dyDescent="0.25">
      <c r="B441" s="343"/>
      <c r="C441" s="343"/>
      <c r="D441" s="50"/>
      <c r="E441" s="50"/>
      <c r="F441" s="343"/>
      <c r="G441" s="343"/>
      <c r="H441" s="343"/>
      <c r="I441" s="99"/>
      <c r="J441" s="343"/>
      <c r="K441" s="347"/>
      <c r="L441" s="343"/>
      <c r="M441" s="343"/>
      <c r="N441" s="343"/>
      <c r="O441" s="343"/>
      <c r="P441" s="343"/>
      <c r="Q441" s="343"/>
      <c r="R441" s="343"/>
      <c r="S441" s="343"/>
      <c r="T441" s="343"/>
      <c r="U441" s="343"/>
      <c r="V441" s="343"/>
      <c r="W441" s="349"/>
      <c r="X441" s="343"/>
      <c r="Y441" s="343"/>
      <c r="Z441" s="343"/>
      <c r="AA441" s="343"/>
      <c r="AB441" s="343"/>
    </row>
    <row r="442" spans="2:28" ht="20.100000000000001" customHeight="1" x14ac:dyDescent="0.25">
      <c r="B442" s="343"/>
      <c r="C442" s="343"/>
      <c r="D442" s="50"/>
      <c r="E442" s="50"/>
      <c r="F442" s="343"/>
      <c r="G442" s="343"/>
      <c r="H442" s="343"/>
      <c r="I442" s="99"/>
      <c r="J442" s="343"/>
      <c r="K442" s="347"/>
      <c r="L442" s="343"/>
      <c r="M442" s="343"/>
      <c r="N442" s="343"/>
      <c r="O442" s="343"/>
      <c r="P442" s="343"/>
      <c r="Q442" s="343"/>
      <c r="R442" s="343"/>
      <c r="S442" s="343"/>
      <c r="T442" s="343"/>
      <c r="U442" s="343"/>
      <c r="V442" s="343"/>
      <c r="W442" s="349"/>
      <c r="X442" s="343"/>
      <c r="Y442" s="343"/>
      <c r="Z442" s="343"/>
      <c r="AA442" s="343"/>
      <c r="AB442" s="343"/>
    </row>
    <row r="443" spans="2:28" ht="20.100000000000001" customHeight="1" x14ac:dyDescent="0.25">
      <c r="B443" s="343"/>
      <c r="C443" s="343"/>
      <c r="D443" s="50"/>
      <c r="E443" s="50"/>
      <c r="F443" s="343"/>
      <c r="G443" s="343"/>
      <c r="H443" s="343"/>
      <c r="I443" s="99"/>
      <c r="J443" s="343"/>
      <c r="K443" s="347"/>
      <c r="L443" s="343"/>
      <c r="M443" s="343"/>
      <c r="N443" s="343"/>
      <c r="O443" s="343"/>
      <c r="P443" s="343"/>
      <c r="Q443" s="343"/>
      <c r="R443" s="343"/>
      <c r="S443" s="343"/>
      <c r="T443" s="343"/>
      <c r="U443" s="343"/>
      <c r="V443" s="343"/>
      <c r="W443" s="349"/>
      <c r="X443" s="343"/>
      <c r="Y443" s="343"/>
      <c r="Z443" s="343"/>
      <c r="AA443" s="343"/>
      <c r="AB443" s="343"/>
    </row>
    <row r="444" spans="2:28" ht="20.100000000000001" customHeight="1" x14ac:dyDescent="0.25">
      <c r="B444" s="343"/>
      <c r="C444" s="343"/>
      <c r="D444" s="50"/>
      <c r="E444" s="50"/>
      <c r="F444" s="343"/>
      <c r="G444" s="343"/>
      <c r="H444" s="343"/>
      <c r="I444" s="99"/>
      <c r="J444" s="343"/>
      <c r="K444" s="347"/>
      <c r="L444" s="343"/>
      <c r="M444" s="343"/>
      <c r="N444" s="343"/>
      <c r="O444" s="343"/>
      <c r="P444" s="343"/>
      <c r="Q444" s="343"/>
      <c r="R444" s="343"/>
      <c r="S444" s="343"/>
      <c r="T444" s="343"/>
      <c r="U444" s="343"/>
      <c r="V444" s="343"/>
      <c r="W444" s="349"/>
      <c r="X444" s="343"/>
      <c r="Y444" s="343"/>
      <c r="Z444" s="343"/>
      <c r="AA444" s="343"/>
      <c r="AB444" s="343"/>
    </row>
    <row r="445" spans="2:28" ht="20.100000000000001" customHeight="1" x14ac:dyDescent="0.25">
      <c r="B445" s="343"/>
      <c r="C445" s="343"/>
      <c r="D445" s="50"/>
      <c r="E445" s="50"/>
      <c r="F445" s="343"/>
      <c r="G445" s="343"/>
      <c r="H445" s="343"/>
      <c r="I445" s="99"/>
      <c r="J445" s="343"/>
      <c r="K445" s="347"/>
      <c r="L445" s="343"/>
      <c r="M445" s="343"/>
      <c r="N445" s="343"/>
      <c r="O445" s="343"/>
      <c r="P445" s="343"/>
      <c r="Q445" s="343"/>
      <c r="R445" s="343"/>
      <c r="S445" s="343"/>
      <c r="T445" s="343"/>
      <c r="U445" s="343"/>
      <c r="V445" s="343"/>
      <c r="W445" s="349"/>
      <c r="X445" s="343"/>
      <c r="Y445" s="343"/>
      <c r="Z445" s="343"/>
      <c r="AA445" s="343"/>
      <c r="AB445" s="343"/>
    </row>
    <row r="446" spans="2:28" ht="20.100000000000001" customHeight="1" x14ac:dyDescent="0.25">
      <c r="B446" s="343"/>
      <c r="C446" s="343"/>
      <c r="D446" s="50"/>
      <c r="E446" s="50"/>
      <c r="F446" s="343"/>
      <c r="G446" s="343"/>
      <c r="H446" s="343"/>
      <c r="I446" s="99"/>
      <c r="J446" s="343"/>
      <c r="K446" s="347"/>
      <c r="L446" s="343"/>
      <c r="M446" s="343"/>
      <c r="N446" s="343"/>
      <c r="O446" s="343"/>
      <c r="P446" s="343"/>
      <c r="Q446" s="343"/>
      <c r="R446" s="343"/>
      <c r="S446" s="343"/>
      <c r="T446" s="343"/>
      <c r="U446" s="343"/>
      <c r="V446" s="343"/>
      <c r="W446" s="349"/>
      <c r="X446" s="343"/>
      <c r="Y446" s="343"/>
      <c r="Z446" s="343"/>
      <c r="AA446" s="343"/>
      <c r="AB446" s="343"/>
    </row>
    <row r="447" spans="2:28" ht="20.100000000000001" customHeight="1" x14ac:dyDescent="0.25">
      <c r="B447" s="343"/>
      <c r="C447" s="343"/>
      <c r="D447" s="50"/>
      <c r="E447" s="50"/>
      <c r="F447" s="343"/>
      <c r="G447" s="343"/>
      <c r="H447" s="343"/>
      <c r="I447" s="99"/>
      <c r="J447" s="343"/>
      <c r="K447" s="347"/>
      <c r="L447" s="343"/>
      <c r="M447" s="343"/>
      <c r="N447" s="343"/>
      <c r="O447" s="343"/>
      <c r="P447" s="343"/>
      <c r="Q447" s="343"/>
      <c r="R447" s="343"/>
      <c r="S447" s="343"/>
      <c r="T447" s="343"/>
      <c r="U447" s="343"/>
      <c r="V447" s="343"/>
      <c r="W447" s="349"/>
      <c r="X447" s="343"/>
      <c r="Y447" s="343"/>
      <c r="Z447" s="343"/>
      <c r="AA447" s="343"/>
      <c r="AB447" s="343"/>
    </row>
    <row r="448" spans="2:28" ht="20.100000000000001" customHeight="1" x14ac:dyDescent="0.25">
      <c r="B448" s="343"/>
      <c r="C448" s="343"/>
      <c r="D448" s="50"/>
      <c r="E448" s="50"/>
      <c r="F448" s="343"/>
      <c r="G448" s="343"/>
      <c r="H448" s="343"/>
      <c r="I448" s="99"/>
      <c r="J448" s="343"/>
      <c r="K448" s="347"/>
      <c r="L448" s="343"/>
      <c r="M448" s="343"/>
      <c r="N448" s="343"/>
      <c r="O448" s="343"/>
      <c r="P448" s="343"/>
      <c r="Q448" s="343"/>
      <c r="R448" s="343"/>
      <c r="S448" s="343"/>
      <c r="T448" s="343"/>
      <c r="U448" s="343"/>
      <c r="V448" s="343"/>
      <c r="W448" s="349"/>
      <c r="X448" s="343"/>
      <c r="Y448" s="343"/>
      <c r="Z448" s="343"/>
      <c r="AA448" s="343"/>
      <c r="AB448" s="343"/>
    </row>
    <row r="449" spans="2:28" ht="20.100000000000001" customHeight="1" x14ac:dyDescent="0.25">
      <c r="B449" s="343"/>
      <c r="C449" s="343"/>
      <c r="D449" s="50"/>
      <c r="E449" s="50"/>
      <c r="F449" s="343"/>
      <c r="G449" s="343"/>
      <c r="H449" s="343"/>
      <c r="I449" s="99"/>
      <c r="J449" s="343"/>
      <c r="K449" s="347"/>
      <c r="L449" s="343"/>
      <c r="M449" s="343"/>
      <c r="N449" s="343"/>
      <c r="O449" s="343"/>
      <c r="P449" s="343"/>
      <c r="Q449" s="343"/>
      <c r="R449" s="343"/>
      <c r="S449" s="343"/>
      <c r="T449" s="343"/>
      <c r="U449" s="343"/>
      <c r="V449" s="343"/>
      <c r="W449" s="349"/>
      <c r="X449" s="343"/>
      <c r="Y449" s="343"/>
      <c r="Z449" s="343"/>
      <c r="AA449" s="343"/>
      <c r="AB449" s="343"/>
    </row>
    <row r="450" spans="2:28" ht="20.100000000000001" customHeight="1" x14ac:dyDescent="0.25">
      <c r="B450" s="343"/>
      <c r="C450" s="343"/>
      <c r="D450" s="50"/>
      <c r="E450" s="50"/>
      <c r="F450" s="343"/>
      <c r="G450" s="343"/>
      <c r="H450" s="343"/>
      <c r="I450" s="99"/>
      <c r="J450" s="343"/>
      <c r="K450" s="347"/>
      <c r="L450" s="343"/>
      <c r="M450" s="343"/>
      <c r="N450" s="343"/>
      <c r="O450" s="343"/>
      <c r="P450" s="343"/>
      <c r="Q450" s="343"/>
      <c r="R450" s="343"/>
      <c r="S450" s="343"/>
      <c r="T450" s="343"/>
      <c r="U450" s="343"/>
      <c r="V450" s="343"/>
      <c r="W450" s="349"/>
      <c r="X450" s="343"/>
      <c r="Y450" s="343"/>
      <c r="Z450" s="343"/>
      <c r="AA450" s="343"/>
      <c r="AB450" s="343"/>
    </row>
    <row r="451" spans="2:28" ht="20.100000000000001" customHeight="1" x14ac:dyDescent="0.25">
      <c r="B451" s="343"/>
      <c r="C451" s="343"/>
      <c r="D451" s="50"/>
      <c r="E451" s="50"/>
      <c r="F451" s="343"/>
      <c r="G451" s="343"/>
      <c r="H451" s="343"/>
      <c r="I451" s="99"/>
      <c r="J451" s="343"/>
      <c r="K451" s="347"/>
      <c r="L451" s="343"/>
      <c r="M451" s="343"/>
      <c r="N451" s="343"/>
      <c r="O451" s="343"/>
      <c r="P451" s="343"/>
      <c r="Q451" s="343"/>
      <c r="R451" s="343"/>
      <c r="S451" s="343"/>
      <c r="T451" s="343"/>
      <c r="U451" s="343"/>
      <c r="V451" s="343"/>
      <c r="W451" s="349"/>
      <c r="X451" s="343"/>
      <c r="Y451" s="343"/>
      <c r="Z451" s="343"/>
      <c r="AA451" s="343"/>
      <c r="AB451" s="343"/>
    </row>
    <row r="452" spans="2:28" ht="20.100000000000001" customHeight="1" x14ac:dyDescent="0.25">
      <c r="B452" s="343"/>
      <c r="C452" s="343"/>
      <c r="D452" s="50"/>
      <c r="E452" s="50"/>
      <c r="F452" s="343"/>
      <c r="G452" s="343"/>
      <c r="H452" s="343"/>
      <c r="I452" s="99"/>
      <c r="J452" s="343"/>
      <c r="K452" s="347"/>
      <c r="L452" s="343"/>
      <c r="M452" s="343"/>
      <c r="N452" s="343"/>
      <c r="O452" s="343"/>
      <c r="P452" s="343"/>
      <c r="Q452" s="343"/>
      <c r="R452" s="343"/>
      <c r="S452" s="343"/>
      <c r="T452" s="343"/>
      <c r="U452" s="343"/>
      <c r="V452" s="343"/>
      <c r="W452" s="349"/>
      <c r="X452" s="343"/>
      <c r="Y452" s="343"/>
      <c r="Z452" s="343"/>
      <c r="AA452" s="343"/>
      <c r="AB452" s="343"/>
    </row>
    <row r="453" spans="2:28" ht="20.100000000000001" customHeight="1" x14ac:dyDescent="0.25">
      <c r="B453" s="343"/>
      <c r="C453" s="343"/>
      <c r="D453" s="50"/>
      <c r="E453" s="50"/>
      <c r="F453" s="343"/>
      <c r="G453" s="343"/>
      <c r="H453" s="343"/>
      <c r="I453" s="99"/>
      <c r="J453" s="343"/>
      <c r="K453" s="347"/>
      <c r="L453" s="343"/>
      <c r="M453" s="343"/>
      <c r="N453" s="343"/>
      <c r="O453" s="343"/>
      <c r="P453" s="343"/>
      <c r="Q453" s="343"/>
      <c r="R453" s="343"/>
      <c r="S453" s="343"/>
      <c r="T453" s="343"/>
      <c r="U453" s="343"/>
      <c r="V453" s="343"/>
      <c r="W453" s="349"/>
      <c r="X453" s="343"/>
      <c r="Y453" s="343"/>
      <c r="Z453" s="343"/>
      <c r="AA453" s="343"/>
      <c r="AB453" s="343"/>
    </row>
    <row r="454" spans="2:28" ht="20.100000000000001" customHeight="1" x14ac:dyDescent="0.25">
      <c r="B454" s="343"/>
      <c r="C454" s="343"/>
      <c r="D454" s="50"/>
      <c r="E454" s="50"/>
      <c r="F454" s="343"/>
      <c r="G454" s="343"/>
      <c r="H454" s="343"/>
      <c r="I454" s="99"/>
      <c r="J454" s="343"/>
      <c r="K454" s="347"/>
      <c r="L454" s="343"/>
      <c r="M454" s="343"/>
      <c r="N454" s="343"/>
      <c r="O454" s="343"/>
      <c r="P454" s="343"/>
      <c r="Q454" s="343"/>
      <c r="R454" s="343"/>
      <c r="S454" s="343"/>
      <c r="T454" s="343"/>
      <c r="U454" s="343"/>
      <c r="V454" s="343"/>
      <c r="W454" s="349"/>
      <c r="X454" s="343"/>
      <c r="Y454" s="343"/>
      <c r="Z454" s="343"/>
      <c r="AA454" s="343"/>
      <c r="AB454" s="343"/>
    </row>
    <row r="455" spans="2:28" ht="20.100000000000001" customHeight="1" x14ac:dyDescent="0.25">
      <c r="B455" s="343"/>
      <c r="C455" s="343"/>
      <c r="D455" s="50"/>
      <c r="E455" s="50"/>
      <c r="F455" s="343"/>
      <c r="G455" s="343"/>
      <c r="H455" s="343"/>
      <c r="I455" s="99"/>
      <c r="J455" s="343"/>
      <c r="K455" s="347"/>
      <c r="L455" s="343"/>
      <c r="M455" s="343"/>
      <c r="N455" s="343"/>
      <c r="O455" s="343"/>
      <c r="P455" s="343"/>
      <c r="Q455" s="343"/>
      <c r="R455" s="343"/>
      <c r="S455" s="343"/>
      <c r="T455" s="343"/>
      <c r="U455" s="343"/>
      <c r="V455" s="343"/>
      <c r="W455" s="349"/>
      <c r="X455" s="343"/>
      <c r="Y455" s="343"/>
      <c r="Z455" s="343"/>
      <c r="AA455" s="343"/>
      <c r="AB455" s="343"/>
    </row>
    <row r="456" spans="2:28" ht="20.100000000000001" customHeight="1" x14ac:dyDescent="0.25">
      <c r="B456" s="343"/>
      <c r="C456" s="343"/>
      <c r="D456" s="50"/>
      <c r="E456" s="50"/>
      <c r="F456" s="343"/>
      <c r="G456" s="343"/>
      <c r="H456" s="343"/>
      <c r="I456" s="99"/>
      <c r="J456" s="343"/>
      <c r="K456" s="347"/>
      <c r="L456" s="343"/>
      <c r="M456" s="343"/>
      <c r="N456" s="343"/>
      <c r="O456" s="343"/>
      <c r="P456" s="343"/>
      <c r="Q456" s="343"/>
      <c r="R456" s="343"/>
      <c r="S456" s="343"/>
      <c r="T456" s="343"/>
      <c r="U456" s="343"/>
      <c r="V456" s="343"/>
      <c r="W456" s="349"/>
      <c r="X456" s="343"/>
      <c r="Y456" s="343"/>
      <c r="Z456" s="343"/>
      <c r="AA456" s="343"/>
      <c r="AB456" s="343"/>
    </row>
    <row r="457" spans="2:28" ht="20.100000000000001" customHeight="1" x14ac:dyDescent="0.25">
      <c r="B457" s="343"/>
      <c r="C457" s="343"/>
      <c r="D457" s="50"/>
      <c r="E457" s="50"/>
      <c r="F457" s="343"/>
      <c r="G457" s="343"/>
      <c r="H457" s="343"/>
      <c r="I457" s="99"/>
      <c r="J457" s="343"/>
      <c r="K457" s="347"/>
      <c r="L457" s="343"/>
      <c r="M457" s="343"/>
      <c r="N457" s="343"/>
      <c r="O457" s="343"/>
      <c r="P457" s="343"/>
      <c r="Q457" s="343"/>
      <c r="R457" s="343"/>
      <c r="S457" s="343"/>
      <c r="T457" s="343"/>
      <c r="U457" s="343"/>
      <c r="V457" s="343"/>
      <c r="W457" s="349"/>
      <c r="X457" s="343"/>
      <c r="Y457" s="343"/>
      <c r="Z457" s="343"/>
      <c r="AA457" s="343"/>
      <c r="AB457" s="343"/>
    </row>
    <row r="458" spans="2:28" ht="20.100000000000001" customHeight="1" x14ac:dyDescent="0.25">
      <c r="B458" s="343"/>
      <c r="C458" s="343"/>
      <c r="D458" s="50"/>
      <c r="E458" s="50"/>
      <c r="F458" s="343"/>
      <c r="G458" s="343"/>
      <c r="H458" s="343"/>
      <c r="I458" s="99"/>
      <c r="J458" s="343"/>
      <c r="K458" s="347"/>
      <c r="L458" s="343"/>
      <c r="M458" s="343"/>
      <c r="N458" s="343"/>
      <c r="O458" s="343"/>
      <c r="P458" s="343"/>
      <c r="Q458" s="343"/>
      <c r="R458" s="343"/>
      <c r="S458" s="343"/>
      <c r="T458" s="343"/>
      <c r="U458" s="343"/>
      <c r="V458" s="343"/>
      <c r="W458" s="349"/>
      <c r="X458" s="343"/>
      <c r="Y458" s="343"/>
      <c r="Z458" s="343"/>
      <c r="AA458" s="343"/>
      <c r="AB458" s="343"/>
    </row>
    <row r="459" spans="2:28" ht="20.100000000000001" customHeight="1" x14ac:dyDescent="0.25">
      <c r="B459" s="343"/>
      <c r="C459" s="343"/>
      <c r="D459" s="50"/>
      <c r="E459" s="50"/>
      <c r="F459" s="343"/>
      <c r="G459" s="343"/>
      <c r="H459" s="343"/>
      <c r="I459" s="99"/>
      <c r="J459" s="343"/>
      <c r="K459" s="347"/>
      <c r="L459" s="343"/>
      <c r="M459" s="343"/>
      <c r="N459" s="343"/>
      <c r="O459" s="343"/>
      <c r="P459" s="343"/>
      <c r="Q459" s="343"/>
      <c r="R459" s="343"/>
      <c r="S459" s="343"/>
      <c r="T459" s="343"/>
      <c r="U459" s="343"/>
      <c r="V459" s="343"/>
      <c r="W459" s="349"/>
      <c r="X459" s="343"/>
      <c r="Y459" s="343"/>
      <c r="Z459" s="343"/>
      <c r="AA459" s="343"/>
      <c r="AB459" s="343"/>
    </row>
    <row r="460" spans="2:28" ht="20.100000000000001" customHeight="1" x14ac:dyDescent="0.25">
      <c r="B460" s="343"/>
      <c r="C460" s="343"/>
      <c r="D460" s="50"/>
      <c r="E460" s="50"/>
      <c r="F460" s="343"/>
      <c r="G460" s="343"/>
      <c r="H460" s="343"/>
      <c r="I460" s="99"/>
      <c r="J460" s="343"/>
      <c r="K460" s="347"/>
      <c r="L460" s="343"/>
      <c r="M460" s="343"/>
      <c r="N460" s="343"/>
      <c r="O460" s="343"/>
      <c r="P460" s="343"/>
      <c r="Q460" s="343"/>
      <c r="R460" s="343"/>
      <c r="S460" s="343"/>
      <c r="T460" s="343"/>
      <c r="U460" s="343"/>
      <c r="V460" s="343"/>
      <c r="W460" s="349"/>
      <c r="X460" s="343"/>
      <c r="Y460" s="343"/>
      <c r="Z460" s="343"/>
      <c r="AA460" s="343"/>
      <c r="AB460" s="343"/>
    </row>
    <row r="461" spans="2:28" ht="20.100000000000001" customHeight="1" x14ac:dyDescent="0.25">
      <c r="B461" s="343"/>
      <c r="C461" s="343"/>
      <c r="D461" s="50"/>
      <c r="E461" s="50"/>
      <c r="F461" s="343"/>
      <c r="G461" s="343"/>
      <c r="H461" s="343"/>
      <c r="I461" s="99"/>
      <c r="J461" s="343"/>
      <c r="K461" s="347"/>
      <c r="L461" s="343"/>
      <c r="M461" s="343"/>
      <c r="N461" s="343"/>
      <c r="O461" s="343"/>
      <c r="P461" s="343"/>
      <c r="Q461" s="343"/>
      <c r="R461" s="343"/>
      <c r="S461" s="343"/>
      <c r="T461" s="343"/>
      <c r="U461" s="343"/>
      <c r="V461" s="343"/>
      <c r="W461" s="349"/>
      <c r="X461" s="343"/>
      <c r="Y461" s="343"/>
      <c r="Z461" s="343"/>
      <c r="AA461" s="343"/>
      <c r="AB461" s="343"/>
    </row>
    <row r="462" spans="2:28" ht="20.100000000000001" customHeight="1" x14ac:dyDescent="0.25">
      <c r="B462" s="343"/>
      <c r="C462" s="343"/>
      <c r="D462" s="50"/>
      <c r="E462" s="50"/>
      <c r="F462" s="343"/>
      <c r="G462" s="343"/>
      <c r="H462" s="343"/>
      <c r="I462" s="99"/>
      <c r="J462" s="343"/>
      <c r="K462" s="347"/>
      <c r="L462" s="343"/>
      <c r="M462" s="343"/>
      <c r="N462" s="343"/>
      <c r="O462" s="343"/>
      <c r="P462" s="343"/>
      <c r="Q462" s="343"/>
      <c r="R462" s="343"/>
      <c r="S462" s="343"/>
      <c r="T462" s="343"/>
      <c r="U462" s="343"/>
      <c r="V462" s="343"/>
      <c r="W462" s="349"/>
      <c r="X462" s="343"/>
      <c r="Y462" s="343"/>
      <c r="Z462" s="343"/>
      <c r="AA462" s="343"/>
      <c r="AB462" s="343"/>
    </row>
    <row r="463" spans="2:28" ht="20.100000000000001" customHeight="1" x14ac:dyDescent="0.25">
      <c r="B463" s="343"/>
      <c r="C463" s="343"/>
      <c r="D463" s="50"/>
      <c r="E463" s="50"/>
      <c r="F463" s="343"/>
      <c r="G463" s="343"/>
      <c r="H463" s="343"/>
      <c r="I463" s="99"/>
      <c r="J463" s="343"/>
      <c r="K463" s="347"/>
      <c r="L463" s="343"/>
      <c r="M463" s="343"/>
      <c r="N463" s="343"/>
      <c r="O463" s="343"/>
      <c r="P463" s="343"/>
      <c r="Q463" s="343"/>
      <c r="R463" s="343"/>
      <c r="S463" s="343"/>
      <c r="T463" s="343"/>
      <c r="U463" s="343"/>
      <c r="V463" s="343"/>
      <c r="W463" s="349"/>
      <c r="X463" s="343"/>
      <c r="Y463" s="343"/>
      <c r="Z463" s="343"/>
      <c r="AA463" s="343"/>
      <c r="AB463" s="343"/>
    </row>
    <row r="464" spans="2:28" ht="20.100000000000001" customHeight="1" x14ac:dyDescent="0.25">
      <c r="B464" s="343"/>
      <c r="C464" s="343"/>
      <c r="D464" s="50"/>
      <c r="E464" s="50"/>
      <c r="F464" s="343"/>
      <c r="G464" s="343"/>
      <c r="H464" s="343"/>
      <c r="I464" s="99"/>
      <c r="J464" s="343"/>
      <c r="K464" s="347"/>
      <c r="L464" s="343"/>
      <c r="M464" s="343"/>
      <c r="N464" s="343"/>
      <c r="O464" s="343"/>
      <c r="P464" s="343"/>
      <c r="Q464" s="343"/>
      <c r="R464" s="343"/>
      <c r="S464" s="343"/>
      <c r="T464" s="343"/>
      <c r="U464" s="343"/>
      <c r="V464" s="343"/>
      <c r="W464" s="349"/>
      <c r="X464" s="343"/>
      <c r="Y464" s="343"/>
      <c r="Z464" s="343"/>
      <c r="AA464" s="343"/>
      <c r="AB464" s="343"/>
    </row>
    <row r="465" spans="2:28" ht="20.100000000000001" customHeight="1" x14ac:dyDescent="0.25">
      <c r="B465" s="343"/>
      <c r="C465" s="343"/>
      <c r="D465" s="50"/>
      <c r="E465" s="50"/>
      <c r="F465" s="343"/>
      <c r="G465" s="343"/>
      <c r="H465" s="343"/>
      <c r="I465" s="99"/>
      <c r="J465" s="343"/>
      <c r="K465" s="347"/>
      <c r="L465" s="343"/>
      <c r="M465" s="343"/>
      <c r="N465" s="343"/>
      <c r="O465" s="343"/>
      <c r="P465" s="343"/>
      <c r="Q465" s="343"/>
      <c r="R465" s="343"/>
      <c r="S465" s="343"/>
      <c r="T465" s="343"/>
      <c r="U465" s="343"/>
      <c r="V465" s="343"/>
      <c r="W465" s="349"/>
      <c r="X465" s="343"/>
      <c r="Y465" s="343"/>
      <c r="Z465" s="343"/>
      <c r="AA465" s="343"/>
      <c r="AB465" s="343"/>
    </row>
    <row r="466" spans="2:28" ht="20.100000000000001" customHeight="1" x14ac:dyDescent="0.25">
      <c r="B466" s="343"/>
      <c r="C466" s="343"/>
      <c r="D466" s="50"/>
      <c r="E466" s="50"/>
      <c r="F466" s="343"/>
      <c r="G466" s="343"/>
      <c r="H466" s="343"/>
      <c r="I466" s="99"/>
      <c r="J466" s="343"/>
      <c r="K466" s="347"/>
      <c r="L466" s="343"/>
      <c r="M466" s="343"/>
      <c r="N466" s="343"/>
      <c r="O466" s="343"/>
      <c r="P466" s="343"/>
      <c r="Q466" s="343"/>
      <c r="R466" s="343"/>
      <c r="S466" s="343"/>
      <c r="T466" s="343"/>
      <c r="U466" s="343"/>
      <c r="V466" s="343"/>
      <c r="W466" s="349"/>
      <c r="X466" s="343"/>
      <c r="Y466" s="343"/>
      <c r="Z466" s="343"/>
      <c r="AA466" s="343"/>
      <c r="AB466" s="343"/>
    </row>
    <row r="467" spans="2:28" ht="20.100000000000001" customHeight="1" x14ac:dyDescent="0.25">
      <c r="B467" s="343"/>
      <c r="C467" s="343"/>
      <c r="D467" s="50"/>
      <c r="E467" s="50"/>
      <c r="F467" s="343"/>
      <c r="G467" s="343"/>
      <c r="H467" s="343"/>
      <c r="I467" s="99"/>
      <c r="J467" s="343"/>
      <c r="K467" s="347"/>
      <c r="L467" s="343"/>
      <c r="M467" s="343"/>
      <c r="N467" s="343"/>
      <c r="O467" s="343"/>
      <c r="P467" s="343"/>
      <c r="Q467" s="343"/>
      <c r="R467" s="343"/>
      <c r="S467" s="343"/>
      <c r="T467" s="343"/>
      <c r="U467" s="343"/>
      <c r="V467" s="343"/>
      <c r="W467" s="349"/>
      <c r="X467" s="343"/>
      <c r="Y467" s="343"/>
      <c r="Z467" s="343"/>
      <c r="AA467" s="343"/>
      <c r="AB467" s="343"/>
    </row>
    <row r="468" spans="2:28" ht="20.100000000000001" customHeight="1" x14ac:dyDescent="0.25">
      <c r="B468" s="343"/>
      <c r="C468" s="343"/>
      <c r="D468" s="50"/>
      <c r="E468" s="50"/>
      <c r="F468" s="343"/>
      <c r="G468" s="343"/>
      <c r="H468" s="343"/>
      <c r="I468" s="99"/>
      <c r="J468" s="343"/>
      <c r="K468" s="347"/>
      <c r="L468" s="343"/>
      <c r="M468" s="343"/>
      <c r="N468" s="343"/>
      <c r="O468" s="343"/>
      <c r="P468" s="343"/>
      <c r="Q468" s="343"/>
      <c r="R468" s="343"/>
      <c r="S468" s="343"/>
      <c r="T468" s="343"/>
      <c r="U468" s="343"/>
      <c r="V468" s="343"/>
      <c r="W468" s="349"/>
      <c r="X468" s="343"/>
      <c r="Y468" s="343"/>
      <c r="Z468" s="343"/>
      <c r="AA468" s="343"/>
      <c r="AB468" s="343"/>
    </row>
    <row r="469" spans="2:28" ht="20.100000000000001" customHeight="1" x14ac:dyDescent="0.25">
      <c r="B469" s="343"/>
      <c r="C469" s="343"/>
      <c r="D469" s="50"/>
      <c r="E469" s="50"/>
      <c r="F469" s="343"/>
      <c r="G469" s="343"/>
      <c r="H469" s="343"/>
      <c r="I469" s="99"/>
      <c r="J469" s="343"/>
      <c r="K469" s="347"/>
      <c r="L469" s="343"/>
      <c r="M469" s="343"/>
      <c r="N469" s="343"/>
      <c r="O469" s="343"/>
      <c r="P469" s="343"/>
      <c r="Q469" s="343"/>
      <c r="R469" s="343"/>
      <c r="S469" s="343"/>
      <c r="T469" s="343"/>
      <c r="U469" s="343"/>
      <c r="V469" s="343"/>
      <c r="W469" s="349"/>
      <c r="X469" s="343"/>
      <c r="Y469" s="343"/>
      <c r="Z469" s="343"/>
      <c r="AA469" s="343"/>
      <c r="AB469" s="343"/>
    </row>
    <row r="470" spans="2:28" ht="20.100000000000001" customHeight="1" x14ac:dyDescent="0.25">
      <c r="B470" s="343"/>
      <c r="C470" s="343"/>
      <c r="D470" s="50"/>
      <c r="E470" s="50"/>
      <c r="F470" s="343"/>
      <c r="G470" s="343"/>
      <c r="H470" s="343"/>
      <c r="I470" s="99"/>
      <c r="J470" s="343"/>
      <c r="K470" s="347"/>
      <c r="L470" s="343"/>
      <c r="M470" s="343"/>
      <c r="N470" s="343"/>
      <c r="O470" s="343"/>
      <c r="P470" s="343"/>
      <c r="Q470" s="343"/>
      <c r="R470" s="343"/>
      <c r="S470" s="343"/>
      <c r="T470" s="343"/>
      <c r="U470" s="343"/>
      <c r="V470" s="343"/>
      <c r="W470" s="349"/>
      <c r="X470" s="343"/>
      <c r="Y470" s="343"/>
      <c r="Z470" s="343"/>
      <c r="AA470" s="343"/>
      <c r="AB470" s="343"/>
    </row>
    <row r="471" spans="2:28" ht="20.100000000000001" customHeight="1" x14ac:dyDescent="0.25">
      <c r="B471" s="343"/>
      <c r="C471" s="343"/>
      <c r="D471" s="50"/>
      <c r="E471" s="50"/>
      <c r="F471" s="343"/>
      <c r="G471" s="343"/>
      <c r="H471" s="343"/>
      <c r="I471" s="99"/>
      <c r="J471" s="343"/>
      <c r="K471" s="347"/>
      <c r="L471" s="343"/>
      <c r="M471" s="343"/>
      <c r="N471" s="343"/>
      <c r="O471" s="343"/>
      <c r="P471" s="343"/>
      <c r="Q471" s="343"/>
      <c r="R471" s="343"/>
      <c r="S471" s="343"/>
      <c r="T471" s="343"/>
      <c r="U471" s="343"/>
      <c r="V471" s="343"/>
      <c r="W471" s="349"/>
      <c r="X471" s="343"/>
      <c r="Y471" s="343"/>
      <c r="Z471" s="343"/>
      <c r="AA471" s="343"/>
      <c r="AB471" s="343"/>
    </row>
    <row r="472" spans="2:28" ht="20.100000000000001" customHeight="1" x14ac:dyDescent="0.25">
      <c r="B472" s="343"/>
      <c r="C472" s="343"/>
      <c r="D472" s="50"/>
      <c r="E472" s="50"/>
      <c r="F472" s="343"/>
      <c r="G472" s="343"/>
      <c r="H472" s="343"/>
      <c r="I472" s="99"/>
      <c r="J472" s="343"/>
      <c r="K472" s="347"/>
      <c r="L472" s="343"/>
      <c r="M472" s="343"/>
      <c r="N472" s="343"/>
      <c r="O472" s="343"/>
      <c r="P472" s="343"/>
      <c r="Q472" s="343"/>
      <c r="R472" s="343"/>
      <c r="S472" s="343"/>
      <c r="T472" s="343"/>
      <c r="U472" s="343"/>
      <c r="V472" s="343"/>
      <c r="W472" s="349"/>
      <c r="X472" s="343"/>
      <c r="Y472" s="343"/>
      <c r="Z472" s="343"/>
      <c r="AA472" s="343"/>
      <c r="AB472" s="343"/>
    </row>
    <row r="473" spans="2:28" ht="20.100000000000001" customHeight="1" x14ac:dyDescent="0.25">
      <c r="B473" s="343"/>
      <c r="C473" s="343"/>
      <c r="D473" s="50"/>
      <c r="E473" s="50"/>
      <c r="F473" s="343"/>
      <c r="G473" s="343"/>
      <c r="H473" s="343"/>
      <c r="I473" s="99"/>
      <c r="J473" s="343"/>
      <c r="K473" s="347"/>
      <c r="L473" s="343"/>
      <c r="M473" s="343"/>
      <c r="N473" s="343"/>
      <c r="O473" s="343"/>
      <c r="P473" s="343"/>
      <c r="Q473" s="343"/>
      <c r="R473" s="343"/>
      <c r="S473" s="343"/>
      <c r="T473" s="343"/>
      <c r="U473" s="343"/>
      <c r="V473" s="343"/>
      <c r="W473" s="349"/>
      <c r="X473" s="343"/>
      <c r="Y473" s="343"/>
      <c r="Z473" s="343"/>
      <c r="AA473" s="343"/>
      <c r="AB473" s="343"/>
    </row>
    <row r="474" spans="2:28" ht="20.100000000000001" customHeight="1" x14ac:dyDescent="0.25">
      <c r="B474" s="343"/>
      <c r="C474" s="343"/>
      <c r="D474" s="50"/>
      <c r="E474" s="50"/>
      <c r="F474" s="343"/>
      <c r="G474" s="343"/>
      <c r="H474" s="343"/>
      <c r="I474" s="99"/>
      <c r="J474" s="343"/>
      <c r="K474" s="347"/>
      <c r="L474" s="343"/>
      <c r="M474" s="343"/>
      <c r="N474" s="343"/>
      <c r="O474" s="343"/>
      <c r="P474" s="343"/>
      <c r="Q474" s="343"/>
      <c r="R474" s="343"/>
      <c r="S474" s="343"/>
      <c r="T474" s="343"/>
      <c r="U474" s="343"/>
      <c r="V474" s="343"/>
      <c r="W474" s="349"/>
      <c r="X474" s="343"/>
      <c r="Y474" s="343"/>
      <c r="Z474" s="343"/>
      <c r="AA474" s="343"/>
      <c r="AB474" s="343"/>
    </row>
    <row r="475" spans="2:28" ht="20.100000000000001" customHeight="1" x14ac:dyDescent="0.25">
      <c r="B475" s="343"/>
      <c r="C475" s="343"/>
      <c r="D475" s="50"/>
      <c r="E475" s="50"/>
      <c r="F475" s="343"/>
      <c r="G475" s="343"/>
      <c r="H475" s="343"/>
      <c r="I475" s="99"/>
      <c r="J475" s="343"/>
      <c r="K475" s="347"/>
      <c r="L475" s="343"/>
      <c r="M475" s="343"/>
      <c r="N475" s="343"/>
      <c r="O475" s="343"/>
      <c r="P475" s="343"/>
      <c r="Q475" s="343"/>
      <c r="R475" s="343"/>
      <c r="S475" s="343"/>
      <c r="T475" s="343"/>
      <c r="U475" s="343"/>
      <c r="V475" s="343"/>
      <c r="W475" s="349"/>
      <c r="X475" s="343"/>
      <c r="Y475" s="343"/>
      <c r="Z475" s="343"/>
      <c r="AA475" s="343"/>
      <c r="AB475" s="343"/>
    </row>
    <row r="476" spans="2:28" ht="20.100000000000001" customHeight="1" x14ac:dyDescent="0.25">
      <c r="B476" s="343"/>
      <c r="C476" s="343"/>
      <c r="D476" s="50"/>
      <c r="E476" s="50"/>
      <c r="F476" s="343"/>
      <c r="G476" s="343"/>
      <c r="H476" s="343"/>
      <c r="I476" s="99"/>
      <c r="J476" s="343"/>
      <c r="K476" s="347"/>
      <c r="L476" s="343"/>
      <c r="M476" s="343"/>
      <c r="N476" s="343"/>
      <c r="O476" s="343"/>
      <c r="P476" s="343"/>
      <c r="Q476" s="343"/>
      <c r="R476" s="343"/>
      <c r="S476" s="343"/>
      <c r="T476" s="343"/>
      <c r="U476" s="343"/>
      <c r="V476" s="343"/>
      <c r="W476" s="349"/>
      <c r="X476" s="343"/>
      <c r="Y476" s="343"/>
      <c r="Z476" s="343"/>
      <c r="AA476" s="343"/>
      <c r="AB476" s="343"/>
    </row>
    <row r="477" spans="2:28" ht="20.100000000000001" customHeight="1" x14ac:dyDescent="0.25">
      <c r="B477" s="343"/>
      <c r="C477" s="343"/>
      <c r="D477" s="50"/>
      <c r="E477" s="50"/>
      <c r="F477" s="343"/>
      <c r="G477" s="343"/>
      <c r="H477" s="343"/>
      <c r="I477" s="99"/>
      <c r="J477" s="343"/>
      <c r="K477" s="347"/>
      <c r="L477" s="343"/>
      <c r="M477" s="343"/>
      <c r="N477" s="343"/>
      <c r="O477" s="343"/>
      <c r="P477" s="343"/>
      <c r="Q477" s="343"/>
      <c r="R477" s="343"/>
      <c r="S477" s="343"/>
      <c r="T477" s="343"/>
      <c r="U477" s="343"/>
      <c r="V477" s="343"/>
      <c r="W477" s="349"/>
      <c r="X477" s="343"/>
      <c r="Y477" s="343"/>
      <c r="Z477" s="343"/>
      <c r="AA477" s="343"/>
      <c r="AB477" s="343"/>
    </row>
    <row r="478" spans="2:28" ht="20.100000000000001" customHeight="1" x14ac:dyDescent="0.25">
      <c r="B478" s="343"/>
      <c r="C478" s="343"/>
      <c r="D478" s="50"/>
      <c r="E478" s="50"/>
      <c r="F478" s="343"/>
      <c r="G478" s="343"/>
      <c r="H478" s="343"/>
      <c r="I478" s="99"/>
      <c r="J478" s="343"/>
      <c r="K478" s="347"/>
      <c r="L478" s="343"/>
      <c r="M478" s="343"/>
      <c r="N478" s="343"/>
      <c r="O478" s="343"/>
      <c r="P478" s="343"/>
      <c r="Q478" s="343"/>
      <c r="R478" s="343"/>
      <c r="S478" s="343"/>
      <c r="T478" s="343"/>
      <c r="U478" s="343"/>
      <c r="V478" s="343"/>
      <c r="W478" s="349"/>
      <c r="X478" s="343"/>
      <c r="Y478" s="343"/>
      <c r="Z478" s="343"/>
      <c r="AA478" s="343"/>
      <c r="AB478" s="343"/>
    </row>
    <row r="479" spans="2:28" ht="20.100000000000001" customHeight="1" x14ac:dyDescent="0.25">
      <c r="B479" s="343"/>
      <c r="C479" s="343"/>
      <c r="D479" s="50"/>
      <c r="E479" s="50"/>
      <c r="F479" s="343"/>
      <c r="G479" s="343"/>
      <c r="H479" s="343"/>
      <c r="I479" s="99"/>
      <c r="J479" s="343"/>
      <c r="K479" s="347"/>
      <c r="L479" s="343"/>
      <c r="M479" s="343"/>
      <c r="N479" s="343"/>
      <c r="O479" s="343"/>
      <c r="P479" s="343"/>
      <c r="Q479" s="343"/>
      <c r="R479" s="343"/>
      <c r="S479" s="343"/>
      <c r="T479" s="343"/>
      <c r="U479" s="343"/>
      <c r="V479" s="343"/>
      <c r="W479" s="349"/>
      <c r="X479" s="343"/>
      <c r="Y479" s="343"/>
      <c r="Z479" s="343"/>
      <c r="AA479" s="343"/>
      <c r="AB479" s="343"/>
    </row>
    <row r="480" spans="2:28" ht="20.100000000000001" customHeight="1" x14ac:dyDescent="0.25">
      <c r="B480" s="343"/>
      <c r="C480" s="343"/>
      <c r="D480" s="50"/>
      <c r="E480" s="50"/>
      <c r="F480" s="343"/>
      <c r="G480" s="343"/>
      <c r="H480" s="343"/>
      <c r="I480" s="99"/>
      <c r="J480" s="343"/>
      <c r="K480" s="347"/>
      <c r="L480" s="343"/>
      <c r="M480" s="343"/>
      <c r="N480" s="343"/>
      <c r="O480" s="343"/>
      <c r="P480" s="343"/>
      <c r="Q480" s="343"/>
      <c r="R480" s="343"/>
      <c r="S480" s="343"/>
      <c r="T480" s="343"/>
      <c r="U480" s="343"/>
      <c r="V480" s="343"/>
      <c r="W480" s="349"/>
      <c r="X480" s="343"/>
      <c r="Y480" s="343"/>
      <c r="Z480" s="343"/>
      <c r="AA480" s="343"/>
      <c r="AB480" s="343"/>
    </row>
    <row r="481" spans="2:28" ht="20.100000000000001" customHeight="1" x14ac:dyDescent="0.25">
      <c r="B481" s="343"/>
      <c r="C481" s="343"/>
      <c r="D481" s="50"/>
      <c r="E481" s="50"/>
      <c r="F481" s="343"/>
      <c r="G481" s="343"/>
      <c r="H481" s="343"/>
      <c r="I481" s="99"/>
      <c r="J481" s="343"/>
      <c r="K481" s="347"/>
      <c r="L481" s="343"/>
      <c r="M481" s="343"/>
      <c r="N481" s="343"/>
      <c r="O481" s="343"/>
      <c r="P481" s="343"/>
      <c r="Q481" s="343"/>
      <c r="R481" s="343"/>
      <c r="S481" s="343"/>
      <c r="T481" s="343"/>
      <c r="U481" s="343"/>
      <c r="V481" s="343"/>
      <c r="W481" s="349"/>
      <c r="X481" s="343"/>
      <c r="Y481" s="343"/>
      <c r="Z481" s="343"/>
      <c r="AA481" s="343"/>
      <c r="AB481" s="343"/>
    </row>
    <row r="482" spans="2:28" ht="20.100000000000001" customHeight="1" x14ac:dyDescent="0.25">
      <c r="B482" s="343"/>
      <c r="C482" s="343"/>
      <c r="D482" s="50"/>
      <c r="E482" s="50"/>
      <c r="F482" s="343"/>
      <c r="G482" s="343"/>
      <c r="H482" s="343"/>
      <c r="I482" s="99"/>
      <c r="J482" s="343"/>
      <c r="K482" s="347"/>
      <c r="L482" s="343"/>
      <c r="M482" s="343"/>
      <c r="N482" s="343"/>
      <c r="O482" s="343"/>
      <c r="P482" s="343"/>
      <c r="Q482" s="343"/>
      <c r="R482" s="343"/>
      <c r="S482" s="343"/>
      <c r="T482" s="343"/>
      <c r="U482" s="343"/>
      <c r="V482" s="343"/>
      <c r="W482" s="349"/>
      <c r="X482" s="343"/>
      <c r="Y482" s="343"/>
      <c r="Z482" s="343"/>
      <c r="AA482" s="343"/>
      <c r="AB482" s="343"/>
    </row>
    <row r="483" spans="2:28" ht="20.100000000000001" customHeight="1" x14ac:dyDescent="0.25">
      <c r="B483" s="343"/>
      <c r="C483" s="343"/>
      <c r="D483" s="50"/>
      <c r="E483" s="50"/>
      <c r="F483" s="343"/>
      <c r="G483" s="343"/>
      <c r="H483" s="343"/>
      <c r="I483" s="99"/>
      <c r="J483" s="343"/>
      <c r="K483" s="347"/>
      <c r="L483" s="343"/>
      <c r="M483" s="343"/>
      <c r="N483" s="343"/>
      <c r="O483" s="343"/>
      <c r="P483" s="343"/>
      <c r="Q483" s="343"/>
      <c r="R483" s="343"/>
      <c r="S483" s="343"/>
      <c r="T483" s="343"/>
      <c r="U483" s="343"/>
      <c r="V483" s="343"/>
      <c r="W483" s="349"/>
      <c r="X483" s="343"/>
      <c r="Y483" s="343"/>
      <c r="Z483" s="343"/>
      <c r="AA483" s="343"/>
      <c r="AB483" s="343"/>
    </row>
    <row r="484" spans="2:28" ht="20.100000000000001" customHeight="1" x14ac:dyDescent="0.25">
      <c r="B484" s="343"/>
      <c r="C484" s="343"/>
      <c r="D484" s="50"/>
      <c r="E484" s="50"/>
      <c r="F484" s="343"/>
      <c r="G484" s="343"/>
      <c r="H484" s="343"/>
      <c r="I484" s="99"/>
      <c r="J484" s="343"/>
      <c r="K484" s="347"/>
      <c r="L484" s="343"/>
      <c r="M484" s="343"/>
      <c r="N484" s="343"/>
      <c r="O484" s="343"/>
      <c r="P484" s="343"/>
      <c r="Q484" s="343"/>
      <c r="R484" s="343"/>
      <c r="S484" s="343"/>
      <c r="T484" s="343"/>
      <c r="U484" s="343"/>
      <c r="V484" s="343"/>
      <c r="W484" s="349"/>
      <c r="X484" s="343"/>
      <c r="Y484" s="343"/>
      <c r="Z484" s="343"/>
      <c r="AA484" s="343"/>
      <c r="AB484" s="343"/>
    </row>
    <row r="485" spans="2:28" ht="20.100000000000001" customHeight="1" x14ac:dyDescent="0.25">
      <c r="B485" s="343"/>
      <c r="C485" s="343"/>
      <c r="D485" s="50"/>
      <c r="E485" s="50"/>
      <c r="F485" s="343"/>
      <c r="G485" s="343"/>
      <c r="H485" s="343"/>
      <c r="I485" s="99"/>
      <c r="J485" s="343"/>
      <c r="K485" s="347"/>
      <c r="L485" s="343"/>
      <c r="M485" s="343"/>
      <c r="N485" s="343"/>
      <c r="O485" s="343"/>
      <c r="P485" s="343"/>
      <c r="Q485" s="343"/>
      <c r="R485" s="343"/>
      <c r="S485" s="343"/>
      <c r="T485" s="343"/>
      <c r="U485" s="343"/>
      <c r="V485" s="343"/>
      <c r="W485" s="349"/>
      <c r="X485" s="343"/>
      <c r="Y485" s="343"/>
      <c r="Z485" s="343"/>
      <c r="AA485" s="343"/>
      <c r="AB485" s="343"/>
    </row>
    <row r="486" spans="2:28" ht="20.100000000000001" customHeight="1" x14ac:dyDescent="0.25">
      <c r="B486" s="343"/>
      <c r="C486" s="343"/>
      <c r="D486" s="50"/>
      <c r="E486" s="50"/>
      <c r="F486" s="343"/>
      <c r="G486" s="343"/>
      <c r="H486" s="343"/>
      <c r="I486" s="99"/>
      <c r="J486" s="343"/>
      <c r="K486" s="347"/>
      <c r="L486" s="343"/>
      <c r="M486" s="343"/>
      <c r="N486" s="343"/>
      <c r="O486" s="343"/>
      <c r="P486" s="343"/>
      <c r="Q486" s="343"/>
      <c r="R486" s="343"/>
      <c r="S486" s="343"/>
      <c r="T486" s="343"/>
      <c r="U486" s="343"/>
      <c r="V486" s="343"/>
      <c r="W486" s="349"/>
      <c r="X486" s="343"/>
      <c r="Y486" s="343"/>
      <c r="Z486" s="343"/>
      <c r="AA486" s="343"/>
      <c r="AB486" s="343"/>
    </row>
    <row r="487" spans="2:28" ht="20.100000000000001" customHeight="1" x14ac:dyDescent="0.25">
      <c r="B487" s="343"/>
      <c r="C487" s="343"/>
      <c r="D487" s="50"/>
      <c r="E487" s="50"/>
      <c r="F487" s="343"/>
      <c r="G487" s="343"/>
      <c r="H487" s="343"/>
      <c r="I487" s="99"/>
      <c r="J487" s="343"/>
      <c r="K487" s="347"/>
      <c r="L487" s="343"/>
      <c r="M487" s="343"/>
      <c r="N487" s="343"/>
      <c r="O487" s="343"/>
      <c r="P487" s="343"/>
      <c r="Q487" s="343"/>
      <c r="R487" s="343"/>
      <c r="S487" s="343"/>
      <c r="T487" s="343"/>
      <c r="U487" s="343"/>
      <c r="V487" s="343"/>
      <c r="W487" s="349"/>
      <c r="X487" s="343"/>
      <c r="Y487" s="343"/>
      <c r="Z487" s="343"/>
      <c r="AA487" s="343"/>
      <c r="AB487" s="343"/>
    </row>
    <row r="488" spans="2:28" ht="20.100000000000001" customHeight="1" x14ac:dyDescent="0.25">
      <c r="B488" s="343"/>
      <c r="C488" s="343"/>
      <c r="D488" s="50"/>
      <c r="E488" s="50"/>
      <c r="F488" s="343"/>
      <c r="G488" s="343"/>
      <c r="H488" s="343"/>
      <c r="I488" s="99"/>
      <c r="J488" s="343"/>
      <c r="K488" s="347"/>
      <c r="L488" s="343"/>
      <c r="M488" s="343"/>
      <c r="N488" s="343"/>
      <c r="O488" s="343"/>
      <c r="P488" s="343"/>
      <c r="Q488" s="343"/>
      <c r="R488" s="343"/>
      <c r="S488" s="343"/>
      <c r="T488" s="343"/>
      <c r="U488" s="343"/>
      <c r="V488" s="343"/>
      <c r="W488" s="349"/>
      <c r="X488" s="343"/>
      <c r="Y488" s="343"/>
      <c r="Z488" s="343"/>
      <c r="AA488" s="343"/>
      <c r="AB488" s="343"/>
    </row>
    <row r="489" spans="2:28" ht="20.100000000000001" customHeight="1" x14ac:dyDescent="0.25">
      <c r="B489" s="343"/>
      <c r="C489" s="343"/>
      <c r="D489" s="50"/>
      <c r="E489" s="50"/>
      <c r="F489" s="343"/>
      <c r="G489" s="343"/>
      <c r="H489" s="343"/>
      <c r="I489" s="99"/>
      <c r="J489" s="343"/>
      <c r="K489" s="347"/>
      <c r="L489" s="343"/>
      <c r="M489" s="343"/>
      <c r="N489" s="343"/>
      <c r="O489" s="343"/>
      <c r="P489" s="343"/>
      <c r="Q489" s="343"/>
      <c r="R489" s="343"/>
      <c r="S489" s="343"/>
      <c r="T489" s="343"/>
      <c r="U489" s="343"/>
      <c r="V489" s="343"/>
      <c r="W489" s="349"/>
      <c r="X489" s="343"/>
      <c r="Y489" s="343"/>
      <c r="Z489" s="343"/>
      <c r="AA489" s="343"/>
      <c r="AB489" s="343"/>
    </row>
    <row r="490" spans="2:28" ht="20.100000000000001" customHeight="1" x14ac:dyDescent="0.25">
      <c r="B490" s="343"/>
      <c r="C490" s="343"/>
      <c r="D490" s="50"/>
      <c r="E490" s="50"/>
      <c r="F490" s="343"/>
      <c r="G490" s="343"/>
      <c r="H490" s="343"/>
      <c r="I490" s="99"/>
      <c r="J490" s="343"/>
      <c r="K490" s="347"/>
      <c r="L490" s="343"/>
      <c r="M490" s="343"/>
      <c r="N490" s="343"/>
      <c r="O490" s="343"/>
      <c r="P490" s="343"/>
      <c r="Q490" s="343"/>
      <c r="R490" s="343"/>
      <c r="S490" s="343"/>
      <c r="T490" s="343"/>
      <c r="U490" s="343"/>
      <c r="V490" s="343"/>
      <c r="W490" s="349"/>
      <c r="X490" s="343"/>
      <c r="Y490" s="343"/>
      <c r="Z490" s="343"/>
      <c r="AA490" s="343"/>
      <c r="AB490" s="343"/>
    </row>
    <row r="491" spans="2:28" ht="20.100000000000001" customHeight="1" x14ac:dyDescent="0.25">
      <c r="B491" s="343"/>
      <c r="C491" s="343"/>
      <c r="D491" s="50"/>
      <c r="E491" s="50"/>
      <c r="F491" s="343"/>
      <c r="G491" s="343"/>
      <c r="H491" s="343"/>
      <c r="I491" s="99"/>
      <c r="J491" s="343"/>
      <c r="K491" s="347"/>
      <c r="L491" s="343"/>
      <c r="M491" s="343"/>
      <c r="N491" s="343"/>
      <c r="O491" s="343"/>
      <c r="P491" s="343"/>
      <c r="Q491" s="343"/>
      <c r="R491" s="343"/>
      <c r="S491" s="343"/>
      <c r="T491" s="343"/>
      <c r="U491" s="343"/>
      <c r="V491" s="343"/>
      <c r="W491" s="349"/>
      <c r="X491" s="343"/>
      <c r="Y491" s="343"/>
      <c r="Z491" s="343"/>
      <c r="AA491" s="343"/>
      <c r="AB491" s="343"/>
    </row>
    <row r="492" spans="2:28" ht="20.100000000000001" customHeight="1" x14ac:dyDescent="0.25">
      <c r="B492" s="343"/>
      <c r="C492" s="343"/>
      <c r="D492" s="50"/>
      <c r="E492" s="50"/>
      <c r="F492" s="343"/>
      <c r="G492" s="343"/>
      <c r="H492" s="343"/>
      <c r="I492" s="99"/>
      <c r="J492" s="343"/>
      <c r="K492" s="347"/>
      <c r="L492" s="343"/>
      <c r="M492" s="343"/>
      <c r="N492" s="343"/>
      <c r="O492" s="343"/>
      <c r="P492" s="343"/>
      <c r="Q492" s="343"/>
      <c r="R492" s="343"/>
      <c r="S492" s="343"/>
      <c r="T492" s="343"/>
      <c r="U492" s="343"/>
      <c r="V492" s="343"/>
      <c r="W492" s="349"/>
      <c r="X492" s="343"/>
      <c r="Y492" s="343"/>
      <c r="Z492" s="343"/>
      <c r="AA492" s="343"/>
      <c r="AB492" s="343"/>
    </row>
    <row r="493" spans="2:28" ht="20.100000000000001" customHeight="1" x14ac:dyDescent="0.25">
      <c r="B493" s="343"/>
      <c r="C493" s="343"/>
      <c r="D493" s="50"/>
      <c r="E493" s="50"/>
      <c r="F493" s="343"/>
      <c r="G493" s="343"/>
      <c r="H493" s="343"/>
      <c r="I493" s="99"/>
      <c r="J493" s="343"/>
      <c r="K493" s="347"/>
      <c r="L493" s="343"/>
      <c r="M493" s="343"/>
      <c r="N493" s="343"/>
      <c r="O493" s="343"/>
      <c r="P493" s="343"/>
      <c r="Q493" s="343"/>
      <c r="R493" s="343"/>
      <c r="S493" s="343"/>
      <c r="T493" s="343"/>
      <c r="U493" s="343"/>
      <c r="V493" s="343"/>
      <c r="W493" s="349"/>
      <c r="X493" s="343"/>
      <c r="Y493" s="343"/>
      <c r="Z493" s="343"/>
      <c r="AA493" s="343"/>
      <c r="AB493" s="343"/>
    </row>
    <row r="494" spans="2:28" ht="20.100000000000001" customHeight="1" x14ac:dyDescent="0.25">
      <c r="B494" s="343"/>
      <c r="C494" s="343"/>
      <c r="D494" s="50"/>
      <c r="E494" s="50"/>
      <c r="F494" s="343"/>
      <c r="G494" s="343"/>
      <c r="H494" s="343"/>
      <c r="I494" s="99"/>
      <c r="J494" s="343"/>
      <c r="K494" s="347"/>
      <c r="L494" s="343"/>
      <c r="M494" s="343"/>
      <c r="N494" s="343"/>
      <c r="O494" s="343"/>
      <c r="P494" s="343"/>
      <c r="Q494" s="343"/>
      <c r="R494" s="343"/>
      <c r="S494" s="343"/>
      <c r="T494" s="343"/>
      <c r="U494" s="343"/>
      <c r="V494" s="343"/>
      <c r="W494" s="349"/>
      <c r="X494" s="343"/>
      <c r="Y494" s="343"/>
      <c r="Z494" s="343"/>
      <c r="AA494" s="343"/>
      <c r="AB494" s="343"/>
    </row>
    <row r="495" spans="2:28" ht="20.100000000000001" customHeight="1" x14ac:dyDescent="0.25">
      <c r="B495" s="343"/>
      <c r="C495" s="343"/>
      <c r="D495" s="50"/>
      <c r="E495" s="50"/>
      <c r="F495" s="343"/>
      <c r="G495" s="343"/>
      <c r="H495" s="343"/>
      <c r="I495" s="99"/>
      <c r="J495" s="343"/>
      <c r="K495" s="347"/>
      <c r="L495" s="343"/>
      <c r="M495" s="343"/>
      <c r="N495" s="343"/>
      <c r="O495" s="343"/>
      <c r="P495" s="343"/>
      <c r="Q495" s="343"/>
      <c r="R495" s="343"/>
      <c r="S495" s="343"/>
      <c r="T495" s="343"/>
      <c r="U495" s="343"/>
      <c r="V495" s="343"/>
      <c r="W495" s="349"/>
      <c r="X495" s="343"/>
      <c r="Y495" s="343"/>
      <c r="Z495" s="343"/>
      <c r="AA495" s="343"/>
      <c r="AB495" s="343"/>
    </row>
    <row r="496" spans="2:28" ht="20.100000000000001" customHeight="1" x14ac:dyDescent="0.25">
      <c r="B496" s="343"/>
      <c r="C496" s="343"/>
      <c r="D496" s="50"/>
      <c r="E496" s="50"/>
      <c r="F496" s="343"/>
      <c r="G496" s="343"/>
      <c r="H496" s="343"/>
      <c r="I496" s="99"/>
      <c r="J496" s="343"/>
      <c r="K496" s="347"/>
      <c r="L496" s="343"/>
      <c r="M496" s="343"/>
      <c r="N496" s="343"/>
      <c r="O496" s="343"/>
      <c r="P496" s="343"/>
      <c r="Q496" s="343"/>
      <c r="R496" s="343"/>
      <c r="S496" s="343"/>
      <c r="T496" s="343"/>
      <c r="U496" s="343"/>
      <c r="V496" s="343"/>
      <c r="W496" s="349"/>
      <c r="X496" s="343"/>
      <c r="Y496" s="343"/>
      <c r="Z496" s="343"/>
      <c r="AA496" s="343"/>
      <c r="AB496" s="343"/>
    </row>
    <row r="497" spans="2:28" ht="20.100000000000001" customHeight="1" x14ac:dyDescent="0.25">
      <c r="B497" s="343"/>
      <c r="C497" s="343"/>
      <c r="D497" s="50"/>
      <c r="E497" s="50"/>
      <c r="F497" s="343"/>
      <c r="G497" s="343"/>
      <c r="H497" s="343"/>
      <c r="I497" s="99"/>
      <c r="J497" s="343"/>
      <c r="K497" s="347"/>
      <c r="L497" s="343"/>
      <c r="M497" s="343"/>
      <c r="N497" s="343"/>
      <c r="O497" s="343"/>
      <c r="P497" s="343"/>
      <c r="Q497" s="343"/>
      <c r="R497" s="343"/>
      <c r="S497" s="343"/>
      <c r="T497" s="343"/>
      <c r="U497" s="343"/>
      <c r="V497" s="343"/>
      <c r="W497" s="349"/>
      <c r="X497" s="343"/>
      <c r="Y497" s="343"/>
      <c r="Z497" s="343"/>
      <c r="AA497" s="343"/>
      <c r="AB497" s="343"/>
    </row>
    <row r="498" spans="2:28" ht="20.100000000000001" customHeight="1" x14ac:dyDescent="0.25">
      <c r="B498" s="343"/>
      <c r="C498" s="343"/>
      <c r="D498" s="50"/>
      <c r="E498" s="50"/>
      <c r="F498" s="343"/>
      <c r="G498" s="343"/>
      <c r="H498" s="343"/>
      <c r="I498" s="99"/>
      <c r="J498" s="343"/>
      <c r="K498" s="347"/>
      <c r="L498" s="343"/>
      <c r="M498" s="343"/>
      <c r="N498" s="343"/>
      <c r="O498" s="343"/>
      <c r="P498" s="343"/>
      <c r="Q498" s="343"/>
      <c r="R498" s="343"/>
      <c r="S498" s="343"/>
      <c r="T498" s="343"/>
      <c r="U498" s="343"/>
      <c r="V498" s="343"/>
      <c r="W498" s="349"/>
      <c r="X498" s="343"/>
      <c r="Y498" s="343"/>
      <c r="Z498" s="343"/>
      <c r="AA498" s="343"/>
      <c r="AB498" s="343"/>
    </row>
    <row r="499" spans="2:28" ht="20.100000000000001" customHeight="1" x14ac:dyDescent="0.25">
      <c r="B499" s="343"/>
      <c r="C499" s="343"/>
      <c r="D499" s="50"/>
      <c r="E499" s="50"/>
      <c r="F499" s="343"/>
      <c r="G499" s="343"/>
      <c r="H499" s="343"/>
      <c r="I499" s="99"/>
      <c r="J499" s="343"/>
      <c r="K499" s="347"/>
      <c r="L499" s="343"/>
      <c r="M499" s="343"/>
      <c r="N499" s="343"/>
      <c r="O499" s="343"/>
      <c r="P499" s="343"/>
      <c r="Q499" s="343"/>
      <c r="R499" s="343"/>
      <c r="S499" s="343"/>
      <c r="T499" s="343"/>
      <c r="U499" s="343"/>
      <c r="V499" s="343"/>
      <c r="W499" s="349"/>
      <c r="X499" s="343"/>
      <c r="Y499" s="343"/>
      <c r="Z499" s="343"/>
      <c r="AA499" s="343"/>
      <c r="AB499" s="343"/>
    </row>
    <row r="500" spans="2:28" ht="20.100000000000001" customHeight="1" x14ac:dyDescent="0.25">
      <c r="B500" s="343"/>
      <c r="C500" s="343"/>
      <c r="D500" s="50"/>
      <c r="E500" s="50"/>
      <c r="F500" s="343"/>
      <c r="G500" s="343"/>
      <c r="H500" s="343"/>
      <c r="I500" s="99"/>
      <c r="J500" s="343"/>
      <c r="K500" s="347"/>
      <c r="L500" s="343"/>
      <c r="M500" s="343"/>
      <c r="N500" s="343"/>
      <c r="O500" s="343"/>
      <c r="P500" s="343"/>
      <c r="Q500" s="343"/>
      <c r="R500" s="343"/>
      <c r="S500" s="343"/>
      <c r="T500" s="343"/>
      <c r="U500" s="343"/>
      <c r="V500" s="343"/>
      <c r="W500" s="349"/>
      <c r="X500" s="343"/>
      <c r="Y500" s="343"/>
      <c r="Z500" s="343"/>
      <c r="AA500" s="343"/>
      <c r="AB500" s="343"/>
    </row>
    <row r="501" spans="2:28" ht="20.100000000000001" customHeight="1" x14ac:dyDescent="0.25">
      <c r="B501" s="343"/>
      <c r="C501" s="343"/>
      <c r="D501" s="50"/>
      <c r="E501" s="50"/>
      <c r="F501" s="343"/>
      <c r="G501" s="343"/>
      <c r="H501" s="343"/>
      <c r="I501" s="99"/>
      <c r="J501" s="343"/>
      <c r="K501" s="347"/>
      <c r="L501" s="343"/>
      <c r="M501" s="343"/>
      <c r="N501" s="343"/>
      <c r="O501" s="343"/>
      <c r="P501" s="343"/>
      <c r="Q501" s="343"/>
      <c r="R501" s="343"/>
      <c r="S501" s="343"/>
      <c r="T501" s="343"/>
      <c r="U501" s="343"/>
      <c r="V501" s="343"/>
      <c r="W501" s="349"/>
      <c r="X501" s="343"/>
      <c r="Y501" s="343"/>
      <c r="Z501" s="343"/>
      <c r="AA501" s="343"/>
      <c r="AB501" s="343"/>
    </row>
    <row r="502" spans="2:28" ht="20.100000000000001" customHeight="1" x14ac:dyDescent="0.25">
      <c r="B502" s="343"/>
      <c r="C502" s="343"/>
      <c r="D502" s="50"/>
      <c r="E502" s="50"/>
      <c r="F502" s="343"/>
      <c r="G502" s="343"/>
      <c r="H502" s="343"/>
      <c r="I502" s="99"/>
      <c r="J502" s="343"/>
      <c r="K502" s="347"/>
      <c r="L502" s="343"/>
      <c r="M502" s="343"/>
      <c r="N502" s="343"/>
      <c r="O502" s="343"/>
      <c r="P502" s="343"/>
      <c r="Q502" s="343"/>
      <c r="R502" s="343"/>
      <c r="S502" s="343"/>
      <c r="T502" s="343"/>
      <c r="U502" s="343"/>
      <c r="V502" s="343"/>
      <c r="W502" s="349"/>
      <c r="X502" s="343"/>
      <c r="Y502" s="343"/>
      <c r="Z502" s="343"/>
      <c r="AA502" s="343"/>
      <c r="AB502" s="343"/>
    </row>
    <row r="503" spans="2:28" ht="20.100000000000001" customHeight="1" x14ac:dyDescent="0.25">
      <c r="B503" s="343"/>
      <c r="C503" s="343"/>
      <c r="D503" s="50"/>
      <c r="E503" s="50"/>
      <c r="F503" s="343"/>
      <c r="G503" s="343"/>
      <c r="H503" s="343"/>
      <c r="I503" s="99"/>
      <c r="J503" s="343"/>
      <c r="K503" s="347"/>
      <c r="L503" s="343"/>
      <c r="M503" s="343"/>
      <c r="N503" s="343"/>
      <c r="O503" s="343"/>
      <c r="P503" s="343"/>
      <c r="Q503" s="343"/>
      <c r="R503" s="343"/>
      <c r="S503" s="343"/>
      <c r="T503" s="343"/>
      <c r="U503" s="343"/>
      <c r="V503" s="343"/>
      <c r="W503" s="349"/>
      <c r="X503" s="343"/>
      <c r="Y503" s="343"/>
      <c r="Z503" s="343"/>
      <c r="AA503" s="343"/>
      <c r="AB503" s="343"/>
    </row>
    <row r="504" spans="2:28" ht="20.100000000000001" customHeight="1" x14ac:dyDescent="0.25">
      <c r="B504" s="343"/>
      <c r="C504" s="343"/>
      <c r="D504" s="50"/>
      <c r="E504" s="50"/>
      <c r="F504" s="343"/>
      <c r="G504" s="343"/>
      <c r="H504" s="343"/>
      <c r="I504" s="99"/>
      <c r="J504" s="343"/>
      <c r="K504" s="347"/>
      <c r="L504" s="343"/>
      <c r="M504" s="343"/>
      <c r="N504" s="343"/>
      <c r="O504" s="343"/>
      <c r="P504" s="343"/>
      <c r="Q504" s="343"/>
      <c r="R504" s="343"/>
      <c r="S504" s="343"/>
      <c r="T504" s="343"/>
      <c r="U504" s="343"/>
      <c r="V504" s="343"/>
      <c r="W504" s="349"/>
      <c r="X504" s="343"/>
      <c r="Y504" s="343"/>
      <c r="Z504" s="343"/>
      <c r="AA504" s="343"/>
      <c r="AB504" s="343"/>
    </row>
    <row r="505" spans="2:28" ht="20.100000000000001" customHeight="1" x14ac:dyDescent="0.25">
      <c r="B505" s="343"/>
      <c r="C505" s="343"/>
      <c r="D505" s="50"/>
      <c r="E505" s="50"/>
      <c r="F505" s="343"/>
      <c r="G505" s="343"/>
      <c r="H505" s="343"/>
      <c r="I505" s="99"/>
      <c r="J505" s="343"/>
      <c r="K505" s="347"/>
      <c r="L505" s="343"/>
      <c r="M505" s="343"/>
      <c r="N505" s="343"/>
      <c r="O505" s="343"/>
      <c r="P505" s="343"/>
      <c r="Q505" s="343"/>
      <c r="R505" s="343"/>
      <c r="S505" s="343"/>
      <c r="T505" s="343"/>
      <c r="U505" s="343"/>
      <c r="V505" s="343"/>
      <c r="W505" s="349"/>
      <c r="X505" s="343"/>
      <c r="Y505" s="343"/>
      <c r="Z505" s="343"/>
      <c r="AA505" s="343"/>
      <c r="AB505" s="343"/>
    </row>
    <row r="506" spans="2:28" ht="20.100000000000001" customHeight="1" x14ac:dyDescent="0.25">
      <c r="B506" s="343"/>
      <c r="C506" s="343"/>
      <c r="D506" s="50"/>
      <c r="E506" s="50"/>
      <c r="F506" s="343"/>
      <c r="G506" s="343"/>
      <c r="H506" s="343"/>
      <c r="I506" s="99"/>
      <c r="J506" s="343"/>
      <c r="K506" s="347"/>
      <c r="L506" s="343"/>
      <c r="M506" s="343"/>
      <c r="N506" s="343"/>
      <c r="O506" s="343"/>
      <c r="P506" s="343"/>
      <c r="Q506" s="343"/>
      <c r="R506" s="343"/>
      <c r="S506" s="343"/>
      <c r="T506" s="343"/>
      <c r="U506" s="343"/>
      <c r="V506" s="343"/>
      <c r="W506" s="349"/>
      <c r="X506" s="343"/>
      <c r="Y506" s="343"/>
      <c r="Z506" s="343"/>
      <c r="AA506" s="343"/>
      <c r="AB506" s="343"/>
    </row>
    <row r="507" spans="2:28" ht="20.100000000000001" customHeight="1" x14ac:dyDescent="0.25">
      <c r="B507" s="343"/>
      <c r="C507" s="343"/>
      <c r="D507" s="50"/>
      <c r="E507" s="50"/>
      <c r="F507" s="343"/>
      <c r="G507" s="343"/>
      <c r="H507" s="343"/>
      <c r="I507" s="99"/>
      <c r="J507" s="343"/>
      <c r="K507" s="347"/>
      <c r="L507" s="343"/>
      <c r="M507" s="343"/>
      <c r="N507" s="343"/>
      <c r="O507" s="343"/>
      <c r="P507" s="343"/>
      <c r="Q507" s="343"/>
      <c r="R507" s="343"/>
      <c r="S507" s="343"/>
      <c r="T507" s="343"/>
      <c r="U507" s="343"/>
      <c r="V507" s="343"/>
      <c r="W507" s="349"/>
      <c r="X507" s="343"/>
      <c r="Y507" s="343"/>
      <c r="Z507" s="343"/>
      <c r="AA507" s="343"/>
      <c r="AB507" s="343"/>
    </row>
    <row r="508" spans="2:28" ht="20.100000000000001" customHeight="1" x14ac:dyDescent="0.25">
      <c r="B508" s="343"/>
      <c r="C508" s="343"/>
      <c r="D508" s="50"/>
      <c r="E508" s="50"/>
      <c r="F508" s="343"/>
      <c r="G508" s="343"/>
      <c r="H508" s="343"/>
      <c r="I508" s="99"/>
      <c r="J508" s="343"/>
      <c r="K508" s="347"/>
      <c r="L508" s="343"/>
      <c r="M508" s="343"/>
      <c r="N508" s="343"/>
      <c r="O508" s="343"/>
      <c r="P508" s="343"/>
      <c r="Q508" s="343"/>
      <c r="R508" s="343"/>
      <c r="S508" s="343"/>
      <c r="T508" s="343"/>
      <c r="U508" s="343"/>
      <c r="V508" s="343"/>
      <c r="W508" s="349"/>
      <c r="X508" s="343"/>
      <c r="Y508" s="343"/>
      <c r="Z508" s="343"/>
      <c r="AA508" s="343"/>
      <c r="AB508" s="343"/>
    </row>
    <row r="509" spans="2:28" ht="20.100000000000001" customHeight="1" x14ac:dyDescent="0.25">
      <c r="B509" s="343"/>
      <c r="C509" s="343"/>
      <c r="D509" s="50"/>
      <c r="E509" s="50"/>
      <c r="F509" s="343"/>
      <c r="G509" s="343"/>
      <c r="H509" s="343"/>
      <c r="I509" s="99"/>
      <c r="J509" s="343"/>
      <c r="K509" s="347"/>
      <c r="L509" s="343"/>
      <c r="M509" s="343"/>
      <c r="N509" s="343"/>
      <c r="O509" s="343"/>
      <c r="P509" s="343"/>
      <c r="Q509" s="343"/>
      <c r="R509" s="343"/>
      <c r="S509" s="343"/>
      <c r="T509" s="343"/>
      <c r="U509" s="343"/>
      <c r="V509" s="343"/>
      <c r="W509" s="349"/>
      <c r="X509" s="343"/>
      <c r="Y509" s="343"/>
      <c r="Z509" s="343"/>
      <c r="AA509" s="343"/>
      <c r="AB509" s="343"/>
    </row>
    <row r="510" spans="2:28" ht="20.100000000000001" customHeight="1" x14ac:dyDescent="0.25">
      <c r="B510" s="343"/>
      <c r="C510" s="343"/>
      <c r="D510" s="50"/>
      <c r="E510" s="50"/>
      <c r="F510" s="343"/>
      <c r="G510" s="343"/>
      <c r="H510" s="343"/>
      <c r="I510" s="99"/>
      <c r="J510" s="343"/>
      <c r="K510" s="347"/>
      <c r="L510" s="343"/>
      <c r="M510" s="343"/>
      <c r="N510" s="343"/>
      <c r="O510" s="343"/>
      <c r="P510" s="343"/>
      <c r="Q510" s="343"/>
      <c r="R510" s="343"/>
      <c r="S510" s="343"/>
      <c r="T510" s="343"/>
      <c r="U510" s="343"/>
      <c r="V510" s="343"/>
      <c r="W510" s="349"/>
      <c r="X510" s="343"/>
      <c r="Y510" s="343"/>
      <c r="Z510" s="343"/>
      <c r="AA510" s="343"/>
      <c r="AB510" s="343"/>
    </row>
    <row r="511" spans="2:28" ht="20.100000000000001" customHeight="1" x14ac:dyDescent="0.25">
      <c r="B511" s="343"/>
      <c r="C511" s="343"/>
      <c r="D511" s="50"/>
      <c r="E511" s="50"/>
      <c r="F511" s="343"/>
      <c r="G511" s="343"/>
      <c r="H511" s="343"/>
      <c r="I511" s="99"/>
      <c r="J511" s="343"/>
      <c r="K511" s="347"/>
      <c r="L511" s="343"/>
      <c r="M511" s="343"/>
      <c r="N511" s="343"/>
      <c r="O511" s="343"/>
      <c r="P511" s="343"/>
      <c r="Q511" s="343"/>
      <c r="R511" s="343"/>
      <c r="S511" s="343"/>
      <c r="T511" s="343"/>
      <c r="U511" s="343"/>
      <c r="V511" s="343"/>
      <c r="W511" s="349"/>
      <c r="X511" s="343"/>
      <c r="Y511" s="343"/>
      <c r="Z511" s="343"/>
      <c r="AA511" s="343"/>
      <c r="AB511" s="343"/>
    </row>
    <row r="512" spans="2:28" ht="20.100000000000001" customHeight="1" x14ac:dyDescent="0.25">
      <c r="B512" s="343"/>
      <c r="C512" s="343"/>
      <c r="D512" s="50"/>
      <c r="E512" s="50"/>
      <c r="F512" s="343"/>
      <c r="G512" s="343"/>
      <c r="H512" s="343"/>
      <c r="I512" s="99"/>
      <c r="J512" s="343"/>
      <c r="K512" s="347"/>
      <c r="L512" s="343"/>
      <c r="M512" s="343"/>
      <c r="N512" s="343"/>
      <c r="O512" s="343"/>
      <c r="P512" s="343"/>
      <c r="Q512" s="343"/>
      <c r="R512" s="343"/>
      <c r="S512" s="343"/>
      <c r="T512" s="343"/>
      <c r="U512" s="343"/>
      <c r="V512" s="343"/>
      <c r="W512" s="349"/>
      <c r="X512" s="343"/>
      <c r="Y512" s="343"/>
      <c r="Z512" s="343"/>
      <c r="AA512" s="343"/>
      <c r="AB512" s="343"/>
    </row>
    <row r="513" spans="2:28" ht="20.100000000000001" customHeight="1" x14ac:dyDescent="0.25">
      <c r="B513" s="343"/>
      <c r="C513" s="343"/>
      <c r="D513" s="50"/>
      <c r="E513" s="50"/>
      <c r="F513" s="343"/>
      <c r="G513" s="343"/>
      <c r="H513" s="343"/>
      <c r="I513" s="99"/>
      <c r="J513" s="343"/>
      <c r="K513" s="347"/>
      <c r="L513" s="343"/>
      <c r="M513" s="343"/>
      <c r="N513" s="343"/>
      <c r="O513" s="343"/>
      <c r="P513" s="343"/>
      <c r="Q513" s="343"/>
      <c r="R513" s="343"/>
      <c r="S513" s="343"/>
      <c r="T513" s="343"/>
      <c r="U513" s="343"/>
      <c r="V513" s="343"/>
      <c r="W513" s="349"/>
      <c r="X513" s="343"/>
      <c r="Y513" s="343"/>
      <c r="Z513" s="343"/>
      <c r="AA513" s="343"/>
      <c r="AB513" s="343"/>
    </row>
    <row r="514" spans="2:28" ht="20.100000000000001" customHeight="1" x14ac:dyDescent="0.25">
      <c r="B514" s="343"/>
      <c r="C514" s="343"/>
      <c r="D514" s="50"/>
      <c r="E514" s="50"/>
      <c r="F514" s="343"/>
      <c r="G514" s="343"/>
      <c r="H514" s="343"/>
      <c r="I514" s="99"/>
      <c r="J514" s="343"/>
      <c r="K514" s="347"/>
      <c r="L514" s="343"/>
      <c r="M514" s="343"/>
      <c r="N514" s="343"/>
      <c r="O514" s="343"/>
      <c r="P514" s="343"/>
      <c r="Q514" s="343"/>
      <c r="R514" s="343"/>
      <c r="S514" s="343"/>
      <c r="T514" s="343"/>
      <c r="U514" s="343"/>
      <c r="V514" s="343"/>
      <c r="W514" s="349"/>
      <c r="X514" s="343"/>
      <c r="Y514" s="343"/>
      <c r="Z514" s="343"/>
      <c r="AA514" s="343"/>
      <c r="AB514" s="343"/>
    </row>
    <row r="515" spans="2:28" ht="20.100000000000001" customHeight="1" x14ac:dyDescent="0.25">
      <c r="B515" s="343"/>
      <c r="C515" s="343"/>
      <c r="D515" s="50"/>
      <c r="E515" s="50"/>
      <c r="F515" s="343"/>
      <c r="G515" s="343"/>
      <c r="H515" s="343"/>
      <c r="I515" s="99"/>
      <c r="J515" s="343"/>
      <c r="K515" s="347"/>
      <c r="L515" s="343"/>
      <c r="M515" s="343"/>
      <c r="N515" s="343"/>
      <c r="O515" s="343"/>
      <c r="P515" s="343"/>
      <c r="Q515" s="343"/>
      <c r="R515" s="343"/>
      <c r="S515" s="343"/>
      <c r="T515" s="343"/>
      <c r="U515" s="343"/>
      <c r="V515" s="343"/>
      <c r="W515" s="349"/>
      <c r="X515" s="343"/>
      <c r="Y515" s="343"/>
      <c r="Z515" s="343"/>
      <c r="AA515" s="343"/>
      <c r="AB515" s="343"/>
    </row>
    <row r="516" spans="2:28" ht="20.100000000000001" customHeight="1" x14ac:dyDescent="0.25">
      <c r="B516" s="343"/>
      <c r="C516" s="343"/>
      <c r="D516" s="50"/>
      <c r="E516" s="50"/>
      <c r="F516" s="343"/>
      <c r="G516" s="343"/>
      <c r="H516" s="343"/>
      <c r="I516" s="99"/>
      <c r="J516" s="343"/>
      <c r="K516" s="347"/>
      <c r="L516" s="343"/>
      <c r="M516" s="343"/>
      <c r="N516" s="343"/>
      <c r="O516" s="343"/>
      <c r="P516" s="343"/>
      <c r="Q516" s="343"/>
      <c r="R516" s="343"/>
      <c r="S516" s="343"/>
      <c r="T516" s="343"/>
      <c r="U516" s="343"/>
      <c r="V516" s="343"/>
      <c r="W516" s="349"/>
      <c r="X516" s="343"/>
      <c r="Y516" s="343"/>
      <c r="Z516" s="343"/>
      <c r="AA516" s="343"/>
      <c r="AB516" s="343"/>
    </row>
    <row r="517" spans="2:28" ht="20.100000000000001" customHeight="1" x14ac:dyDescent="0.25">
      <c r="B517" s="343"/>
      <c r="C517" s="343"/>
      <c r="D517" s="50"/>
      <c r="E517" s="50"/>
      <c r="F517" s="343"/>
      <c r="G517" s="343"/>
      <c r="H517" s="343"/>
      <c r="I517" s="99"/>
      <c r="J517" s="343"/>
      <c r="K517" s="347"/>
      <c r="L517" s="343"/>
      <c r="M517" s="343"/>
      <c r="N517" s="343"/>
      <c r="O517" s="343"/>
      <c r="P517" s="343"/>
      <c r="Q517" s="343"/>
      <c r="R517" s="343"/>
      <c r="S517" s="343"/>
      <c r="T517" s="343"/>
      <c r="U517" s="343"/>
      <c r="V517" s="343"/>
      <c r="W517" s="349"/>
      <c r="X517" s="343"/>
      <c r="Y517" s="343"/>
      <c r="Z517" s="343"/>
      <c r="AA517" s="343"/>
      <c r="AB517" s="343"/>
    </row>
    <row r="518" spans="2:28" ht="20.100000000000001" customHeight="1" x14ac:dyDescent="0.25">
      <c r="B518" s="343"/>
      <c r="C518" s="343"/>
      <c r="D518" s="50"/>
      <c r="E518" s="50"/>
      <c r="F518" s="343"/>
      <c r="G518" s="343"/>
      <c r="H518" s="343"/>
      <c r="I518" s="99"/>
      <c r="J518" s="343"/>
      <c r="K518" s="347"/>
      <c r="L518" s="343"/>
      <c r="M518" s="343"/>
      <c r="N518" s="343"/>
      <c r="O518" s="343"/>
      <c r="P518" s="343"/>
      <c r="Q518" s="343"/>
      <c r="R518" s="343"/>
      <c r="S518" s="343"/>
      <c r="T518" s="343"/>
      <c r="U518" s="343"/>
      <c r="V518" s="343"/>
      <c r="W518" s="349"/>
      <c r="X518" s="343"/>
      <c r="Y518" s="343"/>
      <c r="Z518" s="343"/>
      <c r="AA518" s="343"/>
      <c r="AB518" s="343"/>
    </row>
    <row r="519" spans="2:28" ht="20.100000000000001" customHeight="1" x14ac:dyDescent="0.25">
      <c r="B519" s="343"/>
      <c r="C519" s="343"/>
      <c r="D519" s="50"/>
      <c r="E519" s="50"/>
      <c r="F519" s="343"/>
      <c r="G519" s="343"/>
      <c r="H519" s="343"/>
      <c r="I519" s="99"/>
      <c r="J519" s="343"/>
      <c r="K519" s="347"/>
      <c r="L519" s="343"/>
      <c r="M519" s="343"/>
      <c r="N519" s="343"/>
      <c r="O519" s="343"/>
      <c r="P519" s="343"/>
      <c r="Q519" s="343"/>
      <c r="R519" s="343"/>
      <c r="S519" s="343"/>
      <c r="T519" s="343"/>
      <c r="U519" s="343"/>
      <c r="V519" s="343"/>
      <c r="W519" s="349"/>
      <c r="X519" s="343"/>
      <c r="Y519" s="343"/>
      <c r="Z519" s="343"/>
      <c r="AA519" s="343"/>
      <c r="AB519" s="343"/>
    </row>
    <row r="520" spans="2:28" ht="20.100000000000001" customHeight="1" x14ac:dyDescent="0.25">
      <c r="B520" s="343"/>
      <c r="C520" s="343"/>
      <c r="D520" s="50"/>
      <c r="E520" s="50"/>
      <c r="F520" s="343"/>
      <c r="G520" s="343"/>
      <c r="H520" s="343"/>
      <c r="I520" s="99"/>
      <c r="J520" s="343"/>
      <c r="K520" s="347"/>
      <c r="L520" s="343"/>
      <c r="M520" s="343"/>
      <c r="N520" s="343"/>
      <c r="O520" s="343"/>
      <c r="P520" s="343"/>
      <c r="Q520" s="343"/>
      <c r="R520" s="343"/>
      <c r="S520" s="343"/>
      <c r="T520" s="343"/>
      <c r="U520" s="343"/>
      <c r="V520" s="343"/>
      <c r="W520" s="349"/>
      <c r="X520" s="343"/>
      <c r="Y520" s="343"/>
      <c r="Z520" s="343"/>
      <c r="AA520" s="343"/>
      <c r="AB520" s="343"/>
    </row>
    <row r="521" spans="2:28" ht="20.100000000000001" customHeight="1" x14ac:dyDescent="0.25">
      <c r="B521" s="343"/>
      <c r="C521" s="343"/>
      <c r="D521" s="50"/>
      <c r="E521" s="50"/>
      <c r="F521" s="343"/>
      <c r="G521" s="343"/>
      <c r="H521" s="343"/>
      <c r="I521" s="99"/>
      <c r="J521" s="343"/>
      <c r="K521" s="347"/>
      <c r="L521" s="343"/>
      <c r="M521" s="343"/>
      <c r="N521" s="343"/>
      <c r="O521" s="343"/>
      <c r="P521" s="343"/>
      <c r="Q521" s="343"/>
      <c r="R521" s="343"/>
      <c r="S521" s="343"/>
      <c r="T521" s="343"/>
      <c r="U521" s="343"/>
      <c r="V521" s="343"/>
      <c r="W521" s="349"/>
      <c r="X521" s="343"/>
      <c r="Y521" s="343"/>
      <c r="Z521" s="343"/>
      <c r="AA521" s="343"/>
      <c r="AB521" s="343"/>
    </row>
    <row r="522" spans="2:28" ht="20.100000000000001" customHeight="1" x14ac:dyDescent="0.25">
      <c r="B522" s="343"/>
      <c r="C522" s="343"/>
      <c r="D522" s="50"/>
      <c r="E522" s="50"/>
      <c r="F522" s="343"/>
      <c r="G522" s="343"/>
      <c r="H522" s="343"/>
      <c r="I522" s="99"/>
      <c r="J522" s="343"/>
      <c r="K522" s="347"/>
      <c r="L522" s="343"/>
      <c r="M522" s="343"/>
      <c r="N522" s="343"/>
      <c r="O522" s="343"/>
      <c r="P522" s="343"/>
      <c r="Q522" s="343"/>
      <c r="R522" s="343"/>
      <c r="S522" s="343"/>
      <c r="T522" s="343"/>
      <c r="U522" s="343"/>
      <c r="V522" s="343"/>
      <c r="W522" s="349"/>
      <c r="X522" s="343"/>
      <c r="Y522" s="343"/>
      <c r="Z522" s="343"/>
      <c r="AA522" s="343"/>
      <c r="AB522" s="343"/>
    </row>
    <row r="523" spans="2:28" ht="20.100000000000001" customHeight="1" x14ac:dyDescent="0.25">
      <c r="B523" s="343"/>
      <c r="C523" s="343"/>
      <c r="D523" s="50"/>
      <c r="E523" s="50"/>
      <c r="F523" s="343"/>
      <c r="G523" s="343"/>
      <c r="H523" s="343"/>
      <c r="I523" s="99"/>
      <c r="J523" s="343"/>
      <c r="K523" s="347"/>
      <c r="L523" s="343"/>
      <c r="M523" s="343"/>
      <c r="N523" s="343"/>
      <c r="O523" s="343"/>
      <c r="P523" s="343"/>
      <c r="Q523" s="343"/>
      <c r="R523" s="343"/>
      <c r="S523" s="343"/>
      <c r="T523" s="343"/>
      <c r="U523" s="343"/>
      <c r="V523" s="343"/>
      <c r="W523" s="349"/>
      <c r="X523" s="343"/>
      <c r="Y523" s="343"/>
      <c r="Z523" s="343"/>
      <c r="AA523" s="343"/>
      <c r="AB523" s="343"/>
    </row>
    <row r="524" spans="2:28" ht="20.100000000000001" customHeight="1" x14ac:dyDescent="0.25">
      <c r="B524" s="343"/>
      <c r="C524" s="343"/>
      <c r="D524" s="50"/>
      <c r="E524" s="50"/>
      <c r="F524" s="343"/>
      <c r="G524" s="343"/>
      <c r="H524" s="343"/>
      <c r="I524" s="99"/>
      <c r="J524" s="343"/>
      <c r="K524" s="347"/>
      <c r="L524" s="343"/>
      <c r="M524" s="343"/>
      <c r="N524" s="343"/>
      <c r="O524" s="343"/>
      <c r="P524" s="343"/>
      <c r="Q524" s="343"/>
      <c r="R524" s="343"/>
      <c r="S524" s="343"/>
      <c r="T524" s="343"/>
      <c r="U524" s="343"/>
      <c r="V524" s="343"/>
      <c r="W524" s="349"/>
      <c r="X524" s="343"/>
      <c r="Y524" s="343"/>
      <c r="Z524" s="343"/>
      <c r="AA524" s="343"/>
      <c r="AB524" s="343"/>
    </row>
    <row r="525" spans="2:28" ht="20.100000000000001" customHeight="1" x14ac:dyDescent="0.25">
      <c r="B525" s="343"/>
      <c r="C525" s="343"/>
      <c r="D525" s="50"/>
      <c r="E525" s="50"/>
      <c r="F525" s="343"/>
      <c r="G525" s="343"/>
      <c r="H525" s="343"/>
      <c r="I525" s="99"/>
      <c r="J525" s="343"/>
      <c r="K525" s="347"/>
      <c r="L525" s="343"/>
      <c r="M525" s="343"/>
      <c r="N525" s="343"/>
      <c r="O525" s="343"/>
      <c r="P525" s="343"/>
      <c r="Q525" s="343"/>
      <c r="R525" s="343"/>
      <c r="S525" s="343"/>
      <c r="T525" s="343"/>
      <c r="U525" s="343"/>
      <c r="V525" s="343"/>
      <c r="W525" s="349"/>
      <c r="X525" s="343"/>
      <c r="Y525" s="343"/>
      <c r="Z525" s="343"/>
      <c r="AA525" s="343"/>
      <c r="AB525" s="343"/>
    </row>
    <row r="526" spans="2:28" ht="20.100000000000001" customHeight="1" x14ac:dyDescent="0.25">
      <c r="B526" s="343"/>
      <c r="C526" s="343"/>
      <c r="D526" s="50"/>
      <c r="E526" s="50"/>
      <c r="F526" s="343"/>
      <c r="G526" s="343"/>
      <c r="H526" s="343"/>
      <c r="I526" s="99"/>
      <c r="J526" s="343"/>
      <c r="K526" s="347"/>
      <c r="L526" s="343"/>
      <c r="M526" s="343"/>
      <c r="N526" s="343"/>
      <c r="O526" s="343"/>
      <c r="P526" s="343"/>
      <c r="Q526" s="343"/>
      <c r="R526" s="343"/>
      <c r="S526" s="343"/>
      <c r="T526" s="343"/>
      <c r="U526" s="343"/>
      <c r="V526" s="343"/>
      <c r="W526" s="349"/>
      <c r="X526" s="343"/>
      <c r="Y526" s="343"/>
      <c r="Z526" s="343"/>
      <c r="AA526" s="343"/>
      <c r="AB526" s="343"/>
    </row>
    <row r="527" spans="2:28" ht="20.100000000000001" customHeight="1" x14ac:dyDescent="0.25">
      <c r="B527" s="343"/>
      <c r="C527" s="343"/>
      <c r="D527" s="50"/>
      <c r="E527" s="50"/>
      <c r="F527" s="343"/>
      <c r="G527" s="343"/>
      <c r="H527" s="343"/>
      <c r="I527" s="99"/>
      <c r="J527" s="343"/>
      <c r="K527" s="347"/>
      <c r="L527" s="343"/>
      <c r="M527" s="343"/>
      <c r="N527" s="343"/>
      <c r="O527" s="343"/>
      <c r="P527" s="343"/>
      <c r="Q527" s="343"/>
      <c r="R527" s="343"/>
      <c r="S527" s="343"/>
      <c r="T527" s="343"/>
      <c r="U527" s="343"/>
      <c r="V527" s="343"/>
      <c r="W527" s="349"/>
      <c r="X527" s="343"/>
      <c r="Y527" s="343"/>
      <c r="Z527" s="343"/>
      <c r="AA527" s="343"/>
      <c r="AB527" s="343"/>
    </row>
    <row r="528" spans="2:28" ht="20.100000000000001" customHeight="1" x14ac:dyDescent="0.25">
      <c r="B528" s="343"/>
      <c r="C528" s="343"/>
      <c r="D528" s="50"/>
      <c r="E528" s="50"/>
      <c r="F528" s="343"/>
      <c r="G528" s="343"/>
      <c r="H528" s="343"/>
      <c r="I528" s="99"/>
      <c r="J528" s="343"/>
      <c r="K528" s="347"/>
      <c r="L528" s="343"/>
      <c r="M528" s="343"/>
      <c r="N528" s="343"/>
      <c r="O528" s="343"/>
      <c r="P528" s="343"/>
      <c r="Q528" s="343"/>
      <c r="R528" s="343"/>
      <c r="S528" s="343"/>
      <c r="T528" s="343"/>
      <c r="U528" s="343"/>
      <c r="V528" s="343"/>
      <c r="W528" s="349"/>
      <c r="X528" s="343"/>
      <c r="Y528" s="343"/>
      <c r="Z528" s="343"/>
      <c r="AA528" s="343"/>
      <c r="AB528" s="343"/>
    </row>
    <row r="529" spans="2:28" ht="20.100000000000001" customHeight="1" x14ac:dyDescent="0.25">
      <c r="B529" s="343"/>
      <c r="C529" s="343"/>
      <c r="D529" s="50"/>
      <c r="E529" s="50"/>
      <c r="F529" s="343"/>
      <c r="G529" s="343"/>
      <c r="H529" s="343"/>
      <c r="I529" s="99"/>
      <c r="J529" s="343"/>
      <c r="K529" s="347"/>
      <c r="L529" s="343"/>
      <c r="M529" s="343"/>
      <c r="N529" s="343"/>
      <c r="O529" s="343"/>
      <c r="P529" s="343"/>
      <c r="Q529" s="343"/>
      <c r="R529" s="343"/>
      <c r="S529" s="343"/>
      <c r="T529" s="343"/>
      <c r="U529" s="343"/>
      <c r="V529" s="343"/>
      <c r="W529" s="349"/>
      <c r="X529" s="343"/>
      <c r="Y529" s="343"/>
      <c r="Z529" s="343"/>
      <c r="AA529" s="343"/>
      <c r="AB529" s="343"/>
    </row>
    <row r="530" spans="2:28" ht="20.100000000000001" customHeight="1" x14ac:dyDescent="0.25">
      <c r="B530" s="343"/>
      <c r="C530" s="343"/>
      <c r="D530" s="50"/>
      <c r="E530" s="50"/>
      <c r="F530" s="343"/>
      <c r="G530" s="343"/>
      <c r="H530" s="343"/>
      <c r="I530" s="99"/>
      <c r="J530" s="343"/>
      <c r="K530" s="347"/>
      <c r="L530" s="343"/>
      <c r="M530" s="343"/>
      <c r="N530" s="343"/>
      <c r="O530" s="343"/>
      <c r="P530" s="343"/>
      <c r="Q530" s="343"/>
      <c r="R530" s="343"/>
      <c r="S530" s="343"/>
      <c r="T530" s="343"/>
      <c r="U530" s="343"/>
      <c r="V530" s="343"/>
      <c r="W530" s="349"/>
      <c r="X530" s="343"/>
      <c r="Y530" s="343"/>
      <c r="Z530" s="343"/>
      <c r="AA530" s="343"/>
      <c r="AB530" s="343"/>
    </row>
    <row r="531" spans="2:28" ht="20.100000000000001" customHeight="1" x14ac:dyDescent="0.25">
      <c r="B531" s="343"/>
      <c r="C531" s="343"/>
      <c r="D531" s="50"/>
      <c r="E531" s="50"/>
      <c r="F531" s="343"/>
      <c r="G531" s="343"/>
      <c r="H531" s="343"/>
      <c r="I531" s="99"/>
      <c r="J531" s="343"/>
      <c r="K531" s="347"/>
      <c r="L531" s="343"/>
      <c r="M531" s="343"/>
      <c r="N531" s="343"/>
      <c r="O531" s="343"/>
      <c r="P531" s="343"/>
      <c r="Q531" s="343"/>
      <c r="R531" s="343"/>
      <c r="S531" s="343"/>
      <c r="T531" s="343"/>
      <c r="U531" s="343"/>
      <c r="V531" s="343"/>
      <c r="W531" s="349"/>
      <c r="X531" s="343"/>
      <c r="Y531" s="343"/>
      <c r="Z531" s="343"/>
      <c r="AA531" s="343"/>
      <c r="AB531" s="343"/>
    </row>
    <row r="532" spans="2:28" ht="20.100000000000001" customHeight="1" x14ac:dyDescent="0.25">
      <c r="B532" s="343"/>
      <c r="C532" s="343"/>
      <c r="D532" s="50"/>
      <c r="E532" s="50"/>
      <c r="F532" s="343"/>
      <c r="G532" s="343"/>
      <c r="H532" s="343"/>
      <c r="I532" s="99"/>
      <c r="J532" s="343"/>
      <c r="K532" s="347"/>
      <c r="L532" s="343"/>
      <c r="M532" s="343"/>
      <c r="N532" s="343"/>
      <c r="O532" s="343"/>
      <c r="P532" s="343"/>
      <c r="Q532" s="343"/>
      <c r="R532" s="343"/>
      <c r="S532" s="343"/>
      <c r="T532" s="343"/>
      <c r="U532" s="343"/>
      <c r="V532" s="343"/>
      <c r="W532" s="349"/>
      <c r="X532" s="343"/>
      <c r="Y532" s="343"/>
      <c r="Z532" s="343"/>
      <c r="AA532" s="343"/>
      <c r="AB532" s="343"/>
    </row>
    <row r="533" spans="2:28" ht="20.100000000000001" customHeight="1" x14ac:dyDescent="0.25">
      <c r="B533" s="343"/>
      <c r="C533" s="343"/>
      <c r="D533" s="50"/>
      <c r="E533" s="50"/>
      <c r="F533" s="343"/>
      <c r="G533" s="343"/>
      <c r="H533" s="343"/>
      <c r="I533" s="99"/>
      <c r="J533" s="343"/>
      <c r="K533" s="347"/>
      <c r="L533" s="343"/>
      <c r="M533" s="343"/>
      <c r="N533" s="343"/>
      <c r="O533" s="343"/>
      <c r="P533" s="343"/>
      <c r="Q533" s="343"/>
      <c r="R533" s="343"/>
      <c r="S533" s="343"/>
      <c r="T533" s="343"/>
      <c r="U533" s="343"/>
      <c r="V533" s="343"/>
      <c r="W533" s="349"/>
      <c r="X533" s="343"/>
      <c r="Y533" s="343"/>
      <c r="Z533" s="343"/>
      <c r="AA533" s="343"/>
      <c r="AB533" s="343"/>
    </row>
    <row r="534" spans="2:28" ht="20.100000000000001" customHeight="1" x14ac:dyDescent="0.25">
      <c r="B534" s="343"/>
      <c r="C534" s="343"/>
      <c r="D534" s="50"/>
      <c r="E534" s="50"/>
      <c r="F534" s="343"/>
      <c r="G534" s="343"/>
      <c r="H534" s="343"/>
      <c r="I534" s="99"/>
      <c r="J534" s="343"/>
      <c r="K534" s="347"/>
      <c r="L534" s="343"/>
      <c r="M534" s="343"/>
      <c r="N534" s="343"/>
      <c r="O534" s="343"/>
      <c r="P534" s="343"/>
      <c r="Q534" s="343"/>
      <c r="R534" s="343"/>
      <c r="S534" s="343"/>
      <c r="T534" s="343"/>
      <c r="U534" s="343"/>
      <c r="V534" s="343"/>
      <c r="W534" s="349"/>
      <c r="X534" s="343"/>
      <c r="Y534" s="343"/>
      <c r="Z534" s="343"/>
      <c r="AA534" s="343"/>
      <c r="AB534" s="343"/>
    </row>
    <row r="535" spans="2:28" ht="20.100000000000001" customHeight="1" x14ac:dyDescent="0.25">
      <c r="B535" s="343"/>
      <c r="C535" s="343"/>
      <c r="D535" s="50"/>
      <c r="E535" s="50"/>
      <c r="F535" s="343"/>
      <c r="G535" s="343"/>
      <c r="H535" s="343"/>
      <c r="I535" s="99"/>
      <c r="J535" s="343"/>
      <c r="K535" s="347"/>
      <c r="L535" s="343"/>
      <c r="M535" s="343"/>
      <c r="N535" s="343"/>
      <c r="O535" s="343"/>
      <c r="P535" s="343"/>
      <c r="Q535" s="343"/>
      <c r="R535" s="343"/>
      <c r="S535" s="343"/>
      <c r="T535" s="343"/>
      <c r="U535" s="343"/>
      <c r="V535" s="343"/>
      <c r="W535" s="349"/>
      <c r="X535" s="343"/>
      <c r="Y535" s="343"/>
      <c r="Z535" s="343"/>
      <c r="AA535" s="343"/>
      <c r="AB535" s="343"/>
    </row>
    <row r="536" spans="2:28" ht="20.100000000000001" customHeight="1" x14ac:dyDescent="0.25">
      <c r="B536" s="343"/>
      <c r="C536" s="343"/>
      <c r="D536" s="50"/>
      <c r="E536" s="50"/>
      <c r="F536" s="343"/>
      <c r="G536" s="343"/>
      <c r="H536" s="343"/>
      <c r="I536" s="99"/>
      <c r="J536" s="343"/>
      <c r="K536" s="347"/>
      <c r="L536" s="343"/>
      <c r="M536" s="343"/>
      <c r="N536" s="343"/>
      <c r="O536" s="343"/>
      <c r="P536" s="343"/>
      <c r="Q536" s="343"/>
      <c r="R536" s="343"/>
      <c r="S536" s="343"/>
      <c r="T536" s="343"/>
      <c r="U536" s="343"/>
      <c r="V536" s="343"/>
      <c r="W536" s="349"/>
      <c r="X536" s="343"/>
      <c r="Y536" s="343"/>
      <c r="Z536" s="343"/>
      <c r="AA536" s="343"/>
      <c r="AB536" s="343"/>
    </row>
    <row r="537" spans="2:28" ht="20.100000000000001" customHeight="1" x14ac:dyDescent="0.25">
      <c r="B537" s="343"/>
      <c r="C537" s="343"/>
      <c r="D537" s="50"/>
      <c r="E537" s="50"/>
      <c r="F537" s="343"/>
      <c r="G537" s="343"/>
      <c r="H537" s="343"/>
      <c r="I537" s="99"/>
      <c r="J537" s="343"/>
      <c r="K537" s="347"/>
      <c r="L537" s="343"/>
      <c r="M537" s="343"/>
      <c r="N537" s="343"/>
      <c r="O537" s="343"/>
      <c r="P537" s="343"/>
      <c r="Q537" s="343"/>
      <c r="R537" s="343"/>
      <c r="S537" s="343"/>
      <c r="T537" s="343"/>
      <c r="U537" s="343"/>
      <c r="V537" s="343"/>
      <c r="W537" s="349"/>
      <c r="X537" s="343"/>
      <c r="Y537" s="343"/>
      <c r="Z537" s="343"/>
      <c r="AA537" s="343"/>
      <c r="AB537" s="343"/>
    </row>
    <row r="538" spans="2:28" ht="20.100000000000001" customHeight="1" x14ac:dyDescent="0.25">
      <c r="B538" s="343"/>
      <c r="C538" s="343"/>
      <c r="D538" s="50"/>
      <c r="E538" s="50"/>
      <c r="F538" s="343"/>
      <c r="G538" s="343"/>
      <c r="H538" s="343"/>
      <c r="I538" s="99"/>
      <c r="J538" s="343"/>
      <c r="K538" s="347"/>
      <c r="L538" s="343"/>
      <c r="M538" s="343"/>
      <c r="N538" s="343"/>
      <c r="O538" s="343"/>
      <c r="P538" s="343"/>
      <c r="Q538" s="343"/>
      <c r="R538" s="343"/>
      <c r="S538" s="343"/>
      <c r="T538" s="343"/>
      <c r="U538" s="343"/>
      <c r="V538" s="343"/>
      <c r="W538" s="349"/>
      <c r="X538" s="343"/>
      <c r="Y538" s="343"/>
      <c r="Z538" s="343"/>
      <c r="AA538" s="343"/>
      <c r="AB538" s="343"/>
    </row>
    <row r="539" spans="2:28" ht="20.100000000000001" customHeight="1" x14ac:dyDescent="0.25">
      <c r="B539" s="343"/>
      <c r="C539" s="343"/>
      <c r="D539" s="50"/>
      <c r="E539" s="50"/>
      <c r="F539" s="343"/>
      <c r="G539" s="343"/>
      <c r="H539" s="343"/>
      <c r="I539" s="99"/>
      <c r="J539" s="343"/>
      <c r="K539" s="347"/>
      <c r="L539" s="343"/>
      <c r="M539" s="343"/>
      <c r="N539" s="343"/>
      <c r="O539" s="343"/>
      <c r="P539" s="343"/>
      <c r="Q539" s="343"/>
      <c r="R539" s="343"/>
      <c r="S539" s="343"/>
      <c r="T539" s="343"/>
      <c r="U539" s="343"/>
      <c r="V539" s="343"/>
      <c r="W539" s="349"/>
      <c r="X539" s="343"/>
      <c r="Y539" s="343"/>
      <c r="Z539" s="343"/>
      <c r="AA539" s="343"/>
      <c r="AB539" s="343"/>
    </row>
    <row r="540" spans="2:28" ht="20.100000000000001" customHeight="1" x14ac:dyDescent="0.25">
      <c r="B540" s="343"/>
      <c r="C540" s="343"/>
      <c r="D540" s="50"/>
      <c r="E540" s="50"/>
      <c r="F540" s="343"/>
      <c r="G540" s="343"/>
      <c r="H540" s="343"/>
      <c r="I540" s="99"/>
      <c r="J540" s="343"/>
      <c r="K540" s="347"/>
      <c r="L540" s="343"/>
      <c r="M540" s="343"/>
      <c r="N540" s="343"/>
      <c r="O540" s="343"/>
      <c r="P540" s="343"/>
      <c r="Q540" s="343"/>
      <c r="R540" s="343"/>
      <c r="S540" s="343"/>
      <c r="T540" s="343"/>
      <c r="U540" s="343"/>
      <c r="V540" s="343"/>
      <c r="W540" s="349"/>
      <c r="X540" s="343"/>
      <c r="Y540" s="343"/>
      <c r="Z540" s="343"/>
      <c r="AA540" s="343"/>
      <c r="AB540" s="343"/>
    </row>
    <row r="541" spans="2:28" ht="20.100000000000001" customHeight="1" x14ac:dyDescent="0.25">
      <c r="B541" s="343"/>
      <c r="C541" s="343"/>
      <c r="D541" s="50"/>
      <c r="E541" s="50"/>
      <c r="F541" s="343"/>
      <c r="G541" s="343"/>
      <c r="H541" s="343"/>
      <c r="I541" s="99"/>
      <c r="J541" s="343"/>
      <c r="K541" s="347"/>
      <c r="L541" s="343"/>
      <c r="M541" s="343"/>
      <c r="N541" s="343"/>
      <c r="O541" s="343"/>
      <c r="P541" s="343"/>
      <c r="Q541" s="343"/>
      <c r="R541" s="343"/>
      <c r="S541" s="343"/>
      <c r="T541" s="343"/>
      <c r="U541" s="343"/>
      <c r="V541" s="343"/>
      <c r="W541" s="349"/>
      <c r="X541" s="343"/>
      <c r="Y541" s="343"/>
      <c r="Z541" s="343"/>
      <c r="AA541" s="343"/>
      <c r="AB541" s="343"/>
    </row>
    <row r="542" spans="2:28" ht="20.100000000000001" customHeight="1" x14ac:dyDescent="0.25">
      <c r="B542" s="343"/>
      <c r="C542" s="343"/>
      <c r="D542" s="50"/>
      <c r="E542" s="50"/>
      <c r="F542" s="343"/>
      <c r="G542" s="343"/>
      <c r="H542" s="343"/>
      <c r="I542" s="99"/>
      <c r="J542" s="343"/>
      <c r="K542" s="347"/>
      <c r="L542" s="343"/>
      <c r="M542" s="343"/>
      <c r="N542" s="343"/>
      <c r="O542" s="343"/>
      <c r="P542" s="343"/>
      <c r="Q542" s="343"/>
      <c r="R542" s="343"/>
      <c r="S542" s="343"/>
      <c r="T542" s="343"/>
      <c r="U542" s="343"/>
      <c r="V542" s="343"/>
      <c r="W542" s="349"/>
      <c r="X542" s="343"/>
      <c r="Y542" s="343"/>
      <c r="Z542" s="343"/>
      <c r="AA542" s="343"/>
      <c r="AB542" s="343"/>
    </row>
    <row r="543" spans="2:28" ht="20.100000000000001" customHeight="1" x14ac:dyDescent="0.25">
      <c r="B543" s="343"/>
      <c r="C543" s="343"/>
      <c r="D543" s="50"/>
      <c r="E543" s="50"/>
      <c r="F543" s="343"/>
      <c r="G543" s="343"/>
      <c r="H543" s="343"/>
      <c r="I543" s="99"/>
      <c r="J543" s="343"/>
      <c r="K543" s="347"/>
      <c r="L543" s="343"/>
      <c r="M543" s="343"/>
      <c r="N543" s="343"/>
      <c r="O543" s="343"/>
      <c r="P543" s="343"/>
      <c r="Q543" s="343"/>
      <c r="R543" s="343"/>
      <c r="S543" s="343"/>
      <c r="T543" s="343"/>
      <c r="U543" s="343"/>
      <c r="V543" s="343"/>
      <c r="W543" s="349"/>
      <c r="X543" s="343"/>
      <c r="Y543" s="343"/>
      <c r="Z543" s="343"/>
      <c r="AA543" s="343"/>
      <c r="AB543" s="343"/>
    </row>
    <row r="544" spans="2:28" ht="20.100000000000001" customHeight="1" x14ac:dyDescent="0.25">
      <c r="B544" s="343"/>
      <c r="C544" s="343"/>
      <c r="D544" s="50"/>
      <c r="E544" s="50"/>
      <c r="F544" s="343"/>
      <c r="G544" s="343"/>
      <c r="H544" s="343"/>
      <c r="I544" s="99"/>
      <c r="J544" s="343"/>
      <c r="K544" s="347"/>
      <c r="L544" s="343"/>
      <c r="M544" s="343"/>
      <c r="N544" s="343"/>
      <c r="O544" s="343"/>
      <c r="P544" s="343"/>
      <c r="Q544" s="343"/>
      <c r="R544" s="343"/>
      <c r="S544" s="343"/>
      <c r="T544" s="343"/>
      <c r="U544" s="343"/>
      <c r="V544" s="343"/>
      <c r="W544" s="349"/>
      <c r="X544" s="343"/>
      <c r="Y544" s="343"/>
      <c r="Z544" s="343"/>
      <c r="AA544" s="343"/>
      <c r="AB544" s="343"/>
    </row>
    <row r="545" spans="2:28" ht="20.100000000000001" customHeight="1" x14ac:dyDescent="0.25">
      <c r="B545" s="343"/>
      <c r="C545" s="343"/>
      <c r="D545" s="50"/>
      <c r="E545" s="50"/>
      <c r="F545" s="343"/>
      <c r="G545" s="343"/>
      <c r="H545" s="343"/>
      <c r="I545" s="99"/>
      <c r="J545" s="343"/>
      <c r="K545" s="347"/>
      <c r="L545" s="343"/>
      <c r="M545" s="343"/>
      <c r="N545" s="343"/>
      <c r="O545" s="343"/>
      <c r="P545" s="343"/>
      <c r="Q545" s="343"/>
      <c r="R545" s="343"/>
      <c r="S545" s="343"/>
      <c r="T545" s="343"/>
      <c r="U545" s="343"/>
      <c r="V545" s="343"/>
      <c r="W545" s="349"/>
      <c r="X545" s="343"/>
      <c r="Y545" s="343"/>
      <c r="Z545" s="343"/>
      <c r="AA545" s="343"/>
      <c r="AB545" s="343"/>
    </row>
    <row r="546" spans="2:28" ht="20.100000000000001" customHeight="1" x14ac:dyDescent="0.25">
      <c r="B546" s="343"/>
      <c r="C546" s="343"/>
      <c r="D546" s="50"/>
      <c r="E546" s="50"/>
      <c r="F546" s="343"/>
      <c r="G546" s="343"/>
      <c r="H546" s="343"/>
      <c r="I546" s="99"/>
      <c r="J546" s="343"/>
      <c r="K546" s="347"/>
      <c r="L546" s="343"/>
      <c r="M546" s="343"/>
      <c r="N546" s="343"/>
      <c r="O546" s="343"/>
      <c r="P546" s="343"/>
      <c r="Q546" s="343"/>
      <c r="R546" s="343"/>
      <c r="S546" s="343"/>
      <c r="T546" s="343"/>
      <c r="U546" s="343"/>
      <c r="V546" s="343"/>
      <c r="W546" s="349"/>
      <c r="X546" s="343"/>
      <c r="Y546" s="343"/>
      <c r="Z546" s="343"/>
      <c r="AA546" s="343"/>
      <c r="AB546" s="343"/>
    </row>
    <row r="547" spans="2:28" ht="20.100000000000001" customHeight="1" x14ac:dyDescent="0.25">
      <c r="B547" s="343"/>
      <c r="C547" s="343"/>
      <c r="D547" s="50"/>
      <c r="E547" s="50"/>
      <c r="F547" s="343"/>
      <c r="G547" s="343"/>
      <c r="H547" s="343"/>
      <c r="I547" s="99"/>
      <c r="J547" s="343"/>
      <c r="K547" s="347"/>
      <c r="L547" s="343"/>
      <c r="M547" s="343"/>
      <c r="N547" s="343"/>
      <c r="O547" s="343"/>
      <c r="P547" s="343"/>
      <c r="Q547" s="343"/>
      <c r="R547" s="343"/>
      <c r="S547" s="343"/>
      <c r="T547" s="343"/>
      <c r="U547" s="343"/>
      <c r="V547" s="343"/>
      <c r="W547" s="349"/>
      <c r="X547" s="343"/>
      <c r="Y547" s="343"/>
      <c r="Z547" s="343"/>
      <c r="AA547" s="343"/>
      <c r="AB547" s="343"/>
    </row>
    <row r="548" spans="2:28" ht="20.100000000000001" customHeight="1" x14ac:dyDescent="0.25">
      <c r="B548" s="343"/>
      <c r="C548" s="343"/>
      <c r="D548" s="50"/>
      <c r="E548" s="50"/>
      <c r="F548" s="343"/>
      <c r="G548" s="343"/>
      <c r="H548" s="343"/>
      <c r="I548" s="99"/>
      <c r="J548" s="343"/>
      <c r="K548" s="347"/>
      <c r="L548" s="343"/>
      <c r="M548" s="343"/>
      <c r="N548" s="343"/>
      <c r="O548" s="343"/>
      <c r="P548" s="343"/>
      <c r="Q548" s="343"/>
      <c r="R548" s="343"/>
      <c r="S548" s="343"/>
      <c r="T548" s="343"/>
      <c r="U548" s="343"/>
      <c r="V548" s="343"/>
      <c r="W548" s="349"/>
      <c r="X548" s="343"/>
      <c r="Y548" s="343"/>
      <c r="Z548" s="343"/>
      <c r="AA548" s="343"/>
      <c r="AB548" s="343"/>
    </row>
    <row r="549" spans="2:28" ht="20.100000000000001" customHeight="1" x14ac:dyDescent="0.25">
      <c r="B549" s="343"/>
      <c r="C549" s="343"/>
      <c r="D549" s="50"/>
      <c r="E549" s="50"/>
      <c r="F549" s="343"/>
      <c r="G549" s="343"/>
      <c r="H549" s="343"/>
      <c r="I549" s="99"/>
      <c r="J549" s="343"/>
      <c r="K549" s="347"/>
      <c r="L549" s="343"/>
      <c r="M549" s="343"/>
      <c r="N549" s="343"/>
      <c r="O549" s="343"/>
      <c r="P549" s="343"/>
      <c r="Q549" s="343"/>
      <c r="R549" s="343"/>
      <c r="S549" s="343"/>
      <c r="T549" s="343"/>
      <c r="U549" s="343"/>
      <c r="V549" s="343"/>
      <c r="W549" s="349"/>
      <c r="X549" s="343"/>
      <c r="Y549" s="343"/>
      <c r="Z549" s="343"/>
      <c r="AA549" s="343"/>
      <c r="AB549" s="343"/>
    </row>
    <row r="550" spans="2:28" ht="20.100000000000001" customHeight="1" x14ac:dyDescent="0.25">
      <c r="B550" s="343"/>
      <c r="C550" s="343"/>
      <c r="D550" s="50"/>
      <c r="E550" s="50"/>
      <c r="F550" s="343"/>
      <c r="G550" s="343"/>
      <c r="H550" s="343"/>
      <c r="I550" s="99"/>
      <c r="J550" s="343"/>
      <c r="K550" s="347"/>
      <c r="L550" s="343"/>
      <c r="M550" s="343"/>
      <c r="N550" s="343"/>
      <c r="O550" s="343"/>
      <c r="P550" s="343"/>
      <c r="Q550" s="343"/>
      <c r="R550" s="343"/>
      <c r="S550" s="343"/>
      <c r="T550" s="343"/>
      <c r="U550" s="343"/>
      <c r="V550" s="343"/>
      <c r="W550" s="349"/>
      <c r="X550" s="343"/>
      <c r="Y550" s="343"/>
      <c r="Z550" s="343"/>
      <c r="AA550" s="343"/>
      <c r="AB550" s="343"/>
    </row>
    <row r="551" spans="2:28" ht="20.100000000000001" customHeight="1" x14ac:dyDescent="0.25">
      <c r="B551" s="343"/>
      <c r="C551" s="343"/>
      <c r="D551" s="50"/>
      <c r="E551" s="50"/>
      <c r="F551" s="343"/>
      <c r="G551" s="343"/>
      <c r="H551" s="343"/>
      <c r="I551" s="99"/>
      <c r="J551" s="343"/>
      <c r="K551" s="347"/>
      <c r="L551" s="343"/>
      <c r="M551" s="343"/>
      <c r="N551" s="343"/>
      <c r="O551" s="343"/>
      <c r="P551" s="343"/>
      <c r="Q551" s="343"/>
      <c r="R551" s="343"/>
      <c r="S551" s="343"/>
      <c r="T551" s="343"/>
      <c r="U551" s="343"/>
      <c r="V551" s="343"/>
      <c r="W551" s="349"/>
      <c r="X551" s="343"/>
      <c r="Y551" s="343"/>
      <c r="Z551" s="343"/>
      <c r="AA551" s="343"/>
      <c r="AB551" s="343"/>
    </row>
    <row r="552" spans="2:28" ht="20.100000000000001" customHeight="1" x14ac:dyDescent="0.25">
      <c r="B552" s="343"/>
      <c r="C552" s="343"/>
      <c r="D552" s="50"/>
      <c r="E552" s="50"/>
      <c r="F552" s="343"/>
      <c r="G552" s="343"/>
      <c r="H552" s="343"/>
      <c r="I552" s="99"/>
      <c r="J552" s="343"/>
      <c r="K552" s="347"/>
      <c r="L552" s="343"/>
      <c r="M552" s="343"/>
      <c r="N552" s="343"/>
      <c r="O552" s="343"/>
      <c r="P552" s="343"/>
      <c r="Q552" s="343"/>
      <c r="R552" s="343"/>
      <c r="S552" s="343"/>
      <c r="T552" s="343"/>
      <c r="U552" s="343"/>
      <c r="V552" s="343"/>
      <c r="W552" s="349"/>
      <c r="X552" s="343"/>
      <c r="Y552" s="343"/>
      <c r="Z552" s="343"/>
      <c r="AA552" s="343"/>
      <c r="AB552" s="343"/>
    </row>
    <row r="553" spans="2:28" ht="20.100000000000001" customHeight="1" x14ac:dyDescent="0.25">
      <c r="B553" s="343"/>
      <c r="C553" s="343"/>
      <c r="D553" s="50"/>
      <c r="E553" s="50"/>
      <c r="F553" s="343"/>
      <c r="G553" s="343"/>
      <c r="H553" s="343"/>
      <c r="I553" s="99"/>
      <c r="J553" s="343"/>
      <c r="K553" s="347"/>
      <c r="L553" s="343"/>
      <c r="M553" s="343"/>
      <c r="N553" s="343"/>
      <c r="O553" s="343"/>
      <c r="P553" s="343"/>
      <c r="Q553" s="343"/>
      <c r="R553" s="343"/>
      <c r="S553" s="343"/>
      <c r="T553" s="343"/>
      <c r="U553" s="343"/>
      <c r="V553" s="343"/>
      <c r="W553" s="349"/>
      <c r="X553" s="343"/>
      <c r="Y553" s="343"/>
      <c r="Z553" s="343"/>
      <c r="AA553" s="343"/>
      <c r="AB553" s="343"/>
    </row>
    <row r="554" spans="2:28" ht="20.100000000000001" customHeight="1" x14ac:dyDescent="0.25">
      <c r="B554" s="343"/>
      <c r="C554" s="343"/>
      <c r="D554" s="50"/>
      <c r="E554" s="50"/>
      <c r="F554" s="343"/>
      <c r="G554" s="343"/>
      <c r="H554" s="343"/>
      <c r="I554" s="99"/>
      <c r="J554" s="343"/>
      <c r="K554" s="347"/>
      <c r="L554" s="343"/>
      <c r="M554" s="343"/>
      <c r="N554" s="343"/>
      <c r="O554" s="343"/>
      <c r="P554" s="343"/>
      <c r="Q554" s="343"/>
      <c r="R554" s="343"/>
      <c r="S554" s="343"/>
      <c r="T554" s="343"/>
      <c r="U554" s="343"/>
      <c r="V554" s="343"/>
      <c r="W554" s="349"/>
      <c r="X554" s="343"/>
      <c r="Y554" s="343"/>
      <c r="Z554" s="343"/>
      <c r="AA554" s="343"/>
      <c r="AB554" s="343"/>
    </row>
    <row r="555" spans="2:28" ht="20.100000000000001" customHeight="1" x14ac:dyDescent="0.25">
      <c r="B555" s="343"/>
      <c r="C555" s="343"/>
      <c r="D555" s="50"/>
      <c r="E555" s="50"/>
      <c r="F555" s="343"/>
      <c r="G555" s="343"/>
      <c r="H555" s="343"/>
      <c r="I555" s="99"/>
      <c r="J555" s="343"/>
      <c r="K555" s="347"/>
      <c r="L555" s="343"/>
      <c r="M555" s="343"/>
      <c r="N555" s="343"/>
      <c r="O555" s="343"/>
      <c r="P555" s="343"/>
      <c r="Q555" s="343"/>
      <c r="R555" s="343"/>
      <c r="S555" s="343"/>
      <c r="T555" s="343"/>
      <c r="U555" s="343"/>
      <c r="V555" s="343"/>
      <c r="W555" s="349"/>
      <c r="X555" s="343"/>
      <c r="Y555" s="343"/>
      <c r="Z555" s="343"/>
      <c r="AA555" s="343"/>
      <c r="AB555" s="343"/>
    </row>
    <row r="556" spans="2:28" ht="20.100000000000001" customHeight="1" x14ac:dyDescent="0.25">
      <c r="B556" s="343"/>
      <c r="C556" s="343"/>
      <c r="D556" s="50"/>
      <c r="E556" s="50"/>
      <c r="F556" s="343"/>
      <c r="G556" s="343"/>
      <c r="H556" s="343"/>
      <c r="I556" s="99"/>
      <c r="J556" s="343"/>
      <c r="K556" s="347"/>
      <c r="L556" s="343"/>
      <c r="M556" s="343"/>
      <c r="N556" s="343"/>
      <c r="O556" s="343"/>
      <c r="P556" s="343"/>
      <c r="Q556" s="343"/>
      <c r="R556" s="343"/>
      <c r="S556" s="343"/>
      <c r="T556" s="343"/>
      <c r="U556" s="343"/>
      <c r="V556" s="343"/>
      <c r="W556" s="349"/>
      <c r="X556" s="343"/>
      <c r="Y556" s="343"/>
      <c r="Z556" s="343"/>
      <c r="AA556" s="343"/>
      <c r="AB556" s="343"/>
    </row>
    <row r="557" spans="2:28" ht="20.100000000000001" customHeight="1" x14ac:dyDescent="0.25">
      <c r="B557" s="343"/>
      <c r="C557" s="343"/>
      <c r="D557" s="50"/>
      <c r="E557" s="50"/>
      <c r="F557" s="343"/>
      <c r="G557" s="343"/>
      <c r="H557" s="343"/>
      <c r="I557" s="99"/>
      <c r="J557" s="343"/>
      <c r="K557" s="347"/>
      <c r="L557" s="343"/>
      <c r="M557" s="343"/>
      <c r="N557" s="343"/>
      <c r="O557" s="343"/>
      <c r="P557" s="343"/>
      <c r="Q557" s="343"/>
      <c r="R557" s="343"/>
      <c r="S557" s="343"/>
      <c r="T557" s="343"/>
      <c r="U557" s="343"/>
      <c r="V557" s="343"/>
      <c r="W557" s="349"/>
      <c r="X557" s="343"/>
      <c r="Y557" s="343"/>
      <c r="Z557" s="343"/>
      <c r="AA557" s="343"/>
      <c r="AB557" s="343"/>
    </row>
    <row r="558" spans="2:28" ht="20.100000000000001" customHeight="1" x14ac:dyDescent="0.25">
      <c r="B558" s="343"/>
      <c r="C558" s="343"/>
      <c r="D558" s="50"/>
      <c r="E558" s="50"/>
      <c r="F558" s="343"/>
      <c r="G558" s="343"/>
      <c r="H558" s="343"/>
      <c r="I558" s="99"/>
      <c r="J558" s="343"/>
      <c r="K558" s="347"/>
      <c r="L558" s="343"/>
      <c r="M558" s="343"/>
      <c r="N558" s="343"/>
      <c r="O558" s="343"/>
      <c r="P558" s="343"/>
      <c r="Q558" s="343"/>
      <c r="R558" s="343"/>
      <c r="S558" s="343"/>
      <c r="T558" s="343"/>
      <c r="U558" s="343"/>
      <c r="V558" s="343"/>
      <c r="W558" s="349"/>
      <c r="X558" s="343"/>
      <c r="Y558" s="343"/>
      <c r="Z558" s="343"/>
      <c r="AA558" s="343"/>
      <c r="AB558" s="343"/>
    </row>
    <row r="559" spans="2:28" ht="20.100000000000001" customHeight="1" x14ac:dyDescent="0.25">
      <c r="B559" s="343"/>
      <c r="C559" s="343"/>
      <c r="D559" s="50"/>
      <c r="E559" s="50"/>
      <c r="F559" s="343"/>
      <c r="G559" s="343"/>
      <c r="H559" s="343"/>
      <c r="I559" s="99"/>
      <c r="J559" s="343"/>
      <c r="K559" s="347"/>
      <c r="L559" s="343"/>
      <c r="M559" s="343"/>
      <c r="N559" s="343"/>
      <c r="O559" s="343"/>
      <c r="P559" s="343"/>
      <c r="Q559" s="343"/>
      <c r="R559" s="343"/>
      <c r="S559" s="343"/>
      <c r="T559" s="343"/>
      <c r="U559" s="343"/>
      <c r="V559" s="343"/>
      <c r="W559" s="349"/>
      <c r="X559" s="343"/>
      <c r="Y559" s="343"/>
      <c r="Z559" s="343"/>
      <c r="AA559" s="343"/>
      <c r="AB559" s="343"/>
    </row>
    <row r="560" spans="2:28" ht="20.100000000000001" customHeight="1" x14ac:dyDescent="0.25">
      <c r="B560" s="343"/>
      <c r="C560" s="343"/>
      <c r="D560" s="50"/>
      <c r="E560" s="50"/>
      <c r="F560" s="343"/>
      <c r="G560" s="343"/>
      <c r="H560" s="343"/>
      <c r="I560" s="99"/>
      <c r="J560" s="343"/>
      <c r="K560" s="347"/>
      <c r="L560" s="343"/>
      <c r="M560" s="343"/>
      <c r="N560" s="343"/>
      <c r="O560" s="343"/>
      <c r="P560" s="343"/>
      <c r="Q560" s="343"/>
      <c r="R560" s="343"/>
      <c r="S560" s="343"/>
      <c r="T560" s="343"/>
      <c r="U560" s="343"/>
      <c r="V560" s="343"/>
      <c r="W560" s="349"/>
      <c r="X560" s="343"/>
      <c r="Y560" s="343"/>
      <c r="Z560" s="343"/>
      <c r="AA560" s="343"/>
      <c r="AB560" s="343"/>
    </row>
    <row r="561" spans="2:28" ht="20.100000000000001" customHeight="1" x14ac:dyDescent="0.25">
      <c r="B561" s="343"/>
      <c r="C561" s="343"/>
      <c r="D561" s="50"/>
      <c r="E561" s="50"/>
      <c r="F561" s="343"/>
      <c r="G561" s="343"/>
      <c r="H561" s="343"/>
      <c r="I561" s="99"/>
      <c r="J561" s="343"/>
      <c r="K561" s="347"/>
      <c r="L561" s="343"/>
      <c r="M561" s="343"/>
      <c r="N561" s="343"/>
      <c r="O561" s="343"/>
      <c r="P561" s="343"/>
      <c r="Q561" s="343"/>
      <c r="R561" s="343"/>
      <c r="S561" s="343"/>
      <c r="T561" s="343"/>
      <c r="U561" s="343"/>
      <c r="V561" s="343"/>
      <c r="W561" s="349"/>
      <c r="X561" s="343"/>
      <c r="Y561" s="343"/>
      <c r="Z561" s="343"/>
      <c r="AA561" s="343"/>
      <c r="AB561" s="343"/>
    </row>
    <row r="562" spans="2:28" ht="20.100000000000001" customHeight="1" x14ac:dyDescent="0.25">
      <c r="B562" s="343"/>
      <c r="C562" s="343"/>
      <c r="D562" s="50"/>
      <c r="E562" s="50"/>
      <c r="F562" s="343"/>
      <c r="G562" s="343"/>
      <c r="H562" s="343"/>
      <c r="I562" s="99"/>
      <c r="J562" s="343"/>
      <c r="K562" s="347"/>
      <c r="L562" s="343"/>
      <c r="M562" s="343"/>
      <c r="N562" s="343"/>
      <c r="O562" s="343"/>
      <c r="P562" s="343"/>
      <c r="Q562" s="343"/>
      <c r="R562" s="343"/>
      <c r="S562" s="343"/>
      <c r="T562" s="343"/>
      <c r="U562" s="343"/>
      <c r="V562" s="343"/>
      <c r="W562" s="349"/>
      <c r="X562" s="343"/>
      <c r="Y562" s="343"/>
      <c r="Z562" s="343"/>
      <c r="AA562" s="343"/>
      <c r="AB562" s="343"/>
    </row>
    <row r="563" spans="2:28" ht="20.100000000000001" customHeight="1" x14ac:dyDescent="0.25">
      <c r="B563" s="343"/>
      <c r="C563" s="343"/>
      <c r="D563" s="50"/>
      <c r="E563" s="50"/>
      <c r="F563" s="343"/>
      <c r="G563" s="343"/>
      <c r="H563" s="343"/>
      <c r="I563" s="99"/>
      <c r="J563" s="343"/>
      <c r="K563" s="347"/>
      <c r="L563" s="343"/>
      <c r="M563" s="343"/>
      <c r="N563" s="343"/>
      <c r="O563" s="343"/>
      <c r="P563" s="343"/>
      <c r="Q563" s="343"/>
      <c r="R563" s="343"/>
      <c r="S563" s="343"/>
      <c r="T563" s="343"/>
      <c r="U563" s="343"/>
      <c r="V563" s="343"/>
      <c r="W563" s="349"/>
      <c r="X563" s="343"/>
      <c r="Y563" s="343"/>
      <c r="Z563" s="343"/>
      <c r="AA563" s="343"/>
      <c r="AB563" s="343"/>
    </row>
    <row r="564" spans="2:28" ht="20.100000000000001" customHeight="1" x14ac:dyDescent="0.25">
      <c r="B564" s="343"/>
      <c r="C564" s="343"/>
      <c r="D564" s="50"/>
      <c r="E564" s="50"/>
      <c r="F564" s="343"/>
      <c r="G564" s="343"/>
      <c r="H564" s="343"/>
      <c r="I564" s="99"/>
      <c r="J564" s="343"/>
      <c r="K564" s="347"/>
      <c r="L564" s="343"/>
      <c r="M564" s="343"/>
      <c r="N564" s="343"/>
      <c r="O564" s="343"/>
      <c r="P564" s="343"/>
      <c r="Q564" s="343"/>
      <c r="R564" s="343"/>
      <c r="S564" s="343"/>
      <c r="T564" s="343"/>
      <c r="U564" s="343"/>
      <c r="V564" s="343"/>
      <c r="W564" s="349"/>
      <c r="X564" s="343"/>
      <c r="Y564" s="343"/>
      <c r="Z564" s="343"/>
      <c r="AA564" s="343"/>
      <c r="AB564" s="343"/>
    </row>
    <row r="565" spans="2:28" ht="20.100000000000001" customHeight="1" x14ac:dyDescent="0.25">
      <c r="B565" s="343"/>
      <c r="C565" s="343"/>
      <c r="D565" s="50"/>
      <c r="E565" s="50"/>
      <c r="F565" s="343"/>
      <c r="G565" s="343"/>
      <c r="H565" s="343"/>
      <c r="I565" s="99"/>
      <c r="J565" s="343"/>
      <c r="K565" s="347"/>
      <c r="L565" s="343"/>
      <c r="M565" s="343"/>
      <c r="N565" s="343"/>
      <c r="O565" s="343"/>
      <c r="P565" s="343"/>
      <c r="Q565" s="343"/>
      <c r="R565" s="343"/>
      <c r="S565" s="343"/>
      <c r="T565" s="343"/>
      <c r="U565" s="343"/>
      <c r="V565" s="343"/>
      <c r="W565" s="349"/>
      <c r="X565" s="343"/>
      <c r="Y565" s="343"/>
      <c r="Z565" s="343"/>
      <c r="AA565" s="343"/>
      <c r="AB565" s="343"/>
    </row>
    <row r="566" spans="2:28" ht="20.100000000000001" customHeight="1" x14ac:dyDescent="0.25">
      <c r="B566" s="343"/>
      <c r="C566" s="343"/>
      <c r="D566" s="50"/>
      <c r="E566" s="50"/>
      <c r="F566" s="343"/>
      <c r="G566" s="343"/>
      <c r="H566" s="343"/>
      <c r="I566" s="99"/>
      <c r="J566" s="343"/>
      <c r="K566" s="347"/>
      <c r="L566" s="343"/>
      <c r="M566" s="343"/>
      <c r="N566" s="343"/>
      <c r="O566" s="343"/>
      <c r="P566" s="343"/>
      <c r="Q566" s="343"/>
      <c r="R566" s="343"/>
      <c r="S566" s="343"/>
      <c r="T566" s="343"/>
      <c r="U566" s="343"/>
      <c r="V566" s="343"/>
      <c r="W566" s="349"/>
      <c r="X566" s="343"/>
      <c r="Y566" s="343"/>
      <c r="Z566" s="343"/>
      <c r="AA566" s="343"/>
      <c r="AB566" s="343"/>
    </row>
    <row r="567" spans="2:28" ht="20.100000000000001" customHeight="1" x14ac:dyDescent="0.25">
      <c r="B567" s="343"/>
      <c r="C567" s="343"/>
      <c r="D567" s="50"/>
      <c r="E567" s="50"/>
      <c r="F567" s="343"/>
      <c r="G567" s="343"/>
      <c r="H567" s="343"/>
      <c r="I567" s="99"/>
      <c r="J567" s="343"/>
      <c r="K567" s="347"/>
      <c r="L567" s="343"/>
      <c r="M567" s="343"/>
      <c r="N567" s="343"/>
      <c r="O567" s="343"/>
      <c r="P567" s="343"/>
      <c r="Q567" s="343"/>
      <c r="R567" s="343"/>
      <c r="S567" s="343"/>
      <c r="T567" s="343"/>
      <c r="U567" s="343"/>
      <c r="V567" s="343"/>
      <c r="W567" s="349"/>
      <c r="X567" s="343"/>
      <c r="Y567" s="343"/>
      <c r="Z567" s="343"/>
      <c r="AA567" s="343"/>
      <c r="AB567" s="343"/>
    </row>
    <row r="568" spans="2:28" ht="20.100000000000001" customHeight="1" x14ac:dyDescent="0.25">
      <c r="B568" s="343"/>
      <c r="C568" s="343"/>
      <c r="D568" s="50"/>
      <c r="E568" s="50"/>
      <c r="F568" s="343"/>
      <c r="G568" s="343"/>
      <c r="H568" s="343"/>
      <c r="I568" s="99"/>
      <c r="J568" s="343"/>
      <c r="K568" s="347"/>
      <c r="L568" s="343"/>
      <c r="M568" s="343"/>
      <c r="N568" s="343"/>
      <c r="O568" s="343"/>
      <c r="P568" s="343"/>
      <c r="Q568" s="343"/>
      <c r="R568" s="343"/>
      <c r="S568" s="343"/>
      <c r="T568" s="343"/>
      <c r="U568" s="343"/>
      <c r="V568" s="343"/>
      <c r="W568" s="349"/>
      <c r="X568" s="343"/>
      <c r="Y568" s="343"/>
      <c r="Z568" s="343"/>
      <c r="AA568" s="343"/>
      <c r="AB568" s="343"/>
    </row>
    <row r="569" spans="2:28" ht="20.100000000000001" customHeight="1" x14ac:dyDescent="0.25">
      <c r="B569" s="343"/>
      <c r="C569" s="343"/>
      <c r="D569" s="50"/>
      <c r="E569" s="50"/>
      <c r="F569" s="343"/>
      <c r="G569" s="343"/>
      <c r="H569" s="343"/>
      <c r="I569" s="99"/>
      <c r="J569" s="343"/>
      <c r="K569" s="347"/>
      <c r="L569" s="343"/>
      <c r="M569" s="343"/>
      <c r="N569" s="343"/>
      <c r="O569" s="343"/>
      <c r="P569" s="343"/>
      <c r="Q569" s="343"/>
      <c r="R569" s="343"/>
      <c r="S569" s="343"/>
      <c r="T569" s="343"/>
      <c r="U569" s="343"/>
      <c r="V569" s="343"/>
      <c r="W569" s="349"/>
      <c r="X569" s="343"/>
      <c r="Y569" s="343"/>
      <c r="Z569" s="343"/>
      <c r="AA569" s="343"/>
      <c r="AB569" s="343"/>
    </row>
    <row r="570" spans="2:28" ht="20.100000000000001" customHeight="1" x14ac:dyDescent="0.25">
      <c r="B570" s="343"/>
      <c r="C570" s="343"/>
      <c r="D570" s="50"/>
      <c r="E570" s="50"/>
      <c r="F570" s="343"/>
      <c r="G570" s="343"/>
      <c r="H570" s="343"/>
      <c r="I570" s="99"/>
      <c r="J570" s="343"/>
      <c r="K570" s="347"/>
      <c r="L570" s="343"/>
      <c r="M570" s="343"/>
      <c r="N570" s="343"/>
      <c r="O570" s="343"/>
      <c r="P570" s="343"/>
      <c r="Q570" s="343"/>
      <c r="R570" s="343"/>
      <c r="S570" s="343"/>
      <c r="T570" s="343"/>
      <c r="U570" s="343"/>
      <c r="V570" s="343"/>
      <c r="W570" s="349"/>
      <c r="X570" s="343"/>
      <c r="Y570" s="343"/>
      <c r="Z570" s="343"/>
      <c r="AA570" s="343"/>
      <c r="AB570" s="343"/>
    </row>
    <row r="571" spans="2:28" ht="20.100000000000001" customHeight="1" x14ac:dyDescent="0.25">
      <c r="B571" s="343"/>
      <c r="C571" s="343"/>
      <c r="D571" s="50"/>
      <c r="E571" s="50"/>
      <c r="F571" s="343"/>
      <c r="G571" s="343"/>
      <c r="H571" s="343"/>
      <c r="I571" s="99"/>
      <c r="J571" s="343"/>
      <c r="K571" s="347"/>
      <c r="L571" s="343"/>
      <c r="M571" s="343"/>
      <c r="N571" s="343"/>
      <c r="O571" s="343"/>
      <c r="P571" s="343"/>
      <c r="Q571" s="343"/>
      <c r="R571" s="343"/>
      <c r="S571" s="343"/>
      <c r="T571" s="343"/>
      <c r="U571" s="343"/>
      <c r="V571" s="343"/>
      <c r="W571" s="349"/>
      <c r="X571" s="343"/>
      <c r="Y571" s="343"/>
      <c r="Z571" s="343"/>
      <c r="AA571" s="343"/>
      <c r="AB571" s="343"/>
    </row>
    <row r="572" spans="2:28" ht="20.100000000000001" customHeight="1" x14ac:dyDescent="0.25">
      <c r="B572" s="343"/>
      <c r="C572" s="343"/>
      <c r="D572" s="50"/>
      <c r="E572" s="50"/>
      <c r="F572" s="343"/>
      <c r="G572" s="343"/>
      <c r="H572" s="343"/>
      <c r="I572" s="99"/>
      <c r="J572" s="343"/>
      <c r="K572" s="347"/>
      <c r="L572" s="343"/>
      <c r="M572" s="343"/>
      <c r="N572" s="343"/>
      <c r="O572" s="343"/>
      <c r="P572" s="343"/>
      <c r="Q572" s="343"/>
      <c r="R572" s="343"/>
      <c r="S572" s="343"/>
      <c r="T572" s="343"/>
      <c r="U572" s="343"/>
      <c r="V572" s="343"/>
      <c r="W572" s="349"/>
      <c r="X572" s="343"/>
      <c r="Y572" s="343"/>
      <c r="Z572" s="343"/>
      <c r="AA572" s="343"/>
      <c r="AB572" s="343"/>
    </row>
    <row r="573" spans="2:28" ht="20.100000000000001" customHeight="1" x14ac:dyDescent="0.25">
      <c r="B573" s="343"/>
      <c r="C573" s="343"/>
      <c r="D573" s="50"/>
      <c r="E573" s="50"/>
      <c r="F573" s="343"/>
      <c r="G573" s="343"/>
      <c r="H573" s="343"/>
      <c r="I573" s="99"/>
      <c r="J573" s="343"/>
      <c r="K573" s="347"/>
      <c r="L573" s="343"/>
      <c r="M573" s="343"/>
      <c r="N573" s="343"/>
      <c r="O573" s="343"/>
      <c r="P573" s="343"/>
      <c r="Q573" s="343"/>
      <c r="R573" s="343"/>
      <c r="S573" s="343"/>
      <c r="T573" s="343"/>
      <c r="U573" s="343"/>
      <c r="V573" s="343"/>
      <c r="W573" s="349"/>
      <c r="X573" s="343"/>
      <c r="Y573" s="343"/>
      <c r="Z573" s="343"/>
      <c r="AA573" s="343"/>
      <c r="AB573" s="343"/>
    </row>
    <row r="574" spans="2:28" ht="20.100000000000001" customHeight="1" x14ac:dyDescent="0.25">
      <c r="B574" s="343"/>
      <c r="C574" s="343"/>
      <c r="D574" s="50"/>
      <c r="E574" s="50"/>
      <c r="F574" s="343"/>
      <c r="G574" s="343"/>
      <c r="H574" s="343"/>
      <c r="I574" s="99"/>
      <c r="J574" s="343"/>
      <c r="K574" s="347"/>
      <c r="L574" s="343"/>
      <c r="M574" s="343"/>
      <c r="N574" s="343"/>
      <c r="O574" s="343"/>
      <c r="P574" s="343"/>
      <c r="Q574" s="343"/>
      <c r="R574" s="343"/>
      <c r="S574" s="343"/>
      <c r="T574" s="343"/>
      <c r="U574" s="343"/>
      <c r="V574" s="343"/>
      <c r="W574" s="349"/>
      <c r="X574" s="343"/>
      <c r="Y574" s="343"/>
      <c r="Z574" s="343"/>
      <c r="AA574" s="343"/>
      <c r="AB574" s="343"/>
    </row>
    <row r="575" spans="2:28" ht="20.100000000000001" customHeight="1" x14ac:dyDescent="0.25">
      <c r="B575" s="343"/>
      <c r="C575" s="343"/>
      <c r="D575" s="50"/>
      <c r="E575" s="50"/>
      <c r="F575" s="343"/>
      <c r="G575" s="343"/>
      <c r="H575" s="343"/>
      <c r="I575" s="99"/>
      <c r="J575" s="343"/>
      <c r="K575" s="347"/>
      <c r="L575" s="343"/>
      <c r="M575" s="343"/>
      <c r="N575" s="343"/>
      <c r="O575" s="343"/>
      <c r="P575" s="343"/>
      <c r="Q575" s="343"/>
      <c r="R575" s="343"/>
      <c r="S575" s="343"/>
      <c r="T575" s="343"/>
      <c r="U575" s="343"/>
      <c r="V575" s="343"/>
      <c r="W575" s="349"/>
      <c r="X575" s="343"/>
      <c r="Y575" s="343"/>
      <c r="Z575" s="343"/>
      <c r="AA575" s="343"/>
      <c r="AB575" s="343"/>
    </row>
    <row r="576" spans="2:28" ht="20.100000000000001" customHeight="1" x14ac:dyDescent="0.25">
      <c r="B576" s="343"/>
      <c r="C576" s="343"/>
      <c r="D576" s="50"/>
      <c r="E576" s="50"/>
      <c r="F576" s="343"/>
      <c r="G576" s="343"/>
      <c r="H576" s="343"/>
      <c r="I576" s="99"/>
      <c r="J576" s="343"/>
      <c r="K576" s="347"/>
      <c r="L576" s="343"/>
      <c r="M576" s="343"/>
      <c r="N576" s="343"/>
      <c r="O576" s="343"/>
      <c r="P576" s="343"/>
      <c r="Q576" s="343"/>
      <c r="R576" s="343"/>
      <c r="S576" s="343"/>
      <c r="T576" s="343"/>
      <c r="U576" s="343"/>
      <c r="V576" s="343"/>
      <c r="W576" s="349"/>
      <c r="X576" s="343"/>
      <c r="Y576" s="343"/>
      <c r="Z576" s="343"/>
      <c r="AA576" s="343"/>
      <c r="AB576" s="343"/>
    </row>
    <row r="577" spans="2:28" ht="20.100000000000001" customHeight="1" x14ac:dyDescent="0.25">
      <c r="B577" s="343"/>
      <c r="C577" s="343"/>
      <c r="D577" s="50"/>
      <c r="E577" s="50"/>
      <c r="F577" s="343"/>
      <c r="G577" s="343"/>
      <c r="H577" s="343"/>
      <c r="I577" s="99"/>
      <c r="J577" s="343"/>
      <c r="K577" s="347"/>
      <c r="L577" s="343"/>
      <c r="M577" s="343"/>
      <c r="N577" s="343"/>
      <c r="O577" s="343"/>
      <c r="P577" s="343"/>
      <c r="Q577" s="343"/>
      <c r="R577" s="343"/>
      <c r="S577" s="343"/>
      <c r="T577" s="343"/>
      <c r="U577" s="343"/>
      <c r="V577" s="343"/>
      <c r="W577" s="349"/>
      <c r="X577" s="343"/>
      <c r="Y577" s="343"/>
      <c r="Z577" s="343"/>
      <c r="AA577" s="343"/>
      <c r="AB577" s="343"/>
    </row>
    <row r="578" spans="2:28" ht="20.100000000000001" customHeight="1" x14ac:dyDescent="0.25">
      <c r="B578" s="343"/>
      <c r="C578" s="343"/>
      <c r="D578" s="50"/>
      <c r="E578" s="50"/>
      <c r="F578" s="343"/>
      <c r="G578" s="343"/>
      <c r="H578" s="343"/>
      <c r="I578" s="99"/>
      <c r="J578" s="343"/>
      <c r="K578" s="347"/>
      <c r="L578" s="343"/>
      <c r="M578" s="343"/>
      <c r="N578" s="343"/>
      <c r="O578" s="343"/>
      <c r="P578" s="343"/>
      <c r="Q578" s="343"/>
      <c r="R578" s="343"/>
      <c r="S578" s="343"/>
      <c r="T578" s="343"/>
      <c r="U578" s="343"/>
      <c r="V578" s="343"/>
      <c r="W578" s="349"/>
      <c r="X578" s="343"/>
      <c r="Y578" s="343"/>
      <c r="Z578" s="343"/>
      <c r="AA578" s="343"/>
      <c r="AB578" s="343"/>
    </row>
    <row r="579" spans="2:28" ht="20.100000000000001" customHeight="1" x14ac:dyDescent="0.25">
      <c r="B579" s="343"/>
      <c r="C579" s="343"/>
      <c r="D579" s="50"/>
      <c r="E579" s="50"/>
      <c r="F579" s="343"/>
      <c r="G579" s="343"/>
      <c r="H579" s="343"/>
      <c r="I579" s="99"/>
      <c r="J579" s="343"/>
      <c r="K579" s="347"/>
      <c r="L579" s="343"/>
      <c r="M579" s="343"/>
      <c r="N579" s="343"/>
      <c r="O579" s="343"/>
      <c r="P579" s="343"/>
      <c r="Q579" s="343"/>
      <c r="R579" s="343"/>
      <c r="S579" s="343"/>
      <c r="T579" s="343"/>
      <c r="U579" s="343"/>
      <c r="V579" s="343"/>
      <c r="W579" s="349"/>
      <c r="X579" s="343"/>
      <c r="Y579" s="343"/>
      <c r="Z579" s="343"/>
      <c r="AA579" s="343"/>
      <c r="AB579" s="343"/>
    </row>
    <row r="580" spans="2:28" ht="20.100000000000001" customHeight="1" x14ac:dyDescent="0.25">
      <c r="B580" s="343"/>
      <c r="C580" s="343"/>
      <c r="D580" s="50"/>
      <c r="E580" s="50"/>
      <c r="F580" s="343"/>
      <c r="G580" s="343"/>
      <c r="H580" s="343"/>
      <c r="I580" s="99"/>
      <c r="J580" s="343"/>
      <c r="K580" s="347"/>
      <c r="L580" s="343"/>
      <c r="M580" s="343"/>
      <c r="N580" s="343"/>
      <c r="O580" s="343"/>
      <c r="P580" s="343"/>
      <c r="Q580" s="343"/>
      <c r="R580" s="343"/>
      <c r="S580" s="343"/>
      <c r="T580" s="343"/>
      <c r="U580" s="343"/>
      <c r="V580" s="343"/>
      <c r="W580" s="349"/>
      <c r="X580" s="343"/>
      <c r="Y580" s="343"/>
      <c r="Z580" s="343"/>
      <c r="AA580" s="343"/>
      <c r="AB580" s="343"/>
    </row>
    <row r="581" spans="2:28" ht="20.100000000000001" customHeight="1" x14ac:dyDescent="0.25">
      <c r="B581" s="343"/>
      <c r="C581" s="343"/>
      <c r="D581" s="50"/>
      <c r="E581" s="50"/>
      <c r="F581" s="343"/>
      <c r="G581" s="343"/>
      <c r="H581" s="343"/>
      <c r="I581" s="99"/>
      <c r="J581" s="343"/>
      <c r="K581" s="347"/>
      <c r="L581" s="343"/>
      <c r="M581" s="343"/>
      <c r="N581" s="343"/>
      <c r="O581" s="343"/>
      <c r="P581" s="343"/>
      <c r="Q581" s="343"/>
      <c r="R581" s="343"/>
      <c r="S581" s="343"/>
      <c r="T581" s="343"/>
      <c r="U581" s="343"/>
      <c r="V581" s="343"/>
      <c r="W581" s="349"/>
      <c r="X581" s="343"/>
      <c r="Y581" s="343"/>
      <c r="Z581" s="343"/>
      <c r="AA581" s="343"/>
      <c r="AB581" s="343"/>
    </row>
    <row r="582" spans="2:28" ht="20.100000000000001" customHeight="1" x14ac:dyDescent="0.25">
      <c r="B582" s="343"/>
      <c r="C582" s="343"/>
      <c r="D582" s="50"/>
      <c r="E582" s="50"/>
      <c r="F582" s="343"/>
      <c r="G582" s="343"/>
      <c r="H582" s="343"/>
      <c r="I582" s="99"/>
      <c r="J582" s="343"/>
      <c r="K582" s="347"/>
      <c r="L582" s="343"/>
      <c r="M582" s="343"/>
      <c r="N582" s="343"/>
      <c r="O582" s="343"/>
      <c r="P582" s="343"/>
      <c r="Q582" s="343"/>
      <c r="R582" s="343"/>
      <c r="S582" s="343"/>
      <c r="T582" s="343"/>
      <c r="U582" s="343"/>
      <c r="V582" s="343"/>
      <c r="W582" s="349"/>
      <c r="X582" s="343"/>
      <c r="Y582" s="343"/>
      <c r="Z582" s="343"/>
      <c r="AA582" s="343"/>
      <c r="AB582" s="343"/>
    </row>
    <row r="583" spans="2:28" ht="20.100000000000001" customHeight="1" x14ac:dyDescent="0.25">
      <c r="B583" s="343"/>
      <c r="C583" s="343"/>
      <c r="D583" s="50"/>
      <c r="E583" s="50"/>
      <c r="F583" s="343"/>
      <c r="G583" s="343"/>
      <c r="H583" s="343"/>
      <c r="I583" s="99"/>
      <c r="J583" s="343"/>
      <c r="K583" s="347"/>
      <c r="L583" s="343"/>
      <c r="M583" s="343"/>
      <c r="N583" s="343"/>
      <c r="O583" s="343"/>
      <c r="P583" s="343"/>
      <c r="Q583" s="343"/>
      <c r="R583" s="343"/>
      <c r="S583" s="343"/>
      <c r="T583" s="343"/>
      <c r="U583" s="343"/>
      <c r="V583" s="343"/>
      <c r="W583" s="349"/>
      <c r="X583" s="343"/>
      <c r="Y583" s="343"/>
      <c r="Z583" s="343"/>
      <c r="AA583" s="343"/>
      <c r="AB583" s="343"/>
    </row>
    <row r="584" spans="2:28" ht="20.100000000000001" customHeight="1" x14ac:dyDescent="0.25">
      <c r="B584" s="343"/>
      <c r="C584" s="343"/>
      <c r="D584" s="50"/>
      <c r="E584" s="50"/>
      <c r="F584" s="343"/>
      <c r="G584" s="343"/>
      <c r="H584" s="343"/>
      <c r="I584" s="99"/>
      <c r="J584" s="343"/>
      <c r="K584" s="347"/>
      <c r="L584" s="343"/>
      <c r="M584" s="343"/>
      <c r="N584" s="343"/>
      <c r="O584" s="343"/>
      <c r="P584" s="343"/>
      <c r="Q584" s="343"/>
      <c r="R584" s="343"/>
      <c r="S584" s="343"/>
      <c r="T584" s="343"/>
      <c r="U584" s="343"/>
      <c r="V584" s="343"/>
      <c r="W584" s="349"/>
      <c r="X584" s="343"/>
      <c r="Y584" s="343"/>
      <c r="Z584" s="343"/>
      <c r="AA584" s="343"/>
      <c r="AB584" s="343"/>
    </row>
    <row r="585" spans="2:28" ht="20.100000000000001" customHeight="1" x14ac:dyDescent="0.25">
      <c r="B585" s="343"/>
      <c r="C585" s="343"/>
      <c r="D585" s="50"/>
      <c r="E585" s="50"/>
      <c r="F585" s="343"/>
      <c r="G585" s="343"/>
      <c r="H585" s="343"/>
      <c r="I585" s="99"/>
      <c r="J585" s="343"/>
      <c r="K585" s="347"/>
      <c r="L585" s="343"/>
      <c r="M585" s="343"/>
      <c r="N585" s="343"/>
      <c r="O585" s="343"/>
      <c r="P585" s="343"/>
      <c r="Q585" s="343"/>
      <c r="R585" s="343"/>
      <c r="S585" s="343"/>
      <c r="T585" s="343"/>
      <c r="U585" s="343"/>
      <c r="V585" s="343"/>
      <c r="W585" s="349"/>
      <c r="X585" s="343"/>
      <c r="Y585" s="343"/>
      <c r="Z585" s="343"/>
      <c r="AA585" s="343"/>
      <c r="AB585" s="343"/>
    </row>
    <row r="586" spans="2:28" ht="20.100000000000001" customHeight="1" x14ac:dyDescent="0.25">
      <c r="B586" s="343"/>
      <c r="C586" s="343"/>
      <c r="D586" s="50"/>
      <c r="E586" s="50"/>
      <c r="F586" s="343"/>
      <c r="G586" s="343"/>
      <c r="H586" s="343"/>
      <c r="I586" s="99"/>
      <c r="J586" s="343"/>
      <c r="K586" s="347"/>
      <c r="L586" s="343"/>
      <c r="M586" s="343"/>
      <c r="N586" s="343"/>
      <c r="O586" s="343"/>
      <c r="P586" s="343"/>
      <c r="Q586" s="343"/>
      <c r="R586" s="343"/>
      <c r="S586" s="343"/>
      <c r="T586" s="343"/>
      <c r="U586" s="343"/>
      <c r="V586" s="343"/>
      <c r="W586" s="349"/>
      <c r="X586" s="343"/>
      <c r="Y586" s="343"/>
      <c r="Z586" s="343"/>
      <c r="AA586" s="343"/>
      <c r="AB586" s="343"/>
    </row>
    <row r="587" spans="2:28" ht="20.100000000000001" customHeight="1" x14ac:dyDescent="0.25">
      <c r="B587" s="343"/>
      <c r="C587" s="343"/>
      <c r="D587" s="50"/>
      <c r="E587" s="50"/>
      <c r="F587" s="343"/>
      <c r="G587" s="343"/>
      <c r="H587" s="343"/>
      <c r="I587" s="99"/>
      <c r="J587" s="343"/>
      <c r="K587" s="347"/>
      <c r="L587" s="343"/>
      <c r="M587" s="343"/>
      <c r="N587" s="343"/>
      <c r="O587" s="343"/>
      <c r="P587" s="343"/>
      <c r="Q587" s="343"/>
      <c r="R587" s="343"/>
      <c r="S587" s="343"/>
      <c r="T587" s="343"/>
      <c r="U587" s="343"/>
      <c r="V587" s="343"/>
      <c r="W587" s="349"/>
      <c r="X587" s="343"/>
      <c r="Y587" s="343"/>
      <c r="Z587" s="343"/>
      <c r="AA587" s="343"/>
      <c r="AB587" s="343"/>
    </row>
    <row r="588" spans="2:28" ht="20.100000000000001" customHeight="1" x14ac:dyDescent="0.25">
      <c r="B588" s="343"/>
      <c r="C588" s="343"/>
      <c r="D588" s="50"/>
      <c r="E588" s="50"/>
      <c r="F588" s="343"/>
      <c r="G588" s="343"/>
      <c r="H588" s="343"/>
      <c r="I588" s="99"/>
      <c r="J588" s="343"/>
      <c r="K588" s="347"/>
      <c r="L588" s="343"/>
      <c r="M588" s="343"/>
      <c r="N588" s="343"/>
      <c r="O588" s="343"/>
      <c r="P588" s="343"/>
      <c r="Q588" s="343"/>
      <c r="R588" s="343"/>
      <c r="S588" s="343"/>
      <c r="T588" s="343"/>
      <c r="U588" s="343"/>
      <c r="V588" s="343"/>
      <c r="W588" s="349"/>
      <c r="X588" s="343"/>
      <c r="Y588" s="343"/>
      <c r="Z588" s="343"/>
      <c r="AA588" s="343"/>
      <c r="AB588" s="343"/>
    </row>
    <row r="589" spans="2:28" ht="20.100000000000001" customHeight="1" x14ac:dyDescent="0.25">
      <c r="B589" s="343"/>
      <c r="C589" s="343"/>
      <c r="D589" s="50"/>
      <c r="E589" s="50"/>
      <c r="F589" s="343"/>
      <c r="G589" s="343"/>
      <c r="H589" s="343"/>
      <c r="I589" s="99"/>
      <c r="J589" s="343"/>
      <c r="K589" s="347"/>
      <c r="L589" s="343"/>
      <c r="M589" s="343"/>
      <c r="N589" s="343"/>
      <c r="O589" s="343"/>
      <c r="P589" s="343"/>
      <c r="Q589" s="343"/>
      <c r="R589" s="343"/>
      <c r="S589" s="343"/>
      <c r="T589" s="343"/>
      <c r="U589" s="343"/>
      <c r="V589" s="343"/>
      <c r="W589" s="349"/>
      <c r="X589" s="343"/>
      <c r="Y589" s="343"/>
      <c r="Z589" s="343"/>
      <c r="AA589" s="343"/>
      <c r="AB589" s="343"/>
    </row>
    <row r="590" spans="2:28" ht="20.100000000000001" customHeight="1" x14ac:dyDescent="0.25">
      <c r="B590" s="343"/>
      <c r="C590" s="343"/>
      <c r="D590" s="50"/>
      <c r="E590" s="50"/>
      <c r="F590" s="343"/>
      <c r="G590" s="343"/>
      <c r="H590" s="343"/>
      <c r="I590" s="99"/>
      <c r="J590" s="343"/>
      <c r="K590" s="347"/>
      <c r="L590" s="343"/>
      <c r="M590" s="343"/>
      <c r="N590" s="343"/>
      <c r="O590" s="343"/>
      <c r="P590" s="343"/>
      <c r="Q590" s="343"/>
      <c r="R590" s="343"/>
      <c r="S590" s="343"/>
      <c r="T590" s="343"/>
      <c r="U590" s="343"/>
      <c r="V590" s="343"/>
      <c r="W590" s="349"/>
      <c r="X590" s="343"/>
      <c r="Y590" s="343"/>
      <c r="Z590" s="343"/>
      <c r="AA590" s="343"/>
      <c r="AB590" s="343"/>
    </row>
    <row r="591" spans="2:28" ht="20.100000000000001" customHeight="1" x14ac:dyDescent="0.25">
      <c r="B591" s="343"/>
      <c r="C591" s="343"/>
      <c r="D591" s="50"/>
      <c r="E591" s="50"/>
      <c r="F591" s="343"/>
      <c r="G591" s="343"/>
      <c r="H591" s="343"/>
      <c r="I591" s="99"/>
      <c r="J591" s="343"/>
      <c r="K591" s="347"/>
      <c r="L591" s="343"/>
      <c r="M591" s="343"/>
      <c r="N591" s="343"/>
      <c r="O591" s="343"/>
      <c r="P591" s="343"/>
      <c r="Q591" s="343"/>
      <c r="R591" s="343"/>
      <c r="S591" s="343"/>
      <c r="T591" s="343"/>
      <c r="U591" s="343"/>
      <c r="V591" s="343"/>
      <c r="W591" s="349"/>
      <c r="X591" s="343"/>
      <c r="Y591" s="343"/>
      <c r="Z591" s="343"/>
      <c r="AA591" s="343"/>
      <c r="AB591" s="343"/>
    </row>
    <row r="592" spans="2:28" ht="20.100000000000001" customHeight="1" x14ac:dyDescent="0.25">
      <c r="B592" s="343"/>
      <c r="C592" s="343"/>
      <c r="D592" s="50"/>
      <c r="E592" s="50"/>
      <c r="F592" s="343"/>
      <c r="G592" s="343"/>
      <c r="H592" s="343"/>
      <c r="I592" s="99"/>
      <c r="J592" s="343"/>
      <c r="K592" s="347"/>
      <c r="L592" s="343"/>
      <c r="M592" s="343"/>
      <c r="N592" s="343"/>
      <c r="O592" s="343"/>
      <c r="P592" s="343"/>
      <c r="Q592" s="343"/>
      <c r="R592" s="343"/>
      <c r="S592" s="343"/>
      <c r="T592" s="343"/>
      <c r="U592" s="343"/>
      <c r="V592" s="343"/>
      <c r="W592" s="349"/>
      <c r="X592" s="343"/>
      <c r="Y592" s="343"/>
      <c r="Z592" s="343"/>
      <c r="AA592" s="343"/>
      <c r="AB592" s="343"/>
    </row>
    <row r="593" spans="2:28" ht="20.100000000000001" customHeight="1" x14ac:dyDescent="0.25">
      <c r="B593" s="343"/>
      <c r="C593" s="343"/>
      <c r="D593" s="50"/>
      <c r="E593" s="50"/>
      <c r="F593" s="343"/>
      <c r="G593" s="343"/>
      <c r="H593" s="343"/>
      <c r="I593" s="99"/>
      <c r="J593" s="343"/>
      <c r="K593" s="347"/>
      <c r="L593" s="343"/>
      <c r="M593" s="343"/>
      <c r="N593" s="343"/>
      <c r="O593" s="343"/>
      <c r="P593" s="343"/>
      <c r="Q593" s="343"/>
      <c r="R593" s="343"/>
      <c r="S593" s="343"/>
      <c r="T593" s="343"/>
      <c r="U593" s="343"/>
      <c r="V593" s="343"/>
      <c r="W593" s="349"/>
      <c r="X593" s="343"/>
      <c r="Y593" s="343"/>
      <c r="Z593" s="343"/>
      <c r="AA593" s="343"/>
      <c r="AB593" s="343"/>
    </row>
    <row r="594" spans="2:28" ht="20.100000000000001" customHeight="1" x14ac:dyDescent="0.25">
      <c r="B594" s="343"/>
      <c r="C594" s="343"/>
      <c r="D594" s="50"/>
      <c r="E594" s="50"/>
      <c r="F594" s="343"/>
      <c r="G594" s="343"/>
      <c r="H594" s="343"/>
      <c r="I594" s="99"/>
      <c r="J594" s="343"/>
      <c r="K594" s="347"/>
      <c r="L594" s="343"/>
      <c r="M594" s="343"/>
      <c r="N594" s="343"/>
      <c r="O594" s="343"/>
      <c r="P594" s="343"/>
      <c r="Q594" s="343"/>
      <c r="R594" s="343"/>
      <c r="S594" s="343"/>
      <c r="T594" s="343"/>
      <c r="U594" s="343"/>
      <c r="V594" s="343"/>
      <c r="W594" s="349"/>
      <c r="X594" s="343"/>
      <c r="Y594" s="343"/>
      <c r="Z594" s="343"/>
      <c r="AA594" s="343"/>
      <c r="AB594" s="343"/>
    </row>
    <row r="595" spans="2:28" ht="20.100000000000001" customHeight="1" x14ac:dyDescent="0.25">
      <c r="B595" s="343"/>
      <c r="C595" s="343"/>
      <c r="D595" s="50"/>
      <c r="E595" s="50"/>
      <c r="F595" s="343"/>
      <c r="G595" s="343"/>
      <c r="H595" s="343"/>
      <c r="I595" s="99"/>
      <c r="J595" s="343"/>
      <c r="K595" s="347"/>
      <c r="L595" s="343"/>
      <c r="M595" s="343"/>
      <c r="N595" s="343"/>
      <c r="O595" s="343"/>
      <c r="P595" s="343"/>
      <c r="Q595" s="343"/>
      <c r="R595" s="343"/>
      <c r="S595" s="343"/>
      <c r="T595" s="343"/>
      <c r="U595" s="343"/>
      <c r="V595" s="343"/>
      <c r="W595" s="349"/>
      <c r="X595" s="343"/>
      <c r="Y595" s="343"/>
      <c r="Z595" s="343"/>
      <c r="AA595" s="343"/>
      <c r="AB595" s="343"/>
    </row>
    <row r="596" spans="2:28" ht="20.100000000000001" customHeight="1" x14ac:dyDescent="0.25">
      <c r="B596" s="343"/>
      <c r="C596" s="343"/>
      <c r="D596" s="50"/>
      <c r="E596" s="50"/>
      <c r="F596" s="343"/>
      <c r="G596" s="343"/>
      <c r="H596" s="343"/>
      <c r="I596" s="99"/>
      <c r="J596" s="343"/>
      <c r="K596" s="347"/>
      <c r="L596" s="343"/>
      <c r="M596" s="343"/>
      <c r="N596" s="343"/>
      <c r="O596" s="343"/>
      <c r="P596" s="343"/>
      <c r="Q596" s="343"/>
      <c r="R596" s="343"/>
      <c r="S596" s="343"/>
      <c r="T596" s="343"/>
      <c r="U596" s="343"/>
      <c r="V596" s="343"/>
      <c r="W596" s="349"/>
      <c r="X596" s="343"/>
      <c r="Y596" s="343"/>
      <c r="Z596" s="343"/>
      <c r="AA596" s="343"/>
      <c r="AB596" s="343"/>
    </row>
    <row r="597" spans="2:28" ht="20.100000000000001" customHeight="1" x14ac:dyDescent="0.25">
      <c r="B597" s="343"/>
      <c r="C597" s="343"/>
      <c r="D597" s="50"/>
      <c r="E597" s="50"/>
      <c r="F597" s="343"/>
      <c r="G597" s="343"/>
      <c r="H597" s="343"/>
      <c r="I597" s="99"/>
      <c r="J597" s="343"/>
      <c r="K597" s="347"/>
      <c r="L597" s="343"/>
      <c r="M597" s="343"/>
      <c r="N597" s="343"/>
      <c r="O597" s="343"/>
      <c r="P597" s="343"/>
      <c r="Q597" s="343"/>
      <c r="R597" s="343"/>
      <c r="S597" s="343"/>
      <c r="T597" s="343"/>
      <c r="U597" s="343"/>
      <c r="V597" s="343"/>
      <c r="W597" s="349"/>
      <c r="X597" s="343"/>
      <c r="Y597" s="343"/>
      <c r="Z597" s="343"/>
      <c r="AA597" s="343"/>
      <c r="AB597" s="343"/>
    </row>
    <row r="598" spans="2:28" ht="20.100000000000001" customHeight="1" x14ac:dyDescent="0.25">
      <c r="B598" s="343"/>
      <c r="C598" s="343"/>
      <c r="D598" s="50"/>
      <c r="E598" s="50"/>
      <c r="F598" s="343"/>
      <c r="G598" s="343"/>
      <c r="H598" s="343"/>
      <c r="I598" s="99"/>
      <c r="J598" s="343"/>
      <c r="K598" s="347"/>
      <c r="L598" s="343"/>
      <c r="M598" s="343"/>
      <c r="N598" s="343"/>
      <c r="O598" s="343"/>
      <c r="P598" s="343"/>
      <c r="Q598" s="343"/>
      <c r="R598" s="343"/>
      <c r="S598" s="343"/>
      <c r="T598" s="343"/>
      <c r="U598" s="343"/>
      <c r="V598" s="343"/>
      <c r="W598" s="349"/>
      <c r="X598" s="343"/>
      <c r="Y598" s="343"/>
      <c r="Z598" s="343"/>
      <c r="AA598" s="343"/>
      <c r="AB598" s="343"/>
    </row>
    <row r="599" spans="2:28" ht="20.100000000000001" customHeight="1" x14ac:dyDescent="0.25">
      <c r="B599" s="343"/>
      <c r="C599" s="343"/>
      <c r="D599" s="50"/>
      <c r="E599" s="50"/>
      <c r="F599" s="343"/>
      <c r="G599" s="343"/>
      <c r="H599" s="343"/>
      <c r="I599" s="99"/>
      <c r="J599" s="343"/>
      <c r="K599" s="347"/>
      <c r="L599" s="343"/>
      <c r="M599" s="343"/>
      <c r="N599" s="343"/>
      <c r="O599" s="343"/>
      <c r="P599" s="343"/>
      <c r="Q599" s="343"/>
      <c r="R599" s="343"/>
      <c r="S599" s="343"/>
      <c r="T599" s="343"/>
      <c r="U599" s="343"/>
      <c r="V599" s="343"/>
      <c r="W599" s="349"/>
      <c r="X599" s="343"/>
      <c r="Y599" s="343"/>
      <c r="Z599" s="343"/>
      <c r="AA599" s="343"/>
      <c r="AB599" s="343"/>
    </row>
    <row r="600" spans="2:28" ht="20.100000000000001" customHeight="1" x14ac:dyDescent="0.25">
      <c r="B600" s="343"/>
      <c r="C600" s="343"/>
      <c r="D600" s="50"/>
      <c r="E600" s="50"/>
      <c r="F600" s="343"/>
      <c r="G600" s="343"/>
      <c r="H600" s="343"/>
      <c r="I600" s="99"/>
      <c r="J600" s="343"/>
      <c r="K600" s="347"/>
      <c r="L600" s="343"/>
      <c r="M600" s="343"/>
      <c r="N600" s="343"/>
      <c r="O600" s="343"/>
      <c r="P600" s="343"/>
      <c r="Q600" s="343"/>
      <c r="R600" s="343"/>
      <c r="S600" s="343"/>
      <c r="T600" s="343"/>
      <c r="U600" s="343"/>
      <c r="V600" s="343"/>
      <c r="W600" s="349"/>
      <c r="X600" s="343"/>
      <c r="Y600" s="343"/>
      <c r="Z600" s="343"/>
      <c r="AA600" s="343"/>
      <c r="AB600" s="343"/>
    </row>
    <row r="601" spans="2:28" ht="20.100000000000001" customHeight="1" x14ac:dyDescent="0.25">
      <c r="B601" s="343"/>
      <c r="C601" s="343"/>
      <c r="D601" s="50"/>
      <c r="E601" s="50"/>
      <c r="F601" s="343"/>
      <c r="G601" s="343"/>
      <c r="H601" s="343"/>
      <c r="I601" s="99"/>
      <c r="J601" s="343"/>
      <c r="K601" s="347"/>
      <c r="L601" s="343"/>
      <c r="M601" s="343"/>
      <c r="N601" s="343"/>
      <c r="O601" s="343"/>
      <c r="P601" s="343"/>
      <c r="Q601" s="343"/>
      <c r="R601" s="343"/>
      <c r="S601" s="343"/>
      <c r="T601" s="343"/>
      <c r="U601" s="343"/>
      <c r="V601" s="343"/>
      <c r="W601" s="349"/>
      <c r="X601" s="343"/>
      <c r="Y601" s="343"/>
      <c r="Z601" s="343"/>
      <c r="AA601" s="343"/>
      <c r="AB601" s="343"/>
    </row>
    <row r="602" spans="2:28" ht="20.100000000000001" customHeight="1" x14ac:dyDescent="0.25">
      <c r="B602" s="343"/>
      <c r="C602" s="343"/>
      <c r="D602" s="50"/>
      <c r="E602" s="50"/>
      <c r="F602" s="343"/>
      <c r="G602" s="343"/>
      <c r="H602" s="343"/>
      <c r="I602" s="99"/>
      <c r="J602" s="343"/>
      <c r="K602" s="347"/>
      <c r="L602" s="343"/>
      <c r="M602" s="343"/>
      <c r="N602" s="343"/>
      <c r="O602" s="343"/>
      <c r="P602" s="343"/>
      <c r="Q602" s="343"/>
      <c r="R602" s="343"/>
      <c r="S602" s="343"/>
      <c r="T602" s="343"/>
      <c r="U602" s="343"/>
      <c r="V602" s="343"/>
      <c r="W602" s="349"/>
      <c r="X602" s="343"/>
      <c r="Y602" s="343"/>
      <c r="Z602" s="343"/>
      <c r="AA602" s="343"/>
      <c r="AB602" s="343"/>
    </row>
    <row r="603" spans="2:28" ht="20.100000000000001" customHeight="1" x14ac:dyDescent="0.25">
      <c r="B603" s="343"/>
      <c r="C603" s="343"/>
      <c r="D603" s="50"/>
      <c r="E603" s="50"/>
      <c r="F603" s="343"/>
      <c r="G603" s="343"/>
      <c r="H603" s="343"/>
      <c r="I603" s="99"/>
      <c r="J603" s="343"/>
      <c r="K603" s="347"/>
      <c r="L603" s="343"/>
      <c r="M603" s="343"/>
      <c r="N603" s="343"/>
      <c r="O603" s="343"/>
      <c r="P603" s="343"/>
      <c r="Q603" s="343"/>
      <c r="R603" s="343"/>
      <c r="S603" s="343"/>
      <c r="T603" s="343"/>
      <c r="U603" s="343"/>
      <c r="V603" s="343"/>
      <c r="W603" s="349"/>
      <c r="X603" s="343"/>
      <c r="Y603" s="343"/>
      <c r="Z603" s="343"/>
      <c r="AA603" s="343"/>
      <c r="AB603" s="343"/>
    </row>
    <row r="604" spans="2:28" ht="20.100000000000001" customHeight="1" x14ac:dyDescent="0.25">
      <c r="B604" s="343"/>
      <c r="C604" s="343"/>
      <c r="D604" s="50"/>
      <c r="E604" s="50"/>
      <c r="F604" s="343"/>
      <c r="G604" s="343"/>
      <c r="H604" s="343"/>
      <c r="I604" s="99"/>
      <c r="J604" s="343"/>
      <c r="K604" s="347"/>
      <c r="L604" s="343"/>
      <c r="M604" s="343"/>
      <c r="N604" s="343"/>
      <c r="O604" s="343"/>
      <c r="P604" s="343"/>
      <c r="Q604" s="343"/>
      <c r="R604" s="343"/>
      <c r="S604" s="343"/>
      <c r="T604" s="343"/>
      <c r="U604" s="343"/>
      <c r="V604" s="343"/>
      <c r="W604" s="349"/>
      <c r="X604" s="343"/>
      <c r="Y604" s="343"/>
      <c r="Z604" s="343"/>
      <c r="AA604" s="343"/>
      <c r="AB604" s="343"/>
    </row>
    <row r="605" spans="2:28" ht="20.100000000000001" customHeight="1" x14ac:dyDescent="0.25">
      <c r="B605" s="343"/>
      <c r="C605" s="343"/>
      <c r="D605" s="50"/>
      <c r="E605" s="50"/>
      <c r="F605" s="343"/>
      <c r="G605" s="343"/>
      <c r="H605" s="343"/>
      <c r="I605" s="99"/>
      <c r="J605" s="343"/>
      <c r="K605" s="347"/>
      <c r="L605" s="343"/>
      <c r="M605" s="343"/>
      <c r="N605" s="343"/>
      <c r="O605" s="343"/>
      <c r="P605" s="343"/>
      <c r="Q605" s="343"/>
      <c r="R605" s="343"/>
      <c r="S605" s="343"/>
      <c r="T605" s="343"/>
      <c r="U605" s="343"/>
      <c r="V605" s="343"/>
      <c r="W605" s="349"/>
      <c r="X605" s="343"/>
      <c r="Y605" s="343"/>
      <c r="Z605" s="343"/>
      <c r="AA605" s="343"/>
      <c r="AB605" s="343"/>
    </row>
    <row r="606" spans="2:28" ht="20.100000000000001" customHeight="1" x14ac:dyDescent="0.25">
      <c r="B606" s="343"/>
      <c r="C606" s="343"/>
      <c r="D606" s="50"/>
      <c r="E606" s="50"/>
      <c r="F606" s="343"/>
      <c r="G606" s="343"/>
      <c r="H606" s="343"/>
      <c r="I606" s="99"/>
      <c r="J606" s="343"/>
      <c r="K606" s="347"/>
      <c r="L606" s="343"/>
      <c r="M606" s="343"/>
      <c r="N606" s="343"/>
      <c r="O606" s="343"/>
      <c r="P606" s="343"/>
      <c r="Q606" s="343"/>
      <c r="R606" s="343"/>
      <c r="S606" s="343"/>
      <c r="T606" s="343"/>
      <c r="U606" s="343"/>
      <c r="V606" s="343"/>
      <c r="W606" s="349"/>
      <c r="X606" s="343"/>
      <c r="Y606" s="343"/>
      <c r="Z606" s="343"/>
      <c r="AA606" s="343"/>
      <c r="AB606" s="343"/>
    </row>
    <row r="607" spans="2:28" ht="20.100000000000001" customHeight="1" x14ac:dyDescent="0.25">
      <c r="B607" s="343"/>
      <c r="C607" s="343"/>
      <c r="D607" s="50"/>
      <c r="E607" s="50"/>
      <c r="F607" s="343"/>
      <c r="G607" s="343"/>
      <c r="H607" s="343"/>
      <c r="I607" s="99"/>
      <c r="J607" s="343"/>
      <c r="K607" s="347"/>
      <c r="L607" s="343"/>
      <c r="M607" s="343"/>
      <c r="N607" s="343"/>
      <c r="O607" s="343"/>
      <c r="P607" s="343"/>
      <c r="Q607" s="343"/>
      <c r="R607" s="343"/>
      <c r="S607" s="343"/>
      <c r="T607" s="343"/>
      <c r="U607" s="343"/>
      <c r="V607" s="343"/>
      <c r="W607" s="349"/>
      <c r="X607" s="343"/>
      <c r="Y607" s="343"/>
      <c r="Z607" s="343"/>
      <c r="AA607" s="343"/>
      <c r="AB607" s="343"/>
    </row>
    <row r="608" spans="2:28" ht="20.100000000000001" customHeight="1" x14ac:dyDescent="0.25">
      <c r="B608" s="343"/>
      <c r="C608" s="343"/>
      <c r="D608" s="50"/>
      <c r="E608" s="50"/>
      <c r="F608" s="343"/>
      <c r="G608" s="343"/>
      <c r="H608" s="343"/>
      <c r="I608" s="99"/>
      <c r="J608" s="343"/>
      <c r="K608" s="347"/>
      <c r="L608" s="343"/>
      <c r="M608" s="343"/>
      <c r="N608" s="343"/>
      <c r="O608" s="343"/>
      <c r="P608" s="343"/>
      <c r="Q608" s="343"/>
      <c r="R608" s="343"/>
      <c r="S608" s="343"/>
      <c r="T608" s="343"/>
      <c r="U608" s="343"/>
      <c r="V608" s="343"/>
      <c r="W608" s="349"/>
      <c r="X608" s="343"/>
      <c r="Y608" s="343"/>
      <c r="Z608" s="343"/>
      <c r="AA608" s="343"/>
      <c r="AB608" s="343"/>
    </row>
    <row r="609" spans="2:28" ht="20.100000000000001" customHeight="1" x14ac:dyDescent="0.25">
      <c r="B609" s="343"/>
      <c r="C609" s="343"/>
      <c r="D609" s="50"/>
      <c r="E609" s="50"/>
      <c r="F609" s="343"/>
      <c r="G609" s="343"/>
      <c r="H609" s="343"/>
      <c r="I609" s="99"/>
      <c r="J609" s="343"/>
      <c r="K609" s="347"/>
      <c r="L609" s="343"/>
      <c r="M609" s="343"/>
      <c r="N609" s="343"/>
      <c r="O609" s="343"/>
      <c r="P609" s="343"/>
      <c r="Q609" s="343"/>
      <c r="R609" s="343"/>
      <c r="S609" s="343"/>
      <c r="T609" s="343"/>
      <c r="U609" s="343"/>
      <c r="V609" s="343"/>
      <c r="W609" s="349"/>
      <c r="X609" s="343"/>
      <c r="Y609" s="343"/>
      <c r="Z609" s="343"/>
      <c r="AA609" s="343"/>
      <c r="AB609" s="343"/>
    </row>
    <row r="610" spans="2:28" ht="20.100000000000001" customHeight="1" x14ac:dyDescent="0.25">
      <c r="B610" s="343"/>
      <c r="C610" s="343"/>
      <c r="D610" s="50"/>
      <c r="E610" s="50"/>
      <c r="F610" s="343"/>
      <c r="G610" s="343"/>
      <c r="H610" s="343"/>
      <c r="I610" s="99"/>
      <c r="J610" s="343"/>
      <c r="K610" s="347"/>
      <c r="L610" s="343"/>
      <c r="M610" s="343"/>
      <c r="N610" s="343"/>
      <c r="O610" s="343"/>
      <c r="P610" s="343"/>
      <c r="Q610" s="343"/>
      <c r="R610" s="343"/>
      <c r="S610" s="343"/>
      <c r="T610" s="343"/>
      <c r="U610" s="343"/>
      <c r="V610" s="343"/>
      <c r="W610" s="349"/>
      <c r="X610" s="343"/>
      <c r="Y610" s="343"/>
      <c r="Z610" s="343"/>
      <c r="AA610" s="343"/>
      <c r="AB610" s="343"/>
    </row>
    <row r="611" spans="2:28" ht="20.100000000000001" customHeight="1" x14ac:dyDescent="0.25">
      <c r="B611" s="343"/>
      <c r="C611" s="343"/>
      <c r="D611" s="50"/>
      <c r="E611" s="50"/>
      <c r="F611" s="343"/>
      <c r="G611" s="343"/>
      <c r="H611" s="343"/>
      <c r="I611" s="99"/>
      <c r="J611" s="343"/>
      <c r="K611" s="347"/>
      <c r="L611" s="343"/>
      <c r="M611" s="343"/>
      <c r="N611" s="343"/>
      <c r="O611" s="343"/>
      <c r="P611" s="343"/>
      <c r="Q611" s="343"/>
      <c r="R611" s="343"/>
      <c r="S611" s="343"/>
      <c r="T611" s="343"/>
      <c r="U611" s="343"/>
      <c r="V611" s="343"/>
      <c r="W611" s="349"/>
      <c r="X611" s="343"/>
      <c r="Y611" s="343"/>
      <c r="Z611" s="343"/>
      <c r="AA611" s="343"/>
      <c r="AB611" s="343"/>
    </row>
    <row r="612" spans="2:28" ht="20.100000000000001" customHeight="1" x14ac:dyDescent="0.25">
      <c r="B612" s="343"/>
      <c r="C612" s="343"/>
      <c r="D612" s="50"/>
      <c r="E612" s="50"/>
      <c r="F612" s="343"/>
      <c r="G612" s="343"/>
      <c r="H612" s="343"/>
      <c r="I612" s="99"/>
      <c r="J612" s="343"/>
      <c r="K612" s="347"/>
      <c r="L612" s="343"/>
      <c r="M612" s="343"/>
      <c r="N612" s="343"/>
      <c r="O612" s="343"/>
      <c r="P612" s="343"/>
      <c r="Q612" s="343"/>
      <c r="R612" s="343"/>
      <c r="S612" s="343"/>
      <c r="T612" s="343"/>
      <c r="U612" s="343"/>
      <c r="V612" s="343"/>
      <c r="W612" s="349"/>
      <c r="X612" s="343"/>
      <c r="Y612" s="343"/>
      <c r="Z612" s="343"/>
      <c r="AA612" s="343"/>
      <c r="AB612" s="343"/>
    </row>
    <row r="613" spans="2:28" ht="20.100000000000001" customHeight="1" x14ac:dyDescent="0.25">
      <c r="B613" s="343"/>
      <c r="C613" s="343"/>
      <c r="D613" s="50"/>
      <c r="E613" s="50"/>
      <c r="F613" s="343"/>
      <c r="G613" s="343"/>
      <c r="H613" s="343"/>
      <c r="I613" s="99"/>
      <c r="J613" s="343"/>
      <c r="K613" s="347"/>
      <c r="L613" s="343"/>
      <c r="M613" s="343"/>
      <c r="N613" s="343"/>
      <c r="O613" s="343"/>
      <c r="P613" s="343"/>
      <c r="Q613" s="343"/>
      <c r="R613" s="343"/>
      <c r="S613" s="343"/>
      <c r="T613" s="343"/>
      <c r="U613" s="343"/>
      <c r="V613" s="343"/>
      <c r="W613" s="349"/>
      <c r="X613" s="343"/>
      <c r="Y613" s="343"/>
      <c r="Z613" s="343"/>
      <c r="AA613" s="343"/>
      <c r="AB613" s="343"/>
    </row>
    <row r="614" spans="2:28" ht="20.100000000000001" customHeight="1" x14ac:dyDescent="0.25">
      <c r="B614" s="343"/>
      <c r="C614" s="343"/>
      <c r="D614" s="50"/>
      <c r="E614" s="50"/>
      <c r="F614" s="343"/>
      <c r="G614" s="343"/>
      <c r="H614" s="343"/>
      <c r="I614" s="99"/>
      <c r="J614" s="343"/>
      <c r="K614" s="347"/>
      <c r="L614" s="343"/>
      <c r="M614" s="343"/>
      <c r="N614" s="343"/>
      <c r="O614" s="343"/>
      <c r="P614" s="343"/>
      <c r="Q614" s="343"/>
      <c r="R614" s="343"/>
      <c r="S614" s="343"/>
      <c r="T614" s="343"/>
      <c r="U614" s="343"/>
      <c r="V614" s="343"/>
      <c r="W614" s="349"/>
      <c r="X614" s="343"/>
      <c r="Y614" s="343"/>
      <c r="Z614" s="343"/>
      <c r="AA614" s="343"/>
      <c r="AB614" s="343"/>
    </row>
    <row r="615" spans="2:28" ht="20.100000000000001" customHeight="1" x14ac:dyDescent="0.25">
      <c r="B615" s="343"/>
      <c r="C615" s="343"/>
      <c r="D615" s="50"/>
      <c r="E615" s="50"/>
      <c r="F615" s="343"/>
      <c r="G615" s="343"/>
      <c r="H615" s="343"/>
      <c r="I615" s="99"/>
      <c r="J615" s="343"/>
      <c r="K615" s="347"/>
      <c r="L615" s="343"/>
      <c r="M615" s="343"/>
      <c r="N615" s="343"/>
      <c r="O615" s="343"/>
      <c r="P615" s="343"/>
      <c r="Q615" s="343"/>
      <c r="R615" s="343"/>
      <c r="S615" s="343"/>
      <c r="T615" s="343"/>
      <c r="U615" s="343"/>
      <c r="V615" s="343"/>
      <c r="W615" s="349"/>
      <c r="X615" s="343"/>
      <c r="Y615" s="343"/>
      <c r="Z615" s="343"/>
      <c r="AA615" s="343"/>
      <c r="AB615" s="343"/>
    </row>
    <row r="616" spans="2:28" ht="20.100000000000001" customHeight="1" x14ac:dyDescent="0.25">
      <c r="B616" s="343"/>
      <c r="C616" s="343"/>
      <c r="D616" s="50"/>
      <c r="E616" s="50"/>
      <c r="F616" s="343"/>
      <c r="G616" s="343"/>
      <c r="H616" s="343"/>
      <c r="I616" s="99"/>
      <c r="J616" s="343"/>
      <c r="K616" s="347"/>
      <c r="L616" s="343"/>
      <c r="M616" s="343"/>
      <c r="N616" s="343"/>
      <c r="O616" s="343"/>
      <c r="P616" s="343"/>
      <c r="Q616" s="343"/>
      <c r="R616" s="343"/>
      <c r="S616" s="343"/>
      <c r="T616" s="343"/>
      <c r="U616" s="343"/>
      <c r="V616" s="343"/>
      <c r="W616" s="349"/>
      <c r="X616" s="343"/>
      <c r="Y616" s="343"/>
      <c r="Z616" s="343"/>
      <c r="AA616" s="343"/>
      <c r="AB616" s="343"/>
    </row>
    <row r="617" spans="2:28" ht="20.100000000000001" customHeight="1" x14ac:dyDescent="0.25">
      <c r="B617" s="343"/>
      <c r="C617" s="343"/>
      <c r="D617" s="50"/>
      <c r="E617" s="50"/>
      <c r="F617" s="343"/>
      <c r="G617" s="343"/>
      <c r="H617" s="343"/>
      <c r="I617" s="99"/>
      <c r="J617" s="343"/>
      <c r="K617" s="347"/>
      <c r="L617" s="343"/>
      <c r="M617" s="343"/>
      <c r="N617" s="343"/>
      <c r="O617" s="343"/>
      <c r="P617" s="343"/>
      <c r="Q617" s="343"/>
      <c r="R617" s="343"/>
      <c r="S617" s="343"/>
      <c r="T617" s="343"/>
      <c r="U617" s="343"/>
      <c r="V617" s="343"/>
      <c r="W617" s="349"/>
      <c r="X617" s="343"/>
      <c r="Y617" s="343"/>
      <c r="Z617" s="343"/>
      <c r="AA617" s="343"/>
      <c r="AB617" s="343"/>
    </row>
    <row r="618" spans="2:28" ht="20.100000000000001" customHeight="1" x14ac:dyDescent="0.25">
      <c r="B618" s="343"/>
      <c r="C618" s="343"/>
      <c r="D618" s="50"/>
      <c r="E618" s="50"/>
      <c r="F618" s="343"/>
      <c r="G618" s="343"/>
      <c r="H618" s="343"/>
      <c r="I618" s="99"/>
      <c r="J618" s="343"/>
      <c r="K618" s="347"/>
      <c r="L618" s="343"/>
      <c r="M618" s="343"/>
      <c r="N618" s="343"/>
      <c r="O618" s="343"/>
      <c r="P618" s="343"/>
      <c r="Q618" s="343"/>
      <c r="R618" s="343"/>
      <c r="S618" s="343"/>
      <c r="T618" s="343"/>
      <c r="U618" s="343"/>
      <c r="V618" s="343"/>
      <c r="W618" s="349"/>
      <c r="X618" s="343"/>
      <c r="Y618" s="343"/>
      <c r="Z618" s="343"/>
      <c r="AA618" s="343"/>
      <c r="AB618" s="343"/>
    </row>
    <row r="619" spans="2:28" ht="20.100000000000001" customHeight="1" x14ac:dyDescent="0.25">
      <c r="B619" s="343"/>
      <c r="C619" s="343"/>
      <c r="D619" s="50"/>
      <c r="E619" s="50"/>
      <c r="F619" s="343"/>
      <c r="G619" s="343"/>
      <c r="H619" s="343"/>
      <c r="I619" s="99"/>
      <c r="J619" s="343"/>
      <c r="K619" s="347"/>
      <c r="L619" s="343"/>
      <c r="M619" s="343"/>
      <c r="N619" s="343"/>
      <c r="O619" s="343"/>
      <c r="P619" s="343"/>
      <c r="Q619" s="343"/>
      <c r="R619" s="343"/>
      <c r="S619" s="343"/>
      <c r="T619" s="343"/>
      <c r="U619" s="343"/>
      <c r="V619" s="343"/>
      <c r="W619" s="349"/>
      <c r="X619" s="343"/>
      <c r="Y619" s="343"/>
      <c r="Z619" s="343"/>
      <c r="AA619" s="343"/>
      <c r="AB619" s="343"/>
    </row>
    <row r="620" spans="2:28" ht="20.100000000000001" customHeight="1" x14ac:dyDescent="0.25">
      <c r="B620" s="343"/>
      <c r="C620" s="343"/>
      <c r="D620" s="50"/>
      <c r="E620" s="50"/>
      <c r="F620" s="343"/>
      <c r="G620" s="343"/>
      <c r="H620" s="343"/>
      <c r="I620" s="99"/>
      <c r="J620" s="343"/>
      <c r="K620" s="347"/>
      <c r="L620" s="343"/>
      <c r="M620" s="343"/>
      <c r="N620" s="343"/>
      <c r="O620" s="343"/>
      <c r="P620" s="343"/>
      <c r="Q620" s="343"/>
      <c r="R620" s="343"/>
      <c r="S620" s="343"/>
      <c r="T620" s="343"/>
      <c r="U620" s="343"/>
      <c r="V620" s="343"/>
      <c r="W620" s="349"/>
      <c r="X620" s="343"/>
      <c r="Y620" s="343"/>
      <c r="Z620" s="343"/>
      <c r="AA620" s="343"/>
      <c r="AB620" s="343"/>
    </row>
    <row r="621" spans="2:28" ht="20.100000000000001" customHeight="1" x14ac:dyDescent="0.25">
      <c r="B621" s="343"/>
      <c r="C621" s="343"/>
      <c r="D621" s="50"/>
      <c r="E621" s="50"/>
      <c r="F621" s="343"/>
      <c r="G621" s="343"/>
      <c r="H621" s="343"/>
      <c r="I621" s="99"/>
      <c r="J621" s="343"/>
      <c r="K621" s="347"/>
      <c r="L621" s="343"/>
      <c r="M621" s="343"/>
      <c r="N621" s="343"/>
      <c r="O621" s="343"/>
      <c r="P621" s="343"/>
      <c r="Q621" s="343"/>
      <c r="R621" s="343"/>
      <c r="S621" s="343"/>
      <c r="T621" s="343"/>
      <c r="U621" s="343"/>
      <c r="V621" s="343"/>
      <c r="W621" s="349"/>
      <c r="X621" s="343"/>
      <c r="Y621" s="343"/>
      <c r="Z621" s="343"/>
      <c r="AA621" s="343"/>
      <c r="AB621" s="343"/>
    </row>
    <row r="622" spans="2:28" ht="20.100000000000001" customHeight="1" x14ac:dyDescent="0.25">
      <c r="B622" s="343"/>
      <c r="C622" s="343"/>
      <c r="D622" s="50"/>
      <c r="E622" s="50"/>
      <c r="F622" s="343"/>
      <c r="G622" s="343"/>
      <c r="H622" s="343"/>
      <c r="I622" s="99"/>
      <c r="J622" s="343"/>
      <c r="K622" s="347"/>
      <c r="L622" s="343"/>
      <c r="M622" s="343"/>
      <c r="N622" s="343"/>
      <c r="O622" s="343"/>
      <c r="P622" s="343"/>
      <c r="Q622" s="343"/>
      <c r="R622" s="343"/>
      <c r="S622" s="343"/>
      <c r="T622" s="343"/>
      <c r="U622" s="343"/>
      <c r="V622" s="343"/>
      <c r="W622" s="349"/>
      <c r="X622" s="343"/>
      <c r="Y622" s="343"/>
      <c r="Z622" s="343"/>
      <c r="AA622" s="343"/>
      <c r="AB622" s="343"/>
    </row>
    <row r="623" spans="2:28" ht="20.100000000000001" customHeight="1" x14ac:dyDescent="0.25">
      <c r="B623" s="343"/>
      <c r="C623" s="343"/>
      <c r="D623" s="50"/>
      <c r="E623" s="50"/>
      <c r="F623" s="343"/>
      <c r="G623" s="343"/>
      <c r="H623" s="343"/>
      <c r="I623" s="99"/>
      <c r="J623" s="343"/>
      <c r="K623" s="347"/>
      <c r="L623" s="343"/>
      <c r="M623" s="343"/>
      <c r="N623" s="343"/>
      <c r="O623" s="343"/>
      <c r="P623" s="343"/>
      <c r="Q623" s="343"/>
      <c r="R623" s="343"/>
      <c r="S623" s="343"/>
      <c r="T623" s="343"/>
      <c r="U623" s="343"/>
      <c r="V623" s="343"/>
      <c r="W623" s="349"/>
      <c r="X623" s="343"/>
      <c r="Y623" s="343"/>
      <c r="Z623" s="343"/>
      <c r="AA623" s="343"/>
      <c r="AB623" s="343"/>
    </row>
    <row r="624" spans="2:28" ht="20.100000000000001" customHeight="1" x14ac:dyDescent="0.25">
      <c r="B624" s="343"/>
      <c r="C624" s="343"/>
      <c r="D624" s="50"/>
      <c r="E624" s="50"/>
      <c r="F624" s="343"/>
      <c r="G624" s="343"/>
      <c r="H624" s="343"/>
      <c r="I624" s="99"/>
      <c r="J624" s="343"/>
      <c r="K624" s="347"/>
      <c r="L624" s="343"/>
      <c r="M624" s="343"/>
      <c r="N624" s="343"/>
      <c r="O624" s="343"/>
      <c r="P624" s="343"/>
      <c r="Q624" s="343"/>
      <c r="R624" s="343"/>
      <c r="S624" s="343"/>
      <c r="T624" s="343"/>
      <c r="U624" s="343"/>
      <c r="V624" s="343"/>
      <c r="W624" s="349"/>
      <c r="X624" s="343"/>
      <c r="Y624" s="343"/>
      <c r="Z624" s="343"/>
      <c r="AA624" s="343"/>
      <c r="AB624" s="343"/>
    </row>
    <row r="625" spans="2:28" ht="20.100000000000001" customHeight="1" x14ac:dyDescent="0.25">
      <c r="B625" s="343"/>
      <c r="C625" s="343"/>
      <c r="D625" s="50"/>
      <c r="E625" s="50"/>
      <c r="F625" s="343"/>
      <c r="G625" s="343"/>
      <c r="H625" s="343"/>
      <c r="I625" s="99"/>
      <c r="J625" s="343"/>
      <c r="K625" s="347"/>
      <c r="L625" s="343"/>
      <c r="M625" s="343"/>
      <c r="N625" s="343"/>
      <c r="O625" s="343"/>
      <c r="P625" s="343"/>
      <c r="Q625" s="343"/>
      <c r="R625" s="343"/>
      <c r="S625" s="343"/>
      <c r="T625" s="343"/>
      <c r="U625" s="343"/>
      <c r="V625" s="343"/>
      <c r="W625" s="349"/>
      <c r="X625" s="343"/>
      <c r="Y625" s="343"/>
      <c r="Z625" s="343"/>
      <c r="AA625" s="343"/>
      <c r="AB625" s="343"/>
    </row>
    <row r="626" spans="2:28" ht="20.100000000000001" customHeight="1" x14ac:dyDescent="0.25">
      <c r="B626" s="343"/>
      <c r="C626" s="343"/>
      <c r="D626" s="50"/>
      <c r="E626" s="50"/>
      <c r="F626" s="343"/>
      <c r="G626" s="343"/>
      <c r="H626" s="343"/>
      <c r="I626" s="99"/>
      <c r="J626" s="343"/>
      <c r="K626" s="347"/>
      <c r="L626" s="343"/>
      <c r="M626" s="343"/>
      <c r="N626" s="343"/>
      <c r="O626" s="343"/>
      <c r="P626" s="343"/>
      <c r="Q626" s="343"/>
      <c r="R626" s="343"/>
      <c r="S626" s="343"/>
      <c r="T626" s="343"/>
      <c r="U626" s="343"/>
      <c r="V626" s="343"/>
      <c r="W626" s="349"/>
      <c r="X626" s="343"/>
      <c r="Y626" s="343"/>
      <c r="Z626" s="343"/>
      <c r="AA626" s="343"/>
      <c r="AB626" s="343"/>
    </row>
    <row r="627" spans="2:28" ht="20.100000000000001" customHeight="1" x14ac:dyDescent="0.25">
      <c r="B627" s="343"/>
      <c r="C627" s="343"/>
      <c r="D627" s="50"/>
      <c r="E627" s="50"/>
      <c r="F627" s="343"/>
      <c r="G627" s="343"/>
      <c r="H627" s="343"/>
      <c r="I627" s="99"/>
      <c r="J627" s="343"/>
      <c r="K627" s="347"/>
      <c r="L627" s="343"/>
      <c r="M627" s="343"/>
      <c r="N627" s="343"/>
      <c r="O627" s="343"/>
      <c r="P627" s="343"/>
      <c r="Q627" s="343"/>
      <c r="R627" s="343"/>
      <c r="S627" s="343"/>
      <c r="T627" s="343"/>
      <c r="U627" s="343"/>
      <c r="V627" s="343"/>
      <c r="W627" s="349"/>
      <c r="X627" s="343"/>
      <c r="Y627" s="343"/>
      <c r="Z627" s="343"/>
      <c r="AA627" s="343"/>
      <c r="AB627" s="343"/>
    </row>
    <row r="628" spans="2:28" ht="20.100000000000001" customHeight="1" x14ac:dyDescent="0.25">
      <c r="B628" s="343"/>
      <c r="C628" s="343"/>
      <c r="D628" s="50"/>
      <c r="E628" s="50"/>
      <c r="F628" s="343"/>
      <c r="G628" s="343"/>
      <c r="H628" s="343"/>
      <c r="I628" s="99"/>
      <c r="J628" s="343"/>
      <c r="K628" s="347"/>
      <c r="L628" s="343"/>
      <c r="M628" s="343"/>
      <c r="N628" s="343"/>
      <c r="O628" s="343"/>
      <c r="P628" s="343"/>
      <c r="Q628" s="343"/>
      <c r="R628" s="343"/>
      <c r="S628" s="343"/>
      <c r="T628" s="343"/>
      <c r="U628" s="343"/>
      <c r="V628" s="343"/>
      <c r="W628" s="349"/>
      <c r="X628" s="343"/>
      <c r="Y628" s="343"/>
      <c r="Z628" s="343"/>
      <c r="AA628" s="343"/>
      <c r="AB628" s="343"/>
    </row>
    <row r="629" spans="2:28" ht="20.100000000000001" customHeight="1" x14ac:dyDescent="0.25">
      <c r="B629" s="343"/>
      <c r="C629" s="343"/>
      <c r="D629" s="50"/>
      <c r="E629" s="50"/>
      <c r="F629" s="343"/>
      <c r="G629" s="343"/>
      <c r="H629" s="343"/>
      <c r="I629" s="99"/>
      <c r="J629" s="343"/>
      <c r="K629" s="347"/>
      <c r="L629" s="343"/>
      <c r="M629" s="343"/>
      <c r="N629" s="343"/>
      <c r="O629" s="343"/>
      <c r="P629" s="343"/>
      <c r="Q629" s="343"/>
      <c r="R629" s="343"/>
      <c r="S629" s="343"/>
      <c r="T629" s="343"/>
      <c r="U629" s="343"/>
      <c r="V629" s="343"/>
      <c r="W629" s="349"/>
      <c r="X629" s="343"/>
      <c r="Y629" s="343"/>
      <c r="Z629" s="343"/>
      <c r="AA629" s="343"/>
      <c r="AB629" s="343"/>
    </row>
    <row r="630" spans="2:28" ht="20.100000000000001" customHeight="1" x14ac:dyDescent="0.25">
      <c r="B630" s="343"/>
      <c r="C630" s="343"/>
      <c r="D630" s="50"/>
      <c r="E630" s="50"/>
      <c r="F630" s="343"/>
      <c r="G630" s="343"/>
      <c r="H630" s="343"/>
      <c r="I630" s="99"/>
      <c r="J630" s="343"/>
      <c r="K630" s="347"/>
      <c r="L630" s="343"/>
      <c r="M630" s="343"/>
      <c r="N630" s="343"/>
      <c r="O630" s="343"/>
      <c r="P630" s="343"/>
      <c r="Q630" s="343"/>
      <c r="R630" s="343"/>
      <c r="S630" s="343"/>
      <c r="T630" s="343"/>
      <c r="U630" s="343"/>
      <c r="V630" s="343"/>
      <c r="W630" s="349"/>
      <c r="X630" s="343"/>
      <c r="Y630" s="343"/>
      <c r="Z630" s="343"/>
      <c r="AA630" s="343"/>
      <c r="AB630" s="343"/>
    </row>
    <row r="631" spans="2:28" ht="20.100000000000001" customHeight="1" x14ac:dyDescent="0.25">
      <c r="B631" s="343"/>
      <c r="C631" s="343"/>
      <c r="D631" s="50"/>
      <c r="E631" s="50"/>
      <c r="F631" s="343"/>
      <c r="G631" s="343"/>
      <c r="H631" s="343"/>
      <c r="I631" s="99"/>
      <c r="J631" s="343"/>
      <c r="K631" s="347"/>
      <c r="L631" s="343"/>
      <c r="M631" s="343"/>
      <c r="N631" s="343"/>
      <c r="O631" s="343"/>
      <c r="P631" s="343"/>
      <c r="Q631" s="343"/>
      <c r="R631" s="343"/>
      <c r="S631" s="343"/>
      <c r="T631" s="343"/>
      <c r="U631" s="343"/>
      <c r="V631" s="343"/>
      <c r="W631" s="349"/>
      <c r="X631" s="343"/>
      <c r="Y631" s="343"/>
      <c r="Z631" s="343"/>
      <c r="AA631" s="343"/>
      <c r="AB631" s="343"/>
    </row>
    <row r="632" spans="2:28" ht="20.100000000000001" customHeight="1" x14ac:dyDescent="0.25">
      <c r="B632" s="343"/>
      <c r="C632" s="343"/>
      <c r="D632" s="50"/>
      <c r="E632" s="50"/>
      <c r="F632" s="343"/>
      <c r="G632" s="343"/>
      <c r="H632" s="343"/>
      <c r="I632" s="99"/>
      <c r="J632" s="343"/>
      <c r="K632" s="347"/>
      <c r="L632" s="343"/>
      <c r="M632" s="343"/>
      <c r="N632" s="343"/>
      <c r="O632" s="343"/>
      <c r="P632" s="343"/>
      <c r="Q632" s="343"/>
      <c r="R632" s="343"/>
      <c r="S632" s="343"/>
      <c r="T632" s="343"/>
      <c r="U632" s="343"/>
      <c r="V632" s="343"/>
      <c r="W632" s="349"/>
      <c r="X632" s="343"/>
      <c r="Y632" s="343"/>
      <c r="Z632" s="343"/>
      <c r="AA632" s="343"/>
      <c r="AB632" s="343"/>
    </row>
    <row r="633" spans="2:28" ht="20.100000000000001" customHeight="1" x14ac:dyDescent="0.25">
      <c r="B633" s="343"/>
      <c r="C633" s="343"/>
      <c r="D633" s="50"/>
      <c r="E633" s="50"/>
      <c r="F633" s="343"/>
      <c r="G633" s="343"/>
      <c r="H633" s="343"/>
      <c r="I633" s="99"/>
      <c r="J633" s="343"/>
      <c r="K633" s="347"/>
      <c r="L633" s="343"/>
      <c r="M633" s="343"/>
      <c r="N633" s="343"/>
      <c r="O633" s="343"/>
      <c r="P633" s="343"/>
      <c r="Q633" s="343"/>
      <c r="R633" s="343"/>
      <c r="S633" s="343"/>
      <c r="T633" s="343"/>
      <c r="U633" s="343"/>
      <c r="V633" s="343"/>
      <c r="W633" s="349"/>
      <c r="X633" s="343"/>
      <c r="Y633" s="343"/>
      <c r="Z633" s="343"/>
      <c r="AA633" s="343"/>
      <c r="AB633" s="343"/>
    </row>
    <row r="634" spans="2:28" ht="20.100000000000001" customHeight="1" x14ac:dyDescent="0.25">
      <c r="B634" s="343"/>
      <c r="C634" s="343"/>
      <c r="D634" s="50"/>
      <c r="E634" s="50"/>
      <c r="F634" s="343"/>
      <c r="G634" s="343"/>
      <c r="H634" s="343"/>
      <c r="I634" s="99"/>
      <c r="J634" s="343"/>
      <c r="K634" s="347"/>
      <c r="L634" s="343"/>
      <c r="M634" s="343"/>
      <c r="N634" s="343"/>
      <c r="O634" s="343"/>
      <c r="P634" s="343"/>
      <c r="Q634" s="343"/>
      <c r="R634" s="343"/>
      <c r="S634" s="343"/>
      <c r="T634" s="343"/>
      <c r="U634" s="343"/>
      <c r="V634" s="343"/>
      <c r="W634" s="349"/>
      <c r="X634" s="343"/>
      <c r="Y634" s="343"/>
      <c r="Z634" s="343"/>
      <c r="AA634" s="343"/>
      <c r="AB634" s="343"/>
    </row>
    <row r="635" spans="2:28" ht="20.100000000000001" customHeight="1" x14ac:dyDescent="0.25">
      <c r="B635" s="343"/>
      <c r="C635" s="343"/>
      <c r="D635" s="50"/>
      <c r="E635" s="50"/>
      <c r="F635" s="343"/>
      <c r="G635" s="343"/>
      <c r="H635" s="343"/>
      <c r="I635" s="99"/>
      <c r="J635" s="343"/>
      <c r="K635" s="347"/>
      <c r="L635" s="343"/>
      <c r="M635" s="343"/>
      <c r="N635" s="343"/>
      <c r="O635" s="343"/>
      <c r="P635" s="343"/>
      <c r="Q635" s="343"/>
      <c r="R635" s="343"/>
      <c r="S635" s="343"/>
      <c r="T635" s="343"/>
      <c r="U635" s="343"/>
      <c r="V635" s="343"/>
      <c r="W635" s="349"/>
      <c r="X635" s="343"/>
      <c r="Y635" s="343"/>
      <c r="Z635" s="343"/>
      <c r="AA635" s="343"/>
      <c r="AB635" s="343"/>
    </row>
    <row r="636" spans="2:28" ht="20.100000000000001" customHeight="1" x14ac:dyDescent="0.25">
      <c r="B636" s="343"/>
      <c r="C636" s="343"/>
      <c r="D636" s="50"/>
      <c r="E636" s="50"/>
      <c r="F636" s="343"/>
      <c r="G636" s="343"/>
      <c r="H636" s="343"/>
      <c r="I636" s="99"/>
      <c r="J636" s="343"/>
      <c r="K636" s="347"/>
      <c r="L636" s="343"/>
      <c r="M636" s="343"/>
      <c r="N636" s="343"/>
      <c r="O636" s="343"/>
      <c r="P636" s="343"/>
      <c r="Q636" s="343"/>
      <c r="R636" s="343"/>
      <c r="S636" s="343"/>
      <c r="T636" s="343"/>
      <c r="U636" s="343"/>
      <c r="V636" s="343"/>
      <c r="W636" s="349"/>
      <c r="X636" s="343"/>
      <c r="Y636" s="343"/>
      <c r="Z636" s="343"/>
      <c r="AA636" s="343"/>
      <c r="AB636" s="343"/>
    </row>
    <row r="637" spans="2:28" ht="20.100000000000001" customHeight="1" x14ac:dyDescent="0.25">
      <c r="B637" s="343"/>
      <c r="C637" s="343"/>
      <c r="D637" s="50"/>
      <c r="E637" s="50"/>
      <c r="F637" s="343"/>
      <c r="G637" s="343"/>
      <c r="H637" s="343"/>
      <c r="I637" s="99"/>
      <c r="J637" s="343"/>
      <c r="K637" s="347"/>
      <c r="L637" s="343"/>
      <c r="M637" s="343"/>
      <c r="N637" s="343"/>
      <c r="O637" s="343"/>
      <c r="P637" s="343"/>
      <c r="Q637" s="343"/>
      <c r="R637" s="343"/>
      <c r="S637" s="343"/>
      <c r="T637" s="343"/>
      <c r="U637" s="343"/>
      <c r="V637" s="343"/>
      <c r="W637" s="349"/>
      <c r="X637" s="343"/>
      <c r="Y637" s="343"/>
      <c r="Z637" s="343"/>
      <c r="AA637" s="343"/>
      <c r="AB637" s="343"/>
    </row>
    <row r="638" spans="2:28" ht="20.100000000000001" customHeight="1" x14ac:dyDescent="0.25">
      <c r="B638" s="343"/>
      <c r="C638" s="343"/>
      <c r="D638" s="50"/>
      <c r="E638" s="50"/>
      <c r="F638" s="343"/>
      <c r="G638" s="343"/>
      <c r="H638" s="343"/>
      <c r="I638" s="99"/>
      <c r="J638" s="343"/>
      <c r="K638" s="347"/>
      <c r="L638" s="343"/>
      <c r="M638" s="343"/>
      <c r="N638" s="343"/>
      <c r="O638" s="343"/>
      <c r="P638" s="343"/>
      <c r="Q638" s="343"/>
      <c r="R638" s="343"/>
      <c r="S638" s="343"/>
      <c r="T638" s="343"/>
      <c r="U638" s="343"/>
      <c r="V638" s="343"/>
      <c r="W638" s="349"/>
      <c r="X638" s="343"/>
      <c r="Y638" s="343"/>
      <c r="Z638" s="343"/>
      <c r="AA638" s="343"/>
      <c r="AB638" s="343"/>
    </row>
    <row r="639" spans="2:28" ht="20.100000000000001" customHeight="1" x14ac:dyDescent="0.25">
      <c r="B639" s="343"/>
      <c r="C639" s="343"/>
      <c r="D639" s="50"/>
      <c r="E639" s="50"/>
      <c r="F639" s="343"/>
      <c r="G639" s="343"/>
      <c r="H639" s="343"/>
      <c r="I639" s="99"/>
      <c r="J639" s="343"/>
      <c r="K639" s="347"/>
      <c r="L639" s="343"/>
      <c r="M639" s="343"/>
      <c r="N639" s="343"/>
      <c r="O639" s="343"/>
      <c r="P639" s="343"/>
      <c r="Q639" s="343"/>
      <c r="R639" s="343"/>
      <c r="S639" s="343"/>
      <c r="T639" s="343"/>
      <c r="U639" s="343"/>
      <c r="V639" s="343"/>
      <c r="W639" s="349"/>
      <c r="X639" s="343"/>
      <c r="Y639" s="343"/>
      <c r="Z639" s="343"/>
      <c r="AA639" s="343"/>
      <c r="AB639" s="343"/>
    </row>
    <row r="640" spans="2:28" ht="20.100000000000001" customHeight="1" x14ac:dyDescent="0.25">
      <c r="B640" s="343"/>
      <c r="C640" s="343"/>
      <c r="D640" s="50"/>
      <c r="E640" s="50"/>
      <c r="F640" s="343"/>
      <c r="G640" s="343"/>
      <c r="H640" s="343"/>
      <c r="I640" s="99"/>
      <c r="J640" s="343"/>
      <c r="K640" s="347"/>
      <c r="L640" s="343"/>
      <c r="M640" s="343"/>
      <c r="N640" s="343"/>
      <c r="O640" s="343"/>
      <c r="P640" s="343"/>
      <c r="Q640" s="343"/>
      <c r="R640" s="343"/>
      <c r="S640" s="343"/>
      <c r="T640" s="343"/>
      <c r="U640" s="343"/>
      <c r="V640" s="343"/>
      <c r="W640" s="349"/>
      <c r="X640" s="343"/>
      <c r="Y640" s="343"/>
      <c r="Z640" s="343"/>
      <c r="AA640" s="343"/>
      <c r="AB640" s="343"/>
    </row>
    <row r="641" spans="2:28" ht="20.100000000000001" customHeight="1" x14ac:dyDescent="0.25">
      <c r="B641" s="343"/>
      <c r="C641" s="343"/>
      <c r="D641" s="50"/>
      <c r="E641" s="50"/>
      <c r="F641" s="343"/>
      <c r="G641" s="343"/>
      <c r="H641" s="343"/>
      <c r="I641" s="99"/>
      <c r="J641" s="343"/>
      <c r="K641" s="347"/>
      <c r="L641" s="343"/>
      <c r="M641" s="343"/>
      <c r="N641" s="343"/>
      <c r="O641" s="343"/>
      <c r="P641" s="343"/>
      <c r="Q641" s="343"/>
      <c r="R641" s="343"/>
      <c r="S641" s="343"/>
      <c r="T641" s="343"/>
      <c r="U641" s="343"/>
      <c r="V641" s="343"/>
      <c r="W641" s="349"/>
      <c r="X641" s="343"/>
      <c r="Y641" s="343"/>
      <c r="Z641" s="343"/>
      <c r="AA641" s="343"/>
      <c r="AB641" s="343"/>
    </row>
    <row r="642" spans="2:28" ht="20.100000000000001" customHeight="1" x14ac:dyDescent="0.25">
      <c r="B642" s="343"/>
      <c r="C642" s="343"/>
      <c r="D642" s="50"/>
      <c r="E642" s="50"/>
      <c r="F642" s="343"/>
      <c r="G642" s="343"/>
      <c r="H642" s="343"/>
      <c r="I642" s="99"/>
      <c r="J642" s="343"/>
      <c r="K642" s="347"/>
      <c r="L642" s="343"/>
      <c r="M642" s="343"/>
      <c r="N642" s="343"/>
      <c r="O642" s="343"/>
      <c r="P642" s="343"/>
      <c r="Q642" s="343"/>
      <c r="R642" s="343"/>
      <c r="S642" s="343"/>
      <c r="T642" s="343"/>
      <c r="U642" s="343"/>
      <c r="V642" s="343"/>
      <c r="W642" s="349"/>
      <c r="X642" s="343"/>
      <c r="Y642" s="343"/>
      <c r="Z642" s="343"/>
      <c r="AA642" s="343"/>
      <c r="AB642" s="343"/>
    </row>
    <row r="643" spans="2:28" ht="20.100000000000001" customHeight="1" x14ac:dyDescent="0.25">
      <c r="B643" s="343"/>
      <c r="C643" s="343"/>
      <c r="D643" s="50"/>
      <c r="E643" s="50"/>
      <c r="F643" s="343"/>
      <c r="G643" s="343"/>
      <c r="H643" s="343"/>
      <c r="I643" s="99"/>
      <c r="J643" s="343"/>
      <c r="K643" s="347"/>
      <c r="L643" s="343"/>
      <c r="M643" s="343"/>
      <c r="N643" s="343"/>
      <c r="O643" s="343"/>
      <c r="P643" s="343"/>
      <c r="Q643" s="343"/>
      <c r="R643" s="343"/>
      <c r="S643" s="343"/>
      <c r="T643" s="343"/>
      <c r="U643" s="343"/>
      <c r="V643" s="343"/>
      <c r="W643" s="349"/>
      <c r="X643" s="343"/>
      <c r="Y643" s="343"/>
      <c r="Z643" s="343"/>
      <c r="AA643" s="343"/>
      <c r="AB643" s="343"/>
    </row>
    <row r="644" spans="2:28" ht="20.100000000000001" customHeight="1" x14ac:dyDescent="0.25">
      <c r="B644" s="343"/>
      <c r="C644" s="343"/>
      <c r="D644" s="50"/>
      <c r="E644" s="50"/>
      <c r="F644" s="343"/>
      <c r="G644" s="343"/>
      <c r="H644" s="343"/>
      <c r="I644" s="99"/>
      <c r="J644" s="343"/>
      <c r="K644" s="347"/>
      <c r="L644" s="343"/>
      <c r="M644" s="343"/>
      <c r="N644" s="343"/>
      <c r="O644" s="343"/>
      <c r="P644" s="343"/>
      <c r="Q644" s="343"/>
      <c r="R644" s="343"/>
      <c r="S644" s="343"/>
      <c r="T644" s="343"/>
      <c r="U644" s="343"/>
      <c r="V644" s="343"/>
      <c r="W644" s="349"/>
      <c r="X644" s="343"/>
      <c r="Y644" s="343"/>
      <c r="Z644" s="343"/>
      <c r="AA644" s="343"/>
      <c r="AB644" s="343"/>
    </row>
    <row r="645" spans="2:28" ht="20.100000000000001" customHeight="1" x14ac:dyDescent="0.25">
      <c r="B645" s="343"/>
      <c r="C645" s="343"/>
      <c r="D645" s="50"/>
      <c r="E645" s="50"/>
      <c r="F645" s="343"/>
      <c r="G645" s="343"/>
      <c r="H645" s="343"/>
      <c r="I645" s="99"/>
      <c r="J645" s="343"/>
      <c r="K645" s="347"/>
      <c r="L645" s="343"/>
      <c r="M645" s="343"/>
      <c r="N645" s="343"/>
      <c r="O645" s="343"/>
      <c r="P645" s="343"/>
      <c r="Q645" s="343"/>
      <c r="R645" s="343"/>
      <c r="S645" s="343"/>
      <c r="T645" s="343"/>
      <c r="U645" s="343"/>
      <c r="V645" s="343"/>
      <c r="W645" s="349"/>
      <c r="X645" s="343"/>
      <c r="Y645" s="343"/>
      <c r="Z645" s="343"/>
      <c r="AA645" s="343"/>
      <c r="AB645" s="343"/>
    </row>
    <row r="646" spans="2:28" ht="20.100000000000001" customHeight="1" x14ac:dyDescent="0.25">
      <c r="B646" s="343"/>
      <c r="C646" s="343"/>
      <c r="D646" s="50"/>
      <c r="E646" s="50"/>
      <c r="F646" s="343"/>
      <c r="G646" s="343"/>
      <c r="H646" s="343"/>
      <c r="I646" s="99"/>
      <c r="J646" s="343"/>
      <c r="K646" s="347"/>
      <c r="L646" s="343"/>
      <c r="M646" s="343"/>
      <c r="N646" s="343"/>
      <c r="O646" s="343"/>
      <c r="P646" s="343"/>
      <c r="Q646" s="343"/>
      <c r="R646" s="343"/>
      <c r="S646" s="343"/>
      <c r="T646" s="343"/>
      <c r="U646" s="343"/>
      <c r="V646" s="343"/>
      <c r="W646" s="349"/>
      <c r="X646" s="343"/>
      <c r="Y646" s="343"/>
      <c r="Z646" s="343"/>
      <c r="AA646" s="343"/>
      <c r="AB646" s="343"/>
    </row>
    <row r="647" spans="2:28" ht="20.100000000000001" customHeight="1" x14ac:dyDescent="0.25">
      <c r="B647" s="343"/>
      <c r="C647" s="343"/>
      <c r="D647" s="50"/>
      <c r="E647" s="50"/>
      <c r="F647" s="343"/>
      <c r="G647" s="343"/>
      <c r="H647" s="343"/>
      <c r="I647" s="99"/>
      <c r="J647" s="343"/>
      <c r="K647" s="347"/>
      <c r="L647" s="343"/>
      <c r="M647" s="343"/>
      <c r="N647" s="343"/>
      <c r="O647" s="343"/>
      <c r="P647" s="343"/>
      <c r="Q647" s="343"/>
      <c r="R647" s="343"/>
      <c r="S647" s="343"/>
      <c r="T647" s="343"/>
      <c r="U647" s="343"/>
      <c r="V647" s="343"/>
      <c r="W647" s="349"/>
      <c r="X647" s="343"/>
      <c r="Y647" s="343"/>
      <c r="Z647" s="343"/>
      <c r="AA647" s="343"/>
      <c r="AB647" s="343"/>
    </row>
    <row r="648" spans="2:28" ht="20.100000000000001" customHeight="1" x14ac:dyDescent="0.25">
      <c r="B648" s="343"/>
      <c r="C648" s="343"/>
      <c r="D648" s="50"/>
      <c r="E648" s="50"/>
      <c r="F648" s="343"/>
      <c r="G648" s="343"/>
      <c r="H648" s="343"/>
      <c r="I648" s="99"/>
      <c r="J648" s="343"/>
      <c r="K648" s="347"/>
      <c r="L648" s="343"/>
      <c r="M648" s="343"/>
      <c r="N648" s="343"/>
      <c r="O648" s="343"/>
      <c r="P648" s="343"/>
      <c r="Q648" s="343"/>
      <c r="R648" s="343"/>
      <c r="S648" s="343"/>
      <c r="T648" s="343"/>
      <c r="U648" s="343"/>
      <c r="V648" s="343"/>
      <c r="W648" s="349"/>
      <c r="X648" s="343"/>
      <c r="Y648" s="343"/>
      <c r="Z648" s="343"/>
      <c r="AA648" s="343"/>
      <c r="AB648" s="343"/>
    </row>
    <row r="649" spans="2:28" ht="20.100000000000001" customHeight="1" x14ac:dyDescent="0.25">
      <c r="B649" s="343"/>
      <c r="C649" s="343"/>
      <c r="D649" s="50"/>
      <c r="E649" s="50"/>
      <c r="F649" s="343"/>
      <c r="G649" s="343"/>
      <c r="H649" s="343"/>
      <c r="I649" s="99"/>
      <c r="J649" s="343"/>
      <c r="K649" s="347"/>
      <c r="L649" s="343"/>
      <c r="M649" s="343"/>
      <c r="N649" s="343"/>
      <c r="O649" s="343"/>
      <c r="P649" s="343"/>
      <c r="Q649" s="343"/>
      <c r="R649" s="343"/>
      <c r="S649" s="343"/>
      <c r="T649" s="343"/>
      <c r="U649" s="343"/>
      <c r="V649" s="343"/>
      <c r="W649" s="349"/>
      <c r="X649" s="343"/>
      <c r="Y649" s="343"/>
      <c r="Z649" s="343"/>
      <c r="AA649" s="343"/>
      <c r="AB649" s="343"/>
    </row>
    <row r="650" spans="2:28" ht="20.100000000000001" customHeight="1" x14ac:dyDescent="0.25">
      <c r="B650" s="343"/>
      <c r="C650" s="343"/>
      <c r="D650" s="50"/>
      <c r="E650" s="50"/>
      <c r="F650" s="343"/>
      <c r="G650" s="343"/>
      <c r="H650" s="343"/>
      <c r="I650" s="99"/>
      <c r="J650" s="343"/>
      <c r="K650" s="347"/>
      <c r="L650" s="343"/>
      <c r="M650" s="343"/>
      <c r="N650" s="343"/>
      <c r="O650" s="343"/>
      <c r="P650" s="343"/>
      <c r="Q650" s="343"/>
      <c r="R650" s="343"/>
      <c r="S650" s="343"/>
      <c r="T650" s="343"/>
      <c r="U650" s="343"/>
      <c r="V650" s="343"/>
      <c r="W650" s="349"/>
      <c r="X650" s="343"/>
      <c r="Y650" s="343"/>
      <c r="Z650" s="343"/>
      <c r="AA650" s="343"/>
      <c r="AB650" s="343"/>
    </row>
    <row r="651" spans="2:28" ht="20.100000000000001" customHeight="1" x14ac:dyDescent="0.25">
      <c r="B651" s="343"/>
      <c r="C651" s="343"/>
      <c r="D651" s="50"/>
      <c r="E651" s="50"/>
      <c r="F651" s="343"/>
      <c r="G651" s="343"/>
      <c r="H651" s="343"/>
      <c r="I651" s="99"/>
      <c r="J651" s="343"/>
      <c r="K651" s="347"/>
      <c r="L651" s="343"/>
      <c r="M651" s="343"/>
      <c r="N651" s="343"/>
      <c r="O651" s="343"/>
      <c r="P651" s="343"/>
      <c r="Q651" s="343"/>
      <c r="R651" s="343"/>
      <c r="S651" s="343"/>
      <c r="T651" s="343"/>
      <c r="U651" s="343"/>
      <c r="V651" s="343"/>
      <c r="W651" s="349"/>
      <c r="X651" s="343"/>
      <c r="Y651" s="343"/>
      <c r="Z651" s="343"/>
      <c r="AA651" s="343"/>
      <c r="AB651" s="343"/>
    </row>
    <row r="652" spans="2:28" ht="20.100000000000001" customHeight="1" x14ac:dyDescent="0.25">
      <c r="B652" s="343"/>
      <c r="C652" s="343"/>
      <c r="D652" s="50"/>
      <c r="E652" s="50"/>
      <c r="F652" s="343"/>
      <c r="G652" s="343"/>
      <c r="H652" s="343"/>
      <c r="I652" s="99"/>
      <c r="J652" s="343"/>
      <c r="K652" s="347"/>
      <c r="L652" s="343"/>
      <c r="M652" s="343"/>
      <c r="N652" s="343"/>
      <c r="O652" s="343"/>
      <c r="P652" s="343"/>
      <c r="Q652" s="343"/>
      <c r="R652" s="343"/>
      <c r="S652" s="343"/>
      <c r="T652" s="343"/>
      <c r="U652" s="343"/>
      <c r="V652" s="343"/>
      <c r="W652" s="349"/>
      <c r="X652" s="343"/>
      <c r="Y652" s="343"/>
      <c r="Z652" s="343"/>
      <c r="AA652" s="343"/>
      <c r="AB652" s="343"/>
    </row>
    <row r="653" spans="2:28" ht="20.100000000000001" customHeight="1" x14ac:dyDescent="0.25">
      <c r="B653" s="343"/>
      <c r="C653" s="343"/>
      <c r="D653" s="50"/>
      <c r="E653" s="50"/>
      <c r="F653" s="343"/>
      <c r="G653" s="343"/>
      <c r="H653" s="343"/>
      <c r="I653" s="99"/>
      <c r="J653" s="343"/>
      <c r="K653" s="347"/>
      <c r="L653" s="343"/>
      <c r="M653" s="343"/>
      <c r="N653" s="343"/>
      <c r="O653" s="343"/>
      <c r="P653" s="343"/>
      <c r="Q653" s="343"/>
      <c r="R653" s="343"/>
      <c r="S653" s="343"/>
      <c r="T653" s="343"/>
      <c r="U653" s="343"/>
      <c r="V653" s="343"/>
      <c r="W653" s="349"/>
      <c r="X653" s="343"/>
      <c r="Y653" s="343"/>
      <c r="Z653" s="343"/>
      <c r="AA653" s="343"/>
      <c r="AB653" s="343"/>
    </row>
    <row r="654" spans="2:28" ht="20.100000000000001" customHeight="1" x14ac:dyDescent="0.25">
      <c r="B654" s="343"/>
      <c r="C654" s="343"/>
      <c r="D654" s="50"/>
      <c r="E654" s="50"/>
      <c r="F654" s="343"/>
      <c r="G654" s="343"/>
      <c r="H654" s="343"/>
      <c r="I654" s="99"/>
      <c r="J654" s="343"/>
      <c r="K654" s="347"/>
      <c r="L654" s="343"/>
      <c r="M654" s="343"/>
      <c r="N654" s="343"/>
      <c r="O654" s="343"/>
      <c r="P654" s="343"/>
      <c r="Q654" s="343"/>
      <c r="R654" s="343"/>
      <c r="S654" s="343"/>
      <c r="T654" s="343"/>
      <c r="U654" s="343"/>
      <c r="V654" s="343"/>
      <c r="W654" s="349"/>
      <c r="X654" s="343"/>
      <c r="Y654" s="343"/>
      <c r="Z654" s="343"/>
      <c r="AA654" s="343"/>
      <c r="AB654" s="343"/>
    </row>
    <row r="655" spans="2:28" ht="20.100000000000001" customHeight="1" x14ac:dyDescent="0.25">
      <c r="B655" s="343"/>
      <c r="C655" s="343"/>
      <c r="D655" s="50"/>
      <c r="E655" s="50"/>
      <c r="F655" s="343"/>
      <c r="G655" s="343"/>
      <c r="H655" s="343"/>
      <c r="I655" s="99"/>
      <c r="J655" s="343"/>
      <c r="K655" s="347"/>
      <c r="L655" s="343"/>
      <c r="M655" s="343"/>
      <c r="N655" s="343"/>
      <c r="O655" s="343"/>
      <c r="P655" s="343"/>
      <c r="Q655" s="343"/>
      <c r="R655" s="343"/>
      <c r="S655" s="343"/>
      <c r="T655" s="343"/>
      <c r="U655" s="343"/>
      <c r="V655" s="343"/>
      <c r="W655" s="349"/>
      <c r="X655" s="343"/>
      <c r="Y655" s="343"/>
      <c r="Z655" s="343"/>
      <c r="AA655" s="343"/>
      <c r="AB655" s="343"/>
    </row>
    <row r="656" spans="2:28" ht="20.100000000000001" customHeight="1" x14ac:dyDescent="0.25">
      <c r="B656" s="343"/>
      <c r="C656" s="343"/>
      <c r="D656" s="50"/>
      <c r="E656" s="50"/>
      <c r="F656" s="343"/>
      <c r="G656" s="343"/>
      <c r="H656" s="343"/>
      <c r="I656" s="99"/>
      <c r="J656" s="343"/>
      <c r="K656" s="347"/>
      <c r="L656" s="343"/>
      <c r="M656" s="343"/>
      <c r="N656" s="343"/>
      <c r="O656" s="343"/>
      <c r="P656" s="343"/>
      <c r="Q656" s="343"/>
      <c r="R656" s="343"/>
      <c r="S656" s="343"/>
      <c r="T656" s="343"/>
      <c r="U656" s="343"/>
      <c r="V656" s="343"/>
      <c r="W656" s="349"/>
      <c r="X656" s="343"/>
      <c r="Y656" s="343"/>
      <c r="Z656" s="343"/>
      <c r="AA656" s="343"/>
      <c r="AB656" s="343"/>
    </row>
    <row r="657" spans="2:28" ht="20.100000000000001" customHeight="1" x14ac:dyDescent="0.25">
      <c r="B657" s="343"/>
      <c r="C657" s="343"/>
      <c r="D657" s="50"/>
      <c r="E657" s="50"/>
      <c r="F657" s="343"/>
      <c r="G657" s="343"/>
      <c r="H657" s="343"/>
      <c r="I657" s="99"/>
      <c r="J657" s="343"/>
      <c r="K657" s="347"/>
      <c r="L657" s="343"/>
      <c r="M657" s="343"/>
      <c r="N657" s="343"/>
      <c r="O657" s="343"/>
      <c r="P657" s="343"/>
      <c r="Q657" s="343"/>
      <c r="R657" s="343"/>
      <c r="S657" s="343"/>
      <c r="T657" s="343"/>
      <c r="U657" s="343"/>
      <c r="V657" s="343"/>
      <c r="W657" s="349"/>
      <c r="X657" s="343"/>
      <c r="Y657" s="343"/>
      <c r="Z657" s="343"/>
      <c r="AA657" s="343"/>
      <c r="AB657" s="343"/>
    </row>
    <row r="658" spans="2:28" ht="20.100000000000001" customHeight="1" x14ac:dyDescent="0.25">
      <c r="B658" s="343"/>
      <c r="C658" s="343"/>
      <c r="D658" s="50"/>
      <c r="E658" s="50"/>
      <c r="F658" s="343"/>
      <c r="G658" s="343"/>
      <c r="H658" s="343"/>
      <c r="I658" s="99"/>
      <c r="J658" s="343"/>
      <c r="K658" s="347"/>
      <c r="L658" s="343"/>
      <c r="M658" s="343"/>
      <c r="N658" s="343"/>
      <c r="O658" s="343"/>
      <c r="P658" s="343"/>
      <c r="Q658" s="343"/>
      <c r="R658" s="343"/>
      <c r="S658" s="343"/>
      <c r="T658" s="343"/>
      <c r="U658" s="343"/>
      <c r="V658" s="343"/>
      <c r="W658" s="349"/>
      <c r="X658" s="343"/>
      <c r="Y658" s="343"/>
      <c r="Z658" s="343"/>
      <c r="AA658" s="343"/>
      <c r="AB658" s="343"/>
    </row>
    <row r="659" spans="2:28" ht="20.100000000000001" customHeight="1" x14ac:dyDescent="0.25">
      <c r="B659" s="343"/>
      <c r="C659" s="343"/>
      <c r="D659" s="50"/>
      <c r="E659" s="50"/>
      <c r="F659" s="343"/>
      <c r="G659" s="343"/>
      <c r="H659" s="343"/>
      <c r="I659" s="99"/>
      <c r="J659" s="343"/>
      <c r="K659" s="347"/>
      <c r="L659" s="343"/>
      <c r="M659" s="343"/>
      <c r="N659" s="343"/>
      <c r="O659" s="343"/>
      <c r="P659" s="343"/>
      <c r="Q659" s="343"/>
      <c r="R659" s="343"/>
      <c r="S659" s="343"/>
      <c r="T659" s="343"/>
      <c r="U659" s="343"/>
      <c r="V659" s="343"/>
      <c r="W659" s="349"/>
      <c r="X659" s="343"/>
      <c r="Y659" s="343"/>
      <c r="Z659" s="343"/>
      <c r="AA659" s="343"/>
      <c r="AB659" s="343"/>
    </row>
    <row r="660" spans="2:28" ht="20.100000000000001" customHeight="1" x14ac:dyDescent="0.25">
      <c r="B660" s="343"/>
      <c r="C660" s="343"/>
      <c r="D660" s="50"/>
      <c r="E660" s="50"/>
      <c r="F660" s="343"/>
      <c r="G660" s="343"/>
      <c r="H660" s="343"/>
      <c r="I660" s="99"/>
      <c r="J660" s="343"/>
      <c r="K660" s="347"/>
      <c r="L660" s="343"/>
      <c r="M660" s="343"/>
      <c r="N660" s="343"/>
      <c r="O660" s="343"/>
      <c r="P660" s="343"/>
      <c r="Q660" s="343"/>
      <c r="R660" s="343"/>
      <c r="S660" s="343"/>
      <c r="T660" s="343"/>
      <c r="U660" s="343"/>
      <c r="V660" s="343"/>
      <c r="W660" s="349"/>
      <c r="X660" s="343"/>
      <c r="Y660" s="343"/>
      <c r="Z660" s="343"/>
      <c r="AA660" s="343"/>
      <c r="AB660" s="343"/>
    </row>
    <row r="661" spans="2:28" ht="20.100000000000001" customHeight="1" x14ac:dyDescent="0.25">
      <c r="B661" s="343"/>
      <c r="C661" s="343"/>
      <c r="D661" s="50"/>
      <c r="E661" s="50"/>
      <c r="F661" s="343"/>
      <c r="G661" s="343"/>
      <c r="H661" s="343"/>
      <c r="I661" s="99"/>
      <c r="J661" s="343"/>
      <c r="K661" s="347"/>
      <c r="L661" s="343"/>
      <c r="M661" s="343"/>
      <c r="N661" s="343"/>
      <c r="O661" s="343"/>
      <c r="P661" s="343"/>
      <c r="Q661" s="343"/>
      <c r="R661" s="343"/>
      <c r="S661" s="343"/>
      <c r="T661" s="343"/>
      <c r="U661" s="343"/>
      <c r="V661" s="343"/>
      <c r="W661" s="349"/>
      <c r="X661" s="343"/>
      <c r="Y661" s="343"/>
      <c r="Z661" s="343"/>
      <c r="AA661" s="343"/>
      <c r="AB661" s="343"/>
    </row>
    <row r="662" spans="2:28" ht="20.100000000000001" customHeight="1" x14ac:dyDescent="0.25">
      <c r="B662" s="343"/>
      <c r="C662" s="343"/>
      <c r="D662" s="50"/>
      <c r="E662" s="50"/>
      <c r="F662" s="343"/>
      <c r="G662" s="343"/>
      <c r="H662" s="343"/>
      <c r="I662" s="99"/>
      <c r="J662" s="343"/>
      <c r="K662" s="347"/>
      <c r="L662" s="343"/>
      <c r="M662" s="343"/>
      <c r="N662" s="343"/>
      <c r="O662" s="343"/>
      <c r="P662" s="343"/>
      <c r="Q662" s="343"/>
      <c r="R662" s="343"/>
      <c r="S662" s="343"/>
      <c r="T662" s="343"/>
      <c r="U662" s="343"/>
      <c r="V662" s="343"/>
      <c r="W662" s="349"/>
      <c r="X662" s="343"/>
      <c r="Y662" s="343"/>
      <c r="Z662" s="343"/>
      <c r="AA662" s="343"/>
      <c r="AB662" s="343"/>
    </row>
    <row r="663" spans="2:28" ht="20.100000000000001" customHeight="1" x14ac:dyDescent="0.25">
      <c r="B663" s="343"/>
      <c r="C663" s="343"/>
      <c r="D663" s="50"/>
      <c r="E663" s="50"/>
      <c r="F663" s="343"/>
      <c r="G663" s="343"/>
      <c r="H663" s="343"/>
      <c r="I663" s="99"/>
      <c r="J663" s="343"/>
      <c r="K663" s="347"/>
      <c r="L663" s="343"/>
      <c r="M663" s="343"/>
      <c r="N663" s="343"/>
      <c r="O663" s="343"/>
      <c r="P663" s="343"/>
      <c r="Q663" s="343"/>
      <c r="R663" s="343"/>
      <c r="S663" s="343"/>
      <c r="T663" s="343"/>
      <c r="U663" s="343"/>
      <c r="V663" s="343"/>
      <c r="W663" s="349"/>
      <c r="X663" s="343"/>
      <c r="Y663" s="343"/>
      <c r="Z663" s="343"/>
      <c r="AA663" s="343"/>
      <c r="AB663" s="343"/>
    </row>
    <row r="664" spans="2:28" ht="20.100000000000001" customHeight="1" x14ac:dyDescent="0.25">
      <c r="B664" s="343"/>
      <c r="C664" s="343"/>
      <c r="D664" s="50"/>
      <c r="E664" s="50"/>
      <c r="F664" s="343"/>
      <c r="G664" s="343"/>
      <c r="H664" s="343"/>
      <c r="I664" s="99"/>
      <c r="J664" s="343"/>
      <c r="K664" s="347"/>
      <c r="L664" s="343"/>
      <c r="M664" s="343"/>
      <c r="N664" s="343"/>
      <c r="O664" s="343"/>
      <c r="P664" s="343"/>
      <c r="Q664" s="343"/>
      <c r="R664" s="343"/>
      <c r="S664" s="343"/>
      <c r="T664" s="343"/>
      <c r="U664" s="343"/>
      <c r="V664" s="343"/>
      <c r="W664" s="349"/>
      <c r="X664" s="343"/>
      <c r="Y664" s="343"/>
      <c r="Z664" s="343"/>
      <c r="AA664" s="343"/>
      <c r="AB664" s="343"/>
    </row>
    <row r="665" spans="2:28" ht="20.100000000000001" customHeight="1" x14ac:dyDescent="0.25">
      <c r="B665" s="343"/>
      <c r="C665" s="343"/>
      <c r="D665" s="50"/>
      <c r="E665" s="50"/>
      <c r="F665" s="343"/>
      <c r="G665" s="343"/>
      <c r="H665" s="343"/>
      <c r="I665" s="99"/>
      <c r="J665" s="343"/>
      <c r="K665" s="347"/>
      <c r="L665" s="343"/>
      <c r="M665" s="343"/>
      <c r="N665" s="343"/>
      <c r="O665" s="343"/>
      <c r="P665" s="343"/>
      <c r="Q665" s="343"/>
      <c r="R665" s="343"/>
      <c r="S665" s="343"/>
      <c r="T665" s="343"/>
      <c r="U665" s="343"/>
      <c r="V665" s="343"/>
      <c r="W665" s="349"/>
      <c r="X665" s="343"/>
      <c r="Y665" s="343"/>
      <c r="Z665" s="343"/>
      <c r="AA665" s="343"/>
      <c r="AB665" s="343"/>
    </row>
    <row r="666" spans="2:28" ht="20.100000000000001" customHeight="1" x14ac:dyDescent="0.25">
      <c r="B666" s="343"/>
      <c r="C666" s="343"/>
      <c r="D666" s="50"/>
      <c r="E666" s="50"/>
      <c r="F666" s="343"/>
      <c r="G666" s="343"/>
      <c r="H666" s="343"/>
      <c r="I666" s="99"/>
      <c r="J666" s="343"/>
      <c r="K666" s="347"/>
      <c r="L666" s="343"/>
      <c r="M666" s="343"/>
      <c r="N666" s="343"/>
      <c r="O666" s="343"/>
      <c r="P666" s="343"/>
      <c r="Q666" s="343"/>
      <c r="R666" s="343"/>
      <c r="S666" s="343"/>
      <c r="T666" s="343"/>
      <c r="U666" s="343"/>
      <c r="V666" s="343"/>
      <c r="W666" s="349"/>
      <c r="X666" s="343"/>
      <c r="Y666" s="343"/>
      <c r="Z666" s="343"/>
      <c r="AA666" s="343"/>
      <c r="AB666" s="343"/>
    </row>
    <row r="667" spans="2:28" ht="20.100000000000001" customHeight="1" x14ac:dyDescent="0.25">
      <c r="B667" s="343"/>
      <c r="C667" s="343"/>
      <c r="D667" s="50"/>
      <c r="E667" s="50"/>
      <c r="F667" s="343"/>
      <c r="G667" s="343"/>
      <c r="H667" s="343"/>
      <c r="I667" s="99"/>
      <c r="J667" s="343"/>
      <c r="K667" s="347"/>
      <c r="L667" s="343"/>
      <c r="M667" s="343"/>
      <c r="N667" s="343"/>
      <c r="O667" s="343"/>
      <c r="P667" s="343"/>
      <c r="Q667" s="343"/>
      <c r="R667" s="343"/>
      <c r="S667" s="343"/>
      <c r="T667" s="343"/>
      <c r="U667" s="343"/>
      <c r="V667" s="343"/>
      <c r="W667" s="349"/>
      <c r="X667" s="343"/>
      <c r="Y667" s="343"/>
      <c r="Z667" s="343"/>
      <c r="AA667" s="343"/>
      <c r="AB667" s="343"/>
    </row>
    <row r="668" spans="2:28" ht="20.100000000000001" customHeight="1" x14ac:dyDescent="0.25">
      <c r="B668" s="343"/>
      <c r="C668" s="343"/>
      <c r="D668" s="50"/>
      <c r="E668" s="50"/>
      <c r="F668" s="343"/>
      <c r="G668" s="343"/>
      <c r="H668" s="343"/>
      <c r="I668" s="99"/>
      <c r="J668" s="343"/>
      <c r="K668" s="347"/>
      <c r="L668" s="343"/>
      <c r="M668" s="343"/>
      <c r="N668" s="343"/>
      <c r="O668" s="343"/>
      <c r="P668" s="343"/>
      <c r="Q668" s="343"/>
      <c r="R668" s="343"/>
      <c r="S668" s="343"/>
      <c r="T668" s="343"/>
      <c r="U668" s="343"/>
      <c r="V668" s="343"/>
      <c r="W668" s="349"/>
      <c r="X668" s="343"/>
      <c r="Y668" s="343"/>
      <c r="Z668" s="343"/>
      <c r="AA668" s="343"/>
      <c r="AB668" s="343"/>
    </row>
    <row r="669" spans="2:28" ht="20.100000000000001" customHeight="1" x14ac:dyDescent="0.25">
      <c r="B669" s="343"/>
      <c r="C669" s="343"/>
      <c r="D669" s="50"/>
      <c r="E669" s="50"/>
      <c r="F669" s="343"/>
      <c r="G669" s="343"/>
      <c r="H669" s="343"/>
      <c r="I669" s="99"/>
      <c r="J669" s="343"/>
      <c r="K669" s="347"/>
      <c r="L669" s="343"/>
      <c r="M669" s="343"/>
      <c r="N669" s="343"/>
      <c r="O669" s="343"/>
      <c r="P669" s="343"/>
      <c r="Q669" s="343"/>
      <c r="R669" s="343"/>
      <c r="S669" s="343"/>
      <c r="T669" s="343"/>
      <c r="U669" s="343"/>
      <c r="V669" s="343"/>
      <c r="W669" s="349"/>
      <c r="X669" s="343"/>
      <c r="Y669" s="343"/>
      <c r="Z669" s="343"/>
      <c r="AA669" s="343"/>
      <c r="AB669" s="343"/>
    </row>
    <row r="670" spans="2:28" ht="20.100000000000001" customHeight="1" x14ac:dyDescent="0.25">
      <c r="B670" s="343"/>
      <c r="C670" s="343"/>
      <c r="D670" s="50"/>
      <c r="E670" s="50"/>
      <c r="F670" s="343"/>
      <c r="G670" s="343"/>
      <c r="H670" s="343"/>
      <c r="I670" s="99"/>
      <c r="J670" s="343"/>
      <c r="K670" s="347"/>
      <c r="L670" s="343"/>
      <c r="M670" s="343"/>
      <c r="N670" s="343"/>
      <c r="O670" s="343"/>
      <c r="P670" s="343"/>
      <c r="Q670" s="343"/>
      <c r="R670" s="343"/>
      <c r="S670" s="343"/>
      <c r="T670" s="343"/>
      <c r="U670" s="343"/>
      <c r="V670" s="343"/>
      <c r="W670" s="349"/>
      <c r="X670" s="343"/>
      <c r="Y670" s="343"/>
      <c r="Z670" s="343"/>
      <c r="AA670" s="343"/>
      <c r="AB670" s="343"/>
    </row>
    <row r="671" spans="2:28" ht="20.100000000000001" customHeight="1" x14ac:dyDescent="0.25">
      <c r="B671" s="343"/>
      <c r="C671" s="343"/>
      <c r="D671" s="50"/>
      <c r="E671" s="50"/>
      <c r="F671" s="343"/>
      <c r="G671" s="343"/>
      <c r="H671" s="343"/>
      <c r="I671" s="99"/>
      <c r="J671" s="343"/>
      <c r="K671" s="347"/>
      <c r="L671" s="343"/>
      <c r="M671" s="343"/>
      <c r="N671" s="343"/>
      <c r="O671" s="343"/>
      <c r="P671" s="343"/>
      <c r="Q671" s="343"/>
      <c r="R671" s="343"/>
      <c r="S671" s="343"/>
      <c r="T671" s="343"/>
      <c r="U671" s="343"/>
      <c r="V671" s="343"/>
      <c r="W671" s="349"/>
      <c r="X671" s="343"/>
      <c r="Y671" s="343"/>
      <c r="Z671" s="343"/>
      <c r="AA671" s="343"/>
      <c r="AB671" s="343"/>
    </row>
    <row r="672" spans="2:28" ht="20.100000000000001" customHeight="1" x14ac:dyDescent="0.25">
      <c r="B672" s="343"/>
      <c r="C672" s="343"/>
      <c r="D672" s="50"/>
      <c r="E672" s="50"/>
      <c r="F672" s="343"/>
      <c r="G672" s="343"/>
      <c r="H672" s="343"/>
      <c r="I672" s="99"/>
      <c r="J672" s="343"/>
      <c r="K672" s="347"/>
      <c r="L672" s="343"/>
      <c r="M672" s="343"/>
      <c r="N672" s="343"/>
      <c r="O672" s="343"/>
      <c r="P672" s="343"/>
      <c r="Q672" s="343"/>
      <c r="R672" s="343"/>
      <c r="S672" s="343"/>
      <c r="T672" s="343"/>
      <c r="U672" s="343"/>
      <c r="V672" s="343"/>
      <c r="W672" s="349"/>
      <c r="X672" s="343"/>
      <c r="Y672" s="343"/>
      <c r="Z672" s="343"/>
      <c r="AA672" s="343"/>
      <c r="AB672" s="343"/>
    </row>
    <row r="673" spans="2:28" ht="20.100000000000001" customHeight="1" x14ac:dyDescent="0.25">
      <c r="B673" s="343"/>
      <c r="C673" s="343"/>
      <c r="D673" s="50"/>
      <c r="E673" s="50"/>
      <c r="F673" s="343"/>
      <c r="G673" s="343"/>
      <c r="H673" s="343"/>
      <c r="I673" s="99"/>
      <c r="J673" s="343"/>
      <c r="K673" s="347"/>
      <c r="L673" s="343"/>
      <c r="M673" s="343"/>
      <c r="N673" s="343"/>
      <c r="O673" s="343"/>
      <c r="P673" s="343"/>
      <c r="Q673" s="343"/>
      <c r="R673" s="343"/>
      <c r="S673" s="343"/>
      <c r="T673" s="343"/>
      <c r="U673" s="343"/>
      <c r="V673" s="343"/>
      <c r="W673" s="349"/>
      <c r="X673" s="343"/>
      <c r="Y673" s="343"/>
      <c r="Z673" s="343"/>
      <c r="AA673" s="343"/>
      <c r="AB673" s="343"/>
    </row>
    <row r="674" spans="2:28" ht="20.100000000000001" customHeight="1" x14ac:dyDescent="0.25">
      <c r="B674" s="343"/>
      <c r="C674" s="343"/>
      <c r="D674" s="50"/>
      <c r="E674" s="50"/>
      <c r="F674" s="343"/>
      <c r="G674" s="343"/>
      <c r="H674" s="343"/>
      <c r="I674" s="99"/>
      <c r="J674" s="343"/>
      <c r="K674" s="347"/>
      <c r="L674" s="343"/>
      <c r="M674" s="343"/>
      <c r="N674" s="343"/>
      <c r="O674" s="343"/>
      <c r="P674" s="343"/>
      <c r="Q674" s="343"/>
      <c r="R674" s="343"/>
      <c r="S674" s="343"/>
      <c r="T674" s="343"/>
      <c r="U674" s="343"/>
      <c r="V674" s="343"/>
      <c r="W674" s="349"/>
      <c r="X674" s="343"/>
      <c r="Y674" s="343"/>
      <c r="Z674" s="343"/>
      <c r="AA674" s="343"/>
      <c r="AB674" s="343"/>
    </row>
    <row r="675" spans="2:28" ht="20.100000000000001" customHeight="1" x14ac:dyDescent="0.25">
      <c r="B675" s="343"/>
      <c r="C675" s="343"/>
      <c r="D675" s="50"/>
      <c r="E675" s="50"/>
      <c r="F675" s="343"/>
      <c r="G675" s="343"/>
      <c r="H675" s="343"/>
      <c r="I675" s="99"/>
      <c r="J675" s="343"/>
      <c r="K675" s="347"/>
      <c r="L675" s="343"/>
      <c r="M675" s="343"/>
      <c r="N675" s="343"/>
      <c r="O675" s="343"/>
      <c r="P675" s="343"/>
      <c r="Q675" s="343"/>
      <c r="R675" s="343"/>
      <c r="S675" s="343"/>
      <c r="T675" s="343"/>
      <c r="U675" s="343"/>
      <c r="V675" s="343"/>
      <c r="W675" s="349"/>
      <c r="X675" s="343"/>
      <c r="Y675" s="343"/>
      <c r="Z675" s="343"/>
      <c r="AA675" s="343"/>
      <c r="AB675" s="343"/>
    </row>
    <row r="676" spans="2:28" ht="20.100000000000001" customHeight="1" x14ac:dyDescent="0.25">
      <c r="B676" s="343"/>
      <c r="C676" s="343"/>
      <c r="D676" s="50"/>
      <c r="E676" s="50"/>
      <c r="F676" s="343"/>
      <c r="G676" s="343"/>
      <c r="H676" s="343"/>
      <c r="I676" s="99"/>
      <c r="J676" s="343"/>
      <c r="K676" s="347"/>
      <c r="L676" s="343"/>
      <c r="M676" s="343"/>
      <c r="N676" s="343"/>
      <c r="O676" s="343"/>
      <c r="P676" s="343"/>
      <c r="Q676" s="343"/>
      <c r="R676" s="343"/>
      <c r="S676" s="343"/>
      <c r="T676" s="343"/>
      <c r="U676" s="343"/>
      <c r="V676" s="343"/>
      <c r="W676" s="349"/>
      <c r="X676" s="343"/>
      <c r="Y676" s="343"/>
      <c r="Z676" s="343"/>
      <c r="AA676" s="343"/>
      <c r="AB676" s="343"/>
    </row>
    <row r="677" spans="2:28" ht="20.100000000000001" customHeight="1" x14ac:dyDescent="0.25">
      <c r="B677" s="343"/>
      <c r="C677" s="343"/>
      <c r="D677" s="50"/>
      <c r="E677" s="50"/>
      <c r="F677" s="343"/>
      <c r="G677" s="343"/>
      <c r="H677" s="343"/>
      <c r="I677" s="99"/>
      <c r="J677" s="343"/>
      <c r="K677" s="347"/>
      <c r="L677" s="343"/>
      <c r="M677" s="343"/>
      <c r="N677" s="343"/>
      <c r="O677" s="343"/>
      <c r="P677" s="343"/>
      <c r="Q677" s="343"/>
      <c r="R677" s="343"/>
      <c r="S677" s="343"/>
      <c r="T677" s="343"/>
      <c r="U677" s="343"/>
      <c r="V677" s="343"/>
      <c r="W677" s="349"/>
      <c r="X677" s="343"/>
      <c r="Y677" s="343"/>
      <c r="Z677" s="343"/>
      <c r="AA677" s="343"/>
      <c r="AB677" s="343"/>
    </row>
    <row r="678" spans="2:28" ht="20.100000000000001" customHeight="1" x14ac:dyDescent="0.25">
      <c r="B678" s="343"/>
      <c r="C678" s="343"/>
      <c r="D678" s="50"/>
      <c r="E678" s="50"/>
      <c r="F678" s="343"/>
      <c r="G678" s="343"/>
      <c r="H678" s="343"/>
      <c r="I678" s="99"/>
      <c r="J678" s="343"/>
      <c r="K678" s="347"/>
      <c r="L678" s="343"/>
      <c r="M678" s="343"/>
      <c r="N678" s="343"/>
      <c r="O678" s="343"/>
      <c r="P678" s="343"/>
      <c r="Q678" s="343"/>
      <c r="R678" s="343"/>
      <c r="S678" s="343"/>
      <c r="T678" s="343"/>
      <c r="U678" s="343"/>
      <c r="V678" s="343"/>
      <c r="W678" s="349"/>
      <c r="X678" s="343"/>
      <c r="Y678" s="343"/>
      <c r="Z678" s="343"/>
      <c r="AA678" s="343"/>
      <c r="AB678" s="343"/>
    </row>
    <row r="679" spans="2:28" ht="20.100000000000001" customHeight="1" x14ac:dyDescent="0.25">
      <c r="B679" s="343"/>
      <c r="C679" s="343"/>
      <c r="D679" s="50"/>
      <c r="E679" s="50"/>
      <c r="F679" s="343"/>
      <c r="G679" s="343"/>
      <c r="H679" s="343"/>
      <c r="I679" s="99"/>
      <c r="J679" s="343"/>
      <c r="K679" s="347"/>
      <c r="L679" s="343"/>
      <c r="M679" s="343"/>
      <c r="N679" s="343"/>
      <c r="O679" s="343"/>
      <c r="P679" s="343"/>
      <c r="Q679" s="343"/>
      <c r="R679" s="343"/>
      <c r="S679" s="343"/>
      <c r="T679" s="343"/>
      <c r="U679" s="343"/>
      <c r="V679" s="343"/>
      <c r="W679" s="349"/>
      <c r="X679" s="343"/>
      <c r="Y679" s="343"/>
      <c r="Z679" s="343"/>
      <c r="AA679" s="343"/>
      <c r="AB679" s="343"/>
    </row>
    <row r="680" spans="2:28" ht="20.100000000000001" customHeight="1" x14ac:dyDescent="0.25">
      <c r="B680" s="343"/>
      <c r="C680" s="343"/>
      <c r="D680" s="50"/>
      <c r="E680" s="50"/>
      <c r="F680" s="343"/>
      <c r="G680" s="343"/>
      <c r="H680" s="343"/>
      <c r="I680" s="99"/>
      <c r="J680" s="343"/>
      <c r="K680" s="347"/>
      <c r="L680" s="343"/>
      <c r="M680" s="343"/>
      <c r="N680" s="343"/>
      <c r="O680" s="343"/>
      <c r="P680" s="343"/>
      <c r="Q680" s="343"/>
      <c r="R680" s="343"/>
      <c r="S680" s="343"/>
      <c r="T680" s="343"/>
      <c r="U680" s="343"/>
      <c r="V680" s="343"/>
      <c r="W680" s="349"/>
      <c r="X680" s="343"/>
      <c r="Y680" s="343"/>
      <c r="Z680" s="343"/>
      <c r="AA680" s="343"/>
      <c r="AB680" s="343"/>
    </row>
    <row r="681" spans="2:28" ht="20.100000000000001" customHeight="1" x14ac:dyDescent="0.25">
      <c r="B681" s="343"/>
      <c r="C681" s="343"/>
      <c r="D681" s="50"/>
      <c r="E681" s="50"/>
      <c r="F681" s="343"/>
      <c r="G681" s="343"/>
      <c r="H681" s="343"/>
      <c r="I681" s="99"/>
      <c r="J681" s="343"/>
      <c r="K681" s="347"/>
      <c r="L681" s="343"/>
      <c r="M681" s="343"/>
      <c r="N681" s="343"/>
      <c r="O681" s="343"/>
      <c r="P681" s="343"/>
      <c r="Q681" s="343"/>
      <c r="R681" s="343"/>
      <c r="S681" s="343"/>
      <c r="T681" s="343"/>
      <c r="U681" s="343"/>
      <c r="V681" s="343"/>
      <c r="W681" s="349"/>
      <c r="X681" s="343"/>
      <c r="Y681" s="343"/>
      <c r="Z681" s="343"/>
      <c r="AA681" s="343"/>
      <c r="AB681" s="343"/>
    </row>
    <row r="682" spans="2:28" ht="20.100000000000001" customHeight="1" x14ac:dyDescent="0.25">
      <c r="B682" s="343"/>
      <c r="C682" s="343"/>
      <c r="D682" s="50"/>
      <c r="E682" s="50"/>
      <c r="F682" s="343"/>
      <c r="G682" s="343"/>
      <c r="H682" s="343"/>
      <c r="I682" s="99"/>
      <c r="J682" s="343"/>
      <c r="K682" s="347"/>
      <c r="L682" s="343"/>
      <c r="M682" s="343"/>
      <c r="N682" s="343"/>
      <c r="O682" s="343"/>
      <c r="P682" s="343"/>
      <c r="Q682" s="343"/>
      <c r="R682" s="343"/>
      <c r="S682" s="343"/>
      <c r="T682" s="343"/>
      <c r="U682" s="343"/>
      <c r="V682" s="343"/>
      <c r="W682" s="349"/>
      <c r="X682" s="343"/>
      <c r="Y682" s="343"/>
      <c r="Z682" s="343"/>
      <c r="AA682" s="343"/>
      <c r="AB682" s="343"/>
    </row>
    <row r="683" spans="2:28" ht="20.100000000000001" customHeight="1" x14ac:dyDescent="0.25">
      <c r="B683" s="343"/>
      <c r="C683" s="343"/>
      <c r="D683" s="50"/>
      <c r="E683" s="50"/>
      <c r="F683" s="343"/>
      <c r="G683" s="343"/>
      <c r="H683" s="343"/>
      <c r="I683" s="99"/>
      <c r="J683" s="343"/>
      <c r="K683" s="347"/>
      <c r="L683" s="343"/>
      <c r="M683" s="343"/>
      <c r="N683" s="343"/>
      <c r="O683" s="343"/>
      <c r="P683" s="343"/>
      <c r="Q683" s="343"/>
      <c r="R683" s="343"/>
      <c r="S683" s="343"/>
      <c r="T683" s="343"/>
      <c r="U683" s="343"/>
      <c r="V683" s="343"/>
      <c r="W683" s="349"/>
      <c r="X683" s="343"/>
      <c r="Y683" s="343"/>
      <c r="Z683" s="343"/>
      <c r="AA683" s="343"/>
      <c r="AB683" s="343"/>
    </row>
    <row r="684" spans="2:28" ht="20.100000000000001" customHeight="1" x14ac:dyDescent="0.25">
      <c r="B684" s="343"/>
      <c r="C684" s="343"/>
      <c r="D684" s="50"/>
      <c r="E684" s="50"/>
      <c r="F684" s="343"/>
      <c r="G684" s="343"/>
      <c r="H684" s="343"/>
      <c r="I684" s="99"/>
      <c r="J684" s="343"/>
      <c r="K684" s="347"/>
      <c r="L684" s="343"/>
      <c r="M684" s="343"/>
      <c r="N684" s="343"/>
      <c r="O684" s="343"/>
      <c r="P684" s="343"/>
      <c r="Q684" s="343"/>
      <c r="R684" s="343"/>
      <c r="S684" s="343"/>
      <c r="T684" s="343"/>
      <c r="U684" s="343"/>
      <c r="V684" s="343"/>
      <c r="W684" s="349"/>
      <c r="X684" s="343"/>
      <c r="Y684" s="343"/>
      <c r="Z684" s="343"/>
      <c r="AA684" s="343"/>
      <c r="AB684" s="343"/>
    </row>
    <row r="685" spans="2:28" ht="20.100000000000001" customHeight="1" x14ac:dyDescent="0.25">
      <c r="B685" s="343"/>
      <c r="C685" s="343"/>
      <c r="D685" s="50"/>
      <c r="E685" s="50"/>
      <c r="F685" s="343"/>
      <c r="G685" s="343"/>
      <c r="H685" s="343"/>
      <c r="I685" s="99"/>
      <c r="J685" s="343"/>
      <c r="K685" s="347"/>
      <c r="L685" s="343"/>
      <c r="M685" s="343"/>
      <c r="N685" s="343"/>
      <c r="O685" s="343"/>
      <c r="P685" s="343"/>
      <c r="Q685" s="343"/>
      <c r="R685" s="343"/>
      <c r="S685" s="343"/>
      <c r="T685" s="343"/>
      <c r="U685" s="343"/>
      <c r="V685" s="343"/>
      <c r="W685" s="349"/>
      <c r="X685" s="343"/>
      <c r="Y685" s="343"/>
      <c r="Z685" s="343"/>
      <c r="AA685" s="343"/>
      <c r="AB685" s="343"/>
    </row>
    <row r="686" spans="2:28" ht="20.100000000000001" customHeight="1" x14ac:dyDescent="0.25">
      <c r="B686" s="343"/>
      <c r="C686" s="343"/>
      <c r="D686" s="50"/>
      <c r="E686" s="50"/>
      <c r="F686" s="343"/>
      <c r="G686" s="343"/>
      <c r="H686" s="343"/>
      <c r="I686" s="99"/>
      <c r="J686" s="343"/>
      <c r="K686" s="347"/>
      <c r="L686" s="343"/>
      <c r="M686" s="343"/>
      <c r="N686" s="343"/>
      <c r="O686" s="343"/>
      <c r="P686" s="343"/>
      <c r="Q686" s="343"/>
      <c r="R686" s="343"/>
      <c r="S686" s="343"/>
      <c r="T686" s="343"/>
      <c r="U686" s="343"/>
      <c r="V686" s="343"/>
      <c r="W686" s="349"/>
      <c r="X686" s="343"/>
      <c r="Y686" s="343"/>
      <c r="Z686" s="343"/>
      <c r="AA686" s="343"/>
      <c r="AB686" s="343"/>
    </row>
    <row r="687" spans="2:28" ht="20.100000000000001" customHeight="1" x14ac:dyDescent="0.25">
      <c r="B687" s="343"/>
      <c r="C687" s="343"/>
      <c r="D687" s="50"/>
      <c r="E687" s="50"/>
      <c r="F687" s="343"/>
      <c r="G687" s="343"/>
      <c r="H687" s="343"/>
      <c r="I687" s="99"/>
      <c r="J687" s="343"/>
      <c r="K687" s="347"/>
      <c r="L687" s="343"/>
      <c r="M687" s="343"/>
      <c r="N687" s="343"/>
      <c r="O687" s="343"/>
      <c r="P687" s="343"/>
      <c r="Q687" s="343"/>
      <c r="R687" s="343"/>
      <c r="S687" s="343"/>
      <c r="T687" s="343"/>
      <c r="U687" s="343"/>
      <c r="V687" s="343"/>
      <c r="W687" s="349"/>
      <c r="X687" s="343"/>
      <c r="Y687" s="343"/>
      <c r="Z687" s="343"/>
      <c r="AA687" s="343"/>
      <c r="AB687" s="343"/>
    </row>
    <row r="688" spans="2:28" ht="20.100000000000001" customHeight="1" x14ac:dyDescent="0.25">
      <c r="B688" s="343"/>
      <c r="C688" s="343"/>
      <c r="D688" s="50"/>
      <c r="E688" s="50"/>
      <c r="F688" s="343"/>
      <c r="G688" s="343"/>
      <c r="H688" s="343"/>
      <c r="I688" s="99"/>
      <c r="J688" s="343"/>
      <c r="K688" s="347"/>
      <c r="L688" s="343"/>
      <c r="M688" s="343"/>
      <c r="N688" s="343"/>
      <c r="O688" s="343"/>
      <c r="P688" s="343"/>
      <c r="Q688" s="343"/>
      <c r="R688" s="343"/>
      <c r="S688" s="343"/>
      <c r="T688" s="343"/>
      <c r="U688" s="343"/>
      <c r="V688" s="343"/>
      <c r="W688" s="349"/>
      <c r="X688" s="343"/>
      <c r="Y688" s="343"/>
      <c r="Z688" s="343"/>
      <c r="AA688" s="343"/>
      <c r="AB688" s="343"/>
    </row>
    <row r="689" spans="2:28" ht="20.100000000000001" customHeight="1" x14ac:dyDescent="0.25">
      <c r="B689" s="343"/>
      <c r="C689" s="343"/>
      <c r="D689" s="50"/>
      <c r="E689" s="50"/>
      <c r="F689" s="343"/>
      <c r="G689" s="343"/>
      <c r="H689" s="343"/>
      <c r="I689" s="99"/>
      <c r="J689" s="343"/>
      <c r="K689" s="347"/>
      <c r="L689" s="343"/>
      <c r="M689" s="343"/>
      <c r="N689" s="343"/>
      <c r="O689" s="343"/>
      <c r="P689" s="343"/>
      <c r="Q689" s="343"/>
      <c r="R689" s="343"/>
      <c r="S689" s="343"/>
      <c r="T689" s="343"/>
      <c r="U689" s="343"/>
      <c r="V689" s="343"/>
      <c r="W689" s="349"/>
      <c r="X689" s="343"/>
      <c r="Y689" s="343"/>
      <c r="Z689" s="343"/>
      <c r="AA689" s="343"/>
      <c r="AB689" s="343"/>
    </row>
    <row r="690" spans="2:28" ht="20.100000000000001" customHeight="1" x14ac:dyDescent="0.25">
      <c r="B690" s="343"/>
      <c r="C690" s="343"/>
      <c r="D690" s="50"/>
      <c r="E690" s="50"/>
      <c r="F690" s="343"/>
      <c r="G690" s="343"/>
      <c r="H690" s="343"/>
      <c r="I690" s="99"/>
      <c r="J690" s="343"/>
      <c r="K690" s="347"/>
      <c r="L690" s="343"/>
      <c r="M690" s="343"/>
      <c r="N690" s="343"/>
      <c r="O690" s="343"/>
      <c r="P690" s="343"/>
      <c r="Q690" s="343"/>
      <c r="R690" s="343"/>
      <c r="S690" s="343"/>
      <c r="T690" s="343"/>
      <c r="U690" s="343"/>
      <c r="V690" s="343"/>
      <c r="W690" s="349"/>
      <c r="X690" s="343"/>
      <c r="Y690" s="343"/>
      <c r="Z690" s="343"/>
      <c r="AA690" s="343"/>
      <c r="AB690" s="343"/>
    </row>
    <row r="691" spans="2:28" ht="20.100000000000001" customHeight="1" x14ac:dyDescent="0.25">
      <c r="B691" s="343"/>
      <c r="C691" s="343"/>
      <c r="D691" s="50"/>
      <c r="E691" s="50"/>
      <c r="F691" s="343"/>
      <c r="G691" s="343"/>
      <c r="H691" s="343"/>
      <c r="I691" s="99"/>
      <c r="J691" s="343"/>
      <c r="K691" s="347"/>
      <c r="L691" s="343"/>
      <c r="M691" s="343"/>
      <c r="N691" s="343"/>
      <c r="O691" s="343"/>
      <c r="P691" s="343"/>
      <c r="Q691" s="343"/>
      <c r="R691" s="343"/>
      <c r="S691" s="343"/>
      <c r="T691" s="343"/>
      <c r="U691" s="343"/>
      <c r="V691" s="343"/>
      <c r="W691" s="349"/>
      <c r="X691" s="343"/>
      <c r="Y691" s="343"/>
      <c r="Z691" s="343"/>
      <c r="AA691" s="343"/>
      <c r="AB691" s="343"/>
    </row>
    <row r="692" spans="2:28" ht="20.100000000000001" customHeight="1" x14ac:dyDescent="0.25">
      <c r="B692" s="343"/>
      <c r="C692" s="343"/>
      <c r="D692" s="50"/>
      <c r="E692" s="50"/>
      <c r="F692" s="343"/>
      <c r="G692" s="343"/>
      <c r="H692" s="343"/>
      <c r="I692" s="99"/>
      <c r="J692" s="343"/>
      <c r="K692" s="347"/>
      <c r="L692" s="343"/>
      <c r="M692" s="343"/>
      <c r="N692" s="343"/>
      <c r="O692" s="343"/>
      <c r="P692" s="343"/>
      <c r="Q692" s="343"/>
      <c r="R692" s="343"/>
      <c r="S692" s="343"/>
      <c r="T692" s="343"/>
      <c r="U692" s="343"/>
      <c r="V692" s="343"/>
      <c r="W692" s="349"/>
      <c r="X692" s="343"/>
      <c r="Y692" s="343"/>
      <c r="Z692" s="343"/>
      <c r="AA692" s="343"/>
      <c r="AB692" s="343"/>
    </row>
    <row r="693" spans="2:28" ht="20.100000000000001" customHeight="1" x14ac:dyDescent="0.25">
      <c r="B693" s="343"/>
      <c r="C693" s="343"/>
      <c r="D693" s="50"/>
      <c r="E693" s="50"/>
      <c r="F693" s="343"/>
      <c r="G693" s="343"/>
      <c r="H693" s="343"/>
      <c r="I693" s="99"/>
      <c r="J693" s="343"/>
      <c r="K693" s="347"/>
      <c r="L693" s="343"/>
      <c r="M693" s="343"/>
      <c r="N693" s="343"/>
      <c r="O693" s="343"/>
      <c r="P693" s="343"/>
      <c r="Q693" s="343"/>
      <c r="R693" s="343"/>
      <c r="S693" s="343"/>
      <c r="T693" s="343"/>
      <c r="U693" s="343"/>
      <c r="V693" s="343"/>
      <c r="W693" s="349"/>
      <c r="X693" s="343"/>
      <c r="Y693" s="343"/>
      <c r="Z693" s="343"/>
      <c r="AA693" s="343"/>
      <c r="AB693" s="343"/>
    </row>
    <row r="694" spans="2:28" ht="20.100000000000001" customHeight="1" x14ac:dyDescent="0.25">
      <c r="B694" s="343"/>
      <c r="C694" s="343"/>
      <c r="D694" s="50"/>
      <c r="E694" s="50"/>
      <c r="F694" s="343"/>
      <c r="G694" s="343"/>
      <c r="H694" s="343"/>
      <c r="I694" s="99"/>
      <c r="J694" s="343"/>
      <c r="K694" s="347"/>
      <c r="L694" s="343"/>
      <c r="M694" s="343"/>
      <c r="N694" s="343"/>
      <c r="O694" s="343"/>
      <c r="P694" s="343"/>
      <c r="Q694" s="343"/>
      <c r="R694" s="343"/>
      <c r="S694" s="343"/>
      <c r="T694" s="343"/>
      <c r="U694" s="343"/>
      <c r="V694" s="343"/>
      <c r="W694" s="349"/>
      <c r="X694" s="343"/>
      <c r="Y694" s="343"/>
      <c r="Z694" s="343"/>
      <c r="AA694" s="343"/>
      <c r="AB694" s="343"/>
    </row>
    <row r="695" spans="2:28" ht="20.100000000000001" customHeight="1" x14ac:dyDescent="0.25">
      <c r="B695" s="343"/>
      <c r="C695" s="343"/>
      <c r="D695" s="50"/>
      <c r="E695" s="50"/>
      <c r="F695" s="343"/>
      <c r="G695" s="343"/>
      <c r="H695" s="343"/>
      <c r="I695" s="99"/>
      <c r="J695" s="343"/>
      <c r="K695" s="347"/>
      <c r="L695" s="343"/>
      <c r="M695" s="343"/>
      <c r="N695" s="343"/>
      <c r="O695" s="343"/>
      <c r="P695" s="343"/>
      <c r="Q695" s="343"/>
      <c r="R695" s="343"/>
      <c r="S695" s="343"/>
      <c r="T695" s="343"/>
      <c r="U695" s="343"/>
      <c r="V695" s="343"/>
      <c r="W695" s="349"/>
      <c r="X695" s="343"/>
      <c r="Y695" s="343"/>
      <c r="Z695" s="343"/>
      <c r="AA695" s="343"/>
      <c r="AB695" s="343"/>
    </row>
    <row r="696" spans="2:28" ht="20.100000000000001" customHeight="1" x14ac:dyDescent="0.25">
      <c r="B696" s="343"/>
      <c r="C696" s="343"/>
      <c r="D696" s="50"/>
      <c r="E696" s="50"/>
      <c r="F696" s="343"/>
      <c r="G696" s="343"/>
      <c r="H696" s="343"/>
      <c r="I696" s="99"/>
      <c r="J696" s="343"/>
      <c r="K696" s="347"/>
      <c r="L696" s="343"/>
      <c r="M696" s="343"/>
      <c r="N696" s="343"/>
      <c r="O696" s="343"/>
      <c r="P696" s="343"/>
      <c r="Q696" s="343"/>
      <c r="R696" s="343"/>
      <c r="S696" s="343"/>
      <c r="T696" s="343"/>
      <c r="U696" s="343"/>
      <c r="V696" s="343"/>
      <c r="W696" s="349"/>
      <c r="X696" s="343"/>
      <c r="Y696" s="343"/>
      <c r="Z696" s="343"/>
      <c r="AA696" s="343"/>
      <c r="AB696" s="343"/>
    </row>
    <row r="697" spans="2:28" ht="20.100000000000001" customHeight="1" x14ac:dyDescent="0.25">
      <c r="B697" s="343"/>
      <c r="C697" s="343"/>
      <c r="D697" s="50"/>
      <c r="E697" s="50"/>
      <c r="F697" s="343"/>
      <c r="G697" s="343"/>
      <c r="H697" s="343"/>
      <c r="I697" s="99"/>
      <c r="J697" s="343"/>
      <c r="K697" s="347"/>
      <c r="L697" s="343"/>
      <c r="M697" s="343"/>
      <c r="N697" s="343"/>
      <c r="O697" s="343"/>
      <c r="P697" s="343"/>
      <c r="Q697" s="343"/>
      <c r="R697" s="343"/>
      <c r="S697" s="343"/>
      <c r="T697" s="343"/>
      <c r="U697" s="343"/>
      <c r="V697" s="343"/>
      <c r="W697" s="349"/>
      <c r="X697" s="343"/>
      <c r="Y697" s="343"/>
      <c r="Z697" s="343"/>
      <c r="AA697" s="343"/>
      <c r="AB697" s="343"/>
    </row>
    <row r="698" spans="2:28" ht="20.100000000000001" customHeight="1" x14ac:dyDescent="0.25">
      <c r="B698" s="343"/>
      <c r="C698" s="343"/>
      <c r="D698" s="50"/>
      <c r="E698" s="50"/>
      <c r="F698" s="343"/>
      <c r="G698" s="343"/>
      <c r="H698" s="343"/>
      <c r="I698" s="99"/>
      <c r="J698" s="343"/>
      <c r="K698" s="347"/>
      <c r="L698" s="343"/>
      <c r="M698" s="343"/>
      <c r="N698" s="343"/>
      <c r="O698" s="343"/>
      <c r="P698" s="343"/>
      <c r="Q698" s="343"/>
      <c r="R698" s="343"/>
      <c r="S698" s="343"/>
      <c r="T698" s="343"/>
      <c r="U698" s="343"/>
      <c r="V698" s="343"/>
      <c r="W698" s="349"/>
      <c r="X698" s="343"/>
      <c r="Y698" s="343"/>
      <c r="Z698" s="343"/>
      <c r="AA698" s="343"/>
      <c r="AB698" s="343"/>
    </row>
    <row r="699" spans="2:28" ht="20.100000000000001" customHeight="1" x14ac:dyDescent="0.25">
      <c r="B699" s="343"/>
      <c r="C699" s="343"/>
      <c r="D699" s="50"/>
      <c r="E699" s="50"/>
      <c r="F699" s="343"/>
      <c r="G699" s="343"/>
      <c r="H699" s="343"/>
      <c r="I699" s="99"/>
      <c r="J699" s="343"/>
      <c r="K699" s="347"/>
      <c r="L699" s="343"/>
      <c r="M699" s="343"/>
      <c r="N699" s="343"/>
      <c r="O699" s="343"/>
      <c r="P699" s="343"/>
      <c r="Q699" s="343"/>
      <c r="R699" s="343"/>
      <c r="S699" s="343"/>
      <c r="T699" s="343"/>
      <c r="U699" s="343"/>
      <c r="V699" s="343"/>
      <c r="W699" s="349"/>
      <c r="X699" s="343"/>
      <c r="Y699" s="343"/>
      <c r="Z699" s="343"/>
      <c r="AA699" s="343"/>
      <c r="AB699" s="343"/>
    </row>
    <row r="700" spans="2:28" ht="20.100000000000001" customHeight="1" x14ac:dyDescent="0.25">
      <c r="B700" s="343"/>
      <c r="C700" s="343"/>
      <c r="D700" s="50"/>
      <c r="E700" s="50"/>
      <c r="F700" s="343"/>
      <c r="G700" s="343"/>
      <c r="H700" s="343"/>
      <c r="I700" s="99"/>
      <c r="J700" s="343"/>
      <c r="K700" s="347"/>
      <c r="L700" s="343"/>
      <c r="M700" s="343"/>
      <c r="N700" s="343"/>
      <c r="O700" s="343"/>
      <c r="P700" s="343"/>
      <c r="Q700" s="343"/>
      <c r="R700" s="343"/>
      <c r="S700" s="343"/>
      <c r="T700" s="343"/>
      <c r="U700" s="343"/>
      <c r="V700" s="343"/>
      <c r="W700" s="349"/>
      <c r="X700" s="343"/>
      <c r="Y700" s="343"/>
      <c r="Z700" s="343"/>
      <c r="AA700" s="343"/>
      <c r="AB700" s="343"/>
    </row>
    <row r="701" spans="2:28" ht="20.100000000000001" customHeight="1" x14ac:dyDescent="0.25">
      <c r="B701" s="343"/>
      <c r="C701" s="343"/>
      <c r="D701" s="50"/>
      <c r="E701" s="50"/>
      <c r="F701" s="343"/>
      <c r="G701" s="343"/>
      <c r="H701" s="343"/>
      <c r="I701" s="99"/>
      <c r="J701" s="343"/>
      <c r="K701" s="347"/>
      <c r="L701" s="343"/>
      <c r="M701" s="343"/>
      <c r="N701" s="343"/>
      <c r="O701" s="343"/>
      <c r="P701" s="343"/>
      <c r="Q701" s="343"/>
      <c r="R701" s="343"/>
      <c r="S701" s="343"/>
      <c r="T701" s="343"/>
      <c r="U701" s="343"/>
      <c r="V701" s="343"/>
      <c r="W701" s="349"/>
      <c r="X701" s="343"/>
      <c r="Y701" s="343"/>
      <c r="Z701" s="343"/>
      <c r="AA701" s="343"/>
      <c r="AB701" s="343"/>
    </row>
    <row r="702" spans="2:28" ht="20.100000000000001" customHeight="1" x14ac:dyDescent="0.25">
      <c r="B702" s="343"/>
      <c r="C702" s="343"/>
      <c r="D702" s="50"/>
      <c r="E702" s="50"/>
      <c r="F702" s="343"/>
      <c r="G702" s="343"/>
      <c r="H702" s="343"/>
      <c r="I702" s="99"/>
      <c r="J702" s="343"/>
      <c r="K702" s="347"/>
      <c r="L702" s="343"/>
      <c r="M702" s="343"/>
      <c r="N702" s="343"/>
      <c r="O702" s="343"/>
      <c r="P702" s="343"/>
      <c r="Q702" s="343"/>
      <c r="R702" s="343"/>
      <c r="S702" s="343"/>
      <c r="T702" s="343"/>
      <c r="U702" s="343"/>
      <c r="V702" s="343"/>
      <c r="W702" s="349"/>
      <c r="X702" s="343"/>
      <c r="Y702" s="343"/>
      <c r="Z702" s="343"/>
      <c r="AA702" s="343"/>
      <c r="AB702" s="343"/>
    </row>
    <row r="703" spans="2:28" ht="20.100000000000001" customHeight="1" x14ac:dyDescent="0.25">
      <c r="B703" s="343"/>
      <c r="C703" s="343"/>
      <c r="D703" s="50"/>
      <c r="E703" s="50"/>
      <c r="F703" s="343"/>
      <c r="G703" s="343"/>
      <c r="H703" s="343"/>
      <c r="I703" s="99"/>
      <c r="J703" s="343"/>
      <c r="K703" s="347"/>
      <c r="L703" s="343"/>
      <c r="M703" s="343"/>
      <c r="N703" s="343"/>
      <c r="O703" s="343"/>
      <c r="P703" s="343"/>
      <c r="Q703" s="343"/>
      <c r="R703" s="343"/>
      <c r="S703" s="343"/>
      <c r="T703" s="343"/>
      <c r="U703" s="343"/>
      <c r="V703" s="343"/>
      <c r="W703" s="349"/>
      <c r="X703" s="343"/>
      <c r="Y703" s="343"/>
      <c r="Z703" s="343"/>
      <c r="AA703" s="343"/>
      <c r="AB703" s="343"/>
    </row>
    <row r="704" spans="2:28" ht="20.100000000000001" customHeight="1" x14ac:dyDescent="0.25">
      <c r="B704" s="343"/>
      <c r="C704" s="343"/>
      <c r="D704" s="50"/>
      <c r="E704" s="50"/>
      <c r="F704" s="343"/>
      <c r="G704" s="343"/>
      <c r="H704" s="343"/>
      <c r="I704" s="99"/>
      <c r="J704" s="343"/>
      <c r="K704" s="347"/>
      <c r="L704" s="343"/>
      <c r="M704" s="343"/>
      <c r="N704" s="343"/>
      <c r="O704" s="343"/>
      <c r="P704" s="343"/>
      <c r="Q704" s="343"/>
      <c r="R704" s="343"/>
      <c r="S704" s="343"/>
      <c r="T704" s="343"/>
      <c r="U704" s="343"/>
      <c r="V704" s="343"/>
      <c r="W704" s="349"/>
      <c r="X704" s="343"/>
      <c r="Y704" s="343"/>
      <c r="Z704" s="343"/>
      <c r="AA704" s="343"/>
      <c r="AB704" s="343"/>
    </row>
    <row r="705" spans="2:28" ht="20.100000000000001" customHeight="1" x14ac:dyDescent="0.25">
      <c r="B705" s="343"/>
      <c r="C705" s="343"/>
      <c r="D705" s="50"/>
      <c r="E705" s="50"/>
      <c r="F705" s="343"/>
      <c r="G705" s="343"/>
      <c r="H705" s="343"/>
      <c r="I705" s="99"/>
      <c r="J705" s="343"/>
      <c r="K705" s="347"/>
      <c r="L705" s="343"/>
      <c r="M705" s="343"/>
      <c r="N705" s="343"/>
      <c r="O705" s="343"/>
      <c r="P705" s="343"/>
      <c r="Q705" s="343"/>
      <c r="R705" s="343"/>
      <c r="S705" s="343"/>
      <c r="T705" s="343"/>
      <c r="U705" s="343"/>
      <c r="V705" s="343"/>
      <c r="W705" s="349"/>
      <c r="X705" s="343"/>
      <c r="Y705" s="343"/>
      <c r="Z705" s="343"/>
      <c r="AA705" s="343"/>
      <c r="AB705" s="343"/>
    </row>
    <row r="706" spans="2:28" ht="20.100000000000001" customHeight="1" x14ac:dyDescent="0.25">
      <c r="B706" s="343"/>
      <c r="C706" s="343"/>
      <c r="D706" s="50"/>
      <c r="E706" s="50"/>
      <c r="F706" s="343"/>
      <c r="G706" s="343"/>
      <c r="H706" s="343"/>
      <c r="I706" s="99"/>
      <c r="J706" s="343"/>
      <c r="K706" s="347"/>
      <c r="L706" s="343"/>
      <c r="M706" s="343"/>
      <c r="N706" s="343"/>
      <c r="O706" s="343"/>
      <c r="P706" s="343"/>
      <c r="Q706" s="343"/>
      <c r="R706" s="343"/>
      <c r="S706" s="343"/>
      <c r="T706" s="343"/>
      <c r="U706" s="343"/>
      <c r="V706" s="343"/>
      <c r="W706" s="349"/>
      <c r="X706" s="343"/>
      <c r="Y706" s="343"/>
      <c r="Z706" s="343"/>
      <c r="AA706" s="343"/>
      <c r="AB706" s="343"/>
    </row>
    <row r="707" spans="2:28" ht="20.100000000000001" customHeight="1" x14ac:dyDescent="0.25">
      <c r="B707" s="343"/>
      <c r="C707" s="343"/>
      <c r="D707" s="50"/>
      <c r="E707" s="50"/>
      <c r="F707" s="343"/>
      <c r="G707" s="343"/>
      <c r="H707" s="343"/>
      <c r="I707" s="99"/>
      <c r="J707" s="343"/>
      <c r="K707" s="347"/>
      <c r="L707" s="343"/>
      <c r="M707" s="343"/>
      <c r="N707" s="343"/>
      <c r="O707" s="343"/>
      <c r="P707" s="343"/>
      <c r="Q707" s="343"/>
      <c r="R707" s="343"/>
      <c r="S707" s="343"/>
      <c r="T707" s="343"/>
      <c r="U707" s="343"/>
      <c r="V707" s="343"/>
      <c r="W707" s="349"/>
      <c r="X707" s="343"/>
      <c r="Y707" s="343"/>
      <c r="Z707" s="343"/>
      <c r="AA707" s="343"/>
      <c r="AB707" s="343"/>
    </row>
    <row r="708" spans="2:28" ht="20.100000000000001" customHeight="1" x14ac:dyDescent="0.25">
      <c r="B708" s="343"/>
      <c r="C708" s="343"/>
      <c r="D708" s="50"/>
      <c r="E708" s="50"/>
      <c r="F708" s="343"/>
      <c r="G708" s="343"/>
      <c r="H708" s="343"/>
      <c r="I708" s="99"/>
      <c r="J708" s="343"/>
      <c r="K708" s="347"/>
      <c r="L708" s="343"/>
      <c r="M708" s="343"/>
      <c r="N708" s="343"/>
      <c r="O708" s="343"/>
      <c r="P708" s="343"/>
      <c r="Q708" s="343"/>
      <c r="R708" s="343"/>
      <c r="S708" s="343"/>
      <c r="T708" s="343"/>
      <c r="U708" s="343"/>
      <c r="V708" s="343"/>
      <c r="W708" s="349"/>
      <c r="X708" s="343"/>
      <c r="Y708" s="343"/>
      <c r="Z708" s="343"/>
      <c r="AA708" s="343"/>
      <c r="AB708" s="343"/>
    </row>
    <row r="709" spans="2:28" ht="20.100000000000001" customHeight="1" x14ac:dyDescent="0.25">
      <c r="B709" s="343"/>
      <c r="C709" s="343"/>
      <c r="D709" s="50"/>
      <c r="E709" s="50"/>
      <c r="F709" s="343"/>
      <c r="G709" s="343"/>
      <c r="H709" s="343"/>
      <c r="I709" s="99"/>
      <c r="J709" s="343"/>
      <c r="K709" s="347"/>
      <c r="L709" s="343"/>
      <c r="M709" s="343"/>
      <c r="N709" s="343"/>
      <c r="O709" s="343"/>
      <c r="P709" s="343"/>
      <c r="Q709" s="343"/>
      <c r="R709" s="343"/>
      <c r="S709" s="343"/>
      <c r="T709" s="343"/>
      <c r="U709" s="343"/>
      <c r="V709" s="343"/>
      <c r="W709" s="349"/>
      <c r="X709" s="343"/>
      <c r="Y709" s="343"/>
      <c r="Z709" s="343"/>
      <c r="AA709" s="343"/>
      <c r="AB709" s="343"/>
    </row>
    <row r="710" spans="2:28" ht="20.100000000000001" customHeight="1" x14ac:dyDescent="0.25">
      <c r="B710" s="343"/>
      <c r="C710" s="343"/>
      <c r="D710" s="50"/>
      <c r="E710" s="50"/>
      <c r="F710" s="343"/>
      <c r="G710" s="343"/>
      <c r="H710" s="343"/>
      <c r="I710" s="99"/>
      <c r="J710" s="343"/>
      <c r="K710" s="347"/>
      <c r="L710" s="343"/>
      <c r="M710" s="343"/>
      <c r="N710" s="343"/>
      <c r="O710" s="343"/>
      <c r="P710" s="343"/>
      <c r="Q710" s="343"/>
      <c r="R710" s="343"/>
      <c r="S710" s="343"/>
      <c r="T710" s="343"/>
      <c r="U710" s="343"/>
      <c r="V710" s="343"/>
      <c r="W710" s="349"/>
      <c r="X710" s="343"/>
      <c r="Y710" s="343"/>
      <c r="Z710" s="343"/>
      <c r="AA710" s="343"/>
      <c r="AB710" s="343"/>
    </row>
    <row r="711" spans="2:28" ht="20.100000000000001" customHeight="1" x14ac:dyDescent="0.25">
      <c r="B711" s="343"/>
      <c r="C711" s="343"/>
      <c r="D711" s="50"/>
      <c r="E711" s="50"/>
      <c r="F711" s="343"/>
      <c r="G711" s="343"/>
      <c r="H711" s="343"/>
      <c r="I711" s="99"/>
      <c r="J711" s="343"/>
      <c r="K711" s="347"/>
      <c r="L711" s="343"/>
      <c r="M711" s="343"/>
      <c r="N711" s="343"/>
      <c r="O711" s="343"/>
      <c r="P711" s="343"/>
      <c r="Q711" s="343"/>
      <c r="R711" s="343"/>
      <c r="S711" s="343"/>
      <c r="T711" s="343"/>
      <c r="U711" s="343"/>
      <c r="V711" s="343"/>
      <c r="W711" s="349"/>
      <c r="X711" s="343"/>
      <c r="Y711" s="343"/>
      <c r="Z711" s="343"/>
      <c r="AA711" s="343"/>
      <c r="AB711" s="343"/>
    </row>
    <row r="712" spans="2:28" ht="20.100000000000001" customHeight="1" x14ac:dyDescent="0.25">
      <c r="B712" s="343"/>
      <c r="C712" s="343"/>
      <c r="D712" s="50"/>
      <c r="E712" s="50"/>
      <c r="F712" s="343"/>
      <c r="G712" s="343"/>
      <c r="H712" s="343"/>
      <c r="I712" s="99"/>
      <c r="J712" s="343"/>
      <c r="K712" s="347"/>
      <c r="L712" s="343"/>
      <c r="M712" s="343"/>
      <c r="N712" s="343"/>
      <c r="O712" s="343"/>
      <c r="P712" s="343"/>
      <c r="Q712" s="343"/>
      <c r="R712" s="343"/>
      <c r="S712" s="343"/>
      <c r="T712" s="343"/>
      <c r="U712" s="343"/>
      <c r="V712" s="343"/>
      <c r="W712" s="349"/>
      <c r="X712" s="343"/>
      <c r="Y712" s="343"/>
      <c r="Z712" s="343"/>
      <c r="AA712" s="343"/>
      <c r="AB712" s="343"/>
    </row>
    <row r="713" spans="2:28" ht="20.100000000000001" customHeight="1" x14ac:dyDescent="0.25">
      <c r="B713" s="343"/>
      <c r="C713" s="343"/>
      <c r="D713" s="50"/>
      <c r="E713" s="50"/>
      <c r="F713" s="343"/>
      <c r="G713" s="343"/>
      <c r="H713" s="343"/>
      <c r="I713" s="99"/>
      <c r="J713" s="343"/>
      <c r="K713" s="347"/>
      <c r="L713" s="343"/>
      <c r="M713" s="343"/>
      <c r="N713" s="343"/>
      <c r="O713" s="343"/>
      <c r="P713" s="343"/>
      <c r="Q713" s="343"/>
      <c r="R713" s="343"/>
      <c r="S713" s="343"/>
      <c r="T713" s="343"/>
      <c r="U713" s="343"/>
      <c r="V713" s="343"/>
      <c r="W713" s="349"/>
      <c r="X713" s="343"/>
      <c r="Y713" s="343"/>
      <c r="Z713" s="343"/>
      <c r="AA713" s="343"/>
      <c r="AB713" s="343"/>
    </row>
    <row r="714" spans="2:28" ht="20.100000000000001" customHeight="1" x14ac:dyDescent="0.25">
      <c r="B714" s="343"/>
      <c r="C714" s="343"/>
      <c r="D714" s="50"/>
      <c r="E714" s="50"/>
      <c r="F714" s="343"/>
      <c r="G714" s="343"/>
      <c r="H714" s="343"/>
      <c r="I714" s="99"/>
      <c r="J714" s="343"/>
      <c r="K714" s="347"/>
      <c r="L714" s="343"/>
      <c r="M714" s="343"/>
      <c r="N714" s="343"/>
      <c r="O714" s="343"/>
      <c r="P714" s="343"/>
      <c r="Q714" s="343"/>
      <c r="R714" s="343"/>
      <c r="S714" s="343"/>
      <c r="T714" s="343"/>
      <c r="U714" s="343"/>
      <c r="V714" s="343"/>
      <c r="W714" s="349"/>
      <c r="X714" s="343"/>
      <c r="Y714" s="343"/>
      <c r="Z714" s="343"/>
      <c r="AA714" s="343"/>
      <c r="AB714" s="343"/>
    </row>
    <row r="715" spans="2:28" ht="20.100000000000001" customHeight="1" x14ac:dyDescent="0.25">
      <c r="B715" s="343"/>
      <c r="C715" s="343"/>
      <c r="D715" s="50"/>
      <c r="E715" s="50"/>
      <c r="F715" s="343"/>
      <c r="G715" s="343"/>
      <c r="H715" s="343"/>
      <c r="I715" s="99"/>
      <c r="J715" s="343"/>
      <c r="K715" s="347"/>
      <c r="L715" s="343"/>
      <c r="M715" s="343"/>
      <c r="N715" s="343"/>
      <c r="O715" s="343"/>
      <c r="P715" s="343"/>
      <c r="Q715" s="343"/>
      <c r="R715" s="343"/>
      <c r="S715" s="343"/>
      <c r="T715" s="343"/>
      <c r="U715" s="343"/>
      <c r="V715" s="343"/>
      <c r="W715" s="349"/>
      <c r="X715" s="343"/>
      <c r="Y715" s="343"/>
      <c r="Z715" s="343"/>
      <c r="AA715" s="343"/>
      <c r="AB715" s="343"/>
    </row>
    <row r="716" spans="2:28" ht="20.100000000000001" customHeight="1" x14ac:dyDescent="0.25">
      <c r="B716" s="343"/>
      <c r="C716" s="343"/>
      <c r="D716" s="50"/>
      <c r="E716" s="50"/>
      <c r="F716" s="343"/>
      <c r="G716" s="343"/>
      <c r="H716" s="343"/>
      <c r="I716" s="99"/>
      <c r="J716" s="343"/>
      <c r="K716" s="347"/>
      <c r="L716" s="343"/>
      <c r="M716" s="343"/>
      <c r="N716" s="343"/>
      <c r="O716" s="343"/>
      <c r="P716" s="343"/>
      <c r="Q716" s="343"/>
      <c r="R716" s="343"/>
      <c r="S716" s="343"/>
      <c r="T716" s="343"/>
      <c r="U716" s="343"/>
      <c r="V716" s="343"/>
      <c r="W716" s="349"/>
      <c r="X716" s="343"/>
      <c r="Y716" s="343"/>
      <c r="Z716" s="343"/>
      <c r="AA716" s="343"/>
      <c r="AB716" s="343"/>
    </row>
    <row r="717" spans="2:28" ht="20.100000000000001" customHeight="1" x14ac:dyDescent="0.25">
      <c r="B717" s="343"/>
      <c r="C717" s="343"/>
      <c r="D717" s="50"/>
      <c r="E717" s="50"/>
      <c r="F717" s="343"/>
      <c r="G717" s="343"/>
      <c r="H717" s="343"/>
      <c r="I717" s="99"/>
      <c r="J717" s="343"/>
      <c r="K717" s="347"/>
      <c r="L717" s="343"/>
      <c r="M717" s="343"/>
      <c r="N717" s="343"/>
      <c r="O717" s="343"/>
      <c r="P717" s="343"/>
      <c r="Q717" s="343"/>
      <c r="R717" s="343"/>
      <c r="S717" s="343"/>
      <c r="T717" s="343"/>
      <c r="U717" s="343"/>
      <c r="V717" s="343"/>
      <c r="W717" s="349"/>
      <c r="X717" s="343"/>
      <c r="Y717" s="343"/>
      <c r="Z717" s="343"/>
      <c r="AA717" s="343"/>
      <c r="AB717" s="343"/>
    </row>
    <row r="718" spans="2:28" ht="20.100000000000001" customHeight="1" x14ac:dyDescent="0.25">
      <c r="B718" s="343"/>
      <c r="C718" s="343"/>
      <c r="D718" s="50"/>
      <c r="E718" s="50"/>
      <c r="F718" s="343"/>
      <c r="G718" s="343"/>
      <c r="H718" s="343"/>
      <c r="I718" s="99"/>
      <c r="J718" s="343"/>
      <c r="K718" s="347"/>
      <c r="L718" s="343"/>
      <c r="M718" s="343"/>
      <c r="N718" s="343"/>
      <c r="O718" s="343"/>
      <c r="P718" s="343"/>
      <c r="Q718" s="343"/>
      <c r="R718" s="343"/>
      <c r="S718" s="343"/>
      <c r="T718" s="343"/>
      <c r="U718" s="343"/>
      <c r="V718" s="343"/>
      <c r="W718" s="349"/>
      <c r="X718" s="343"/>
      <c r="Y718" s="343"/>
      <c r="Z718" s="343"/>
      <c r="AA718" s="343"/>
      <c r="AB718" s="343"/>
    </row>
    <row r="719" spans="2:28" ht="20.100000000000001" customHeight="1" x14ac:dyDescent="0.25">
      <c r="B719" s="343"/>
      <c r="C719" s="343"/>
      <c r="D719" s="50"/>
      <c r="E719" s="50"/>
      <c r="F719" s="343"/>
      <c r="G719" s="343"/>
      <c r="H719" s="343"/>
      <c r="I719" s="99"/>
      <c r="J719" s="343"/>
      <c r="K719" s="347"/>
      <c r="L719" s="343"/>
      <c r="M719" s="343"/>
      <c r="N719" s="343"/>
      <c r="O719" s="343"/>
      <c r="P719" s="343"/>
      <c r="Q719" s="343"/>
      <c r="R719" s="343"/>
      <c r="S719" s="343"/>
      <c r="T719" s="343"/>
      <c r="U719" s="343"/>
      <c r="V719" s="343"/>
      <c r="W719" s="349"/>
      <c r="X719" s="343"/>
      <c r="Y719" s="343"/>
      <c r="Z719" s="343"/>
      <c r="AA719" s="343"/>
      <c r="AB719" s="343"/>
    </row>
    <row r="720" spans="2:28" ht="20.100000000000001" customHeight="1" x14ac:dyDescent="0.25">
      <c r="B720" s="343"/>
      <c r="C720" s="343"/>
      <c r="D720" s="50"/>
      <c r="E720" s="50"/>
      <c r="F720" s="343"/>
      <c r="G720" s="343"/>
      <c r="H720" s="343"/>
      <c r="I720" s="99"/>
      <c r="J720" s="343"/>
      <c r="K720" s="347"/>
      <c r="L720" s="343"/>
      <c r="M720" s="343"/>
      <c r="N720" s="343"/>
      <c r="O720" s="343"/>
      <c r="P720" s="343"/>
      <c r="Q720" s="343"/>
      <c r="R720" s="343"/>
      <c r="S720" s="343"/>
      <c r="T720" s="343"/>
      <c r="U720" s="343"/>
      <c r="V720" s="343"/>
      <c r="W720" s="349"/>
      <c r="X720" s="343"/>
      <c r="Y720" s="343"/>
      <c r="Z720" s="343"/>
      <c r="AA720" s="343"/>
      <c r="AB720" s="343"/>
    </row>
    <row r="721" spans="2:28" ht="20.100000000000001" customHeight="1" x14ac:dyDescent="0.25">
      <c r="B721" s="343"/>
      <c r="C721" s="343"/>
      <c r="D721" s="50"/>
      <c r="E721" s="50"/>
      <c r="F721" s="343"/>
      <c r="G721" s="343"/>
      <c r="H721" s="343"/>
      <c r="I721" s="99"/>
      <c r="J721" s="343"/>
      <c r="K721" s="347"/>
      <c r="L721" s="343"/>
      <c r="M721" s="343"/>
      <c r="N721" s="343"/>
      <c r="O721" s="343"/>
      <c r="P721" s="343"/>
      <c r="Q721" s="343"/>
      <c r="R721" s="343"/>
      <c r="S721" s="343"/>
      <c r="T721" s="343"/>
      <c r="U721" s="343"/>
      <c r="V721" s="343"/>
      <c r="W721" s="349"/>
      <c r="X721" s="343"/>
      <c r="Y721" s="343"/>
      <c r="Z721" s="343"/>
      <c r="AA721" s="343"/>
      <c r="AB721" s="343"/>
    </row>
    <row r="722" spans="2:28" ht="20.100000000000001" customHeight="1" x14ac:dyDescent="0.25">
      <c r="B722" s="343"/>
      <c r="C722" s="343"/>
      <c r="D722" s="50"/>
      <c r="E722" s="50"/>
      <c r="F722" s="343"/>
      <c r="G722" s="343"/>
      <c r="H722" s="343"/>
      <c r="I722" s="99"/>
      <c r="J722" s="343"/>
      <c r="K722" s="347"/>
      <c r="L722" s="343"/>
      <c r="M722" s="343"/>
      <c r="N722" s="343"/>
      <c r="O722" s="343"/>
      <c r="P722" s="343"/>
      <c r="Q722" s="343"/>
      <c r="R722" s="343"/>
      <c r="S722" s="343"/>
      <c r="T722" s="343"/>
      <c r="U722" s="343"/>
      <c r="V722" s="343"/>
      <c r="W722" s="349"/>
      <c r="X722" s="343"/>
      <c r="Y722" s="343"/>
      <c r="Z722" s="343"/>
      <c r="AA722" s="343"/>
      <c r="AB722" s="343"/>
    </row>
    <row r="723" spans="2:28" ht="20.100000000000001" customHeight="1" x14ac:dyDescent="0.25">
      <c r="B723" s="343"/>
      <c r="C723" s="343"/>
      <c r="D723" s="50"/>
      <c r="E723" s="50"/>
      <c r="F723" s="343"/>
      <c r="G723" s="343"/>
      <c r="H723" s="343"/>
      <c r="I723" s="99"/>
      <c r="J723" s="343"/>
      <c r="K723" s="347"/>
      <c r="L723" s="343"/>
      <c r="M723" s="343"/>
      <c r="N723" s="343"/>
      <c r="O723" s="343"/>
      <c r="P723" s="343"/>
      <c r="Q723" s="343"/>
      <c r="R723" s="343"/>
      <c r="S723" s="343"/>
      <c r="T723" s="343"/>
      <c r="U723" s="343"/>
      <c r="V723" s="343"/>
      <c r="W723" s="349"/>
      <c r="X723" s="343"/>
      <c r="Y723" s="343"/>
      <c r="Z723" s="343"/>
      <c r="AA723" s="343"/>
      <c r="AB723" s="343"/>
    </row>
    <row r="724" spans="2:28" ht="20.100000000000001" customHeight="1" x14ac:dyDescent="0.25">
      <c r="B724" s="343"/>
      <c r="C724" s="343"/>
      <c r="D724" s="50"/>
      <c r="E724" s="50"/>
      <c r="F724" s="343"/>
      <c r="G724" s="343"/>
      <c r="H724" s="343"/>
      <c r="I724" s="99"/>
      <c r="J724" s="343"/>
      <c r="K724" s="347"/>
      <c r="L724" s="343"/>
      <c r="M724" s="343"/>
      <c r="N724" s="343"/>
      <c r="O724" s="343"/>
      <c r="P724" s="343"/>
      <c r="Q724" s="343"/>
      <c r="R724" s="343"/>
      <c r="S724" s="343"/>
      <c r="T724" s="343"/>
      <c r="U724" s="343"/>
      <c r="V724" s="343"/>
      <c r="W724" s="349"/>
      <c r="X724" s="343"/>
      <c r="Y724" s="343"/>
      <c r="Z724" s="343"/>
      <c r="AA724" s="343"/>
      <c r="AB724" s="343"/>
    </row>
    <row r="725" spans="2:28" ht="20.100000000000001" customHeight="1" x14ac:dyDescent="0.25">
      <c r="B725" s="343"/>
      <c r="C725" s="343"/>
      <c r="D725" s="50"/>
      <c r="E725" s="50"/>
      <c r="F725" s="343"/>
      <c r="G725" s="343"/>
      <c r="H725" s="343"/>
      <c r="I725" s="99"/>
      <c r="J725" s="343"/>
      <c r="K725" s="347"/>
      <c r="L725" s="343"/>
      <c r="M725" s="343"/>
      <c r="N725" s="343"/>
      <c r="O725" s="343"/>
      <c r="P725" s="343"/>
      <c r="Q725" s="343"/>
      <c r="R725" s="343"/>
      <c r="S725" s="343"/>
      <c r="T725" s="343"/>
      <c r="U725" s="343"/>
      <c r="V725" s="343"/>
      <c r="W725" s="349"/>
      <c r="X725" s="343"/>
      <c r="Y725" s="343"/>
      <c r="Z725" s="343"/>
      <c r="AA725" s="343"/>
      <c r="AB725" s="343"/>
    </row>
    <row r="726" spans="2:28" ht="20.100000000000001" customHeight="1" x14ac:dyDescent="0.25">
      <c r="B726" s="343"/>
      <c r="C726" s="343"/>
      <c r="D726" s="50"/>
      <c r="E726" s="50"/>
      <c r="F726" s="343"/>
      <c r="G726" s="343"/>
      <c r="H726" s="343"/>
      <c r="I726" s="99"/>
      <c r="J726" s="343"/>
      <c r="K726" s="347"/>
      <c r="L726" s="343"/>
      <c r="M726" s="343"/>
      <c r="N726" s="343"/>
      <c r="O726" s="343"/>
      <c r="P726" s="343"/>
      <c r="Q726" s="343"/>
      <c r="R726" s="343"/>
      <c r="S726" s="343"/>
      <c r="T726" s="343"/>
      <c r="U726" s="343"/>
      <c r="V726" s="343"/>
      <c r="W726" s="349"/>
      <c r="X726" s="343"/>
      <c r="Y726" s="343"/>
      <c r="Z726" s="343"/>
      <c r="AA726" s="343"/>
      <c r="AB726" s="343"/>
    </row>
    <row r="727" spans="2:28" ht="20.100000000000001" customHeight="1" x14ac:dyDescent="0.25">
      <c r="B727" s="343"/>
      <c r="C727" s="343"/>
      <c r="D727" s="50"/>
      <c r="E727" s="50"/>
      <c r="F727" s="343"/>
      <c r="G727" s="343"/>
      <c r="H727" s="343"/>
      <c r="I727" s="99"/>
      <c r="J727" s="343"/>
      <c r="K727" s="347"/>
      <c r="L727" s="343"/>
      <c r="M727" s="343"/>
      <c r="N727" s="343"/>
      <c r="O727" s="343"/>
      <c r="P727" s="343"/>
      <c r="Q727" s="343"/>
      <c r="R727" s="343"/>
      <c r="S727" s="343"/>
      <c r="T727" s="343"/>
      <c r="U727" s="343"/>
      <c r="V727" s="343"/>
      <c r="W727" s="349"/>
      <c r="X727" s="343"/>
      <c r="Y727" s="343"/>
      <c r="Z727" s="343"/>
      <c r="AA727" s="343"/>
      <c r="AB727" s="343"/>
    </row>
    <row r="728" spans="2:28" ht="20.100000000000001" customHeight="1" x14ac:dyDescent="0.25">
      <c r="B728" s="343"/>
      <c r="C728" s="343"/>
      <c r="D728" s="50"/>
      <c r="E728" s="50"/>
      <c r="F728" s="343"/>
      <c r="G728" s="343"/>
      <c r="H728" s="343"/>
      <c r="I728" s="99"/>
      <c r="J728" s="343"/>
      <c r="K728" s="347"/>
      <c r="L728" s="343"/>
      <c r="M728" s="343"/>
      <c r="N728" s="343"/>
      <c r="O728" s="343"/>
      <c r="P728" s="343"/>
      <c r="Q728" s="343"/>
      <c r="R728" s="343"/>
      <c r="S728" s="343"/>
      <c r="T728" s="343"/>
      <c r="U728" s="343"/>
      <c r="V728" s="343"/>
      <c r="W728" s="349"/>
      <c r="X728" s="343"/>
      <c r="Y728" s="343"/>
      <c r="Z728" s="343"/>
      <c r="AA728" s="343"/>
      <c r="AB728" s="343"/>
    </row>
    <row r="729" spans="2:28" ht="20.100000000000001" customHeight="1" x14ac:dyDescent="0.25">
      <c r="B729" s="343"/>
      <c r="C729" s="343"/>
      <c r="D729" s="50"/>
      <c r="E729" s="50"/>
      <c r="F729" s="343"/>
      <c r="G729" s="343"/>
      <c r="H729" s="343"/>
      <c r="I729" s="99"/>
      <c r="J729" s="343"/>
      <c r="K729" s="347"/>
      <c r="L729" s="343"/>
      <c r="M729" s="343"/>
      <c r="N729" s="343"/>
      <c r="O729" s="343"/>
      <c r="P729" s="343"/>
      <c r="Q729" s="343"/>
      <c r="R729" s="343"/>
      <c r="S729" s="343"/>
      <c r="T729" s="343"/>
      <c r="U729" s="343"/>
      <c r="V729" s="343"/>
      <c r="W729" s="349"/>
      <c r="X729" s="343"/>
      <c r="Y729" s="343"/>
      <c r="Z729" s="343"/>
      <c r="AA729" s="343"/>
      <c r="AB729" s="343"/>
    </row>
    <row r="730" spans="2:28" ht="20.100000000000001" customHeight="1" x14ac:dyDescent="0.25">
      <c r="B730" s="343"/>
      <c r="C730" s="343"/>
      <c r="D730" s="50"/>
      <c r="E730" s="50"/>
      <c r="F730" s="343"/>
      <c r="G730" s="343"/>
      <c r="H730" s="343"/>
      <c r="I730" s="99"/>
      <c r="J730" s="343"/>
      <c r="K730" s="347"/>
      <c r="L730" s="343"/>
      <c r="M730" s="343"/>
      <c r="N730" s="343"/>
      <c r="O730" s="343"/>
      <c r="P730" s="343"/>
      <c r="Q730" s="343"/>
      <c r="R730" s="343"/>
      <c r="S730" s="343"/>
      <c r="T730" s="343"/>
      <c r="U730" s="343"/>
      <c r="V730" s="343"/>
      <c r="W730" s="349"/>
      <c r="X730" s="343"/>
      <c r="Y730" s="343"/>
      <c r="Z730" s="343"/>
      <c r="AA730" s="343"/>
      <c r="AB730" s="343"/>
    </row>
    <row r="731" spans="2:28" ht="20.100000000000001" customHeight="1" x14ac:dyDescent="0.25">
      <c r="B731" s="343"/>
      <c r="C731" s="343"/>
      <c r="D731" s="50"/>
      <c r="E731" s="50"/>
      <c r="F731" s="343"/>
      <c r="G731" s="343"/>
      <c r="H731" s="343"/>
      <c r="I731" s="99"/>
      <c r="J731" s="343"/>
      <c r="K731" s="347"/>
      <c r="L731" s="343"/>
      <c r="M731" s="343"/>
      <c r="N731" s="343"/>
      <c r="O731" s="343"/>
      <c r="P731" s="343"/>
      <c r="Q731" s="343"/>
      <c r="R731" s="343"/>
      <c r="S731" s="343"/>
      <c r="T731" s="343"/>
      <c r="U731" s="343"/>
      <c r="V731" s="343"/>
      <c r="W731" s="349"/>
      <c r="X731" s="343"/>
      <c r="Y731" s="343"/>
      <c r="Z731" s="343"/>
      <c r="AA731" s="343"/>
      <c r="AB731" s="343"/>
    </row>
    <row r="732" spans="2:28" ht="20.100000000000001" customHeight="1" x14ac:dyDescent="0.25">
      <c r="B732" s="343"/>
      <c r="C732" s="343"/>
      <c r="D732" s="50"/>
      <c r="E732" s="50"/>
      <c r="F732" s="343"/>
      <c r="G732" s="343"/>
      <c r="H732" s="343"/>
      <c r="I732" s="99"/>
      <c r="J732" s="343"/>
      <c r="K732" s="347"/>
      <c r="L732" s="343"/>
      <c r="M732" s="343"/>
      <c r="N732" s="343"/>
      <c r="O732" s="343"/>
      <c r="P732" s="343"/>
      <c r="Q732" s="343"/>
      <c r="R732" s="343"/>
      <c r="S732" s="343"/>
      <c r="T732" s="343"/>
      <c r="U732" s="343"/>
      <c r="V732" s="343"/>
      <c r="W732" s="349"/>
      <c r="X732" s="343"/>
      <c r="Y732" s="343"/>
      <c r="Z732" s="343"/>
      <c r="AA732" s="343"/>
      <c r="AB732" s="343"/>
    </row>
    <row r="733" spans="2:28" ht="20.100000000000001" customHeight="1" x14ac:dyDescent="0.25">
      <c r="B733" s="343"/>
      <c r="C733" s="343"/>
      <c r="D733" s="50"/>
      <c r="E733" s="50"/>
      <c r="F733" s="343"/>
      <c r="G733" s="343"/>
      <c r="H733" s="343"/>
      <c r="I733" s="99"/>
      <c r="J733" s="343"/>
      <c r="K733" s="347"/>
      <c r="L733" s="343"/>
      <c r="M733" s="343"/>
      <c r="N733" s="343"/>
      <c r="O733" s="343"/>
      <c r="P733" s="343"/>
      <c r="Q733" s="343"/>
      <c r="R733" s="343"/>
      <c r="S733" s="343"/>
      <c r="T733" s="343"/>
      <c r="U733" s="343"/>
      <c r="V733" s="343"/>
      <c r="W733" s="349"/>
      <c r="X733" s="343"/>
      <c r="Y733" s="343"/>
      <c r="Z733" s="343"/>
      <c r="AA733" s="343"/>
      <c r="AB733" s="343"/>
    </row>
    <row r="734" spans="2:28" ht="20.100000000000001" customHeight="1" x14ac:dyDescent="0.25">
      <c r="B734" s="343"/>
      <c r="C734" s="343"/>
      <c r="D734" s="50"/>
      <c r="E734" s="50"/>
      <c r="F734" s="343"/>
      <c r="G734" s="343"/>
      <c r="H734" s="343"/>
      <c r="I734" s="99"/>
      <c r="J734" s="343"/>
      <c r="K734" s="347"/>
      <c r="L734" s="343"/>
      <c r="M734" s="343"/>
      <c r="N734" s="343"/>
      <c r="O734" s="343"/>
      <c r="P734" s="343"/>
      <c r="Q734" s="343"/>
      <c r="R734" s="343"/>
      <c r="S734" s="343"/>
      <c r="T734" s="343"/>
      <c r="U734" s="343"/>
      <c r="V734" s="343"/>
      <c r="W734" s="349"/>
      <c r="X734" s="343"/>
      <c r="Y734" s="343"/>
      <c r="Z734" s="343"/>
      <c r="AA734" s="343"/>
      <c r="AB734" s="343"/>
    </row>
    <row r="735" spans="2:28" ht="20.100000000000001" customHeight="1" x14ac:dyDescent="0.25">
      <c r="B735" s="343"/>
      <c r="C735" s="343"/>
      <c r="D735" s="50"/>
      <c r="E735" s="50"/>
      <c r="F735" s="343"/>
      <c r="G735" s="343"/>
      <c r="H735" s="343"/>
      <c r="I735" s="99"/>
      <c r="J735" s="343"/>
      <c r="K735" s="347"/>
      <c r="L735" s="343"/>
      <c r="M735" s="343"/>
      <c r="N735" s="343"/>
      <c r="O735" s="343"/>
      <c r="P735" s="343"/>
      <c r="Q735" s="343"/>
      <c r="R735" s="343"/>
      <c r="S735" s="343"/>
      <c r="T735" s="343"/>
      <c r="U735" s="343"/>
      <c r="V735" s="343"/>
      <c r="W735" s="349"/>
      <c r="X735" s="343"/>
      <c r="Y735" s="343"/>
      <c r="Z735" s="343"/>
      <c r="AA735" s="343"/>
      <c r="AB735" s="343"/>
    </row>
    <row r="736" spans="2:28" ht="20.100000000000001" customHeight="1" x14ac:dyDescent="0.25">
      <c r="B736" s="343"/>
      <c r="C736" s="343"/>
      <c r="D736" s="50"/>
      <c r="E736" s="50"/>
      <c r="F736" s="343"/>
      <c r="G736" s="343"/>
      <c r="H736" s="343"/>
      <c r="I736" s="99"/>
      <c r="J736" s="343"/>
      <c r="K736" s="347"/>
      <c r="L736" s="343"/>
      <c r="M736" s="343"/>
      <c r="N736" s="343"/>
      <c r="O736" s="343"/>
      <c r="P736" s="343"/>
      <c r="Q736" s="343"/>
      <c r="R736" s="343"/>
      <c r="S736" s="343"/>
      <c r="T736" s="343"/>
      <c r="U736" s="343"/>
      <c r="V736" s="343"/>
      <c r="W736" s="349"/>
      <c r="X736" s="343"/>
      <c r="Y736" s="343"/>
      <c r="Z736" s="343"/>
      <c r="AA736" s="343"/>
      <c r="AB736" s="343"/>
    </row>
    <row r="737" spans="2:28" ht="20.100000000000001" customHeight="1" x14ac:dyDescent="0.25">
      <c r="B737" s="343"/>
      <c r="C737" s="343"/>
      <c r="D737" s="50"/>
      <c r="E737" s="50"/>
      <c r="F737" s="343"/>
      <c r="G737" s="343"/>
      <c r="H737" s="343"/>
      <c r="I737" s="99"/>
      <c r="J737" s="343"/>
      <c r="K737" s="347"/>
      <c r="L737" s="343"/>
      <c r="M737" s="343"/>
      <c r="N737" s="343"/>
      <c r="O737" s="343"/>
      <c r="P737" s="343"/>
      <c r="Q737" s="343"/>
      <c r="R737" s="343"/>
      <c r="S737" s="343"/>
      <c r="T737" s="343"/>
      <c r="U737" s="343"/>
      <c r="V737" s="343"/>
      <c r="W737" s="349"/>
      <c r="X737" s="343"/>
      <c r="Y737" s="343"/>
      <c r="Z737" s="343"/>
      <c r="AA737" s="343"/>
      <c r="AB737" s="343"/>
    </row>
    <row r="738" spans="2:28" ht="20.100000000000001" customHeight="1" x14ac:dyDescent="0.25">
      <c r="B738" s="343"/>
      <c r="C738" s="343"/>
      <c r="D738" s="50"/>
      <c r="E738" s="50"/>
      <c r="F738" s="343"/>
      <c r="G738" s="343"/>
      <c r="H738" s="343"/>
      <c r="I738" s="99"/>
      <c r="J738" s="343"/>
      <c r="K738" s="347"/>
      <c r="L738" s="343"/>
      <c r="M738" s="343"/>
      <c r="N738" s="343"/>
      <c r="O738" s="343"/>
      <c r="P738" s="343"/>
      <c r="Q738" s="343"/>
      <c r="R738" s="343"/>
      <c r="S738" s="343"/>
      <c r="T738" s="343"/>
      <c r="U738" s="343"/>
      <c r="V738" s="343"/>
      <c r="W738" s="349"/>
      <c r="X738" s="343"/>
      <c r="Y738" s="343"/>
      <c r="Z738" s="343"/>
      <c r="AA738" s="343"/>
      <c r="AB738" s="343"/>
    </row>
    <row r="739" spans="2:28" ht="20.100000000000001" customHeight="1" x14ac:dyDescent="0.25">
      <c r="B739" s="343"/>
      <c r="C739" s="343"/>
      <c r="D739" s="50"/>
      <c r="E739" s="50"/>
      <c r="F739" s="343"/>
      <c r="G739" s="343"/>
      <c r="H739" s="343"/>
      <c r="I739" s="99"/>
      <c r="J739" s="343"/>
      <c r="K739" s="347"/>
      <c r="L739" s="343"/>
      <c r="M739" s="343"/>
      <c r="N739" s="343"/>
      <c r="O739" s="343"/>
      <c r="P739" s="343"/>
      <c r="Q739" s="343"/>
      <c r="R739" s="343"/>
      <c r="S739" s="343"/>
      <c r="T739" s="343"/>
      <c r="U739" s="343"/>
      <c r="V739" s="343"/>
      <c r="W739" s="349"/>
      <c r="X739" s="343"/>
      <c r="Y739" s="343"/>
      <c r="Z739" s="343"/>
      <c r="AA739" s="343"/>
      <c r="AB739" s="343"/>
    </row>
    <row r="740" spans="2:28" ht="20.100000000000001" customHeight="1" x14ac:dyDescent="0.25">
      <c r="B740" s="343"/>
      <c r="C740" s="343"/>
      <c r="D740" s="50"/>
      <c r="E740" s="50"/>
      <c r="F740" s="343"/>
      <c r="G740" s="343"/>
      <c r="H740" s="343"/>
      <c r="I740" s="99"/>
      <c r="J740" s="343"/>
      <c r="K740" s="347"/>
      <c r="L740" s="343"/>
      <c r="M740" s="343"/>
      <c r="N740" s="343"/>
      <c r="O740" s="343"/>
      <c r="P740" s="343"/>
      <c r="Q740" s="343"/>
      <c r="R740" s="343"/>
      <c r="S740" s="343"/>
      <c r="T740" s="343"/>
      <c r="U740" s="343"/>
      <c r="V740" s="343"/>
      <c r="W740" s="349"/>
      <c r="X740" s="343"/>
      <c r="Y740" s="343"/>
      <c r="Z740" s="343"/>
      <c r="AA740" s="343"/>
      <c r="AB740" s="343"/>
    </row>
    <row r="741" spans="2:28" ht="20.100000000000001" customHeight="1" x14ac:dyDescent="0.25">
      <c r="B741" s="343"/>
      <c r="C741" s="343"/>
      <c r="D741" s="50"/>
      <c r="E741" s="50"/>
      <c r="F741" s="343"/>
      <c r="G741" s="343"/>
      <c r="H741" s="343"/>
      <c r="I741" s="99"/>
      <c r="J741" s="343"/>
      <c r="K741" s="347"/>
      <c r="L741" s="343"/>
      <c r="M741" s="343"/>
      <c r="N741" s="343"/>
      <c r="O741" s="343"/>
      <c r="P741" s="343"/>
      <c r="Q741" s="343"/>
      <c r="R741" s="343"/>
      <c r="S741" s="343"/>
      <c r="T741" s="343"/>
      <c r="U741" s="343"/>
      <c r="V741" s="343"/>
      <c r="W741" s="349"/>
      <c r="X741" s="343"/>
      <c r="Y741" s="343"/>
      <c r="Z741" s="343"/>
      <c r="AA741" s="343"/>
      <c r="AB741" s="343"/>
    </row>
    <row r="742" spans="2:28" ht="20.100000000000001" customHeight="1" x14ac:dyDescent="0.25">
      <c r="B742" s="343"/>
      <c r="C742" s="343"/>
      <c r="D742" s="50"/>
      <c r="E742" s="50"/>
      <c r="F742" s="343"/>
      <c r="G742" s="343"/>
      <c r="H742" s="343"/>
      <c r="I742" s="99"/>
      <c r="J742" s="343"/>
      <c r="K742" s="347"/>
      <c r="L742" s="343"/>
      <c r="M742" s="343"/>
      <c r="N742" s="343"/>
      <c r="O742" s="343"/>
      <c r="P742" s="343"/>
      <c r="Q742" s="343"/>
      <c r="R742" s="343"/>
      <c r="S742" s="343"/>
      <c r="T742" s="343"/>
      <c r="U742" s="343"/>
      <c r="V742" s="343"/>
      <c r="W742" s="349"/>
      <c r="X742" s="343"/>
      <c r="Y742" s="343"/>
      <c r="Z742" s="343"/>
      <c r="AA742" s="343"/>
      <c r="AB742" s="343"/>
    </row>
    <row r="743" spans="2:28" ht="20.100000000000001" customHeight="1" x14ac:dyDescent="0.25">
      <c r="B743" s="343"/>
      <c r="C743" s="343"/>
      <c r="D743" s="50"/>
      <c r="E743" s="50"/>
      <c r="F743" s="343"/>
      <c r="G743" s="343"/>
      <c r="H743" s="343"/>
      <c r="I743" s="99"/>
      <c r="J743" s="343"/>
      <c r="K743" s="347"/>
      <c r="L743" s="343"/>
      <c r="M743" s="343"/>
      <c r="N743" s="343"/>
      <c r="O743" s="343"/>
      <c r="P743" s="343"/>
      <c r="Q743" s="343"/>
      <c r="R743" s="343"/>
      <c r="S743" s="343"/>
      <c r="T743" s="343"/>
      <c r="U743" s="343"/>
      <c r="V743" s="343"/>
      <c r="W743" s="349"/>
      <c r="X743" s="343"/>
      <c r="Y743" s="343"/>
      <c r="Z743" s="343"/>
      <c r="AA743" s="343"/>
      <c r="AB743" s="343"/>
    </row>
    <row r="744" spans="2:28" ht="20.100000000000001" customHeight="1" x14ac:dyDescent="0.25">
      <c r="B744" s="343"/>
      <c r="C744" s="343"/>
      <c r="D744" s="50"/>
      <c r="E744" s="50"/>
      <c r="F744" s="343"/>
      <c r="G744" s="343"/>
      <c r="H744" s="343"/>
      <c r="I744" s="99"/>
      <c r="J744" s="343"/>
      <c r="K744" s="347"/>
      <c r="L744" s="343"/>
      <c r="M744" s="343"/>
      <c r="N744" s="343"/>
      <c r="O744" s="343"/>
      <c r="P744" s="343"/>
      <c r="Q744" s="343"/>
      <c r="R744" s="343"/>
      <c r="S744" s="343"/>
      <c r="T744" s="343"/>
      <c r="U744" s="343"/>
      <c r="V744" s="343"/>
      <c r="W744" s="349"/>
      <c r="X744" s="343"/>
      <c r="Y744" s="343"/>
      <c r="Z744" s="343"/>
      <c r="AA744" s="343"/>
      <c r="AB744" s="343"/>
    </row>
    <row r="745" spans="2:28" ht="20.100000000000001" customHeight="1" x14ac:dyDescent="0.25">
      <c r="B745" s="343"/>
      <c r="C745" s="343"/>
      <c r="D745" s="50"/>
      <c r="E745" s="50"/>
      <c r="F745" s="343"/>
      <c r="G745" s="343"/>
      <c r="H745" s="343"/>
      <c r="I745" s="99"/>
      <c r="J745" s="343"/>
      <c r="K745" s="347"/>
      <c r="L745" s="343"/>
      <c r="M745" s="343"/>
      <c r="N745" s="343"/>
      <c r="O745" s="343"/>
      <c r="P745" s="343"/>
      <c r="Q745" s="343"/>
      <c r="R745" s="343"/>
      <c r="S745" s="343"/>
      <c r="T745" s="343"/>
      <c r="U745" s="343"/>
      <c r="V745" s="343"/>
      <c r="W745" s="349"/>
      <c r="X745" s="343"/>
      <c r="Y745" s="343"/>
      <c r="Z745" s="343"/>
      <c r="AA745" s="343"/>
      <c r="AB745" s="343"/>
    </row>
    <row r="746" spans="2:28" ht="20.100000000000001" customHeight="1" x14ac:dyDescent="0.25">
      <c r="B746" s="343"/>
      <c r="C746" s="343"/>
      <c r="D746" s="50"/>
      <c r="E746" s="50"/>
      <c r="F746" s="343"/>
      <c r="G746" s="343"/>
      <c r="H746" s="343"/>
      <c r="I746" s="99"/>
      <c r="J746" s="343"/>
      <c r="K746" s="347"/>
      <c r="L746" s="343"/>
      <c r="M746" s="343"/>
      <c r="N746" s="343"/>
      <c r="O746" s="343"/>
      <c r="P746" s="343"/>
      <c r="Q746" s="343"/>
      <c r="R746" s="343"/>
      <c r="S746" s="343"/>
      <c r="T746" s="343"/>
      <c r="U746" s="343"/>
      <c r="V746" s="343"/>
      <c r="W746" s="349"/>
      <c r="X746" s="343"/>
      <c r="Y746" s="343"/>
      <c r="Z746" s="343"/>
      <c r="AA746" s="343"/>
      <c r="AB746" s="343"/>
    </row>
    <row r="747" spans="2:28" ht="20.100000000000001" customHeight="1" x14ac:dyDescent="0.25">
      <c r="B747" s="343"/>
      <c r="C747" s="343"/>
      <c r="D747" s="50"/>
      <c r="E747" s="50"/>
      <c r="F747" s="343"/>
      <c r="G747" s="343"/>
      <c r="H747" s="343"/>
      <c r="I747" s="99"/>
      <c r="J747" s="343"/>
      <c r="K747" s="347"/>
      <c r="L747" s="343"/>
      <c r="M747" s="343"/>
      <c r="N747" s="343"/>
      <c r="O747" s="343"/>
      <c r="P747" s="343"/>
      <c r="Q747" s="343"/>
      <c r="R747" s="343"/>
      <c r="S747" s="343"/>
      <c r="T747" s="343"/>
      <c r="U747" s="343"/>
      <c r="V747" s="343"/>
      <c r="W747" s="349"/>
      <c r="X747" s="343"/>
      <c r="Y747" s="343"/>
      <c r="Z747" s="343"/>
      <c r="AA747" s="343"/>
      <c r="AB747" s="343"/>
    </row>
    <row r="748" spans="2:28" ht="20.100000000000001" customHeight="1" x14ac:dyDescent="0.25">
      <c r="B748" s="343"/>
      <c r="C748" s="343"/>
      <c r="D748" s="50"/>
      <c r="E748" s="50"/>
      <c r="F748" s="343"/>
      <c r="G748" s="343"/>
      <c r="H748" s="343"/>
      <c r="I748" s="99"/>
      <c r="J748" s="343"/>
      <c r="K748" s="347"/>
      <c r="L748" s="343"/>
      <c r="M748" s="343"/>
      <c r="N748" s="343"/>
      <c r="O748" s="343"/>
      <c r="P748" s="343"/>
      <c r="Q748" s="343"/>
      <c r="R748" s="343"/>
      <c r="S748" s="343"/>
      <c r="T748" s="343"/>
      <c r="U748" s="343"/>
      <c r="V748" s="343"/>
      <c r="W748" s="349"/>
      <c r="X748" s="343"/>
      <c r="Y748" s="343"/>
      <c r="Z748" s="343"/>
      <c r="AA748" s="343"/>
      <c r="AB748" s="343"/>
    </row>
    <row r="749" spans="2:28" ht="20.100000000000001" customHeight="1" x14ac:dyDescent="0.25">
      <c r="B749" s="343"/>
      <c r="C749" s="343"/>
      <c r="D749" s="50"/>
      <c r="E749" s="50"/>
      <c r="F749" s="343"/>
      <c r="G749" s="343"/>
      <c r="H749" s="343"/>
      <c r="I749" s="99"/>
      <c r="J749" s="343"/>
      <c r="K749" s="347"/>
      <c r="L749" s="343"/>
      <c r="M749" s="343"/>
      <c r="N749" s="343"/>
      <c r="O749" s="343"/>
      <c r="P749" s="343"/>
      <c r="Q749" s="343"/>
      <c r="R749" s="343"/>
      <c r="S749" s="343"/>
      <c r="T749" s="343"/>
      <c r="U749" s="343"/>
      <c r="V749" s="343"/>
      <c r="W749" s="349"/>
      <c r="X749" s="343"/>
      <c r="Y749" s="343"/>
      <c r="Z749" s="343"/>
      <c r="AA749" s="343"/>
      <c r="AB749" s="343"/>
    </row>
    <row r="750" spans="2:28" ht="20.100000000000001" customHeight="1" x14ac:dyDescent="0.25">
      <c r="B750" s="343"/>
      <c r="C750" s="343"/>
      <c r="D750" s="50"/>
      <c r="E750" s="50"/>
      <c r="F750" s="343"/>
      <c r="G750" s="343"/>
      <c r="H750" s="343"/>
      <c r="I750" s="99"/>
      <c r="J750" s="343"/>
      <c r="K750" s="347"/>
      <c r="L750" s="343"/>
      <c r="M750" s="343"/>
      <c r="N750" s="343"/>
      <c r="O750" s="343"/>
      <c r="P750" s="343"/>
      <c r="Q750" s="343"/>
      <c r="R750" s="343"/>
      <c r="S750" s="343"/>
      <c r="T750" s="343"/>
      <c r="U750" s="343"/>
      <c r="V750" s="343"/>
      <c r="W750" s="349"/>
      <c r="X750" s="343"/>
      <c r="Y750" s="343"/>
      <c r="Z750" s="343"/>
      <c r="AA750" s="343"/>
      <c r="AB750" s="343"/>
    </row>
    <row r="751" spans="2:28" ht="20.100000000000001" customHeight="1" x14ac:dyDescent="0.25">
      <c r="B751" s="343"/>
      <c r="C751" s="343"/>
      <c r="D751" s="50"/>
      <c r="E751" s="50"/>
      <c r="F751" s="343"/>
      <c r="G751" s="343"/>
      <c r="H751" s="343"/>
      <c r="I751" s="99"/>
      <c r="J751" s="343"/>
      <c r="K751" s="347"/>
      <c r="L751" s="343"/>
      <c r="M751" s="343"/>
      <c r="N751" s="343"/>
      <c r="O751" s="343"/>
      <c r="P751" s="343"/>
      <c r="Q751" s="343"/>
      <c r="R751" s="343"/>
      <c r="S751" s="343"/>
      <c r="T751" s="343"/>
      <c r="U751" s="343"/>
      <c r="V751" s="343"/>
      <c r="W751" s="349"/>
      <c r="X751" s="343"/>
      <c r="Y751" s="343"/>
      <c r="Z751" s="343"/>
      <c r="AA751" s="343"/>
      <c r="AB751" s="343"/>
    </row>
    <row r="752" spans="2:28" ht="20.100000000000001" customHeight="1" x14ac:dyDescent="0.25">
      <c r="B752" s="343"/>
      <c r="C752" s="343"/>
      <c r="D752" s="50"/>
      <c r="E752" s="50"/>
      <c r="F752" s="343"/>
      <c r="G752" s="343"/>
      <c r="H752" s="343"/>
      <c r="I752" s="99"/>
      <c r="J752" s="343"/>
      <c r="K752" s="347"/>
      <c r="L752" s="343"/>
      <c r="M752" s="343"/>
      <c r="N752" s="343"/>
      <c r="O752" s="343"/>
      <c r="P752" s="343"/>
      <c r="Q752" s="343"/>
      <c r="R752" s="343"/>
      <c r="S752" s="343"/>
      <c r="T752" s="343"/>
      <c r="U752" s="343"/>
      <c r="V752" s="343"/>
      <c r="W752" s="349"/>
      <c r="X752" s="343"/>
      <c r="Y752" s="343"/>
      <c r="Z752" s="343"/>
      <c r="AA752" s="343"/>
      <c r="AB752" s="343"/>
    </row>
    <row r="753" spans="2:28" ht="20.100000000000001" customHeight="1" x14ac:dyDescent="0.25">
      <c r="B753" s="343"/>
      <c r="C753" s="343"/>
      <c r="D753" s="50"/>
      <c r="E753" s="50"/>
      <c r="F753" s="343"/>
      <c r="G753" s="343"/>
      <c r="H753" s="343"/>
      <c r="I753" s="99"/>
      <c r="J753" s="343"/>
      <c r="K753" s="347"/>
      <c r="L753" s="343"/>
      <c r="M753" s="343"/>
      <c r="N753" s="343"/>
      <c r="O753" s="343"/>
      <c r="P753" s="343"/>
      <c r="Q753" s="343"/>
      <c r="R753" s="343"/>
      <c r="S753" s="343"/>
      <c r="T753" s="343"/>
      <c r="U753" s="343"/>
      <c r="V753" s="343"/>
      <c r="W753" s="349"/>
      <c r="X753" s="343"/>
      <c r="Y753" s="343"/>
      <c r="Z753" s="343"/>
      <c r="AA753" s="343"/>
      <c r="AB753" s="343"/>
    </row>
    <row r="754" spans="2:28" ht="20.100000000000001" customHeight="1" x14ac:dyDescent="0.25">
      <c r="B754" s="343"/>
      <c r="C754" s="343"/>
      <c r="D754" s="50"/>
      <c r="E754" s="50"/>
      <c r="F754" s="343"/>
      <c r="G754" s="343"/>
      <c r="H754" s="343"/>
      <c r="I754" s="99"/>
      <c r="J754" s="343"/>
      <c r="K754" s="347"/>
      <c r="L754" s="343"/>
      <c r="M754" s="343"/>
      <c r="N754" s="343"/>
      <c r="O754" s="343"/>
      <c r="P754" s="343"/>
      <c r="Q754" s="343"/>
      <c r="R754" s="343"/>
      <c r="S754" s="343"/>
      <c r="T754" s="343"/>
      <c r="U754" s="343"/>
      <c r="V754" s="343"/>
      <c r="W754" s="349"/>
      <c r="X754" s="343"/>
      <c r="Y754" s="343"/>
      <c r="Z754" s="343"/>
      <c r="AA754" s="343"/>
      <c r="AB754" s="343"/>
    </row>
    <row r="755" spans="2:28" ht="20.100000000000001" customHeight="1" x14ac:dyDescent="0.25">
      <c r="B755" s="343"/>
      <c r="C755" s="343"/>
      <c r="D755" s="50"/>
      <c r="E755" s="50"/>
      <c r="F755" s="343"/>
      <c r="G755" s="343"/>
      <c r="H755" s="343"/>
      <c r="I755" s="99"/>
      <c r="J755" s="343"/>
      <c r="K755" s="347"/>
      <c r="L755" s="343"/>
      <c r="M755" s="343"/>
      <c r="N755" s="343"/>
      <c r="O755" s="343"/>
      <c r="P755" s="343"/>
      <c r="Q755" s="343"/>
      <c r="R755" s="343"/>
      <c r="S755" s="343"/>
      <c r="T755" s="343"/>
      <c r="U755" s="343"/>
      <c r="V755" s="343"/>
      <c r="W755" s="349"/>
      <c r="X755" s="343"/>
      <c r="Y755" s="343"/>
      <c r="Z755" s="343"/>
      <c r="AA755" s="343"/>
      <c r="AB755" s="343"/>
    </row>
    <row r="756" spans="2:28" ht="20.100000000000001" customHeight="1" x14ac:dyDescent="0.25">
      <c r="B756" s="343"/>
      <c r="C756" s="343"/>
      <c r="D756" s="50"/>
      <c r="E756" s="50"/>
      <c r="F756" s="343"/>
      <c r="G756" s="343"/>
      <c r="H756" s="343"/>
      <c r="I756" s="99"/>
      <c r="J756" s="343"/>
      <c r="K756" s="347"/>
      <c r="L756" s="343"/>
      <c r="M756" s="343"/>
      <c r="N756" s="343"/>
      <c r="O756" s="343"/>
      <c r="P756" s="343"/>
      <c r="Q756" s="343"/>
      <c r="R756" s="343"/>
      <c r="S756" s="343"/>
      <c r="T756" s="343"/>
      <c r="U756" s="343"/>
      <c r="V756" s="343"/>
      <c r="W756" s="349"/>
      <c r="X756" s="343"/>
      <c r="Y756" s="343"/>
      <c r="Z756" s="343"/>
      <c r="AA756" s="343"/>
      <c r="AB756" s="343"/>
    </row>
    <row r="757" spans="2:28" ht="20.100000000000001" customHeight="1" x14ac:dyDescent="0.25">
      <c r="B757" s="343"/>
      <c r="C757" s="343"/>
      <c r="D757" s="50"/>
      <c r="E757" s="50"/>
      <c r="F757" s="343"/>
      <c r="G757" s="343"/>
      <c r="H757" s="343"/>
      <c r="I757" s="99"/>
      <c r="J757" s="343"/>
      <c r="K757" s="347"/>
      <c r="L757" s="343"/>
      <c r="M757" s="343"/>
      <c r="N757" s="343"/>
      <c r="O757" s="343"/>
      <c r="P757" s="343"/>
      <c r="Q757" s="343"/>
      <c r="R757" s="343"/>
      <c r="S757" s="343"/>
      <c r="T757" s="343"/>
      <c r="U757" s="343"/>
      <c r="V757" s="343"/>
      <c r="W757" s="349"/>
      <c r="X757" s="343"/>
      <c r="Y757" s="343"/>
      <c r="Z757" s="343"/>
      <c r="AA757" s="343"/>
      <c r="AB757" s="343"/>
    </row>
    <row r="758" spans="2:28" ht="20.100000000000001" customHeight="1" x14ac:dyDescent="0.25">
      <c r="B758" s="343"/>
      <c r="C758" s="343"/>
      <c r="D758" s="50"/>
      <c r="E758" s="50"/>
      <c r="F758" s="343"/>
      <c r="G758" s="343"/>
      <c r="H758" s="343"/>
      <c r="I758" s="99"/>
      <c r="J758" s="343"/>
      <c r="K758" s="347"/>
      <c r="L758" s="343"/>
      <c r="M758" s="343"/>
      <c r="N758" s="343"/>
      <c r="O758" s="343"/>
      <c r="P758" s="343"/>
      <c r="Q758" s="343"/>
      <c r="R758" s="343"/>
      <c r="S758" s="343"/>
      <c r="T758" s="343"/>
      <c r="U758" s="343"/>
      <c r="V758" s="343"/>
      <c r="W758" s="349"/>
      <c r="X758" s="343"/>
      <c r="Y758" s="343"/>
      <c r="Z758" s="343"/>
      <c r="AA758" s="343"/>
      <c r="AB758" s="343"/>
    </row>
    <row r="759" spans="2:28" ht="20.100000000000001" customHeight="1" x14ac:dyDescent="0.25">
      <c r="B759" s="343"/>
      <c r="C759" s="343"/>
      <c r="D759" s="50"/>
      <c r="E759" s="50"/>
      <c r="F759" s="343"/>
      <c r="G759" s="343"/>
      <c r="H759" s="343"/>
      <c r="I759" s="99"/>
      <c r="J759" s="343"/>
      <c r="K759" s="347"/>
      <c r="L759" s="343"/>
      <c r="M759" s="343"/>
      <c r="N759" s="343"/>
      <c r="O759" s="343"/>
      <c r="P759" s="343"/>
      <c r="Q759" s="343"/>
      <c r="R759" s="343"/>
      <c r="S759" s="343"/>
      <c r="T759" s="343"/>
      <c r="U759" s="343"/>
      <c r="V759" s="343"/>
      <c r="W759" s="349"/>
      <c r="X759" s="343"/>
      <c r="Y759" s="343"/>
      <c r="Z759" s="343"/>
      <c r="AA759" s="343"/>
      <c r="AB759" s="343"/>
    </row>
    <row r="760" spans="2:28" ht="20.100000000000001" customHeight="1" x14ac:dyDescent="0.25">
      <c r="B760" s="343"/>
      <c r="C760" s="343"/>
      <c r="D760" s="50"/>
      <c r="E760" s="50"/>
      <c r="F760" s="343"/>
      <c r="G760" s="343"/>
      <c r="H760" s="343"/>
      <c r="I760" s="99"/>
      <c r="J760" s="343"/>
      <c r="K760" s="347"/>
      <c r="L760" s="343"/>
      <c r="M760" s="343"/>
      <c r="N760" s="343"/>
      <c r="O760" s="343"/>
      <c r="P760" s="343"/>
      <c r="Q760" s="343"/>
      <c r="R760" s="343"/>
      <c r="S760" s="343"/>
      <c r="T760" s="343"/>
      <c r="U760" s="343"/>
      <c r="V760" s="343"/>
      <c r="W760" s="349"/>
      <c r="X760" s="343"/>
      <c r="Y760" s="343"/>
      <c r="Z760" s="343"/>
      <c r="AA760" s="343"/>
      <c r="AB760" s="343"/>
    </row>
    <row r="761" spans="2:28" ht="20.100000000000001" customHeight="1" x14ac:dyDescent="0.25">
      <c r="B761" s="343"/>
      <c r="C761" s="343"/>
      <c r="D761" s="50"/>
      <c r="E761" s="50"/>
      <c r="F761" s="343"/>
      <c r="G761" s="343"/>
      <c r="H761" s="343"/>
      <c r="I761" s="99"/>
      <c r="J761" s="343"/>
      <c r="K761" s="347"/>
      <c r="L761" s="343"/>
      <c r="M761" s="343"/>
      <c r="N761" s="343"/>
      <c r="O761" s="343"/>
      <c r="P761" s="343"/>
      <c r="Q761" s="343"/>
      <c r="R761" s="343"/>
      <c r="S761" s="343"/>
      <c r="T761" s="343"/>
      <c r="U761" s="343"/>
      <c r="V761" s="343"/>
      <c r="W761" s="349"/>
      <c r="X761" s="343"/>
      <c r="Y761" s="343"/>
      <c r="Z761" s="343"/>
      <c r="AA761" s="343"/>
      <c r="AB761" s="343"/>
    </row>
    <row r="762" spans="2:28" ht="20.100000000000001" customHeight="1" x14ac:dyDescent="0.25">
      <c r="B762" s="343"/>
      <c r="C762" s="343"/>
      <c r="D762" s="50"/>
      <c r="E762" s="50"/>
      <c r="F762" s="343"/>
      <c r="G762" s="343"/>
      <c r="H762" s="343"/>
      <c r="I762" s="99"/>
      <c r="J762" s="343"/>
      <c r="K762" s="347"/>
      <c r="L762" s="343"/>
      <c r="M762" s="343"/>
      <c r="N762" s="343"/>
      <c r="O762" s="343"/>
      <c r="P762" s="343"/>
      <c r="Q762" s="343"/>
      <c r="R762" s="343"/>
      <c r="S762" s="343"/>
      <c r="T762" s="343"/>
      <c r="U762" s="343"/>
      <c r="V762" s="343"/>
      <c r="W762" s="349"/>
      <c r="X762" s="343"/>
      <c r="Y762" s="343"/>
      <c r="Z762" s="343"/>
      <c r="AA762" s="343"/>
      <c r="AB762" s="343"/>
    </row>
    <row r="763" spans="2:28" ht="20.100000000000001" customHeight="1" x14ac:dyDescent="0.25">
      <c r="B763" s="343"/>
      <c r="C763" s="343"/>
      <c r="D763" s="50"/>
      <c r="E763" s="50"/>
      <c r="F763" s="343"/>
      <c r="G763" s="343"/>
      <c r="H763" s="343"/>
      <c r="I763" s="99"/>
      <c r="J763" s="343"/>
      <c r="K763" s="347"/>
      <c r="L763" s="343"/>
      <c r="M763" s="343"/>
      <c r="N763" s="343"/>
      <c r="O763" s="343"/>
      <c r="P763" s="343"/>
      <c r="Q763" s="343"/>
      <c r="R763" s="343"/>
      <c r="S763" s="343"/>
      <c r="T763" s="343"/>
      <c r="U763" s="343"/>
      <c r="V763" s="343"/>
      <c r="W763" s="349"/>
      <c r="X763" s="343"/>
      <c r="Y763" s="343"/>
      <c r="Z763" s="343"/>
      <c r="AA763" s="343"/>
      <c r="AB763" s="343"/>
    </row>
    <row r="764" spans="2:28" ht="20.100000000000001" customHeight="1" x14ac:dyDescent="0.25">
      <c r="B764" s="343"/>
      <c r="C764" s="343"/>
      <c r="D764" s="50"/>
      <c r="E764" s="50"/>
      <c r="F764" s="343"/>
      <c r="G764" s="343"/>
      <c r="H764" s="343"/>
      <c r="I764" s="99"/>
      <c r="J764" s="343"/>
      <c r="K764" s="347"/>
      <c r="L764" s="343"/>
      <c r="M764" s="343"/>
      <c r="N764" s="343"/>
      <c r="O764" s="343"/>
      <c r="P764" s="343"/>
      <c r="Q764" s="343"/>
      <c r="R764" s="343"/>
      <c r="S764" s="343"/>
      <c r="T764" s="343"/>
      <c r="U764" s="343"/>
      <c r="V764" s="343"/>
      <c r="W764" s="349"/>
      <c r="X764" s="343"/>
      <c r="Y764" s="343"/>
      <c r="Z764" s="343"/>
      <c r="AA764" s="343"/>
      <c r="AB764" s="343"/>
    </row>
    <row r="765" spans="2:28" ht="20.100000000000001" customHeight="1" x14ac:dyDescent="0.25">
      <c r="B765" s="343"/>
      <c r="C765" s="343"/>
      <c r="D765" s="50"/>
      <c r="E765" s="50"/>
      <c r="F765" s="343"/>
      <c r="G765" s="343"/>
      <c r="H765" s="343"/>
      <c r="I765" s="99"/>
      <c r="J765" s="343"/>
      <c r="K765" s="347"/>
      <c r="L765" s="343"/>
      <c r="M765" s="343"/>
      <c r="N765" s="343"/>
      <c r="O765" s="343"/>
      <c r="P765" s="343"/>
      <c r="Q765" s="343"/>
      <c r="R765" s="343"/>
      <c r="S765" s="343"/>
      <c r="T765" s="343"/>
      <c r="U765" s="343"/>
      <c r="V765" s="343"/>
      <c r="W765" s="349"/>
      <c r="X765" s="343"/>
      <c r="Y765" s="343"/>
      <c r="Z765" s="343"/>
      <c r="AA765" s="343"/>
      <c r="AB765" s="343"/>
    </row>
    <row r="766" spans="2:28" ht="20.100000000000001" customHeight="1" x14ac:dyDescent="0.25">
      <c r="B766" s="343"/>
      <c r="C766" s="343"/>
      <c r="D766" s="50"/>
      <c r="E766" s="50"/>
      <c r="F766" s="343"/>
      <c r="G766" s="343"/>
      <c r="H766" s="343"/>
      <c r="I766" s="99"/>
      <c r="J766" s="343"/>
      <c r="K766" s="347"/>
      <c r="L766" s="343"/>
      <c r="M766" s="343"/>
      <c r="N766" s="343"/>
      <c r="O766" s="343"/>
      <c r="P766" s="343"/>
      <c r="Q766" s="343"/>
      <c r="R766" s="343"/>
      <c r="S766" s="343"/>
      <c r="T766" s="343"/>
      <c r="U766" s="343"/>
      <c r="V766" s="343"/>
      <c r="W766" s="349"/>
      <c r="X766" s="343"/>
      <c r="Y766" s="343"/>
      <c r="Z766" s="343"/>
      <c r="AA766" s="343"/>
      <c r="AB766" s="343"/>
    </row>
    <row r="767" spans="2:28" ht="20.100000000000001" customHeight="1" x14ac:dyDescent="0.25">
      <c r="B767" s="343"/>
      <c r="C767" s="343"/>
      <c r="D767" s="50"/>
      <c r="E767" s="50"/>
      <c r="F767" s="343"/>
      <c r="G767" s="343"/>
      <c r="H767" s="343"/>
      <c r="I767" s="99"/>
      <c r="J767" s="343"/>
      <c r="K767" s="347"/>
      <c r="L767" s="343"/>
      <c r="M767" s="343"/>
      <c r="N767" s="343"/>
      <c r="O767" s="343"/>
      <c r="P767" s="343"/>
      <c r="Q767" s="343"/>
      <c r="R767" s="343"/>
      <c r="S767" s="343"/>
      <c r="T767" s="343"/>
      <c r="U767" s="343"/>
      <c r="V767" s="343"/>
      <c r="W767" s="349"/>
      <c r="X767" s="343"/>
      <c r="Y767" s="343"/>
      <c r="Z767" s="343"/>
      <c r="AA767" s="343"/>
      <c r="AB767" s="343"/>
    </row>
    <row r="768" spans="2:28" ht="20.100000000000001" customHeight="1" x14ac:dyDescent="0.25">
      <c r="B768" s="343"/>
      <c r="C768" s="343"/>
      <c r="D768" s="50"/>
      <c r="E768" s="50"/>
      <c r="F768" s="343"/>
      <c r="G768" s="343"/>
      <c r="H768" s="343"/>
      <c r="I768" s="99"/>
      <c r="J768" s="343"/>
      <c r="K768" s="347"/>
      <c r="L768" s="343"/>
      <c r="M768" s="343"/>
      <c r="N768" s="343"/>
      <c r="O768" s="343"/>
      <c r="P768" s="343"/>
      <c r="Q768" s="343"/>
      <c r="R768" s="343"/>
      <c r="S768" s="343"/>
      <c r="T768" s="343"/>
      <c r="U768" s="343"/>
      <c r="V768" s="343"/>
      <c r="W768" s="349"/>
      <c r="X768" s="343"/>
      <c r="Y768" s="343"/>
      <c r="Z768" s="343"/>
      <c r="AA768" s="343"/>
      <c r="AB768" s="343"/>
    </row>
    <row r="769" spans="2:28" ht="20.100000000000001" customHeight="1" x14ac:dyDescent="0.25">
      <c r="B769" s="343"/>
      <c r="C769" s="343"/>
      <c r="D769" s="50"/>
      <c r="E769" s="50"/>
      <c r="F769" s="343"/>
      <c r="G769" s="343"/>
      <c r="H769" s="343"/>
      <c r="I769" s="99"/>
      <c r="J769" s="343"/>
      <c r="K769" s="347"/>
      <c r="L769" s="343"/>
      <c r="M769" s="343"/>
      <c r="N769" s="343"/>
      <c r="O769" s="343"/>
      <c r="P769" s="343"/>
      <c r="Q769" s="343"/>
      <c r="R769" s="343"/>
      <c r="S769" s="343"/>
      <c r="T769" s="343"/>
      <c r="U769" s="343"/>
      <c r="V769" s="343"/>
      <c r="W769" s="349"/>
      <c r="X769" s="343"/>
      <c r="Y769" s="343"/>
      <c r="Z769" s="343"/>
      <c r="AA769" s="343"/>
      <c r="AB769" s="343"/>
    </row>
    <row r="770" spans="2:28" ht="20.100000000000001" customHeight="1" x14ac:dyDescent="0.25">
      <c r="B770" s="343"/>
      <c r="C770" s="343"/>
      <c r="D770" s="50"/>
      <c r="E770" s="50"/>
      <c r="F770" s="343"/>
      <c r="G770" s="343"/>
      <c r="H770" s="343"/>
      <c r="I770" s="99"/>
      <c r="J770" s="343"/>
      <c r="K770" s="347"/>
      <c r="L770" s="343"/>
      <c r="M770" s="343"/>
      <c r="N770" s="343"/>
      <c r="O770" s="343"/>
      <c r="P770" s="343"/>
      <c r="Q770" s="343"/>
      <c r="R770" s="343"/>
      <c r="S770" s="343"/>
      <c r="T770" s="343"/>
      <c r="U770" s="343"/>
      <c r="V770" s="343"/>
      <c r="W770" s="349"/>
      <c r="X770" s="343"/>
      <c r="Y770" s="343"/>
      <c r="Z770" s="343"/>
      <c r="AA770" s="343"/>
      <c r="AB770" s="343"/>
    </row>
    <row r="771" spans="2:28" ht="20.100000000000001" customHeight="1" x14ac:dyDescent="0.25">
      <c r="B771" s="343"/>
      <c r="C771" s="343"/>
      <c r="D771" s="50"/>
      <c r="E771" s="50"/>
      <c r="F771" s="343"/>
      <c r="G771" s="343"/>
      <c r="H771" s="343"/>
      <c r="I771" s="99"/>
      <c r="J771" s="343"/>
      <c r="K771" s="347"/>
      <c r="L771" s="343"/>
      <c r="M771" s="343"/>
      <c r="N771" s="343"/>
      <c r="O771" s="343"/>
      <c r="P771" s="343"/>
      <c r="Q771" s="343"/>
      <c r="R771" s="343"/>
      <c r="S771" s="343"/>
      <c r="T771" s="343"/>
      <c r="U771" s="343"/>
      <c r="V771" s="343"/>
      <c r="W771" s="349"/>
      <c r="X771" s="343"/>
      <c r="Y771" s="343"/>
      <c r="Z771" s="343"/>
      <c r="AA771" s="343"/>
      <c r="AB771" s="343"/>
    </row>
    <row r="772" spans="2:28" ht="20.100000000000001" customHeight="1" x14ac:dyDescent="0.25">
      <c r="B772" s="343"/>
      <c r="C772" s="343"/>
      <c r="D772" s="50"/>
      <c r="E772" s="50"/>
      <c r="F772" s="343"/>
      <c r="G772" s="343"/>
      <c r="H772" s="343"/>
      <c r="I772" s="99"/>
      <c r="J772" s="343"/>
      <c r="K772" s="347"/>
      <c r="L772" s="343"/>
      <c r="M772" s="343"/>
      <c r="N772" s="343"/>
      <c r="O772" s="343"/>
      <c r="P772" s="343"/>
      <c r="Q772" s="343"/>
      <c r="R772" s="343"/>
      <c r="S772" s="343"/>
      <c r="T772" s="343"/>
      <c r="U772" s="343"/>
      <c r="V772" s="343"/>
      <c r="W772" s="349"/>
      <c r="X772" s="343"/>
      <c r="Y772" s="343"/>
      <c r="Z772" s="343"/>
      <c r="AA772" s="343"/>
      <c r="AB772" s="343"/>
    </row>
    <row r="773" spans="2:28" ht="20.100000000000001" customHeight="1" x14ac:dyDescent="0.25">
      <c r="B773" s="343"/>
      <c r="C773" s="343"/>
      <c r="D773" s="50"/>
      <c r="E773" s="50"/>
      <c r="F773" s="343"/>
      <c r="G773" s="343"/>
      <c r="H773" s="343"/>
      <c r="I773" s="99"/>
      <c r="J773" s="343"/>
      <c r="K773" s="347"/>
      <c r="L773" s="343"/>
      <c r="M773" s="343"/>
      <c r="N773" s="343"/>
      <c r="O773" s="343"/>
      <c r="P773" s="343"/>
      <c r="Q773" s="343"/>
      <c r="R773" s="343"/>
      <c r="S773" s="343"/>
      <c r="T773" s="343"/>
      <c r="U773" s="343"/>
      <c r="V773" s="343"/>
      <c r="W773" s="349"/>
      <c r="X773" s="343"/>
      <c r="Y773" s="343"/>
      <c r="Z773" s="343"/>
      <c r="AA773" s="343"/>
      <c r="AB773" s="343"/>
    </row>
    <row r="774" spans="2:28" ht="20.100000000000001" customHeight="1" x14ac:dyDescent="0.25">
      <c r="B774" s="343"/>
      <c r="C774" s="343"/>
      <c r="D774" s="50"/>
      <c r="E774" s="50"/>
      <c r="F774" s="343"/>
      <c r="G774" s="343"/>
      <c r="H774" s="343"/>
      <c r="I774" s="99"/>
      <c r="J774" s="343"/>
      <c r="K774" s="347"/>
      <c r="L774" s="343"/>
      <c r="M774" s="343"/>
      <c r="N774" s="343"/>
      <c r="O774" s="343"/>
      <c r="P774" s="343"/>
      <c r="Q774" s="343"/>
      <c r="R774" s="343"/>
      <c r="S774" s="343"/>
      <c r="T774" s="343"/>
      <c r="U774" s="343"/>
      <c r="V774" s="343"/>
      <c r="W774" s="349"/>
      <c r="X774" s="343"/>
      <c r="Y774" s="343"/>
      <c r="Z774" s="343"/>
      <c r="AA774" s="343"/>
      <c r="AB774" s="343"/>
    </row>
    <row r="775" spans="2:28" ht="20.100000000000001" customHeight="1" x14ac:dyDescent="0.25">
      <c r="B775" s="343"/>
      <c r="C775" s="343"/>
      <c r="D775" s="50"/>
      <c r="E775" s="50"/>
      <c r="F775" s="343"/>
      <c r="G775" s="343"/>
      <c r="H775" s="343"/>
      <c r="I775" s="99"/>
      <c r="J775" s="343"/>
      <c r="K775" s="347"/>
      <c r="L775" s="343"/>
      <c r="M775" s="343"/>
      <c r="N775" s="343"/>
      <c r="O775" s="343"/>
      <c r="P775" s="343"/>
      <c r="Q775" s="343"/>
      <c r="R775" s="343"/>
      <c r="S775" s="343"/>
      <c r="T775" s="343"/>
      <c r="U775" s="343"/>
      <c r="V775" s="343"/>
      <c r="W775" s="349"/>
      <c r="X775" s="343"/>
      <c r="Y775" s="343"/>
      <c r="Z775" s="343"/>
      <c r="AA775" s="343"/>
      <c r="AB775" s="343"/>
    </row>
    <row r="776" spans="2:28" ht="20.100000000000001" customHeight="1" x14ac:dyDescent="0.25">
      <c r="B776" s="343"/>
      <c r="C776" s="343"/>
      <c r="D776" s="50"/>
      <c r="E776" s="50"/>
      <c r="F776" s="343"/>
      <c r="G776" s="343"/>
      <c r="H776" s="343"/>
      <c r="I776" s="99"/>
      <c r="J776" s="343"/>
      <c r="K776" s="347"/>
      <c r="L776" s="343"/>
      <c r="M776" s="343"/>
      <c r="N776" s="343"/>
      <c r="O776" s="343"/>
      <c r="P776" s="343"/>
      <c r="Q776" s="343"/>
      <c r="R776" s="343"/>
      <c r="S776" s="343"/>
      <c r="T776" s="343"/>
      <c r="U776" s="343"/>
      <c r="V776" s="343"/>
      <c r="W776" s="349"/>
      <c r="X776" s="343"/>
      <c r="Y776" s="343"/>
      <c r="Z776" s="343"/>
      <c r="AA776" s="343"/>
      <c r="AB776" s="343"/>
    </row>
    <row r="777" spans="2:28" ht="20.100000000000001" customHeight="1" x14ac:dyDescent="0.25">
      <c r="B777" s="343"/>
      <c r="C777" s="343"/>
      <c r="D777" s="50"/>
      <c r="E777" s="50"/>
      <c r="F777" s="343"/>
      <c r="G777" s="343"/>
      <c r="H777" s="343"/>
      <c r="I777" s="99"/>
      <c r="J777" s="343"/>
      <c r="K777" s="347"/>
      <c r="L777" s="343"/>
      <c r="M777" s="343"/>
      <c r="N777" s="343"/>
      <c r="O777" s="343"/>
      <c r="P777" s="343"/>
      <c r="Q777" s="343"/>
      <c r="R777" s="343"/>
      <c r="S777" s="343"/>
      <c r="T777" s="343"/>
      <c r="U777" s="343"/>
      <c r="V777" s="343"/>
      <c r="W777" s="349"/>
      <c r="X777" s="343"/>
      <c r="Y777" s="343"/>
      <c r="Z777" s="343"/>
      <c r="AA777" s="343"/>
      <c r="AB777" s="343"/>
    </row>
    <row r="778" spans="2:28" ht="20.100000000000001" customHeight="1" x14ac:dyDescent="0.25">
      <c r="B778" s="343"/>
      <c r="C778" s="343"/>
      <c r="D778" s="50"/>
      <c r="E778" s="50"/>
      <c r="F778" s="343"/>
      <c r="G778" s="343"/>
      <c r="H778" s="343"/>
      <c r="I778" s="99"/>
      <c r="J778" s="343"/>
      <c r="K778" s="347"/>
      <c r="L778" s="343"/>
      <c r="M778" s="343"/>
      <c r="N778" s="343"/>
      <c r="O778" s="343"/>
      <c r="P778" s="343"/>
      <c r="Q778" s="343"/>
      <c r="R778" s="343"/>
      <c r="S778" s="343"/>
      <c r="T778" s="343"/>
      <c r="U778" s="343"/>
      <c r="V778" s="343"/>
      <c r="W778" s="349"/>
      <c r="X778" s="343"/>
      <c r="Y778" s="343"/>
      <c r="Z778" s="343"/>
      <c r="AA778" s="343"/>
      <c r="AB778" s="343"/>
    </row>
    <row r="779" spans="2:28" ht="20.100000000000001" customHeight="1" x14ac:dyDescent="0.25">
      <c r="B779" s="343"/>
      <c r="C779" s="343"/>
      <c r="D779" s="50"/>
      <c r="E779" s="50"/>
      <c r="F779" s="343"/>
      <c r="G779" s="343"/>
      <c r="H779" s="343"/>
      <c r="I779" s="99"/>
      <c r="J779" s="343"/>
      <c r="K779" s="347"/>
      <c r="L779" s="343"/>
      <c r="M779" s="343"/>
      <c r="N779" s="343"/>
      <c r="O779" s="343"/>
      <c r="P779" s="343"/>
      <c r="Q779" s="343"/>
      <c r="R779" s="343"/>
      <c r="S779" s="343"/>
      <c r="T779" s="343"/>
      <c r="U779" s="343"/>
      <c r="V779" s="343"/>
      <c r="W779" s="349"/>
      <c r="X779" s="343"/>
      <c r="Y779" s="343"/>
      <c r="Z779" s="343"/>
      <c r="AA779" s="343"/>
      <c r="AB779" s="343"/>
    </row>
    <row r="780" spans="2:28" ht="20.100000000000001" customHeight="1" x14ac:dyDescent="0.25">
      <c r="B780" s="343"/>
      <c r="C780" s="343"/>
      <c r="D780" s="50"/>
      <c r="E780" s="50"/>
      <c r="F780" s="343"/>
      <c r="G780" s="343"/>
      <c r="H780" s="343"/>
      <c r="I780" s="99"/>
      <c r="J780" s="343"/>
      <c r="K780" s="347"/>
      <c r="L780" s="343"/>
      <c r="M780" s="343"/>
      <c r="N780" s="343"/>
      <c r="O780" s="343"/>
      <c r="P780" s="343"/>
      <c r="Q780" s="343"/>
      <c r="R780" s="343"/>
      <c r="S780" s="343"/>
      <c r="T780" s="343"/>
      <c r="U780" s="343"/>
      <c r="V780" s="343"/>
      <c r="W780" s="349"/>
      <c r="X780" s="343"/>
      <c r="Y780" s="343"/>
      <c r="Z780" s="343"/>
      <c r="AA780" s="343"/>
      <c r="AB780" s="343"/>
    </row>
    <row r="781" spans="2:28" ht="20.100000000000001" customHeight="1" x14ac:dyDescent="0.25">
      <c r="B781" s="343"/>
      <c r="C781" s="343"/>
      <c r="D781" s="50"/>
      <c r="E781" s="50"/>
      <c r="F781" s="343"/>
      <c r="G781" s="343"/>
      <c r="H781" s="343"/>
      <c r="I781" s="99"/>
      <c r="J781" s="343"/>
      <c r="K781" s="347"/>
      <c r="L781" s="343"/>
      <c r="M781" s="343"/>
      <c r="N781" s="343"/>
      <c r="O781" s="343"/>
      <c r="P781" s="343"/>
      <c r="Q781" s="343"/>
      <c r="R781" s="343"/>
      <c r="S781" s="343"/>
      <c r="T781" s="343"/>
      <c r="U781" s="343"/>
      <c r="V781" s="343"/>
      <c r="W781" s="349"/>
      <c r="X781" s="343"/>
      <c r="Y781" s="343"/>
      <c r="Z781" s="343"/>
      <c r="AA781" s="343"/>
      <c r="AB781" s="343"/>
    </row>
    <row r="782" spans="2:28" ht="20.100000000000001" customHeight="1" x14ac:dyDescent="0.25">
      <c r="B782" s="343"/>
      <c r="C782" s="343"/>
      <c r="D782" s="50"/>
      <c r="E782" s="50"/>
      <c r="F782" s="343"/>
      <c r="G782" s="343"/>
      <c r="H782" s="343"/>
      <c r="I782" s="99"/>
      <c r="J782" s="343"/>
      <c r="K782" s="347"/>
      <c r="L782" s="343"/>
      <c r="M782" s="343"/>
      <c r="N782" s="343"/>
      <c r="O782" s="343"/>
      <c r="P782" s="343"/>
      <c r="Q782" s="343"/>
      <c r="R782" s="343"/>
      <c r="S782" s="343"/>
      <c r="T782" s="343"/>
      <c r="U782" s="343"/>
      <c r="V782" s="343"/>
      <c r="W782" s="349"/>
      <c r="X782" s="343"/>
      <c r="Y782" s="343"/>
      <c r="Z782" s="343"/>
      <c r="AA782" s="343"/>
      <c r="AB782" s="343"/>
    </row>
    <row r="783" spans="2:28" ht="20.100000000000001" customHeight="1" x14ac:dyDescent="0.25">
      <c r="B783" s="343"/>
      <c r="C783" s="343"/>
      <c r="D783" s="50"/>
      <c r="E783" s="50"/>
      <c r="F783" s="343"/>
      <c r="G783" s="343"/>
      <c r="H783" s="343"/>
      <c r="I783" s="99"/>
      <c r="J783" s="343"/>
      <c r="K783" s="347"/>
      <c r="L783" s="343"/>
      <c r="M783" s="343"/>
      <c r="N783" s="343"/>
      <c r="O783" s="343"/>
      <c r="P783" s="343"/>
      <c r="Q783" s="343"/>
      <c r="R783" s="343"/>
      <c r="S783" s="343"/>
      <c r="T783" s="343"/>
      <c r="U783" s="343"/>
      <c r="V783" s="343"/>
      <c r="W783" s="349"/>
      <c r="X783" s="343"/>
      <c r="Y783" s="343"/>
      <c r="Z783" s="343"/>
      <c r="AA783" s="343"/>
      <c r="AB783" s="343"/>
    </row>
    <row r="784" spans="2:28" ht="20.100000000000001" customHeight="1" x14ac:dyDescent="0.25">
      <c r="B784" s="343"/>
      <c r="C784" s="343"/>
      <c r="D784" s="50"/>
      <c r="E784" s="50"/>
      <c r="F784" s="343"/>
      <c r="G784" s="343"/>
      <c r="H784" s="343"/>
      <c r="I784" s="99"/>
      <c r="J784" s="343"/>
      <c r="K784" s="347"/>
      <c r="L784" s="343"/>
      <c r="M784" s="343"/>
      <c r="N784" s="343"/>
      <c r="O784" s="343"/>
      <c r="P784" s="343"/>
      <c r="Q784" s="343"/>
      <c r="R784" s="343"/>
      <c r="S784" s="343"/>
      <c r="T784" s="343"/>
      <c r="U784" s="343"/>
      <c r="V784" s="343"/>
      <c r="W784" s="349"/>
      <c r="X784" s="343"/>
      <c r="Y784" s="343"/>
      <c r="Z784" s="343"/>
      <c r="AA784" s="343"/>
      <c r="AB784" s="343"/>
    </row>
    <row r="785" spans="2:28" ht="20.100000000000001" customHeight="1" x14ac:dyDescent="0.25">
      <c r="B785" s="343"/>
      <c r="C785" s="343"/>
      <c r="D785" s="50"/>
      <c r="E785" s="50"/>
      <c r="F785" s="343"/>
      <c r="G785" s="343"/>
      <c r="H785" s="343"/>
      <c r="I785" s="99"/>
      <c r="J785" s="343"/>
      <c r="K785" s="347"/>
      <c r="L785" s="343"/>
      <c r="M785" s="343"/>
      <c r="N785" s="343"/>
      <c r="O785" s="343"/>
      <c r="P785" s="343"/>
      <c r="Q785" s="343"/>
      <c r="R785" s="343"/>
      <c r="S785" s="343"/>
      <c r="T785" s="343"/>
      <c r="U785" s="343"/>
      <c r="V785" s="343"/>
      <c r="W785" s="349"/>
      <c r="X785" s="343"/>
      <c r="Y785" s="343"/>
      <c r="Z785" s="343"/>
      <c r="AA785" s="343"/>
      <c r="AB785" s="343"/>
    </row>
    <row r="786" spans="2:28" ht="20.100000000000001" customHeight="1" x14ac:dyDescent="0.25">
      <c r="B786" s="343"/>
      <c r="C786" s="343"/>
      <c r="D786" s="50"/>
      <c r="E786" s="50"/>
      <c r="F786" s="343"/>
      <c r="G786" s="343"/>
      <c r="H786" s="343"/>
      <c r="I786" s="99"/>
      <c r="J786" s="343"/>
      <c r="K786" s="347"/>
      <c r="L786" s="343"/>
      <c r="M786" s="343"/>
      <c r="N786" s="343"/>
      <c r="O786" s="343"/>
      <c r="P786" s="343"/>
      <c r="Q786" s="343"/>
      <c r="R786" s="343"/>
      <c r="S786" s="343"/>
      <c r="T786" s="343"/>
      <c r="U786" s="343"/>
      <c r="V786" s="343"/>
      <c r="W786" s="349"/>
      <c r="X786" s="343"/>
      <c r="Y786" s="343"/>
      <c r="Z786" s="343"/>
      <c r="AA786" s="343"/>
      <c r="AB786" s="343"/>
    </row>
    <row r="787" spans="2:28" ht="20.100000000000001" customHeight="1" x14ac:dyDescent="0.25">
      <c r="B787" s="343"/>
      <c r="C787" s="343"/>
      <c r="D787" s="50"/>
      <c r="E787" s="50"/>
      <c r="F787" s="343"/>
      <c r="G787" s="343"/>
      <c r="H787" s="343"/>
      <c r="I787" s="99"/>
      <c r="J787" s="343"/>
      <c r="K787" s="347"/>
      <c r="L787" s="343"/>
      <c r="M787" s="343"/>
      <c r="N787" s="343"/>
      <c r="O787" s="343"/>
      <c r="P787" s="343"/>
      <c r="Q787" s="343"/>
      <c r="R787" s="343"/>
      <c r="S787" s="343"/>
      <c r="T787" s="343"/>
      <c r="U787" s="343"/>
      <c r="V787" s="343"/>
      <c r="W787" s="349"/>
      <c r="X787" s="343"/>
      <c r="Y787" s="343"/>
      <c r="Z787" s="343"/>
      <c r="AA787" s="343"/>
      <c r="AB787" s="343"/>
    </row>
    <row r="788" spans="2:28" ht="20.100000000000001" customHeight="1" x14ac:dyDescent="0.25">
      <c r="B788" s="343"/>
      <c r="C788" s="343"/>
      <c r="D788" s="50"/>
      <c r="E788" s="50"/>
      <c r="F788" s="343"/>
      <c r="G788" s="343"/>
      <c r="H788" s="343"/>
      <c r="I788" s="99"/>
      <c r="J788" s="343"/>
      <c r="K788" s="347"/>
      <c r="L788" s="343"/>
      <c r="M788" s="343"/>
      <c r="N788" s="343"/>
      <c r="O788" s="343"/>
      <c r="P788" s="343"/>
      <c r="Q788" s="343"/>
      <c r="R788" s="343"/>
      <c r="S788" s="343"/>
      <c r="T788" s="343"/>
      <c r="U788" s="343"/>
      <c r="V788" s="343"/>
      <c r="W788" s="349"/>
      <c r="X788" s="343"/>
      <c r="Y788" s="343"/>
      <c r="Z788" s="343"/>
      <c r="AA788" s="343"/>
      <c r="AB788" s="343"/>
    </row>
    <row r="789" spans="2:28" ht="20.100000000000001" customHeight="1" x14ac:dyDescent="0.25">
      <c r="B789" s="343"/>
      <c r="C789" s="343"/>
      <c r="D789" s="50"/>
      <c r="E789" s="50"/>
      <c r="F789" s="343"/>
      <c r="G789" s="343"/>
      <c r="H789" s="343"/>
      <c r="I789" s="99"/>
      <c r="J789" s="343"/>
      <c r="K789" s="347"/>
      <c r="L789" s="343"/>
      <c r="M789" s="343"/>
      <c r="N789" s="343"/>
      <c r="O789" s="343"/>
      <c r="P789" s="343"/>
      <c r="Q789" s="343"/>
      <c r="R789" s="343"/>
      <c r="S789" s="343"/>
      <c r="T789" s="343"/>
      <c r="U789" s="343"/>
      <c r="V789" s="343"/>
      <c r="W789" s="349"/>
      <c r="X789" s="343"/>
      <c r="Y789" s="343"/>
      <c r="Z789" s="343"/>
      <c r="AA789" s="343"/>
      <c r="AB789" s="343"/>
    </row>
    <row r="790" spans="2:28" ht="20.100000000000001" customHeight="1" x14ac:dyDescent="0.25">
      <c r="B790" s="343"/>
      <c r="C790" s="343"/>
      <c r="D790" s="50"/>
      <c r="E790" s="50"/>
      <c r="F790" s="343"/>
      <c r="G790" s="343"/>
      <c r="H790" s="343"/>
      <c r="I790" s="99"/>
      <c r="J790" s="343"/>
      <c r="K790" s="347"/>
      <c r="L790" s="343"/>
      <c r="M790" s="343"/>
      <c r="N790" s="343"/>
      <c r="O790" s="343"/>
      <c r="P790" s="343"/>
      <c r="Q790" s="343"/>
      <c r="R790" s="343"/>
      <c r="S790" s="343"/>
      <c r="T790" s="343"/>
      <c r="U790" s="343"/>
      <c r="V790" s="343"/>
      <c r="W790" s="349"/>
      <c r="X790" s="343"/>
      <c r="Y790" s="343"/>
      <c r="Z790" s="343"/>
      <c r="AA790" s="343"/>
      <c r="AB790" s="343"/>
    </row>
    <row r="791" spans="2:28" ht="20.100000000000001" customHeight="1" x14ac:dyDescent="0.25">
      <c r="B791" s="343"/>
      <c r="C791" s="343"/>
      <c r="D791" s="50"/>
      <c r="E791" s="50"/>
      <c r="F791" s="343"/>
      <c r="G791" s="343"/>
      <c r="H791" s="343"/>
      <c r="I791" s="99"/>
      <c r="J791" s="343"/>
      <c r="K791" s="347"/>
      <c r="L791" s="343"/>
      <c r="M791" s="343"/>
      <c r="N791" s="343"/>
      <c r="O791" s="343"/>
      <c r="P791" s="343"/>
      <c r="Q791" s="343"/>
      <c r="R791" s="343"/>
      <c r="S791" s="343"/>
      <c r="T791" s="343"/>
      <c r="U791" s="343"/>
      <c r="V791" s="343"/>
      <c r="W791" s="349"/>
      <c r="X791" s="343"/>
      <c r="Y791" s="343"/>
      <c r="Z791" s="343"/>
      <c r="AA791" s="343"/>
      <c r="AB791" s="343"/>
    </row>
    <row r="792" spans="2:28" ht="20.100000000000001" customHeight="1" x14ac:dyDescent="0.25">
      <c r="B792" s="343"/>
      <c r="C792" s="343"/>
      <c r="D792" s="50"/>
      <c r="E792" s="50"/>
      <c r="F792" s="343"/>
      <c r="G792" s="343"/>
      <c r="H792" s="343"/>
      <c r="I792" s="99"/>
      <c r="J792" s="343"/>
      <c r="K792" s="347"/>
      <c r="L792" s="343"/>
      <c r="M792" s="343"/>
      <c r="N792" s="343"/>
      <c r="O792" s="343"/>
      <c r="P792" s="343"/>
      <c r="Q792" s="343"/>
      <c r="R792" s="343"/>
      <c r="S792" s="343"/>
      <c r="T792" s="343"/>
      <c r="U792" s="343"/>
      <c r="V792" s="343"/>
      <c r="W792" s="349"/>
      <c r="X792" s="343"/>
      <c r="Y792" s="343"/>
      <c r="Z792" s="343"/>
      <c r="AA792" s="343"/>
      <c r="AB792" s="343"/>
    </row>
    <row r="793" spans="2:28" ht="20.100000000000001" customHeight="1" x14ac:dyDescent="0.25">
      <c r="B793" s="343"/>
      <c r="C793" s="343"/>
      <c r="D793" s="50"/>
      <c r="E793" s="50"/>
      <c r="F793" s="343"/>
      <c r="G793" s="343"/>
      <c r="H793" s="343"/>
      <c r="I793" s="99"/>
      <c r="J793" s="343"/>
      <c r="K793" s="347"/>
      <c r="L793" s="343"/>
      <c r="M793" s="343"/>
      <c r="N793" s="343"/>
      <c r="O793" s="343"/>
      <c r="P793" s="343"/>
      <c r="Q793" s="343"/>
      <c r="R793" s="343"/>
      <c r="S793" s="343"/>
      <c r="T793" s="343"/>
      <c r="U793" s="343"/>
      <c r="V793" s="343"/>
      <c r="W793" s="349"/>
      <c r="X793" s="343"/>
      <c r="Y793" s="343"/>
      <c r="Z793" s="343"/>
      <c r="AA793" s="343"/>
      <c r="AB793" s="343"/>
    </row>
    <row r="794" spans="2:28" ht="20.100000000000001" customHeight="1" x14ac:dyDescent="0.25">
      <c r="B794" s="343"/>
      <c r="C794" s="343"/>
      <c r="D794" s="50"/>
      <c r="E794" s="50"/>
      <c r="F794" s="343"/>
      <c r="G794" s="343"/>
      <c r="H794" s="343"/>
      <c r="I794" s="99"/>
      <c r="J794" s="343"/>
      <c r="K794" s="347"/>
      <c r="L794" s="343"/>
      <c r="M794" s="343"/>
      <c r="N794" s="343"/>
      <c r="O794" s="343"/>
      <c r="P794" s="343"/>
      <c r="Q794" s="343"/>
      <c r="R794" s="343"/>
      <c r="S794" s="343"/>
      <c r="T794" s="343"/>
      <c r="U794" s="343"/>
      <c r="V794" s="343"/>
      <c r="W794" s="349"/>
      <c r="X794" s="343"/>
      <c r="Y794" s="343"/>
      <c r="Z794" s="343"/>
      <c r="AA794" s="343"/>
      <c r="AB794" s="343"/>
    </row>
    <row r="1046934" spans="28:28" ht="20.100000000000001" customHeight="1" x14ac:dyDescent="0.25">
      <c r="AB1046934" s="320"/>
    </row>
  </sheetData>
  <mergeCells count="5">
    <mergeCell ref="B116:AB116"/>
    <mergeCell ref="B3:I3"/>
    <mergeCell ref="B1:V1"/>
    <mergeCell ref="X1:AB1"/>
    <mergeCell ref="L3:V3"/>
  </mergeCells>
  <conditionalFormatting sqref="K6:K11 K13:K18 K20:K25 K27:K32 K34:K41 K43:K50 K264:K269 K271:K280 K282:K288 K290:K298 K300:K305 K307:K312 K314:K322 K325:K330 K332:K337 K340:K346 K348:K354 K356:K360 K362:K366 K369:K373 K375:K381 K383:K389 K391:K396 K398:K404 K407:K412 K415:K418 K421:K794">
    <cfRule type="cellIs" dxfId="1061" priority="670" operator="lessThan">
      <formula>90</formula>
    </cfRule>
  </conditionalFormatting>
  <conditionalFormatting sqref="K5">
    <cfRule type="cellIs" dxfId="1060" priority="23" operator="lessThan">
      <formula>90</formula>
    </cfRule>
  </conditionalFormatting>
  <conditionalFormatting sqref="K52:K60 K62:K67 K69:K77 K79:K85 K87:K95 K97:K102 K104:K107 K109:K110 K118:K125 K127:K132 K134:K137 K140:K149">
    <cfRule type="cellIs" dxfId="1059" priority="22" operator="lessThan">
      <formula>90</formula>
    </cfRule>
  </conditionalFormatting>
  <conditionalFormatting sqref="AB46:AB48">
    <cfRule type="uniqueValues" dxfId="1058" priority="21"/>
  </conditionalFormatting>
  <conditionalFormatting sqref="AB71">
    <cfRule type="uniqueValues" dxfId="1057" priority="20"/>
  </conditionalFormatting>
  <conditionalFormatting sqref="AB73">
    <cfRule type="uniqueValues" dxfId="1056" priority="19"/>
  </conditionalFormatting>
  <conditionalFormatting sqref="K111">
    <cfRule type="cellIs" dxfId="1055" priority="18" operator="lessThan">
      <formula>90</formula>
    </cfRule>
  </conditionalFormatting>
  <conditionalFormatting sqref="K112">
    <cfRule type="cellIs" dxfId="1054" priority="17" operator="lessThan">
      <formula>90</formula>
    </cfRule>
  </conditionalFormatting>
  <conditionalFormatting sqref="K113:K115">
    <cfRule type="cellIs" dxfId="1053" priority="16" operator="lessThan">
      <formula>90</formula>
    </cfRule>
  </conditionalFormatting>
  <conditionalFormatting sqref="K138">
    <cfRule type="cellIs" dxfId="1052" priority="14" operator="lessThan">
      <formula>90</formula>
    </cfRule>
  </conditionalFormatting>
  <conditionalFormatting sqref="K151:K158 K160:K167 K170:K176 K178:K185 K187:K193 K195:K201 K203:K215 K217:K225">
    <cfRule type="cellIs" dxfId="1051" priority="13" operator="lessThan">
      <formula>90</formula>
    </cfRule>
  </conditionalFormatting>
  <conditionalFormatting sqref="J169">
    <cfRule type="cellIs" dxfId="1050" priority="11" operator="lessThan">
      <formula>90</formula>
    </cfRule>
  </conditionalFormatting>
  <conditionalFormatting sqref="K169">
    <cfRule type="cellIs" dxfId="1049" priority="10" operator="lessThan">
      <formula>90</formula>
    </cfRule>
  </conditionalFormatting>
  <conditionalFormatting sqref="K227:K232 K234:K238 K240:K247 K249:K254 K256:K261">
    <cfRule type="cellIs" dxfId="1048" priority="8" operator="lessThan">
      <formula>90</formula>
    </cfRule>
  </conditionalFormatting>
  <conditionalFormatting sqref="K262">
    <cfRule type="cellIs" dxfId="1047" priority="7" operator="lessThan">
      <formula>90</formula>
    </cfRule>
  </conditionalFormatting>
  <conditionalFormatting sqref="K324">
    <cfRule type="cellIs" dxfId="1046" priority="6" operator="lessThan">
      <formula>90</formula>
    </cfRule>
  </conditionalFormatting>
  <conditionalFormatting sqref="K339">
    <cfRule type="cellIs" dxfId="1045" priority="5" operator="lessThan">
      <formula>90</formula>
    </cfRule>
  </conditionalFormatting>
  <conditionalFormatting sqref="K368">
    <cfRule type="cellIs" dxfId="1044" priority="4" operator="lessThan">
      <formula>90</formula>
    </cfRule>
  </conditionalFormatting>
  <conditionalFormatting sqref="K406">
    <cfRule type="cellIs" dxfId="1043" priority="3" operator="lessThan">
      <formula>90</formula>
    </cfRule>
  </conditionalFormatting>
  <conditionalFormatting sqref="K414">
    <cfRule type="cellIs" dxfId="1042" priority="2" operator="lessThan">
      <formula>90</formula>
    </cfRule>
  </conditionalFormatting>
  <conditionalFormatting sqref="K420">
    <cfRule type="cellIs" dxfId="1041" priority="1" operator="lessThan">
      <formula>90</formula>
    </cfRule>
  </conditionalFormatting>
  <pageMargins left="0.7" right="0.7" top="0.75" bottom="0.75" header="0.3" footer="0.3"/>
  <pageSetup paperSize="9" orientation="portrait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4">
    <tabColor rgb="FFFF0000"/>
  </sheetPr>
  <dimension ref="A1:XFC504"/>
  <sheetViews>
    <sheetView zoomScale="70" zoomScaleNormal="70" workbookViewId="0">
      <pane ySplit="3" topLeftCell="A448" activePane="bottomLeft" state="frozen"/>
      <selection pane="bottomLeft" activeCell="U461" sqref="U461"/>
    </sheetView>
  </sheetViews>
  <sheetFormatPr defaultColWidth="10.28515625" defaultRowHeight="21.95" customHeight="1" x14ac:dyDescent="0.25"/>
  <cols>
    <col min="1" max="1" width="1" style="33" customWidth="1"/>
    <col min="2" max="2" width="10.140625" style="58" customWidth="1"/>
    <col min="3" max="3" width="4.140625" style="58" customWidth="1"/>
    <col min="4" max="4" width="7.5703125" style="58" customWidth="1"/>
    <col min="5" max="5" width="6.7109375" style="58" customWidth="1"/>
    <col min="6" max="6" width="15.85546875" style="58" bestFit="1" customWidth="1"/>
    <col min="7" max="7" width="8.7109375" style="58" customWidth="1"/>
    <col min="8" max="8" width="14.7109375" style="58" customWidth="1"/>
    <col min="9" max="9" width="19.42578125" style="105" customWidth="1"/>
    <col min="10" max="11" width="10.140625" style="58" customWidth="1"/>
    <col min="12" max="19" width="6.5703125" style="58" customWidth="1"/>
    <col min="20" max="20" width="7.140625" style="58" customWidth="1"/>
    <col min="21" max="21" width="6.5703125" style="58" customWidth="1"/>
    <col min="22" max="22" width="6.5703125" style="74" customWidth="1"/>
    <col min="23" max="23" width="9.42578125" style="95" customWidth="1"/>
    <col min="24" max="24" width="10.85546875" style="58" customWidth="1"/>
    <col min="25" max="25" width="7.85546875" style="58" customWidth="1"/>
    <col min="26" max="27" width="7.28515625" style="58" customWidth="1"/>
    <col min="28" max="28" width="34.42578125" style="145" bestFit="1" customWidth="1"/>
    <col min="29" max="29" width="35.7109375" style="59" bestFit="1" customWidth="1"/>
    <col min="30" max="32" width="5.28515625" style="59" customWidth="1"/>
    <col min="33" max="33" width="2" style="33" customWidth="1"/>
    <col min="34" max="34" width="1.85546875" style="33" customWidth="1"/>
    <col min="35" max="16384" width="10.28515625" style="33"/>
  </cols>
  <sheetData>
    <row r="1" spans="1:16383" ht="21.75" thickBot="1" x14ac:dyDescent="0.3">
      <c r="B1" s="621" t="s">
        <v>108</v>
      </c>
      <c r="C1" s="622"/>
      <c r="D1" s="622"/>
      <c r="E1" s="622"/>
      <c r="F1" s="622"/>
      <c r="G1" s="622"/>
      <c r="H1" s="622"/>
      <c r="I1" s="622"/>
      <c r="J1" s="622"/>
      <c r="K1" s="622"/>
      <c r="L1" s="622"/>
      <c r="M1" s="622"/>
      <c r="N1" s="622"/>
      <c r="O1" s="622"/>
      <c r="P1" s="622"/>
      <c r="Q1" s="622"/>
      <c r="R1" s="622"/>
      <c r="S1" s="622"/>
      <c r="T1" s="622"/>
      <c r="U1" s="622"/>
      <c r="V1" s="622"/>
      <c r="W1" s="133"/>
      <c r="X1" s="622"/>
      <c r="Y1" s="622"/>
      <c r="Z1" s="622"/>
      <c r="AA1" s="622"/>
      <c r="AB1" s="622"/>
      <c r="AC1" s="634"/>
      <c r="AD1" s="631" t="s">
        <v>184</v>
      </c>
      <c r="AE1" s="632"/>
      <c r="AF1" s="633"/>
    </row>
    <row r="2" spans="1:16383" s="41" customFormat="1" ht="38.25" x14ac:dyDescent="0.25">
      <c r="A2" s="35"/>
      <c r="B2" s="107" t="s">
        <v>0</v>
      </c>
      <c r="C2" s="97" t="s">
        <v>1</v>
      </c>
      <c r="D2" s="37" t="s">
        <v>91</v>
      </c>
      <c r="E2" s="37" t="s">
        <v>92</v>
      </c>
      <c r="F2" s="97" t="s">
        <v>2</v>
      </c>
      <c r="G2" s="97" t="s">
        <v>15</v>
      </c>
      <c r="H2" s="97" t="s">
        <v>156</v>
      </c>
      <c r="I2" s="39" t="s">
        <v>3</v>
      </c>
      <c r="J2" s="39" t="s">
        <v>33</v>
      </c>
      <c r="K2" s="39" t="s">
        <v>20</v>
      </c>
      <c r="L2" s="39" t="s">
        <v>23</v>
      </c>
      <c r="M2" s="39" t="s">
        <v>18</v>
      </c>
      <c r="N2" s="39" t="s">
        <v>19</v>
      </c>
      <c r="O2" s="39" t="s">
        <v>48</v>
      </c>
      <c r="P2" s="39" t="s">
        <v>49</v>
      </c>
      <c r="Q2" s="39" t="s">
        <v>50</v>
      </c>
      <c r="R2" s="39" t="s">
        <v>38</v>
      </c>
      <c r="S2" s="39" t="s">
        <v>51</v>
      </c>
      <c r="T2" s="39" t="s">
        <v>104</v>
      </c>
      <c r="U2" s="39" t="s">
        <v>159</v>
      </c>
      <c r="V2" s="39" t="s">
        <v>192</v>
      </c>
      <c r="W2" s="96" t="s">
        <v>193</v>
      </c>
      <c r="X2" s="39" t="s">
        <v>128</v>
      </c>
      <c r="Y2" s="39" t="s">
        <v>122</v>
      </c>
      <c r="Z2" s="39" t="s">
        <v>127</v>
      </c>
      <c r="AA2" s="39" t="s">
        <v>126</v>
      </c>
      <c r="AB2" s="39" t="s">
        <v>13</v>
      </c>
      <c r="AC2" s="136" t="s">
        <v>110</v>
      </c>
      <c r="AD2" s="137" t="s">
        <v>183</v>
      </c>
      <c r="AE2" s="137" t="s">
        <v>183</v>
      </c>
      <c r="AF2" s="137" t="s">
        <v>183</v>
      </c>
      <c r="AG2" s="138"/>
      <c r="AH2" s="138"/>
      <c r="AI2" s="138"/>
      <c r="AJ2" s="138"/>
      <c r="AK2" s="138"/>
      <c r="AL2" s="138"/>
      <c r="AM2" s="138"/>
      <c r="AN2" s="138"/>
      <c r="AO2" s="138"/>
      <c r="AP2" s="138"/>
      <c r="AQ2" s="138"/>
      <c r="AR2" s="138"/>
      <c r="AS2" s="138"/>
      <c r="AT2" s="138"/>
      <c r="AU2" s="138"/>
      <c r="AV2" s="138"/>
      <c r="AW2" s="138"/>
      <c r="AX2" s="138"/>
      <c r="AY2" s="138"/>
      <c r="AZ2" s="138"/>
      <c r="BA2" s="138"/>
      <c r="BB2" s="138"/>
      <c r="BC2" s="138"/>
      <c r="BD2" s="138"/>
      <c r="BE2" s="138"/>
      <c r="BF2" s="138"/>
      <c r="BG2" s="138"/>
      <c r="BH2" s="138"/>
      <c r="BI2" s="138"/>
      <c r="BJ2" s="138"/>
      <c r="BK2" s="138"/>
      <c r="BL2" s="138"/>
      <c r="BM2" s="138"/>
      <c r="BN2" s="138"/>
      <c r="BO2" s="138"/>
      <c r="BP2" s="138"/>
      <c r="BQ2" s="138"/>
      <c r="BR2" s="138"/>
      <c r="BS2" s="138"/>
      <c r="BT2" s="138"/>
      <c r="BU2" s="138"/>
      <c r="BV2" s="138"/>
      <c r="BW2" s="138"/>
      <c r="BX2" s="138"/>
      <c r="BY2" s="138"/>
      <c r="BZ2" s="138"/>
      <c r="CA2" s="138"/>
      <c r="CB2" s="138"/>
      <c r="CC2" s="138"/>
      <c r="CD2" s="138"/>
      <c r="CE2" s="138"/>
      <c r="CF2" s="138"/>
      <c r="CG2" s="138"/>
      <c r="CH2" s="138"/>
      <c r="CI2" s="138"/>
      <c r="CJ2" s="138"/>
      <c r="CK2" s="138"/>
      <c r="CL2" s="138"/>
      <c r="CM2" s="138"/>
      <c r="CN2" s="138"/>
      <c r="CO2" s="138"/>
      <c r="CP2" s="138"/>
      <c r="CQ2" s="138"/>
      <c r="CR2" s="138"/>
      <c r="CS2" s="138"/>
      <c r="CT2" s="138"/>
      <c r="CU2" s="138"/>
      <c r="CV2" s="138"/>
      <c r="CW2" s="138"/>
      <c r="CX2" s="138"/>
      <c r="CY2" s="138"/>
      <c r="CZ2" s="138"/>
      <c r="DA2" s="138"/>
      <c r="DB2" s="138"/>
      <c r="DC2" s="138"/>
      <c r="DD2" s="138"/>
      <c r="DE2" s="138"/>
      <c r="DF2" s="138"/>
      <c r="DG2" s="138"/>
      <c r="DH2" s="138"/>
      <c r="DI2" s="138"/>
      <c r="DJ2" s="138"/>
      <c r="DK2" s="138"/>
      <c r="DL2" s="138"/>
      <c r="DM2" s="138"/>
      <c r="DN2" s="138"/>
      <c r="DO2" s="138"/>
      <c r="DP2" s="138"/>
      <c r="DQ2" s="138"/>
      <c r="DR2" s="138"/>
      <c r="DS2" s="138"/>
      <c r="DT2" s="138"/>
      <c r="DU2" s="138"/>
      <c r="DV2" s="138"/>
      <c r="DW2" s="138"/>
      <c r="DX2" s="138"/>
      <c r="DY2" s="138"/>
      <c r="DZ2" s="138"/>
      <c r="EA2" s="138"/>
      <c r="EB2" s="138"/>
      <c r="EC2" s="138"/>
      <c r="ED2" s="138"/>
      <c r="EE2" s="138"/>
      <c r="EF2" s="138"/>
      <c r="EG2" s="138"/>
      <c r="EH2" s="138"/>
      <c r="EI2" s="138"/>
      <c r="EJ2" s="138"/>
      <c r="EK2" s="138"/>
      <c r="EL2" s="138"/>
      <c r="EM2" s="138"/>
      <c r="EN2" s="138"/>
      <c r="EO2" s="138"/>
      <c r="EP2" s="138"/>
      <c r="EQ2" s="138"/>
      <c r="ER2" s="138"/>
      <c r="ES2" s="138"/>
      <c r="ET2" s="138"/>
      <c r="EU2" s="138"/>
      <c r="EV2" s="138"/>
      <c r="EW2" s="138"/>
      <c r="EX2" s="138"/>
      <c r="EY2" s="138"/>
      <c r="EZ2" s="138"/>
      <c r="FA2" s="138"/>
      <c r="FB2" s="138"/>
      <c r="FC2" s="138"/>
      <c r="FD2" s="138"/>
      <c r="FE2" s="138"/>
      <c r="FF2" s="138"/>
      <c r="FG2" s="138"/>
      <c r="FH2" s="138"/>
      <c r="FI2" s="138"/>
      <c r="FJ2" s="138"/>
      <c r="FK2" s="138"/>
      <c r="FL2" s="138"/>
      <c r="FM2" s="138"/>
      <c r="FN2" s="138"/>
      <c r="FO2" s="138"/>
      <c r="FP2" s="138"/>
      <c r="FQ2" s="138"/>
      <c r="FR2" s="138"/>
      <c r="FS2" s="138"/>
      <c r="FT2" s="138"/>
      <c r="FU2" s="138"/>
      <c r="FV2" s="138"/>
      <c r="FW2" s="138"/>
      <c r="FX2" s="138"/>
      <c r="FY2" s="138"/>
      <c r="FZ2" s="138"/>
      <c r="GA2" s="138"/>
      <c r="GB2" s="138"/>
      <c r="GC2" s="138"/>
      <c r="GD2" s="138"/>
      <c r="GE2" s="138"/>
      <c r="GF2" s="138"/>
      <c r="GG2" s="138"/>
      <c r="GH2" s="138"/>
      <c r="GI2" s="138"/>
      <c r="GJ2" s="138"/>
      <c r="GK2" s="138"/>
      <c r="GL2" s="138"/>
      <c r="GM2" s="138"/>
      <c r="GN2" s="138"/>
      <c r="GO2" s="138"/>
      <c r="GP2" s="138"/>
      <c r="GQ2" s="138"/>
      <c r="GR2" s="138"/>
      <c r="GS2" s="138"/>
      <c r="GT2" s="138"/>
      <c r="GU2" s="138"/>
      <c r="GV2" s="138"/>
      <c r="GW2" s="138"/>
      <c r="GX2" s="138"/>
      <c r="GY2" s="138"/>
      <c r="GZ2" s="138"/>
      <c r="HA2" s="138"/>
      <c r="HB2" s="138"/>
      <c r="HC2" s="138"/>
      <c r="HD2" s="138"/>
      <c r="HE2" s="138"/>
      <c r="HF2" s="138"/>
      <c r="HG2" s="138"/>
      <c r="HH2" s="138"/>
      <c r="HI2" s="138"/>
      <c r="HJ2" s="138"/>
      <c r="HK2" s="138"/>
      <c r="HL2" s="138"/>
      <c r="HM2" s="138"/>
      <c r="HN2" s="138"/>
      <c r="HO2" s="138"/>
      <c r="HP2" s="138"/>
      <c r="HQ2" s="138"/>
      <c r="HR2" s="138"/>
      <c r="HS2" s="138"/>
      <c r="HT2" s="138"/>
      <c r="HU2" s="138"/>
      <c r="HV2" s="138"/>
      <c r="HW2" s="138"/>
      <c r="HX2" s="138"/>
      <c r="HY2" s="138"/>
      <c r="HZ2" s="138"/>
      <c r="IA2" s="138"/>
      <c r="IB2" s="138"/>
      <c r="IC2" s="138"/>
      <c r="ID2" s="138"/>
      <c r="IE2" s="138"/>
      <c r="IF2" s="138"/>
      <c r="IG2" s="138"/>
      <c r="IH2" s="138"/>
      <c r="II2" s="138"/>
      <c r="IJ2" s="138"/>
      <c r="IK2" s="138"/>
      <c r="IL2" s="138"/>
      <c r="IM2" s="138"/>
      <c r="IN2" s="138"/>
      <c r="IO2" s="138"/>
      <c r="IP2" s="138"/>
      <c r="IQ2" s="138"/>
      <c r="IR2" s="138"/>
      <c r="IS2" s="138"/>
      <c r="IT2" s="138"/>
      <c r="IU2" s="138"/>
      <c r="IV2" s="138"/>
      <c r="IW2" s="138"/>
      <c r="IX2" s="138"/>
      <c r="IY2" s="138"/>
      <c r="IZ2" s="138"/>
      <c r="JA2" s="138"/>
      <c r="JB2" s="138"/>
      <c r="JC2" s="138"/>
      <c r="JD2" s="138"/>
      <c r="JE2" s="138"/>
      <c r="JF2" s="138"/>
      <c r="JG2" s="138"/>
      <c r="JH2" s="138"/>
      <c r="JI2" s="138"/>
      <c r="JJ2" s="138"/>
      <c r="JK2" s="138"/>
      <c r="JL2" s="138"/>
      <c r="JM2" s="138"/>
      <c r="JN2" s="138"/>
      <c r="JO2" s="138"/>
      <c r="JP2" s="138"/>
      <c r="JQ2" s="138"/>
      <c r="JR2" s="138"/>
      <c r="JS2" s="138"/>
      <c r="JT2" s="138"/>
      <c r="JU2" s="138"/>
      <c r="JV2" s="138"/>
      <c r="JW2" s="138"/>
      <c r="JX2" s="138"/>
      <c r="JY2" s="138"/>
      <c r="JZ2" s="138"/>
      <c r="KA2" s="138"/>
      <c r="KB2" s="138"/>
      <c r="KC2" s="138"/>
      <c r="KD2" s="138"/>
      <c r="KE2" s="138"/>
      <c r="KF2" s="138"/>
      <c r="KG2" s="138"/>
      <c r="KH2" s="138"/>
      <c r="KI2" s="138"/>
      <c r="KJ2" s="138"/>
      <c r="KK2" s="138"/>
      <c r="KL2" s="138"/>
      <c r="KM2" s="138"/>
      <c r="KN2" s="138"/>
      <c r="KO2" s="138"/>
      <c r="KP2" s="138"/>
      <c r="KQ2" s="138"/>
      <c r="KR2" s="138"/>
      <c r="KS2" s="138"/>
      <c r="KT2" s="138"/>
      <c r="KU2" s="138"/>
      <c r="KV2" s="138"/>
      <c r="KW2" s="138"/>
      <c r="KX2" s="138"/>
      <c r="KY2" s="138"/>
      <c r="KZ2" s="138"/>
      <c r="LA2" s="138"/>
      <c r="LB2" s="138"/>
      <c r="LC2" s="138"/>
      <c r="LD2" s="138"/>
      <c r="LE2" s="138"/>
      <c r="LF2" s="138"/>
      <c r="LG2" s="138"/>
      <c r="LH2" s="138"/>
      <c r="LI2" s="138"/>
      <c r="LJ2" s="138"/>
      <c r="LK2" s="138"/>
      <c r="LL2" s="138"/>
      <c r="LM2" s="138"/>
      <c r="LN2" s="138"/>
      <c r="LO2" s="138"/>
      <c r="LP2" s="138"/>
      <c r="LQ2" s="138"/>
      <c r="LR2" s="138"/>
      <c r="LS2" s="138"/>
      <c r="LT2" s="138"/>
      <c r="LU2" s="138"/>
      <c r="LV2" s="138"/>
      <c r="LW2" s="138"/>
      <c r="LX2" s="138"/>
      <c r="LY2" s="138"/>
      <c r="LZ2" s="138"/>
      <c r="MA2" s="138"/>
      <c r="MB2" s="138"/>
      <c r="MC2" s="138"/>
      <c r="MD2" s="138"/>
      <c r="ME2" s="138"/>
      <c r="MF2" s="138"/>
      <c r="MG2" s="138"/>
      <c r="MH2" s="138"/>
      <c r="MI2" s="138"/>
      <c r="MJ2" s="138"/>
      <c r="MK2" s="138"/>
      <c r="ML2" s="138"/>
      <c r="MM2" s="138"/>
      <c r="MN2" s="138"/>
      <c r="MO2" s="138"/>
      <c r="MP2" s="138"/>
      <c r="MQ2" s="138"/>
      <c r="MR2" s="138"/>
      <c r="MS2" s="138"/>
      <c r="MT2" s="138"/>
      <c r="MU2" s="138"/>
      <c r="MV2" s="138"/>
      <c r="MW2" s="138"/>
      <c r="MX2" s="138"/>
      <c r="MY2" s="138"/>
      <c r="MZ2" s="138"/>
      <c r="NA2" s="138"/>
      <c r="NB2" s="138"/>
      <c r="NC2" s="138"/>
      <c r="ND2" s="138"/>
      <c r="NE2" s="138"/>
      <c r="NF2" s="138"/>
      <c r="NG2" s="138"/>
      <c r="NH2" s="138"/>
      <c r="NI2" s="138"/>
      <c r="NJ2" s="138"/>
      <c r="NK2" s="138"/>
      <c r="NL2" s="138"/>
      <c r="NM2" s="138"/>
      <c r="NN2" s="138"/>
      <c r="NO2" s="138"/>
      <c r="NP2" s="138"/>
      <c r="NQ2" s="138"/>
      <c r="NR2" s="138"/>
      <c r="NS2" s="138"/>
      <c r="NT2" s="138"/>
      <c r="NU2" s="138"/>
      <c r="NV2" s="138"/>
      <c r="NW2" s="138"/>
      <c r="NX2" s="138"/>
      <c r="NY2" s="138"/>
      <c r="NZ2" s="138"/>
      <c r="OA2" s="138"/>
      <c r="OB2" s="138"/>
      <c r="OC2" s="138"/>
      <c r="OD2" s="138"/>
      <c r="OE2" s="138"/>
      <c r="OF2" s="138"/>
      <c r="OG2" s="138"/>
      <c r="OH2" s="138"/>
      <c r="OI2" s="138"/>
      <c r="OJ2" s="138"/>
      <c r="OK2" s="138"/>
      <c r="OL2" s="138"/>
      <c r="OM2" s="138"/>
      <c r="ON2" s="138"/>
      <c r="OO2" s="138"/>
      <c r="OP2" s="138"/>
      <c r="OQ2" s="138"/>
      <c r="OR2" s="138"/>
      <c r="OS2" s="138"/>
      <c r="OT2" s="138"/>
      <c r="OU2" s="138"/>
      <c r="OV2" s="138"/>
      <c r="OW2" s="138"/>
      <c r="OX2" s="138"/>
      <c r="OY2" s="138"/>
      <c r="OZ2" s="138"/>
      <c r="PA2" s="138"/>
      <c r="PB2" s="138"/>
      <c r="PC2" s="138"/>
      <c r="PD2" s="138"/>
      <c r="PE2" s="138"/>
      <c r="PF2" s="138"/>
      <c r="PG2" s="138"/>
      <c r="PH2" s="138"/>
      <c r="PI2" s="138"/>
      <c r="PJ2" s="138"/>
      <c r="PK2" s="138"/>
      <c r="PL2" s="138"/>
      <c r="PM2" s="138"/>
      <c r="PN2" s="138"/>
      <c r="PO2" s="138"/>
      <c r="PP2" s="138"/>
      <c r="PQ2" s="138"/>
      <c r="PR2" s="138"/>
      <c r="PS2" s="138"/>
      <c r="PT2" s="138"/>
      <c r="PU2" s="138"/>
      <c r="PV2" s="138"/>
      <c r="PW2" s="138"/>
      <c r="PX2" s="138"/>
      <c r="PY2" s="138"/>
      <c r="PZ2" s="138"/>
      <c r="QA2" s="138"/>
      <c r="QB2" s="138"/>
      <c r="QC2" s="138"/>
      <c r="QD2" s="138"/>
      <c r="QE2" s="138"/>
      <c r="QF2" s="138"/>
      <c r="QG2" s="138"/>
      <c r="QH2" s="138"/>
      <c r="QI2" s="138"/>
      <c r="QJ2" s="138"/>
      <c r="QK2" s="138"/>
      <c r="QL2" s="138"/>
      <c r="QM2" s="138"/>
      <c r="QN2" s="138"/>
      <c r="QO2" s="138"/>
      <c r="QP2" s="138"/>
      <c r="QQ2" s="138"/>
      <c r="QR2" s="138"/>
      <c r="QS2" s="138"/>
      <c r="QT2" s="138"/>
      <c r="QU2" s="138"/>
      <c r="QV2" s="138"/>
      <c r="QW2" s="138"/>
      <c r="QX2" s="138"/>
      <c r="QY2" s="138"/>
      <c r="QZ2" s="138"/>
      <c r="RA2" s="138"/>
      <c r="RB2" s="138"/>
      <c r="RC2" s="138"/>
      <c r="RD2" s="138"/>
      <c r="RE2" s="138"/>
      <c r="RF2" s="138"/>
      <c r="RG2" s="138"/>
      <c r="RH2" s="138"/>
      <c r="RI2" s="138"/>
      <c r="RJ2" s="138"/>
      <c r="RK2" s="138"/>
      <c r="RL2" s="138"/>
      <c r="RM2" s="138"/>
      <c r="RN2" s="138"/>
      <c r="RO2" s="138"/>
      <c r="RP2" s="138"/>
      <c r="RQ2" s="138"/>
      <c r="RR2" s="138"/>
      <c r="RS2" s="138"/>
      <c r="RT2" s="138"/>
      <c r="RU2" s="138"/>
      <c r="RV2" s="138"/>
      <c r="RW2" s="138"/>
      <c r="RX2" s="138"/>
      <c r="RY2" s="138"/>
      <c r="RZ2" s="138"/>
      <c r="SA2" s="138"/>
      <c r="SB2" s="138"/>
      <c r="SC2" s="138"/>
      <c r="SD2" s="138"/>
      <c r="SE2" s="138"/>
      <c r="SF2" s="138"/>
      <c r="SG2" s="138"/>
      <c r="SH2" s="138"/>
      <c r="SI2" s="138"/>
      <c r="SJ2" s="138"/>
      <c r="SK2" s="138"/>
      <c r="SL2" s="138"/>
      <c r="SM2" s="138"/>
      <c r="SN2" s="138"/>
      <c r="SO2" s="138"/>
      <c r="SP2" s="138"/>
      <c r="SQ2" s="138"/>
      <c r="SR2" s="138"/>
      <c r="SS2" s="138"/>
      <c r="ST2" s="138"/>
      <c r="SU2" s="138"/>
      <c r="SV2" s="138"/>
      <c r="SW2" s="138"/>
      <c r="SX2" s="138"/>
      <c r="SY2" s="138"/>
      <c r="SZ2" s="138"/>
      <c r="TA2" s="138"/>
      <c r="TB2" s="138"/>
      <c r="TC2" s="138"/>
      <c r="TD2" s="138"/>
      <c r="TE2" s="138"/>
      <c r="TF2" s="138"/>
      <c r="TG2" s="138"/>
      <c r="TH2" s="138"/>
      <c r="TI2" s="138"/>
      <c r="TJ2" s="138"/>
      <c r="TK2" s="138"/>
      <c r="TL2" s="138"/>
      <c r="TM2" s="138"/>
      <c r="TN2" s="138"/>
      <c r="TO2" s="138"/>
      <c r="TP2" s="138"/>
      <c r="TQ2" s="138"/>
      <c r="TR2" s="138"/>
      <c r="TS2" s="138"/>
      <c r="TT2" s="138"/>
      <c r="TU2" s="138"/>
      <c r="TV2" s="138"/>
      <c r="TW2" s="138"/>
      <c r="TX2" s="138"/>
      <c r="TY2" s="138"/>
      <c r="TZ2" s="138"/>
      <c r="UA2" s="138"/>
      <c r="UB2" s="138"/>
      <c r="UC2" s="138"/>
      <c r="UD2" s="138"/>
      <c r="UE2" s="138"/>
      <c r="UF2" s="138"/>
      <c r="UG2" s="138"/>
      <c r="UH2" s="138"/>
      <c r="UI2" s="138"/>
      <c r="UJ2" s="138"/>
      <c r="UK2" s="138"/>
      <c r="UL2" s="138"/>
      <c r="UM2" s="138"/>
      <c r="UN2" s="138"/>
      <c r="UO2" s="138"/>
      <c r="UP2" s="138"/>
      <c r="UQ2" s="138"/>
      <c r="UR2" s="138"/>
      <c r="US2" s="138"/>
      <c r="UT2" s="138"/>
      <c r="UU2" s="138"/>
      <c r="UV2" s="138"/>
      <c r="UW2" s="138"/>
      <c r="UX2" s="138"/>
      <c r="UY2" s="138"/>
      <c r="UZ2" s="138"/>
      <c r="VA2" s="138"/>
      <c r="VB2" s="138"/>
      <c r="VC2" s="138"/>
      <c r="VD2" s="138"/>
      <c r="VE2" s="138"/>
      <c r="VF2" s="138"/>
      <c r="VG2" s="138"/>
      <c r="VH2" s="138"/>
      <c r="VI2" s="138"/>
      <c r="VJ2" s="138"/>
      <c r="VK2" s="138"/>
      <c r="VL2" s="138"/>
      <c r="VM2" s="138"/>
      <c r="VN2" s="138"/>
      <c r="VO2" s="138"/>
      <c r="VP2" s="138"/>
      <c r="VQ2" s="138"/>
      <c r="VR2" s="138"/>
      <c r="VS2" s="138"/>
      <c r="VT2" s="138"/>
      <c r="VU2" s="138"/>
      <c r="VV2" s="138"/>
      <c r="VW2" s="138"/>
      <c r="VX2" s="138"/>
      <c r="VY2" s="138"/>
      <c r="VZ2" s="138"/>
      <c r="WA2" s="138"/>
      <c r="WB2" s="138"/>
      <c r="WC2" s="138"/>
      <c r="WD2" s="138"/>
      <c r="WE2" s="138"/>
      <c r="WF2" s="138"/>
      <c r="WG2" s="138"/>
      <c r="WH2" s="138"/>
      <c r="WI2" s="138"/>
      <c r="WJ2" s="138"/>
      <c r="WK2" s="138"/>
      <c r="WL2" s="138"/>
      <c r="WM2" s="138"/>
      <c r="WN2" s="138"/>
      <c r="WO2" s="138"/>
      <c r="WP2" s="138"/>
      <c r="WQ2" s="138"/>
      <c r="WR2" s="138"/>
      <c r="WS2" s="138"/>
      <c r="WT2" s="138"/>
      <c r="WU2" s="138"/>
      <c r="WV2" s="138"/>
      <c r="WW2" s="138"/>
      <c r="WX2" s="138"/>
      <c r="WY2" s="138"/>
      <c r="WZ2" s="138"/>
      <c r="XA2" s="138"/>
      <c r="XB2" s="138"/>
      <c r="XC2" s="138"/>
      <c r="XD2" s="138"/>
      <c r="XE2" s="138"/>
      <c r="XF2" s="138"/>
      <c r="XG2" s="138"/>
      <c r="XH2" s="138"/>
      <c r="XI2" s="138"/>
      <c r="XJ2" s="138"/>
      <c r="XK2" s="138"/>
      <c r="XL2" s="138"/>
      <c r="XM2" s="138"/>
      <c r="XN2" s="138"/>
      <c r="XO2" s="138"/>
      <c r="XP2" s="138"/>
      <c r="XQ2" s="138"/>
      <c r="XR2" s="138"/>
      <c r="XS2" s="138"/>
      <c r="XT2" s="138"/>
      <c r="XU2" s="138"/>
      <c r="XV2" s="138"/>
      <c r="XW2" s="138"/>
      <c r="XX2" s="138"/>
      <c r="XY2" s="138"/>
      <c r="XZ2" s="138"/>
      <c r="YA2" s="138"/>
      <c r="YB2" s="138"/>
      <c r="YC2" s="138"/>
      <c r="YD2" s="138"/>
      <c r="YE2" s="138"/>
      <c r="YF2" s="138"/>
      <c r="YG2" s="138"/>
      <c r="YH2" s="138"/>
      <c r="YI2" s="138"/>
      <c r="YJ2" s="138"/>
      <c r="YK2" s="138"/>
      <c r="YL2" s="138"/>
      <c r="YM2" s="138"/>
      <c r="YN2" s="138"/>
      <c r="YO2" s="138"/>
      <c r="YP2" s="138"/>
      <c r="YQ2" s="138"/>
      <c r="YR2" s="138"/>
      <c r="YS2" s="138"/>
      <c r="YT2" s="138"/>
      <c r="YU2" s="138"/>
      <c r="YV2" s="138"/>
      <c r="YW2" s="138"/>
      <c r="YX2" s="138"/>
      <c r="YY2" s="138"/>
      <c r="YZ2" s="138"/>
      <c r="ZA2" s="138"/>
      <c r="ZB2" s="138"/>
      <c r="ZC2" s="138"/>
      <c r="ZD2" s="138"/>
      <c r="ZE2" s="138"/>
      <c r="ZF2" s="138"/>
      <c r="ZG2" s="138"/>
      <c r="ZH2" s="138"/>
      <c r="ZI2" s="138"/>
      <c r="ZJ2" s="138"/>
      <c r="ZK2" s="138"/>
      <c r="ZL2" s="138"/>
      <c r="ZM2" s="138"/>
      <c r="ZN2" s="138"/>
      <c r="ZO2" s="138"/>
      <c r="ZP2" s="138"/>
      <c r="ZQ2" s="138"/>
      <c r="ZR2" s="138"/>
      <c r="ZS2" s="138"/>
      <c r="ZT2" s="138"/>
      <c r="ZU2" s="138"/>
      <c r="ZV2" s="138"/>
      <c r="ZW2" s="138"/>
      <c r="ZX2" s="138"/>
      <c r="ZY2" s="138"/>
      <c r="ZZ2" s="138"/>
      <c r="AAA2" s="138"/>
      <c r="AAB2" s="138"/>
      <c r="AAC2" s="138"/>
      <c r="AAD2" s="138"/>
      <c r="AAE2" s="138"/>
      <c r="AAF2" s="138"/>
      <c r="AAG2" s="138"/>
      <c r="AAH2" s="138"/>
      <c r="AAI2" s="138"/>
      <c r="AAJ2" s="138"/>
      <c r="AAK2" s="138"/>
      <c r="AAL2" s="138"/>
      <c r="AAM2" s="138"/>
      <c r="AAN2" s="138"/>
      <c r="AAO2" s="138"/>
      <c r="AAP2" s="138"/>
      <c r="AAQ2" s="138"/>
      <c r="AAR2" s="138"/>
      <c r="AAS2" s="138"/>
      <c r="AAT2" s="138"/>
      <c r="AAU2" s="138"/>
      <c r="AAV2" s="138"/>
      <c r="AAW2" s="138"/>
      <c r="AAX2" s="138"/>
      <c r="AAY2" s="138"/>
      <c r="AAZ2" s="138"/>
      <c r="ABA2" s="138"/>
      <c r="ABB2" s="138"/>
      <c r="ABC2" s="138"/>
      <c r="ABD2" s="138"/>
      <c r="ABE2" s="138"/>
      <c r="ABF2" s="138"/>
      <c r="ABG2" s="138"/>
      <c r="ABH2" s="138"/>
      <c r="ABI2" s="138"/>
      <c r="ABJ2" s="138"/>
      <c r="ABK2" s="138"/>
      <c r="ABL2" s="138"/>
      <c r="ABM2" s="138"/>
      <c r="ABN2" s="138"/>
      <c r="ABO2" s="138"/>
      <c r="ABP2" s="138"/>
      <c r="ABQ2" s="138"/>
      <c r="ABR2" s="138"/>
      <c r="ABS2" s="138"/>
      <c r="ABT2" s="138"/>
      <c r="ABU2" s="138"/>
      <c r="ABV2" s="138"/>
      <c r="ABW2" s="138"/>
      <c r="ABX2" s="138"/>
      <c r="ABY2" s="138"/>
      <c r="ABZ2" s="138"/>
      <c r="ACA2" s="138"/>
      <c r="ACB2" s="138"/>
      <c r="ACC2" s="138"/>
      <c r="ACD2" s="138"/>
      <c r="ACE2" s="138"/>
      <c r="ACF2" s="138"/>
      <c r="ACG2" s="138"/>
      <c r="ACH2" s="138"/>
      <c r="ACI2" s="138"/>
      <c r="ACJ2" s="138"/>
      <c r="ACK2" s="138"/>
      <c r="ACL2" s="138"/>
      <c r="ACM2" s="138"/>
      <c r="ACN2" s="138"/>
      <c r="ACO2" s="138"/>
      <c r="ACP2" s="138"/>
      <c r="ACQ2" s="138"/>
      <c r="ACR2" s="138"/>
      <c r="ACS2" s="138"/>
      <c r="ACT2" s="138"/>
      <c r="ACU2" s="138"/>
      <c r="ACV2" s="138"/>
      <c r="ACW2" s="138"/>
      <c r="ACX2" s="138"/>
      <c r="ACY2" s="138"/>
      <c r="ACZ2" s="138"/>
      <c r="ADA2" s="138"/>
      <c r="ADB2" s="138"/>
      <c r="ADC2" s="138"/>
      <c r="ADD2" s="138"/>
      <c r="ADE2" s="138"/>
      <c r="ADF2" s="138"/>
      <c r="ADG2" s="138"/>
      <c r="ADH2" s="138"/>
      <c r="ADI2" s="138"/>
      <c r="ADJ2" s="138"/>
      <c r="ADK2" s="138"/>
      <c r="ADL2" s="138"/>
      <c r="ADM2" s="138"/>
      <c r="ADN2" s="138"/>
      <c r="ADO2" s="138"/>
      <c r="ADP2" s="138"/>
      <c r="ADQ2" s="138"/>
      <c r="ADR2" s="138"/>
      <c r="ADS2" s="138"/>
      <c r="ADT2" s="138"/>
      <c r="ADU2" s="138"/>
      <c r="ADV2" s="138"/>
      <c r="ADW2" s="138"/>
      <c r="ADX2" s="138"/>
      <c r="ADY2" s="138"/>
      <c r="ADZ2" s="138"/>
      <c r="AEA2" s="138"/>
      <c r="AEB2" s="138"/>
      <c r="AEC2" s="138"/>
      <c r="AED2" s="138"/>
      <c r="AEE2" s="138"/>
      <c r="AEF2" s="138"/>
      <c r="AEG2" s="138"/>
      <c r="AEH2" s="138"/>
      <c r="AEI2" s="138"/>
      <c r="AEJ2" s="138"/>
      <c r="AEK2" s="138"/>
      <c r="AEL2" s="138"/>
      <c r="AEM2" s="138"/>
      <c r="AEN2" s="138"/>
      <c r="AEO2" s="138"/>
      <c r="AEP2" s="138"/>
      <c r="AEQ2" s="138"/>
      <c r="AER2" s="138"/>
      <c r="AES2" s="138"/>
      <c r="AET2" s="138"/>
      <c r="AEU2" s="138"/>
      <c r="AEV2" s="138"/>
      <c r="AEW2" s="138"/>
      <c r="AEX2" s="138"/>
      <c r="AEY2" s="138"/>
      <c r="AEZ2" s="138"/>
      <c r="AFA2" s="138"/>
      <c r="AFB2" s="138"/>
      <c r="AFC2" s="138"/>
      <c r="AFD2" s="138"/>
      <c r="AFE2" s="138"/>
      <c r="AFF2" s="138"/>
      <c r="AFG2" s="138"/>
      <c r="AFH2" s="138"/>
      <c r="AFI2" s="138"/>
      <c r="AFJ2" s="138"/>
      <c r="AFK2" s="138"/>
      <c r="AFL2" s="138"/>
      <c r="AFM2" s="138"/>
      <c r="AFN2" s="138"/>
      <c r="AFO2" s="138"/>
      <c r="AFP2" s="138"/>
      <c r="AFQ2" s="138"/>
      <c r="AFR2" s="138"/>
      <c r="AFS2" s="138"/>
      <c r="AFT2" s="138"/>
      <c r="AFU2" s="138"/>
      <c r="AFV2" s="138"/>
      <c r="AFW2" s="138"/>
      <c r="AFX2" s="138"/>
      <c r="AFY2" s="138"/>
      <c r="AFZ2" s="138"/>
      <c r="AGA2" s="138"/>
      <c r="AGB2" s="138"/>
      <c r="AGC2" s="138"/>
      <c r="AGD2" s="138"/>
      <c r="AGE2" s="138"/>
      <c r="AGF2" s="138"/>
      <c r="AGG2" s="138"/>
      <c r="AGH2" s="138"/>
      <c r="AGI2" s="138"/>
      <c r="AGJ2" s="138"/>
      <c r="AGK2" s="138"/>
      <c r="AGL2" s="138"/>
      <c r="AGM2" s="138"/>
      <c r="AGN2" s="138"/>
      <c r="AGO2" s="138"/>
      <c r="AGP2" s="138"/>
      <c r="AGQ2" s="138"/>
      <c r="AGR2" s="138"/>
      <c r="AGS2" s="138"/>
      <c r="AGT2" s="138"/>
      <c r="AGU2" s="138"/>
      <c r="AGV2" s="138"/>
      <c r="AGW2" s="138"/>
      <c r="AGX2" s="138"/>
      <c r="AGY2" s="138"/>
      <c r="AGZ2" s="138"/>
      <c r="AHA2" s="138"/>
      <c r="AHB2" s="138"/>
      <c r="AHC2" s="138"/>
      <c r="AHD2" s="138"/>
      <c r="AHE2" s="138"/>
      <c r="AHF2" s="138"/>
      <c r="AHG2" s="138"/>
      <c r="AHH2" s="138"/>
      <c r="AHI2" s="138"/>
      <c r="AHJ2" s="138"/>
      <c r="AHK2" s="138"/>
      <c r="AHL2" s="138"/>
      <c r="AHM2" s="138"/>
      <c r="AHN2" s="138"/>
      <c r="AHO2" s="138"/>
      <c r="AHP2" s="138"/>
      <c r="AHQ2" s="138"/>
      <c r="AHR2" s="138"/>
      <c r="AHS2" s="138"/>
      <c r="AHT2" s="138"/>
      <c r="AHU2" s="138"/>
      <c r="AHV2" s="138"/>
      <c r="AHW2" s="138"/>
      <c r="AHX2" s="138"/>
      <c r="AHY2" s="138"/>
      <c r="AHZ2" s="138"/>
      <c r="AIA2" s="138"/>
      <c r="AIB2" s="138"/>
      <c r="AIC2" s="138"/>
      <c r="AID2" s="138"/>
      <c r="AIE2" s="138"/>
      <c r="AIF2" s="138"/>
      <c r="AIG2" s="138"/>
      <c r="AIH2" s="138"/>
      <c r="AII2" s="138"/>
      <c r="AIJ2" s="138"/>
      <c r="AIK2" s="138"/>
      <c r="AIL2" s="138"/>
      <c r="AIM2" s="138"/>
      <c r="AIN2" s="138"/>
      <c r="AIO2" s="138"/>
      <c r="AIP2" s="138"/>
      <c r="AIQ2" s="138"/>
      <c r="AIR2" s="138"/>
      <c r="AIS2" s="138"/>
      <c r="AIT2" s="138"/>
      <c r="AIU2" s="138"/>
      <c r="AIV2" s="138"/>
      <c r="AIW2" s="138"/>
      <c r="AIX2" s="138"/>
      <c r="AIY2" s="138"/>
      <c r="AIZ2" s="138"/>
      <c r="AJA2" s="138"/>
      <c r="AJB2" s="138"/>
      <c r="AJC2" s="138"/>
      <c r="AJD2" s="138"/>
      <c r="AJE2" s="138"/>
      <c r="AJF2" s="138"/>
      <c r="AJG2" s="138"/>
      <c r="AJH2" s="138"/>
      <c r="AJI2" s="138"/>
      <c r="AJJ2" s="138"/>
      <c r="AJK2" s="138"/>
      <c r="AJL2" s="138"/>
      <c r="AJM2" s="138"/>
      <c r="AJN2" s="138"/>
      <c r="AJO2" s="138"/>
      <c r="AJP2" s="138"/>
      <c r="AJQ2" s="138"/>
      <c r="AJR2" s="138"/>
      <c r="AJS2" s="138"/>
      <c r="AJT2" s="138"/>
      <c r="AJU2" s="138"/>
      <c r="AJV2" s="138"/>
      <c r="AJW2" s="138"/>
      <c r="AJX2" s="138"/>
      <c r="AJY2" s="138"/>
      <c r="AJZ2" s="138"/>
      <c r="AKA2" s="138"/>
      <c r="AKB2" s="138"/>
      <c r="AKC2" s="138"/>
      <c r="AKD2" s="138"/>
      <c r="AKE2" s="138"/>
      <c r="AKF2" s="138"/>
      <c r="AKG2" s="138"/>
      <c r="AKH2" s="138"/>
      <c r="AKI2" s="138"/>
      <c r="AKJ2" s="138"/>
      <c r="AKK2" s="138"/>
      <c r="AKL2" s="138"/>
      <c r="AKM2" s="138"/>
      <c r="AKN2" s="138"/>
      <c r="AKO2" s="138"/>
      <c r="AKP2" s="138"/>
      <c r="AKQ2" s="138"/>
      <c r="AKR2" s="138"/>
      <c r="AKS2" s="138"/>
      <c r="AKT2" s="138"/>
      <c r="AKU2" s="138"/>
      <c r="AKV2" s="138"/>
      <c r="AKW2" s="138"/>
      <c r="AKX2" s="138"/>
      <c r="AKY2" s="138"/>
      <c r="AKZ2" s="138"/>
      <c r="ALA2" s="138"/>
      <c r="ALB2" s="138"/>
      <c r="ALC2" s="138"/>
      <c r="ALD2" s="138"/>
      <c r="ALE2" s="138"/>
      <c r="ALF2" s="138"/>
      <c r="ALG2" s="138"/>
      <c r="ALH2" s="138"/>
      <c r="ALI2" s="138"/>
      <c r="ALJ2" s="138"/>
      <c r="ALK2" s="138"/>
      <c r="ALL2" s="138"/>
      <c r="ALM2" s="138"/>
      <c r="ALN2" s="138"/>
      <c r="ALO2" s="138"/>
      <c r="ALP2" s="138"/>
      <c r="ALQ2" s="138"/>
      <c r="ALR2" s="138"/>
      <c r="ALS2" s="138"/>
      <c r="ALT2" s="138"/>
      <c r="ALU2" s="138"/>
      <c r="ALV2" s="138"/>
      <c r="ALW2" s="138"/>
      <c r="ALX2" s="138"/>
      <c r="ALY2" s="138"/>
      <c r="ALZ2" s="138"/>
      <c r="AMA2" s="138"/>
      <c r="AMB2" s="138"/>
      <c r="AMC2" s="138"/>
      <c r="AMD2" s="138"/>
      <c r="AME2" s="138"/>
      <c r="AMF2" s="138"/>
      <c r="AMG2" s="138"/>
      <c r="AMH2" s="138"/>
      <c r="AMI2" s="138"/>
      <c r="AMJ2" s="138"/>
      <c r="AMK2" s="138"/>
      <c r="AML2" s="138"/>
      <c r="AMM2" s="138"/>
      <c r="AMN2" s="138"/>
      <c r="AMO2" s="138"/>
      <c r="AMP2" s="138"/>
      <c r="AMQ2" s="138"/>
      <c r="AMR2" s="138"/>
      <c r="AMS2" s="138"/>
      <c r="AMT2" s="138"/>
      <c r="AMU2" s="138"/>
      <c r="AMV2" s="138"/>
      <c r="AMW2" s="138"/>
      <c r="AMX2" s="138"/>
      <c r="AMY2" s="138"/>
      <c r="AMZ2" s="138"/>
      <c r="ANA2" s="138"/>
      <c r="ANB2" s="138"/>
      <c r="ANC2" s="138"/>
      <c r="AND2" s="138"/>
      <c r="ANE2" s="138"/>
      <c r="ANF2" s="138"/>
      <c r="ANG2" s="138"/>
      <c r="ANH2" s="138"/>
      <c r="ANI2" s="138"/>
      <c r="ANJ2" s="138"/>
      <c r="ANK2" s="138"/>
      <c r="ANL2" s="138"/>
      <c r="ANM2" s="138"/>
      <c r="ANN2" s="138"/>
      <c r="ANO2" s="138"/>
      <c r="ANP2" s="138"/>
      <c r="ANQ2" s="138"/>
      <c r="ANR2" s="138"/>
      <c r="ANS2" s="138"/>
      <c r="ANT2" s="138"/>
      <c r="ANU2" s="138"/>
      <c r="ANV2" s="138"/>
      <c r="ANW2" s="138"/>
      <c r="ANX2" s="138"/>
      <c r="ANY2" s="138"/>
      <c r="ANZ2" s="138"/>
      <c r="AOA2" s="138"/>
      <c r="AOB2" s="138"/>
      <c r="AOC2" s="138"/>
      <c r="AOD2" s="138"/>
      <c r="AOE2" s="138"/>
      <c r="AOF2" s="138"/>
      <c r="AOG2" s="138"/>
      <c r="AOH2" s="138"/>
      <c r="AOI2" s="138"/>
      <c r="AOJ2" s="138"/>
      <c r="AOK2" s="138"/>
      <c r="AOL2" s="138"/>
      <c r="AOM2" s="138"/>
      <c r="AON2" s="138"/>
      <c r="AOO2" s="138"/>
      <c r="AOP2" s="138"/>
      <c r="AOQ2" s="138"/>
      <c r="AOR2" s="138"/>
      <c r="AOS2" s="138"/>
      <c r="AOT2" s="138"/>
      <c r="AOU2" s="138"/>
      <c r="AOV2" s="138"/>
      <c r="AOW2" s="138"/>
      <c r="AOX2" s="138"/>
      <c r="AOY2" s="138"/>
      <c r="AOZ2" s="138"/>
      <c r="APA2" s="138"/>
      <c r="APB2" s="138"/>
      <c r="APC2" s="138"/>
      <c r="APD2" s="138"/>
      <c r="APE2" s="138"/>
      <c r="APF2" s="138"/>
      <c r="APG2" s="138"/>
      <c r="APH2" s="138"/>
      <c r="API2" s="138"/>
      <c r="APJ2" s="138"/>
      <c r="APK2" s="138"/>
      <c r="APL2" s="138"/>
      <c r="APM2" s="138"/>
      <c r="APN2" s="138"/>
      <c r="APO2" s="138"/>
      <c r="APP2" s="138"/>
      <c r="APQ2" s="138"/>
      <c r="APR2" s="138"/>
      <c r="APS2" s="138"/>
      <c r="APT2" s="138"/>
      <c r="APU2" s="138"/>
      <c r="APV2" s="138"/>
      <c r="APW2" s="138"/>
      <c r="APX2" s="138"/>
      <c r="APY2" s="138"/>
      <c r="APZ2" s="138"/>
      <c r="AQA2" s="138"/>
      <c r="AQB2" s="138"/>
      <c r="AQC2" s="138"/>
      <c r="AQD2" s="138"/>
      <c r="AQE2" s="138"/>
      <c r="AQF2" s="138"/>
      <c r="AQG2" s="138"/>
      <c r="AQH2" s="138"/>
      <c r="AQI2" s="138"/>
      <c r="AQJ2" s="138"/>
      <c r="AQK2" s="138"/>
      <c r="AQL2" s="138"/>
      <c r="AQM2" s="138"/>
      <c r="AQN2" s="138"/>
      <c r="AQO2" s="138"/>
      <c r="AQP2" s="138"/>
      <c r="AQQ2" s="138"/>
      <c r="AQR2" s="138"/>
      <c r="AQS2" s="138"/>
      <c r="AQT2" s="138"/>
      <c r="AQU2" s="138"/>
      <c r="AQV2" s="138"/>
      <c r="AQW2" s="138"/>
      <c r="AQX2" s="138"/>
      <c r="AQY2" s="138"/>
      <c r="AQZ2" s="138"/>
      <c r="ARA2" s="138"/>
      <c r="ARB2" s="138"/>
      <c r="ARC2" s="138"/>
      <c r="ARD2" s="138"/>
      <c r="ARE2" s="138"/>
      <c r="ARF2" s="138"/>
      <c r="ARG2" s="138"/>
      <c r="ARH2" s="138"/>
      <c r="ARI2" s="138"/>
      <c r="ARJ2" s="138"/>
      <c r="ARK2" s="138"/>
      <c r="ARL2" s="138"/>
      <c r="ARM2" s="138"/>
      <c r="ARN2" s="138"/>
      <c r="ARO2" s="138"/>
      <c r="ARP2" s="138"/>
      <c r="ARQ2" s="138"/>
      <c r="ARR2" s="138"/>
      <c r="ARS2" s="138"/>
      <c r="ART2" s="138"/>
      <c r="ARU2" s="138"/>
      <c r="ARV2" s="138"/>
      <c r="ARW2" s="138"/>
      <c r="ARX2" s="138"/>
      <c r="ARY2" s="138"/>
      <c r="ARZ2" s="138"/>
      <c r="ASA2" s="138"/>
      <c r="ASB2" s="138"/>
      <c r="ASC2" s="138"/>
      <c r="ASD2" s="138"/>
      <c r="ASE2" s="138"/>
      <c r="ASF2" s="138"/>
      <c r="ASG2" s="138"/>
      <c r="ASH2" s="138"/>
      <c r="ASI2" s="138"/>
      <c r="ASJ2" s="138"/>
      <c r="ASK2" s="138"/>
      <c r="ASL2" s="138"/>
      <c r="ASM2" s="138"/>
      <c r="ASN2" s="138"/>
      <c r="ASO2" s="138"/>
      <c r="ASP2" s="138"/>
      <c r="ASQ2" s="138"/>
      <c r="ASR2" s="138"/>
      <c r="ASS2" s="138"/>
      <c r="AST2" s="138"/>
      <c r="ASU2" s="138"/>
      <c r="ASV2" s="138"/>
      <c r="ASW2" s="138"/>
      <c r="ASX2" s="138"/>
      <c r="ASY2" s="138"/>
      <c r="ASZ2" s="138"/>
      <c r="ATA2" s="138"/>
      <c r="ATB2" s="138"/>
      <c r="ATC2" s="138"/>
      <c r="ATD2" s="138"/>
      <c r="ATE2" s="138"/>
      <c r="ATF2" s="138"/>
      <c r="ATG2" s="138"/>
      <c r="ATH2" s="138"/>
      <c r="ATI2" s="138"/>
      <c r="ATJ2" s="138"/>
      <c r="ATK2" s="138"/>
      <c r="ATL2" s="138"/>
      <c r="ATM2" s="138"/>
      <c r="ATN2" s="138"/>
      <c r="ATO2" s="138"/>
      <c r="ATP2" s="138"/>
      <c r="ATQ2" s="138"/>
      <c r="ATR2" s="138"/>
      <c r="ATS2" s="138"/>
      <c r="ATT2" s="138"/>
      <c r="ATU2" s="138"/>
      <c r="ATV2" s="138"/>
      <c r="ATW2" s="138"/>
      <c r="ATX2" s="138"/>
      <c r="ATY2" s="138"/>
      <c r="ATZ2" s="138"/>
      <c r="AUA2" s="138"/>
      <c r="AUB2" s="138"/>
      <c r="AUC2" s="138"/>
      <c r="AUD2" s="138"/>
      <c r="AUE2" s="138"/>
      <c r="AUF2" s="138"/>
      <c r="AUG2" s="138"/>
      <c r="AUH2" s="138"/>
      <c r="AUI2" s="138"/>
      <c r="AUJ2" s="138"/>
      <c r="AUK2" s="138"/>
      <c r="AUL2" s="138"/>
      <c r="AUM2" s="138"/>
      <c r="AUN2" s="138"/>
      <c r="AUO2" s="138"/>
      <c r="AUP2" s="138"/>
      <c r="AUQ2" s="138"/>
      <c r="AUR2" s="138"/>
      <c r="AUS2" s="138"/>
      <c r="AUT2" s="138"/>
      <c r="AUU2" s="138"/>
      <c r="AUV2" s="138"/>
      <c r="AUW2" s="138"/>
      <c r="AUX2" s="138"/>
      <c r="AUY2" s="138"/>
      <c r="AUZ2" s="138"/>
      <c r="AVA2" s="138"/>
      <c r="AVB2" s="138"/>
      <c r="AVC2" s="138"/>
      <c r="AVD2" s="138"/>
      <c r="AVE2" s="138"/>
      <c r="AVF2" s="138"/>
      <c r="AVG2" s="138"/>
      <c r="AVH2" s="138"/>
      <c r="AVI2" s="138"/>
      <c r="AVJ2" s="138"/>
      <c r="AVK2" s="138"/>
      <c r="AVL2" s="138"/>
      <c r="AVM2" s="138"/>
      <c r="AVN2" s="138"/>
      <c r="AVO2" s="138"/>
      <c r="AVP2" s="138"/>
      <c r="AVQ2" s="138"/>
      <c r="AVR2" s="138"/>
      <c r="AVS2" s="138"/>
      <c r="AVT2" s="138"/>
      <c r="AVU2" s="138"/>
      <c r="AVV2" s="138"/>
      <c r="AVW2" s="138"/>
      <c r="AVX2" s="138"/>
      <c r="AVY2" s="138"/>
      <c r="AVZ2" s="138"/>
      <c r="AWA2" s="138"/>
      <c r="AWB2" s="138"/>
      <c r="AWC2" s="138"/>
      <c r="AWD2" s="138"/>
      <c r="AWE2" s="138"/>
      <c r="AWF2" s="138"/>
      <c r="AWG2" s="138"/>
      <c r="AWH2" s="138"/>
      <c r="AWI2" s="138"/>
      <c r="AWJ2" s="138"/>
      <c r="AWK2" s="138"/>
      <c r="AWL2" s="138"/>
      <c r="AWM2" s="138"/>
      <c r="AWN2" s="138"/>
      <c r="AWO2" s="138"/>
      <c r="AWP2" s="138"/>
      <c r="AWQ2" s="138"/>
      <c r="AWR2" s="138"/>
      <c r="AWS2" s="138"/>
      <c r="AWT2" s="138"/>
      <c r="AWU2" s="138"/>
      <c r="AWV2" s="138"/>
      <c r="AWW2" s="138"/>
      <c r="AWX2" s="138"/>
      <c r="AWY2" s="138"/>
      <c r="AWZ2" s="138"/>
      <c r="AXA2" s="138"/>
      <c r="AXB2" s="138"/>
      <c r="AXC2" s="138"/>
      <c r="AXD2" s="138"/>
      <c r="AXE2" s="138"/>
      <c r="AXF2" s="138"/>
      <c r="AXG2" s="138"/>
      <c r="AXH2" s="138"/>
      <c r="AXI2" s="138"/>
      <c r="AXJ2" s="138"/>
      <c r="AXK2" s="138"/>
      <c r="AXL2" s="138"/>
      <c r="AXM2" s="138"/>
      <c r="AXN2" s="138"/>
      <c r="AXO2" s="138"/>
      <c r="AXP2" s="138"/>
      <c r="AXQ2" s="138"/>
      <c r="AXR2" s="138"/>
      <c r="AXS2" s="138"/>
      <c r="AXT2" s="138"/>
      <c r="AXU2" s="138"/>
      <c r="AXV2" s="138"/>
      <c r="AXW2" s="138"/>
      <c r="AXX2" s="138"/>
      <c r="AXY2" s="138"/>
      <c r="AXZ2" s="138"/>
      <c r="AYA2" s="138"/>
      <c r="AYB2" s="138"/>
      <c r="AYC2" s="138"/>
      <c r="AYD2" s="138"/>
      <c r="AYE2" s="138"/>
      <c r="AYF2" s="138"/>
      <c r="AYG2" s="138"/>
      <c r="AYH2" s="138"/>
      <c r="AYI2" s="138"/>
      <c r="AYJ2" s="138"/>
      <c r="AYK2" s="138"/>
      <c r="AYL2" s="138"/>
      <c r="AYM2" s="138"/>
      <c r="AYN2" s="138"/>
      <c r="AYO2" s="138"/>
      <c r="AYP2" s="138"/>
      <c r="AYQ2" s="138"/>
      <c r="AYR2" s="138"/>
      <c r="AYS2" s="138"/>
      <c r="AYT2" s="138"/>
      <c r="AYU2" s="138"/>
      <c r="AYV2" s="138"/>
      <c r="AYW2" s="138"/>
      <c r="AYX2" s="138"/>
      <c r="AYY2" s="138"/>
      <c r="AYZ2" s="138"/>
      <c r="AZA2" s="138"/>
      <c r="AZB2" s="138"/>
      <c r="AZC2" s="138"/>
      <c r="AZD2" s="138"/>
      <c r="AZE2" s="138"/>
      <c r="AZF2" s="138"/>
      <c r="AZG2" s="138"/>
      <c r="AZH2" s="138"/>
      <c r="AZI2" s="138"/>
      <c r="AZJ2" s="138"/>
      <c r="AZK2" s="138"/>
      <c r="AZL2" s="138"/>
      <c r="AZM2" s="138"/>
      <c r="AZN2" s="138"/>
      <c r="AZO2" s="138"/>
      <c r="AZP2" s="138"/>
      <c r="AZQ2" s="138"/>
      <c r="AZR2" s="138"/>
      <c r="AZS2" s="138"/>
      <c r="AZT2" s="138"/>
      <c r="AZU2" s="138"/>
      <c r="AZV2" s="138"/>
      <c r="AZW2" s="138"/>
      <c r="AZX2" s="138"/>
      <c r="AZY2" s="138"/>
      <c r="AZZ2" s="138"/>
      <c r="BAA2" s="138"/>
      <c r="BAB2" s="138"/>
      <c r="BAC2" s="138"/>
      <c r="BAD2" s="138"/>
      <c r="BAE2" s="138"/>
      <c r="BAF2" s="138"/>
      <c r="BAG2" s="138"/>
      <c r="BAH2" s="138"/>
      <c r="BAI2" s="138"/>
      <c r="BAJ2" s="138"/>
      <c r="BAK2" s="138"/>
      <c r="BAL2" s="138"/>
      <c r="BAM2" s="138"/>
      <c r="BAN2" s="138"/>
      <c r="BAO2" s="138"/>
      <c r="BAP2" s="138"/>
      <c r="BAQ2" s="138"/>
      <c r="BAR2" s="138"/>
      <c r="BAS2" s="138"/>
      <c r="BAT2" s="138"/>
      <c r="BAU2" s="138"/>
      <c r="BAV2" s="138"/>
      <c r="BAW2" s="138"/>
      <c r="BAX2" s="138"/>
      <c r="BAY2" s="138"/>
      <c r="BAZ2" s="138"/>
      <c r="BBA2" s="138"/>
      <c r="BBB2" s="138"/>
      <c r="BBC2" s="138"/>
      <c r="BBD2" s="138"/>
      <c r="BBE2" s="138"/>
      <c r="BBF2" s="138"/>
      <c r="BBG2" s="138"/>
      <c r="BBH2" s="138"/>
      <c r="BBI2" s="138"/>
      <c r="BBJ2" s="138"/>
      <c r="BBK2" s="138"/>
      <c r="BBL2" s="138"/>
      <c r="BBM2" s="138"/>
      <c r="BBN2" s="138"/>
      <c r="BBO2" s="138"/>
      <c r="BBP2" s="138"/>
      <c r="BBQ2" s="138"/>
      <c r="BBR2" s="138"/>
      <c r="BBS2" s="138"/>
      <c r="BBT2" s="138"/>
      <c r="BBU2" s="138"/>
      <c r="BBV2" s="138"/>
      <c r="BBW2" s="138"/>
      <c r="BBX2" s="138"/>
      <c r="BBY2" s="138"/>
      <c r="BBZ2" s="138"/>
      <c r="BCA2" s="138"/>
      <c r="BCB2" s="138"/>
      <c r="BCC2" s="138"/>
      <c r="BCD2" s="138"/>
      <c r="BCE2" s="138"/>
      <c r="BCF2" s="138"/>
      <c r="BCG2" s="138"/>
      <c r="BCH2" s="138"/>
      <c r="BCI2" s="138"/>
      <c r="BCJ2" s="138"/>
      <c r="BCK2" s="138"/>
      <c r="BCL2" s="138"/>
      <c r="BCM2" s="138"/>
      <c r="BCN2" s="138"/>
      <c r="BCO2" s="138"/>
      <c r="BCP2" s="138"/>
      <c r="BCQ2" s="138"/>
      <c r="BCR2" s="138"/>
      <c r="BCS2" s="138"/>
      <c r="BCT2" s="138"/>
      <c r="BCU2" s="138"/>
      <c r="BCV2" s="138"/>
      <c r="BCW2" s="138"/>
      <c r="BCX2" s="138"/>
      <c r="BCY2" s="138"/>
      <c r="BCZ2" s="138"/>
      <c r="BDA2" s="138"/>
      <c r="BDB2" s="138"/>
      <c r="BDC2" s="138"/>
      <c r="BDD2" s="138"/>
      <c r="BDE2" s="138"/>
      <c r="BDF2" s="138"/>
      <c r="BDG2" s="138"/>
      <c r="BDH2" s="138"/>
      <c r="BDI2" s="138"/>
      <c r="BDJ2" s="138"/>
      <c r="BDK2" s="138"/>
      <c r="BDL2" s="138"/>
      <c r="BDM2" s="138"/>
      <c r="BDN2" s="138"/>
      <c r="BDO2" s="138"/>
      <c r="BDP2" s="138"/>
      <c r="BDQ2" s="138"/>
      <c r="BDR2" s="138"/>
      <c r="BDS2" s="138"/>
      <c r="BDT2" s="138"/>
      <c r="BDU2" s="138"/>
      <c r="BDV2" s="138"/>
      <c r="BDW2" s="138"/>
      <c r="BDX2" s="138"/>
      <c r="BDY2" s="138"/>
      <c r="BDZ2" s="138"/>
      <c r="BEA2" s="138"/>
      <c r="BEB2" s="138"/>
      <c r="BEC2" s="138"/>
      <c r="BED2" s="138"/>
      <c r="BEE2" s="138"/>
      <c r="BEF2" s="138"/>
      <c r="BEG2" s="138"/>
      <c r="BEH2" s="138"/>
      <c r="BEI2" s="138"/>
      <c r="BEJ2" s="138"/>
      <c r="BEK2" s="138"/>
      <c r="BEL2" s="138"/>
      <c r="BEM2" s="138"/>
      <c r="BEN2" s="138"/>
      <c r="BEO2" s="138"/>
      <c r="BEP2" s="138"/>
      <c r="BEQ2" s="138"/>
      <c r="BER2" s="138"/>
      <c r="BES2" s="138"/>
      <c r="BET2" s="138"/>
      <c r="BEU2" s="138"/>
      <c r="BEV2" s="138"/>
      <c r="BEW2" s="138"/>
      <c r="BEX2" s="138"/>
      <c r="BEY2" s="138"/>
      <c r="BEZ2" s="138"/>
      <c r="BFA2" s="138"/>
      <c r="BFB2" s="138"/>
      <c r="BFC2" s="138"/>
      <c r="BFD2" s="138"/>
      <c r="BFE2" s="138"/>
      <c r="BFF2" s="138"/>
      <c r="BFG2" s="138"/>
      <c r="BFH2" s="138"/>
      <c r="BFI2" s="138"/>
      <c r="BFJ2" s="138"/>
      <c r="BFK2" s="138"/>
      <c r="BFL2" s="138"/>
      <c r="BFM2" s="138"/>
      <c r="BFN2" s="138"/>
      <c r="BFO2" s="138"/>
      <c r="BFP2" s="138"/>
      <c r="BFQ2" s="138"/>
      <c r="BFR2" s="138"/>
      <c r="BFS2" s="138"/>
      <c r="BFT2" s="138"/>
      <c r="BFU2" s="138"/>
      <c r="BFV2" s="138"/>
      <c r="BFW2" s="138"/>
      <c r="BFX2" s="138"/>
      <c r="BFY2" s="138"/>
      <c r="BFZ2" s="138"/>
      <c r="BGA2" s="138"/>
      <c r="BGB2" s="138"/>
      <c r="BGC2" s="138"/>
      <c r="BGD2" s="138"/>
      <c r="BGE2" s="138"/>
      <c r="BGF2" s="138"/>
      <c r="BGG2" s="138"/>
      <c r="BGH2" s="138"/>
      <c r="BGI2" s="138"/>
      <c r="BGJ2" s="138"/>
      <c r="BGK2" s="138"/>
      <c r="BGL2" s="138"/>
      <c r="BGM2" s="138"/>
      <c r="BGN2" s="138"/>
      <c r="BGO2" s="138"/>
      <c r="BGP2" s="138"/>
      <c r="BGQ2" s="138"/>
      <c r="BGR2" s="138"/>
      <c r="BGS2" s="138"/>
      <c r="BGT2" s="138"/>
      <c r="BGU2" s="138"/>
      <c r="BGV2" s="138"/>
      <c r="BGW2" s="138"/>
      <c r="BGX2" s="138"/>
      <c r="BGY2" s="138"/>
      <c r="BGZ2" s="138"/>
      <c r="BHA2" s="138"/>
      <c r="BHB2" s="138"/>
      <c r="BHC2" s="138"/>
      <c r="BHD2" s="138"/>
      <c r="BHE2" s="138"/>
      <c r="BHF2" s="138"/>
      <c r="BHG2" s="138"/>
      <c r="BHH2" s="138"/>
      <c r="BHI2" s="138"/>
      <c r="BHJ2" s="138"/>
      <c r="BHK2" s="138"/>
      <c r="BHL2" s="138"/>
      <c r="BHM2" s="138"/>
      <c r="BHN2" s="138"/>
      <c r="BHO2" s="138"/>
      <c r="BHP2" s="138"/>
      <c r="BHQ2" s="138"/>
      <c r="BHR2" s="138"/>
      <c r="BHS2" s="138"/>
      <c r="BHT2" s="138"/>
      <c r="BHU2" s="138"/>
      <c r="BHV2" s="138"/>
      <c r="BHW2" s="138"/>
      <c r="BHX2" s="138"/>
      <c r="BHY2" s="138"/>
      <c r="BHZ2" s="138"/>
      <c r="BIA2" s="138"/>
      <c r="BIB2" s="138"/>
      <c r="BIC2" s="138"/>
      <c r="BID2" s="138"/>
      <c r="BIE2" s="138"/>
      <c r="BIF2" s="138"/>
      <c r="BIG2" s="138"/>
      <c r="BIH2" s="138"/>
      <c r="BII2" s="138"/>
      <c r="BIJ2" s="138"/>
      <c r="BIK2" s="138"/>
      <c r="BIL2" s="138"/>
      <c r="BIM2" s="138"/>
      <c r="BIN2" s="138"/>
      <c r="BIO2" s="138"/>
      <c r="BIP2" s="138"/>
      <c r="BIQ2" s="138"/>
      <c r="BIR2" s="138"/>
      <c r="BIS2" s="138"/>
      <c r="BIT2" s="138"/>
      <c r="BIU2" s="138"/>
      <c r="BIV2" s="138"/>
      <c r="BIW2" s="138"/>
      <c r="BIX2" s="138"/>
      <c r="BIY2" s="138"/>
      <c r="BIZ2" s="138"/>
      <c r="BJA2" s="138"/>
      <c r="BJB2" s="138"/>
      <c r="BJC2" s="138"/>
      <c r="BJD2" s="138"/>
      <c r="BJE2" s="138"/>
      <c r="BJF2" s="138"/>
      <c r="BJG2" s="138"/>
      <c r="BJH2" s="138"/>
      <c r="BJI2" s="138"/>
      <c r="BJJ2" s="138"/>
      <c r="BJK2" s="138"/>
      <c r="BJL2" s="138"/>
      <c r="BJM2" s="138"/>
      <c r="BJN2" s="138"/>
      <c r="BJO2" s="138"/>
      <c r="BJP2" s="138"/>
      <c r="BJQ2" s="138"/>
      <c r="BJR2" s="138"/>
      <c r="BJS2" s="138"/>
      <c r="BJT2" s="138"/>
      <c r="BJU2" s="138"/>
      <c r="BJV2" s="138"/>
      <c r="BJW2" s="138"/>
      <c r="BJX2" s="138"/>
      <c r="BJY2" s="138"/>
      <c r="BJZ2" s="138"/>
      <c r="BKA2" s="138"/>
      <c r="BKB2" s="138"/>
      <c r="BKC2" s="138"/>
      <c r="BKD2" s="138"/>
      <c r="BKE2" s="138"/>
      <c r="BKF2" s="138"/>
      <c r="BKG2" s="138"/>
      <c r="BKH2" s="138"/>
      <c r="BKI2" s="138"/>
      <c r="BKJ2" s="138"/>
      <c r="BKK2" s="138"/>
      <c r="BKL2" s="138"/>
      <c r="BKM2" s="138"/>
      <c r="BKN2" s="138"/>
      <c r="BKO2" s="138"/>
      <c r="BKP2" s="138"/>
      <c r="BKQ2" s="138"/>
      <c r="BKR2" s="138"/>
      <c r="BKS2" s="138"/>
      <c r="BKT2" s="138"/>
      <c r="BKU2" s="138"/>
      <c r="BKV2" s="138"/>
      <c r="BKW2" s="138"/>
      <c r="BKX2" s="138"/>
      <c r="BKY2" s="138"/>
      <c r="BKZ2" s="138"/>
      <c r="BLA2" s="138"/>
      <c r="BLB2" s="138"/>
      <c r="BLC2" s="138"/>
      <c r="BLD2" s="138"/>
      <c r="BLE2" s="138"/>
      <c r="BLF2" s="138"/>
      <c r="BLG2" s="138"/>
      <c r="BLH2" s="138"/>
      <c r="BLI2" s="138"/>
      <c r="BLJ2" s="138"/>
      <c r="BLK2" s="138"/>
      <c r="BLL2" s="138"/>
      <c r="BLM2" s="138"/>
      <c r="BLN2" s="138"/>
      <c r="BLO2" s="138"/>
      <c r="BLP2" s="138"/>
      <c r="BLQ2" s="138"/>
      <c r="BLR2" s="138"/>
      <c r="BLS2" s="138"/>
      <c r="BLT2" s="138"/>
      <c r="BLU2" s="138"/>
      <c r="BLV2" s="138"/>
      <c r="BLW2" s="138"/>
      <c r="BLX2" s="138"/>
      <c r="BLY2" s="138"/>
      <c r="BLZ2" s="138"/>
      <c r="BMA2" s="138"/>
      <c r="BMB2" s="138"/>
      <c r="BMC2" s="138"/>
      <c r="BMD2" s="138"/>
      <c r="BME2" s="138"/>
      <c r="BMF2" s="138"/>
      <c r="BMG2" s="138"/>
      <c r="BMH2" s="138"/>
      <c r="BMI2" s="138"/>
      <c r="BMJ2" s="138"/>
      <c r="BMK2" s="138"/>
      <c r="BML2" s="138"/>
      <c r="BMM2" s="138"/>
      <c r="BMN2" s="138"/>
      <c r="BMO2" s="138"/>
      <c r="BMP2" s="138"/>
      <c r="BMQ2" s="138"/>
      <c r="BMR2" s="138"/>
      <c r="BMS2" s="138"/>
      <c r="BMT2" s="138"/>
      <c r="BMU2" s="138"/>
      <c r="BMV2" s="138"/>
      <c r="BMW2" s="138"/>
      <c r="BMX2" s="138"/>
      <c r="BMY2" s="138"/>
      <c r="BMZ2" s="138"/>
      <c r="BNA2" s="138"/>
      <c r="BNB2" s="138"/>
      <c r="BNC2" s="138"/>
      <c r="BND2" s="138"/>
      <c r="BNE2" s="138"/>
      <c r="BNF2" s="138"/>
      <c r="BNG2" s="138"/>
      <c r="BNH2" s="138"/>
      <c r="BNI2" s="138"/>
      <c r="BNJ2" s="138"/>
      <c r="BNK2" s="138"/>
      <c r="BNL2" s="138"/>
      <c r="BNM2" s="138"/>
      <c r="BNN2" s="138"/>
      <c r="BNO2" s="138"/>
      <c r="BNP2" s="138"/>
      <c r="BNQ2" s="138"/>
      <c r="BNR2" s="138"/>
      <c r="BNS2" s="138"/>
      <c r="BNT2" s="138"/>
      <c r="BNU2" s="138"/>
      <c r="BNV2" s="138"/>
      <c r="BNW2" s="138"/>
      <c r="BNX2" s="138"/>
      <c r="BNY2" s="138"/>
      <c r="BNZ2" s="138"/>
      <c r="BOA2" s="138"/>
      <c r="BOB2" s="138"/>
      <c r="BOC2" s="138"/>
      <c r="BOD2" s="138"/>
      <c r="BOE2" s="138"/>
      <c r="BOF2" s="138"/>
      <c r="BOG2" s="138"/>
      <c r="BOH2" s="138"/>
      <c r="BOI2" s="138"/>
      <c r="BOJ2" s="138"/>
      <c r="BOK2" s="138"/>
      <c r="BOL2" s="138"/>
      <c r="BOM2" s="138"/>
      <c r="BON2" s="138"/>
      <c r="BOO2" s="138"/>
      <c r="BOP2" s="138"/>
      <c r="BOQ2" s="138"/>
      <c r="BOR2" s="138"/>
      <c r="BOS2" s="138"/>
      <c r="BOT2" s="138"/>
      <c r="BOU2" s="138"/>
      <c r="BOV2" s="138"/>
      <c r="BOW2" s="138"/>
      <c r="BOX2" s="138"/>
      <c r="BOY2" s="138"/>
      <c r="BOZ2" s="138"/>
      <c r="BPA2" s="138"/>
      <c r="BPB2" s="138"/>
      <c r="BPC2" s="138"/>
      <c r="BPD2" s="138"/>
      <c r="BPE2" s="138"/>
      <c r="BPF2" s="138"/>
      <c r="BPG2" s="138"/>
      <c r="BPH2" s="138"/>
      <c r="BPI2" s="138"/>
      <c r="BPJ2" s="138"/>
      <c r="BPK2" s="138"/>
      <c r="BPL2" s="138"/>
      <c r="BPM2" s="138"/>
      <c r="BPN2" s="138"/>
      <c r="BPO2" s="138"/>
      <c r="BPP2" s="138"/>
      <c r="BPQ2" s="138"/>
      <c r="BPR2" s="138"/>
      <c r="BPS2" s="138"/>
      <c r="BPT2" s="138"/>
      <c r="BPU2" s="138"/>
      <c r="BPV2" s="138"/>
      <c r="BPW2" s="138"/>
      <c r="BPX2" s="138"/>
      <c r="BPY2" s="138"/>
      <c r="BPZ2" s="138"/>
      <c r="BQA2" s="138"/>
      <c r="BQB2" s="138"/>
      <c r="BQC2" s="138"/>
      <c r="BQD2" s="138"/>
      <c r="BQE2" s="138"/>
      <c r="BQF2" s="138"/>
      <c r="BQG2" s="138"/>
      <c r="BQH2" s="138"/>
      <c r="BQI2" s="138"/>
      <c r="BQJ2" s="138"/>
      <c r="BQK2" s="138"/>
      <c r="BQL2" s="138"/>
      <c r="BQM2" s="138"/>
      <c r="BQN2" s="138"/>
      <c r="BQO2" s="138"/>
      <c r="BQP2" s="138"/>
      <c r="BQQ2" s="138"/>
      <c r="BQR2" s="138"/>
      <c r="BQS2" s="138"/>
      <c r="BQT2" s="138"/>
      <c r="BQU2" s="138"/>
      <c r="BQV2" s="138"/>
      <c r="BQW2" s="138"/>
      <c r="BQX2" s="138"/>
      <c r="BQY2" s="138"/>
      <c r="BQZ2" s="138"/>
      <c r="BRA2" s="138"/>
      <c r="BRB2" s="138"/>
      <c r="BRC2" s="138"/>
      <c r="BRD2" s="138"/>
      <c r="BRE2" s="138"/>
      <c r="BRF2" s="138"/>
      <c r="BRG2" s="138"/>
      <c r="BRH2" s="138"/>
      <c r="BRI2" s="138"/>
      <c r="BRJ2" s="138"/>
      <c r="BRK2" s="138"/>
      <c r="BRL2" s="138"/>
      <c r="BRM2" s="138"/>
      <c r="BRN2" s="138"/>
      <c r="BRO2" s="138"/>
      <c r="BRP2" s="138"/>
      <c r="BRQ2" s="138"/>
      <c r="BRR2" s="138"/>
      <c r="BRS2" s="138"/>
      <c r="BRT2" s="138"/>
      <c r="BRU2" s="138"/>
      <c r="BRV2" s="138"/>
      <c r="BRW2" s="138"/>
      <c r="BRX2" s="138"/>
      <c r="BRY2" s="138"/>
      <c r="BRZ2" s="138"/>
      <c r="BSA2" s="138"/>
      <c r="BSB2" s="138"/>
      <c r="BSC2" s="138"/>
      <c r="BSD2" s="138"/>
      <c r="BSE2" s="138"/>
      <c r="BSF2" s="138"/>
      <c r="BSG2" s="138"/>
      <c r="BSH2" s="138"/>
      <c r="BSI2" s="138"/>
      <c r="BSJ2" s="138"/>
      <c r="BSK2" s="138"/>
      <c r="BSL2" s="138"/>
      <c r="BSM2" s="138"/>
      <c r="BSN2" s="138"/>
      <c r="BSO2" s="138"/>
      <c r="BSP2" s="138"/>
      <c r="BSQ2" s="138"/>
      <c r="BSR2" s="138"/>
      <c r="BSS2" s="138"/>
      <c r="BST2" s="138"/>
      <c r="BSU2" s="138"/>
      <c r="BSV2" s="138"/>
      <c r="BSW2" s="138"/>
      <c r="BSX2" s="138"/>
      <c r="BSY2" s="138"/>
      <c r="BSZ2" s="138"/>
      <c r="BTA2" s="138"/>
      <c r="BTB2" s="138"/>
      <c r="BTC2" s="138"/>
      <c r="BTD2" s="138"/>
      <c r="BTE2" s="138"/>
      <c r="BTF2" s="138"/>
      <c r="BTG2" s="138"/>
      <c r="BTH2" s="138"/>
      <c r="BTI2" s="138"/>
      <c r="BTJ2" s="138"/>
      <c r="BTK2" s="138"/>
      <c r="BTL2" s="138"/>
      <c r="BTM2" s="138"/>
      <c r="BTN2" s="138"/>
      <c r="BTO2" s="138"/>
      <c r="BTP2" s="138"/>
      <c r="BTQ2" s="138"/>
      <c r="BTR2" s="138"/>
      <c r="BTS2" s="138"/>
      <c r="BTT2" s="138"/>
      <c r="BTU2" s="138"/>
      <c r="BTV2" s="138"/>
      <c r="BTW2" s="138"/>
      <c r="BTX2" s="138"/>
      <c r="BTY2" s="138"/>
      <c r="BTZ2" s="138"/>
      <c r="BUA2" s="138"/>
      <c r="BUB2" s="138"/>
      <c r="BUC2" s="138"/>
      <c r="BUD2" s="138"/>
      <c r="BUE2" s="138"/>
      <c r="BUF2" s="138"/>
      <c r="BUG2" s="138"/>
      <c r="BUH2" s="138"/>
      <c r="BUI2" s="138"/>
      <c r="BUJ2" s="138"/>
      <c r="BUK2" s="138"/>
      <c r="BUL2" s="138"/>
      <c r="BUM2" s="138"/>
      <c r="BUN2" s="138"/>
      <c r="BUO2" s="138"/>
      <c r="BUP2" s="138"/>
      <c r="BUQ2" s="138"/>
      <c r="BUR2" s="138"/>
      <c r="BUS2" s="138"/>
      <c r="BUT2" s="138"/>
      <c r="BUU2" s="138"/>
      <c r="BUV2" s="138"/>
      <c r="BUW2" s="138"/>
      <c r="BUX2" s="138"/>
      <c r="BUY2" s="138"/>
      <c r="BUZ2" s="138"/>
      <c r="BVA2" s="138"/>
      <c r="BVB2" s="138"/>
      <c r="BVC2" s="138"/>
      <c r="BVD2" s="138"/>
      <c r="BVE2" s="138"/>
      <c r="BVF2" s="138"/>
      <c r="BVG2" s="138"/>
      <c r="BVH2" s="138"/>
      <c r="BVI2" s="138"/>
      <c r="BVJ2" s="138"/>
      <c r="BVK2" s="138"/>
      <c r="BVL2" s="138"/>
      <c r="BVM2" s="138"/>
      <c r="BVN2" s="138"/>
      <c r="BVO2" s="138"/>
      <c r="BVP2" s="138"/>
      <c r="BVQ2" s="138"/>
      <c r="BVR2" s="138"/>
      <c r="BVS2" s="138"/>
      <c r="BVT2" s="138"/>
      <c r="BVU2" s="138"/>
      <c r="BVV2" s="138"/>
      <c r="BVW2" s="138"/>
      <c r="BVX2" s="138"/>
      <c r="BVY2" s="138"/>
      <c r="BVZ2" s="138"/>
      <c r="BWA2" s="138"/>
      <c r="BWB2" s="138"/>
      <c r="BWC2" s="138"/>
      <c r="BWD2" s="138"/>
      <c r="BWE2" s="138"/>
      <c r="BWF2" s="138"/>
      <c r="BWG2" s="138"/>
      <c r="BWH2" s="138"/>
      <c r="BWI2" s="138"/>
      <c r="BWJ2" s="138"/>
      <c r="BWK2" s="138"/>
      <c r="BWL2" s="138"/>
      <c r="BWM2" s="138"/>
      <c r="BWN2" s="138"/>
      <c r="BWO2" s="138"/>
      <c r="BWP2" s="138"/>
      <c r="BWQ2" s="138"/>
      <c r="BWR2" s="138"/>
      <c r="BWS2" s="138"/>
      <c r="BWT2" s="138"/>
      <c r="BWU2" s="138"/>
      <c r="BWV2" s="138"/>
      <c r="BWW2" s="138"/>
      <c r="BWX2" s="138"/>
      <c r="BWY2" s="138"/>
      <c r="BWZ2" s="138"/>
      <c r="BXA2" s="138"/>
      <c r="BXB2" s="138"/>
      <c r="BXC2" s="138"/>
      <c r="BXD2" s="138"/>
      <c r="BXE2" s="138"/>
      <c r="BXF2" s="138"/>
      <c r="BXG2" s="138"/>
      <c r="BXH2" s="138"/>
      <c r="BXI2" s="138"/>
      <c r="BXJ2" s="138"/>
      <c r="BXK2" s="138"/>
      <c r="BXL2" s="138"/>
      <c r="BXM2" s="138"/>
      <c r="BXN2" s="138"/>
      <c r="BXO2" s="138"/>
      <c r="BXP2" s="138"/>
      <c r="BXQ2" s="138"/>
      <c r="BXR2" s="138"/>
      <c r="BXS2" s="138"/>
      <c r="BXT2" s="138"/>
      <c r="BXU2" s="138"/>
      <c r="BXV2" s="138"/>
      <c r="BXW2" s="138"/>
      <c r="BXX2" s="138"/>
      <c r="BXY2" s="138"/>
      <c r="BXZ2" s="138"/>
      <c r="BYA2" s="138"/>
      <c r="BYB2" s="138"/>
      <c r="BYC2" s="138"/>
      <c r="BYD2" s="138"/>
      <c r="BYE2" s="138"/>
      <c r="BYF2" s="138"/>
      <c r="BYG2" s="138"/>
      <c r="BYH2" s="138"/>
      <c r="BYI2" s="138"/>
      <c r="BYJ2" s="138"/>
      <c r="BYK2" s="138"/>
      <c r="BYL2" s="138"/>
      <c r="BYM2" s="138"/>
      <c r="BYN2" s="138"/>
      <c r="BYO2" s="138"/>
      <c r="BYP2" s="138"/>
      <c r="BYQ2" s="138"/>
      <c r="BYR2" s="138"/>
      <c r="BYS2" s="138"/>
      <c r="BYT2" s="138"/>
      <c r="BYU2" s="138"/>
      <c r="BYV2" s="138"/>
      <c r="BYW2" s="138"/>
      <c r="BYX2" s="138"/>
      <c r="BYY2" s="138"/>
      <c r="BYZ2" s="138"/>
      <c r="BZA2" s="138"/>
      <c r="BZB2" s="138"/>
      <c r="BZC2" s="138"/>
      <c r="BZD2" s="138"/>
      <c r="BZE2" s="138"/>
      <c r="BZF2" s="138"/>
      <c r="BZG2" s="138"/>
      <c r="BZH2" s="138"/>
      <c r="BZI2" s="138"/>
      <c r="BZJ2" s="138"/>
      <c r="BZK2" s="138"/>
      <c r="BZL2" s="138"/>
      <c r="BZM2" s="138"/>
      <c r="BZN2" s="138"/>
      <c r="BZO2" s="138"/>
      <c r="BZP2" s="138"/>
      <c r="BZQ2" s="138"/>
      <c r="BZR2" s="138"/>
      <c r="BZS2" s="138"/>
      <c r="BZT2" s="138"/>
      <c r="BZU2" s="138"/>
      <c r="BZV2" s="138"/>
      <c r="BZW2" s="138"/>
      <c r="BZX2" s="138"/>
      <c r="BZY2" s="138"/>
      <c r="BZZ2" s="138"/>
      <c r="CAA2" s="138"/>
      <c r="CAB2" s="138"/>
      <c r="CAC2" s="138"/>
      <c r="CAD2" s="138"/>
      <c r="CAE2" s="138"/>
      <c r="CAF2" s="138"/>
      <c r="CAG2" s="138"/>
      <c r="CAH2" s="138"/>
      <c r="CAI2" s="138"/>
      <c r="CAJ2" s="138"/>
      <c r="CAK2" s="138"/>
      <c r="CAL2" s="138"/>
      <c r="CAM2" s="138"/>
      <c r="CAN2" s="138"/>
      <c r="CAO2" s="138"/>
      <c r="CAP2" s="138"/>
      <c r="CAQ2" s="138"/>
      <c r="CAR2" s="138"/>
      <c r="CAS2" s="138"/>
      <c r="CAT2" s="138"/>
      <c r="CAU2" s="138"/>
      <c r="CAV2" s="138"/>
      <c r="CAW2" s="138"/>
      <c r="CAX2" s="138"/>
      <c r="CAY2" s="138"/>
      <c r="CAZ2" s="138"/>
      <c r="CBA2" s="138"/>
      <c r="CBB2" s="138"/>
      <c r="CBC2" s="138"/>
      <c r="CBD2" s="138"/>
      <c r="CBE2" s="138"/>
      <c r="CBF2" s="138"/>
      <c r="CBG2" s="138"/>
      <c r="CBH2" s="138"/>
      <c r="CBI2" s="138"/>
      <c r="CBJ2" s="138"/>
      <c r="CBK2" s="138"/>
      <c r="CBL2" s="138"/>
      <c r="CBM2" s="138"/>
      <c r="CBN2" s="138"/>
      <c r="CBO2" s="138"/>
      <c r="CBP2" s="138"/>
      <c r="CBQ2" s="138"/>
      <c r="CBR2" s="138"/>
      <c r="CBS2" s="138"/>
      <c r="CBT2" s="138"/>
      <c r="CBU2" s="138"/>
      <c r="CBV2" s="138"/>
      <c r="CBW2" s="138"/>
      <c r="CBX2" s="138"/>
      <c r="CBY2" s="138"/>
      <c r="CBZ2" s="138"/>
      <c r="CCA2" s="138"/>
      <c r="CCB2" s="138"/>
      <c r="CCC2" s="138"/>
      <c r="CCD2" s="138"/>
      <c r="CCE2" s="138"/>
      <c r="CCF2" s="138"/>
      <c r="CCG2" s="138"/>
      <c r="CCH2" s="138"/>
      <c r="CCI2" s="138"/>
      <c r="CCJ2" s="138"/>
      <c r="CCK2" s="138"/>
      <c r="CCL2" s="138"/>
      <c r="CCM2" s="138"/>
      <c r="CCN2" s="138"/>
      <c r="CCO2" s="138"/>
      <c r="CCP2" s="138"/>
      <c r="CCQ2" s="138"/>
      <c r="CCR2" s="138"/>
      <c r="CCS2" s="138"/>
      <c r="CCT2" s="138"/>
      <c r="CCU2" s="138"/>
      <c r="CCV2" s="138"/>
      <c r="CCW2" s="138"/>
      <c r="CCX2" s="138"/>
      <c r="CCY2" s="138"/>
      <c r="CCZ2" s="138"/>
      <c r="CDA2" s="138"/>
      <c r="CDB2" s="138"/>
      <c r="CDC2" s="138"/>
      <c r="CDD2" s="138"/>
      <c r="CDE2" s="138"/>
      <c r="CDF2" s="138"/>
      <c r="CDG2" s="138"/>
      <c r="CDH2" s="138"/>
      <c r="CDI2" s="138"/>
      <c r="CDJ2" s="138"/>
      <c r="CDK2" s="138"/>
      <c r="CDL2" s="138"/>
      <c r="CDM2" s="138"/>
      <c r="CDN2" s="138"/>
      <c r="CDO2" s="138"/>
      <c r="CDP2" s="138"/>
      <c r="CDQ2" s="138"/>
      <c r="CDR2" s="138"/>
      <c r="CDS2" s="138"/>
      <c r="CDT2" s="138"/>
      <c r="CDU2" s="138"/>
      <c r="CDV2" s="138"/>
      <c r="CDW2" s="138"/>
      <c r="CDX2" s="138"/>
      <c r="CDY2" s="138"/>
      <c r="CDZ2" s="138"/>
      <c r="CEA2" s="138"/>
      <c r="CEB2" s="138"/>
      <c r="CEC2" s="138"/>
      <c r="CED2" s="138"/>
      <c r="CEE2" s="138"/>
      <c r="CEF2" s="138"/>
      <c r="CEG2" s="138"/>
      <c r="CEH2" s="138"/>
      <c r="CEI2" s="138"/>
      <c r="CEJ2" s="138"/>
      <c r="CEK2" s="138"/>
      <c r="CEL2" s="138"/>
      <c r="CEM2" s="138"/>
      <c r="CEN2" s="138"/>
      <c r="CEO2" s="138"/>
      <c r="CEP2" s="138"/>
      <c r="CEQ2" s="138"/>
      <c r="CER2" s="138"/>
      <c r="CES2" s="138"/>
      <c r="CET2" s="138"/>
      <c r="CEU2" s="138"/>
      <c r="CEV2" s="138"/>
      <c r="CEW2" s="138"/>
      <c r="CEX2" s="138"/>
      <c r="CEY2" s="138"/>
      <c r="CEZ2" s="138"/>
      <c r="CFA2" s="138"/>
      <c r="CFB2" s="138"/>
      <c r="CFC2" s="138"/>
      <c r="CFD2" s="138"/>
      <c r="CFE2" s="138"/>
      <c r="CFF2" s="138"/>
      <c r="CFG2" s="138"/>
      <c r="CFH2" s="138"/>
      <c r="CFI2" s="138"/>
      <c r="CFJ2" s="138"/>
      <c r="CFK2" s="138"/>
      <c r="CFL2" s="138"/>
      <c r="CFM2" s="138"/>
      <c r="CFN2" s="138"/>
      <c r="CFO2" s="138"/>
      <c r="CFP2" s="138"/>
      <c r="CFQ2" s="138"/>
      <c r="CFR2" s="138"/>
      <c r="CFS2" s="138"/>
      <c r="CFT2" s="138"/>
      <c r="CFU2" s="138"/>
      <c r="CFV2" s="138"/>
      <c r="CFW2" s="138"/>
      <c r="CFX2" s="138"/>
      <c r="CFY2" s="138"/>
      <c r="CFZ2" s="138"/>
      <c r="CGA2" s="138"/>
      <c r="CGB2" s="138"/>
      <c r="CGC2" s="138"/>
      <c r="CGD2" s="138"/>
      <c r="CGE2" s="138"/>
      <c r="CGF2" s="138"/>
      <c r="CGG2" s="138"/>
      <c r="CGH2" s="138"/>
      <c r="CGI2" s="138"/>
      <c r="CGJ2" s="138"/>
      <c r="CGK2" s="138"/>
      <c r="CGL2" s="138"/>
      <c r="CGM2" s="138"/>
      <c r="CGN2" s="138"/>
      <c r="CGO2" s="138"/>
      <c r="CGP2" s="138"/>
      <c r="CGQ2" s="138"/>
      <c r="CGR2" s="138"/>
      <c r="CGS2" s="138"/>
      <c r="CGT2" s="138"/>
      <c r="CGU2" s="138"/>
      <c r="CGV2" s="138"/>
      <c r="CGW2" s="138"/>
      <c r="CGX2" s="138"/>
      <c r="CGY2" s="138"/>
      <c r="CGZ2" s="138"/>
      <c r="CHA2" s="138"/>
      <c r="CHB2" s="138"/>
      <c r="CHC2" s="138"/>
      <c r="CHD2" s="138"/>
      <c r="CHE2" s="138"/>
      <c r="CHF2" s="138"/>
      <c r="CHG2" s="138"/>
      <c r="CHH2" s="138"/>
      <c r="CHI2" s="138"/>
      <c r="CHJ2" s="138"/>
      <c r="CHK2" s="138"/>
      <c r="CHL2" s="138"/>
      <c r="CHM2" s="138"/>
      <c r="CHN2" s="138"/>
      <c r="CHO2" s="138"/>
      <c r="CHP2" s="138"/>
      <c r="CHQ2" s="138"/>
      <c r="CHR2" s="138"/>
      <c r="CHS2" s="138"/>
      <c r="CHT2" s="138"/>
      <c r="CHU2" s="138"/>
      <c r="CHV2" s="138"/>
      <c r="CHW2" s="138"/>
      <c r="CHX2" s="138"/>
      <c r="CHY2" s="138"/>
      <c r="CHZ2" s="138"/>
      <c r="CIA2" s="138"/>
      <c r="CIB2" s="138"/>
      <c r="CIC2" s="138"/>
      <c r="CID2" s="138"/>
      <c r="CIE2" s="138"/>
      <c r="CIF2" s="138"/>
      <c r="CIG2" s="138"/>
      <c r="CIH2" s="138"/>
      <c r="CII2" s="138"/>
      <c r="CIJ2" s="138"/>
      <c r="CIK2" s="138"/>
      <c r="CIL2" s="138"/>
      <c r="CIM2" s="138"/>
      <c r="CIN2" s="138"/>
      <c r="CIO2" s="138"/>
      <c r="CIP2" s="138"/>
      <c r="CIQ2" s="138"/>
      <c r="CIR2" s="138"/>
      <c r="CIS2" s="138"/>
      <c r="CIT2" s="138"/>
      <c r="CIU2" s="138"/>
      <c r="CIV2" s="138"/>
      <c r="CIW2" s="138"/>
      <c r="CIX2" s="138"/>
      <c r="CIY2" s="138"/>
      <c r="CIZ2" s="138"/>
      <c r="CJA2" s="138"/>
      <c r="CJB2" s="138"/>
      <c r="CJC2" s="138"/>
      <c r="CJD2" s="138"/>
      <c r="CJE2" s="138"/>
      <c r="CJF2" s="138"/>
      <c r="CJG2" s="138"/>
      <c r="CJH2" s="138"/>
      <c r="CJI2" s="138"/>
      <c r="CJJ2" s="138"/>
      <c r="CJK2" s="138"/>
      <c r="CJL2" s="138"/>
      <c r="CJM2" s="138"/>
      <c r="CJN2" s="138"/>
      <c r="CJO2" s="138"/>
      <c r="CJP2" s="138"/>
      <c r="CJQ2" s="138"/>
      <c r="CJR2" s="138"/>
      <c r="CJS2" s="138"/>
      <c r="CJT2" s="138"/>
      <c r="CJU2" s="138"/>
      <c r="CJV2" s="138"/>
      <c r="CJW2" s="138"/>
      <c r="CJX2" s="138"/>
      <c r="CJY2" s="138"/>
      <c r="CJZ2" s="138"/>
      <c r="CKA2" s="138"/>
      <c r="CKB2" s="138"/>
      <c r="CKC2" s="138"/>
      <c r="CKD2" s="138"/>
      <c r="CKE2" s="138"/>
      <c r="CKF2" s="138"/>
      <c r="CKG2" s="138"/>
      <c r="CKH2" s="138"/>
      <c r="CKI2" s="138"/>
      <c r="CKJ2" s="138"/>
      <c r="CKK2" s="138"/>
      <c r="CKL2" s="138"/>
      <c r="CKM2" s="138"/>
      <c r="CKN2" s="138"/>
      <c r="CKO2" s="138"/>
      <c r="CKP2" s="138"/>
      <c r="CKQ2" s="138"/>
      <c r="CKR2" s="138"/>
      <c r="CKS2" s="138"/>
      <c r="CKT2" s="138"/>
      <c r="CKU2" s="138"/>
      <c r="CKV2" s="138"/>
      <c r="CKW2" s="138"/>
      <c r="CKX2" s="138"/>
      <c r="CKY2" s="138"/>
      <c r="CKZ2" s="138"/>
      <c r="CLA2" s="138"/>
      <c r="CLB2" s="138"/>
      <c r="CLC2" s="138"/>
      <c r="CLD2" s="138"/>
      <c r="CLE2" s="138"/>
      <c r="CLF2" s="138"/>
      <c r="CLG2" s="138"/>
      <c r="CLH2" s="138"/>
      <c r="CLI2" s="138"/>
      <c r="CLJ2" s="138"/>
      <c r="CLK2" s="138"/>
      <c r="CLL2" s="138"/>
      <c r="CLM2" s="138"/>
      <c r="CLN2" s="138"/>
      <c r="CLO2" s="138"/>
      <c r="CLP2" s="138"/>
      <c r="CLQ2" s="138"/>
      <c r="CLR2" s="138"/>
      <c r="CLS2" s="138"/>
      <c r="CLT2" s="138"/>
      <c r="CLU2" s="138"/>
      <c r="CLV2" s="138"/>
      <c r="CLW2" s="138"/>
      <c r="CLX2" s="138"/>
      <c r="CLY2" s="138"/>
      <c r="CLZ2" s="138"/>
      <c r="CMA2" s="138"/>
      <c r="CMB2" s="138"/>
      <c r="CMC2" s="138"/>
      <c r="CMD2" s="138"/>
      <c r="CME2" s="138"/>
      <c r="CMF2" s="138"/>
      <c r="CMG2" s="138"/>
      <c r="CMH2" s="138"/>
      <c r="CMI2" s="138"/>
      <c r="CMJ2" s="138"/>
      <c r="CMK2" s="138"/>
      <c r="CML2" s="138"/>
      <c r="CMM2" s="138"/>
      <c r="CMN2" s="138"/>
      <c r="CMO2" s="138"/>
      <c r="CMP2" s="138"/>
      <c r="CMQ2" s="138"/>
      <c r="CMR2" s="138"/>
      <c r="CMS2" s="138"/>
      <c r="CMT2" s="138"/>
      <c r="CMU2" s="138"/>
      <c r="CMV2" s="138"/>
      <c r="CMW2" s="138"/>
      <c r="CMX2" s="138"/>
      <c r="CMY2" s="138"/>
      <c r="CMZ2" s="138"/>
      <c r="CNA2" s="138"/>
      <c r="CNB2" s="138"/>
      <c r="CNC2" s="138"/>
      <c r="CND2" s="138"/>
      <c r="CNE2" s="138"/>
      <c r="CNF2" s="138"/>
      <c r="CNG2" s="138"/>
      <c r="CNH2" s="138"/>
      <c r="CNI2" s="138"/>
      <c r="CNJ2" s="138"/>
      <c r="CNK2" s="138"/>
      <c r="CNL2" s="138"/>
      <c r="CNM2" s="138"/>
      <c r="CNN2" s="138"/>
      <c r="CNO2" s="138"/>
      <c r="CNP2" s="138"/>
      <c r="CNQ2" s="138"/>
      <c r="CNR2" s="138"/>
      <c r="CNS2" s="138"/>
      <c r="CNT2" s="138"/>
      <c r="CNU2" s="138"/>
      <c r="CNV2" s="138"/>
      <c r="CNW2" s="138"/>
      <c r="CNX2" s="138"/>
      <c r="CNY2" s="138"/>
      <c r="CNZ2" s="138"/>
      <c r="COA2" s="138"/>
      <c r="COB2" s="138"/>
      <c r="COC2" s="138"/>
      <c r="COD2" s="138"/>
      <c r="COE2" s="138"/>
      <c r="COF2" s="138"/>
      <c r="COG2" s="138"/>
      <c r="COH2" s="138"/>
      <c r="COI2" s="138"/>
      <c r="COJ2" s="138"/>
      <c r="COK2" s="138"/>
      <c r="COL2" s="138"/>
      <c r="COM2" s="138"/>
      <c r="CON2" s="138"/>
      <c r="COO2" s="138"/>
      <c r="COP2" s="138"/>
      <c r="COQ2" s="138"/>
      <c r="COR2" s="138"/>
      <c r="COS2" s="138"/>
      <c r="COT2" s="138"/>
      <c r="COU2" s="138"/>
      <c r="COV2" s="138"/>
      <c r="COW2" s="138"/>
      <c r="COX2" s="138"/>
      <c r="COY2" s="138"/>
      <c r="COZ2" s="138"/>
      <c r="CPA2" s="138"/>
      <c r="CPB2" s="138"/>
      <c r="CPC2" s="138"/>
      <c r="CPD2" s="138"/>
      <c r="CPE2" s="138"/>
      <c r="CPF2" s="138"/>
      <c r="CPG2" s="138"/>
      <c r="CPH2" s="138"/>
      <c r="CPI2" s="138"/>
      <c r="CPJ2" s="138"/>
      <c r="CPK2" s="138"/>
      <c r="CPL2" s="138"/>
      <c r="CPM2" s="138"/>
      <c r="CPN2" s="138"/>
      <c r="CPO2" s="138"/>
      <c r="CPP2" s="138"/>
      <c r="CPQ2" s="138"/>
      <c r="CPR2" s="138"/>
      <c r="CPS2" s="138"/>
      <c r="CPT2" s="138"/>
      <c r="CPU2" s="138"/>
      <c r="CPV2" s="138"/>
      <c r="CPW2" s="138"/>
      <c r="CPX2" s="138"/>
      <c r="CPY2" s="138"/>
      <c r="CPZ2" s="138"/>
      <c r="CQA2" s="138"/>
      <c r="CQB2" s="138"/>
      <c r="CQC2" s="138"/>
      <c r="CQD2" s="138"/>
      <c r="CQE2" s="138"/>
      <c r="CQF2" s="138"/>
      <c r="CQG2" s="138"/>
      <c r="CQH2" s="138"/>
      <c r="CQI2" s="138"/>
      <c r="CQJ2" s="138"/>
      <c r="CQK2" s="138"/>
      <c r="CQL2" s="138"/>
      <c r="CQM2" s="138"/>
      <c r="CQN2" s="138"/>
      <c r="CQO2" s="138"/>
      <c r="CQP2" s="138"/>
      <c r="CQQ2" s="138"/>
      <c r="CQR2" s="138"/>
      <c r="CQS2" s="138"/>
      <c r="CQT2" s="138"/>
      <c r="CQU2" s="138"/>
      <c r="CQV2" s="138"/>
      <c r="CQW2" s="138"/>
      <c r="CQX2" s="138"/>
      <c r="CQY2" s="138"/>
      <c r="CQZ2" s="138"/>
      <c r="CRA2" s="138"/>
      <c r="CRB2" s="138"/>
      <c r="CRC2" s="138"/>
      <c r="CRD2" s="138"/>
      <c r="CRE2" s="138"/>
      <c r="CRF2" s="138"/>
      <c r="CRG2" s="138"/>
      <c r="CRH2" s="138"/>
      <c r="CRI2" s="138"/>
      <c r="CRJ2" s="138"/>
      <c r="CRK2" s="138"/>
      <c r="CRL2" s="138"/>
      <c r="CRM2" s="138"/>
      <c r="CRN2" s="138"/>
      <c r="CRO2" s="138"/>
      <c r="CRP2" s="138"/>
      <c r="CRQ2" s="138"/>
      <c r="CRR2" s="138"/>
      <c r="CRS2" s="138"/>
      <c r="CRT2" s="138"/>
      <c r="CRU2" s="138"/>
      <c r="CRV2" s="138"/>
      <c r="CRW2" s="138"/>
      <c r="CRX2" s="138"/>
      <c r="CRY2" s="138"/>
      <c r="CRZ2" s="138"/>
      <c r="CSA2" s="138"/>
      <c r="CSB2" s="138"/>
      <c r="CSC2" s="138"/>
      <c r="CSD2" s="138"/>
      <c r="CSE2" s="138"/>
      <c r="CSF2" s="138"/>
      <c r="CSG2" s="138"/>
      <c r="CSH2" s="138"/>
      <c r="CSI2" s="138"/>
      <c r="CSJ2" s="138"/>
      <c r="CSK2" s="138"/>
      <c r="CSL2" s="138"/>
      <c r="CSM2" s="138"/>
      <c r="CSN2" s="138"/>
      <c r="CSO2" s="138"/>
      <c r="CSP2" s="138"/>
      <c r="CSQ2" s="138"/>
      <c r="CSR2" s="138"/>
      <c r="CSS2" s="138"/>
      <c r="CST2" s="138"/>
      <c r="CSU2" s="138"/>
      <c r="CSV2" s="138"/>
      <c r="CSW2" s="138"/>
      <c r="CSX2" s="138"/>
      <c r="CSY2" s="138"/>
      <c r="CSZ2" s="138"/>
      <c r="CTA2" s="138"/>
      <c r="CTB2" s="138"/>
      <c r="CTC2" s="138"/>
      <c r="CTD2" s="138"/>
      <c r="CTE2" s="138"/>
      <c r="CTF2" s="138"/>
      <c r="CTG2" s="138"/>
      <c r="CTH2" s="138"/>
      <c r="CTI2" s="138"/>
      <c r="CTJ2" s="138"/>
      <c r="CTK2" s="138"/>
      <c r="CTL2" s="138"/>
      <c r="CTM2" s="138"/>
      <c r="CTN2" s="138"/>
      <c r="CTO2" s="138"/>
      <c r="CTP2" s="138"/>
      <c r="CTQ2" s="138"/>
      <c r="CTR2" s="138"/>
      <c r="CTS2" s="138"/>
      <c r="CTT2" s="138"/>
      <c r="CTU2" s="138"/>
      <c r="CTV2" s="138"/>
      <c r="CTW2" s="138"/>
      <c r="CTX2" s="138"/>
      <c r="CTY2" s="138"/>
      <c r="CTZ2" s="138"/>
      <c r="CUA2" s="138"/>
      <c r="CUB2" s="138"/>
      <c r="CUC2" s="138"/>
      <c r="CUD2" s="138"/>
      <c r="CUE2" s="138"/>
      <c r="CUF2" s="138"/>
      <c r="CUG2" s="138"/>
      <c r="CUH2" s="138"/>
      <c r="CUI2" s="138"/>
      <c r="CUJ2" s="138"/>
      <c r="CUK2" s="138"/>
      <c r="CUL2" s="138"/>
      <c r="CUM2" s="138"/>
      <c r="CUN2" s="138"/>
      <c r="CUO2" s="138"/>
      <c r="CUP2" s="138"/>
      <c r="CUQ2" s="138"/>
      <c r="CUR2" s="138"/>
      <c r="CUS2" s="138"/>
      <c r="CUT2" s="138"/>
      <c r="CUU2" s="138"/>
      <c r="CUV2" s="138"/>
      <c r="CUW2" s="138"/>
      <c r="CUX2" s="138"/>
      <c r="CUY2" s="138"/>
      <c r="CUZ2" s="138"/>
      <c r="CVA2" s="138"/>
      <c r="CVB2" s="138"/>
      <c r="CVC2" s="138"/>
      <c r="CVD2" s="138"/>
      <c r="CVE2" s="138"/>
      <c r="CVF2" s="138"/>
      <c r="CVG2" s="138"/>
      <c r="CVH2" s="138"/>
      <c r="CVI2" s="138"/>
      <c r="CVJ2" s="138"/>
      <c r="CVK2" s="138"/>
      <c r="CVL2" s="138"/>
      <c r="CVM2" s="138"/>
      <c r="CVN2" s="138"/>
      <c r="CVO2" s="138"/>
      <c r="CVP2" s="138"/>
      <c r="CVQ2" s="138"/>
      <c r="CVR2" s="138"/>
      <c r="CVS2" s="138"/>
      <c r="CVT2" s="138"/>
      <c r="CVU2" s="138"/>
      <c r="CVV2" s="138"/>
      <c r="CVW2" s="138"/>
      <c r="CVX2" s="138"/>
      <c r="CVY2" s="138"/>
      <c r="CVZ2" s="138"/>
      <c r="CWA2" s="138"/>
      <c r="CWB2" s="138"/>
      <c r="CWC2" s="138"/>
      <c r="CWD2" s="138"/>
      <c r="CWE2" s="138"/>
      <c r="CWF2" s="138"/>
      <c r="CWG2" s="138"/>
      <c r="CWH2" s="138"/>
      <c r="CWI2" s="138"/>
      <c r="CWJ2" s="138"/>
      <c r="CWK2" s="138"/>
      <c r="CWL2" s="138"/>
      <c r="CWM2" s="138"/>
      <c r="CWN2" s="138"/>
      <c r="CWO2" s="138"/>
      <c r="CWP2" s="138"/>
      <c r="CWQ2" s="138"/>
      <c r="CWR2" s="138"/>
      <c r="CWS2" s="138"/>
      <c r="CWT2" s="138"/>
      <c r="CWU2" s="138"/>
      <c r="CWV2" s="138"/>
      <c r="CWW2" s="138"/>
      <c r="CWX2" s="138"/>
      <c r="CWY2" s="138"/>
      <c r="CWZ2" s="138"/>
      <c r="CXA2" s="138"/>
      <c r="CXB2" s="138"/>
      <c r="CXC2" s="138"/>
      <c r="CXD2" s="138"/>
      <c r="CXE2" s="138"/>
      <c r="CXF2" s="138"/>
      <c r="CXG2" s="138"/>
      <c r="CXH2" s="138"/>
      <c r="CXI2" s="138"/>
      <c r="CXJ2" s="138"/>
      <c r="CXK2" s="138"/>
      <c r="CXL2" s="138"/>
      <c r="CXM2" s="138"/>
      <c r="CXN2" s="138"/>
      <c r="CXO2" s="138"/>
      <c r="CXP2" s="138"/>
      <c r="CXQ2" s="138"/>
      <c r="CXR2" s="138"/>
      <c r="CXS2" s="138"/>
      <c r="CXT2" s="138"/>
      <c r="CXU2" s="138"/>
      <c r="CXV2" s="138"/>
      <c r="CXW2" s="138"/>
      <c r="CXX2" s="138"/>
      <c r="CXY2" s="138"/>
      <c r="CXZ2" s="138"/>
      <c r="CYA2" s="138"/>
      <c r="CYB2" s="138"/>
      <c r="CYC2" s="138"/>
      <c r="CYD2" s="138"/>
      <c r="CYE2" s="138"/>
      <c r="CYF2" s="138"/>
      <c r="CYG2" s="138"/>
      <c r="CYH2" s="138"/>
      <c r="CYI2" s="138"/>
      <c r="CYJ2" s="138"/>
      <c r="CYK2" s="138"/>
      <c r="CYL2" s="138"/>
      <c r="CYM2" s="138"/>
      <c r="CYN2" s="138"/>
      <c r="CYO2" s="138"/>
      <c r="CYP2" s="138"/>
      <c r="CYQ2" s="138"/>
      <c r="CYR2" s="138"/>
      <c r="CYS2" s="138"/>
      <c r="CYT2" s="138"/>
      <c r="CYU2" s="138"/>
      <c r="CYV2" s="138"/>
      <c r="CYW2" s="138"/>
      <c r="CYX2" s="138"/>
      <c r="CYY2" s="138"/>
      <c r="CYZ2" s="138"/>
      <c r="CZA2" s="138"/>
      <c r="CZB2" s="138"/>
      <c r="CZC2" s="138"/>
      <c r="CZD2" s="138"/>
      <c r="CZE2" s="138"/>
      <c r="CZF2" s="138"/>
      <c r="CZG2" s="138"/>
      <c r="CZH2" s="138"/>
      <c r="CZI2" s="138"/>
      <c r="CZJ2" s="138"/>
      <c r="CZK2" s="138"/>
      <c r="CZL2" s="138"/>
      <c r="CZM2" s="138"/>
      <c r="CZN2" s="138"/>
      <c r="CZO2" s="138"/>
      <c r="CZP2" s="138"/>
      <c r="CZQ2" s="138"/>
      <c r="CZR2" s="138"/>
      <c r="CZS2" s="138"/>
      <c r="CZT2" s="138"/>
      <c r="CZU2" s="138"/>
      <c r="CZV2" s="138"/>
      <c r="CZW2" s="138"/>
      <c r="CZX2" s="138"/>
      <c r="CZY2" s="138"/>
      <c r="CZZ2" s="138"/>
      <c r="DAA2" s="138"/>
      <c r="DAB2" s="138"/>
      <c r="DAC2" s="138"/>
      <c r="DAD2" s="138"/>
      <c r="DAE2" s="138"/>
      <c r="DAF2" s="138"/>
      <c r="DAG2" s="138"/>
      <c r="DAH2" s="138"/>
      <c r="DAI2" s="138"/>
      <c r="DAJ2" s="138"/>
      <c r="DAK2" s="138"/>
      <c r="DAL2" s="138"/>
      <c r="DAM2" s="138"/>
      <c r="DAN2" s="138"/>
      <c r="DAO2" s="138"/>
      <c r="DAP2" s="138"/>
      <c r="DAQ2" s="138"/>
      <c r="DAR2" s="138"/>
      <c r="DAS2" s="138"/>
      <c r="DAT2" s="138"/>
      <c r="DAU2" s="138"/>
      <c r="DAV2" s="138"/>
      <c r="DAW2" s="138"/>
      <c r="DAX2" s="138"/>
      <c r="DAY2" s="138"/>
      <c r="DAZ2" s="138"/>
      <c r="DBA2" s="138"/>
      <c r="DBB2" s="138"/>
      <c r="DBC2" s="138"/>
      <c r="DBD2" s="138"/>
      <c r="DBE2" s="138"/>
      <c r="DBF2" s="138"/>
      <c r="DBG2" s="138"/>
      <c r="DBH2" s="138"/>
      <c r="DBI2" s="138"/>
      <c r="DBJ2" s="138"/>
      <c r="DBK2" s="138"/>
      <c r="DBL2" s="138"/>
      <c r="DBM2" s="138"/>
      <c r="DBN2" s="138"/>
      <c r="DBO2" s="138"/>
      <c r="DBP2" s="138"/>
      <c r="DBQ2" s="138"/>
      <c r="DBR2" s="138"/>
      <c r="DBS2" s="138"/>
      <c r="DBT2" s="138"/>
      <c r="DBU2" s="138"/>
      <c r="DBV2" s="138"/>
      <c r="DBW2" s="138"/>
      <c r="DBX2" s="138"/>
      <c r="DBY2" s="138"/>
      <c r="DBZ2" s="138"/>
      <c r="DCA2" s="138"/>
      <c r="DCB2" s="138"/>
      <c r="DCC2" s="138"/>
      <c r="DCD2" s="138"/>
      <c r="DCE2" s="138"/>
      <c r="DCF2" s="138"/>
      <c r="DCG2" s="138"/>
      <c r="DCH2" s="138"/>
      <c r="DCI2" s="138"/>
      <c r="DCJ2" s="138"/>
      <c r="DCK2" s="138"/>
      <c r="DCL2" s="138"/>
      <c r="DCM2" s="138"/>
      <c r="DCN2" s="138"/>
      <c r="DCO2" s="138"/>
      <c r="DCP2" s="138"/>
      <c r="DCQ2" s="138"/>
      <c r="DCR2" s="138"/>
      <c r="DCS2" s="138"/>
      <c r="DCT2" s="138"/>
      <c r="DCU2" s="138"/>
      <c r="DCV2" s="138"/>
      <c r="DCW2" s="138"/>
      <c r="DCX2" s="138"/>
      <c r="DCY2" s="138"/>
      <c r="DCZ2" s="138"/>
      <c r="DDA2" s="138"/>
      <c r="DDB2" s="138"/>
      <c r="DDC2" s="138"/>
      <c r="DDD2" s="138"/>
      <c r="DDE2" s="138"/>
      <c r="DDF2" s="138"/>
      <c r="DDG2" s="138"/>
      <c r="DDH2" s="138"/>
      <c r="DDI2" s="138"/>
      <c r="DDJ2" s="138"/>
      <c r="DDK2" s="138"/>
      <c r="DDL2" s="138"/>
      <c r="DDM2" s="138"/>
      <c r="DDN2" s="138"/>
      <c r="DDO2" s="138"/>
      <c r="DDP2" s="138"/>
      <c r="DDQ2" s="138"/>
      <c r="DDR2" s="138"/>
      <c r="DDS2" s="138"/>
      <c r="DDT2" s="138"/>
      <c r="DDU2" s="138"/>
      <c r="DDV2" s="138"/>
      <c r="DDW2" s="138"/>
      <c r="DDX2" s="138"/>
      <c r="DDY2" s="138"/>
      <c r="DDZ2" s="138"/>
      <c r="DEA2" s="138"/>
      <c r="DEB2" s="138"/>
      <c r="DEC2" s="138"/>
      <c r="DED2" s="138"/>
      <c r="DEE2" s="138"/>
      <c r="DEF2" s="138"/>
      <c r="DEG2" s="138"/>
      <c r="DEH2" s="138"/>
      <c r="DEI2" s="138"/>
      <c r="DEJ2" s="138"/>
      <c r="DEK2" s="138"/>
      <c r="DEL2" s="138"/>
      <c r="DEM2" s="138"/>
      <c r="DEN2" s="138"/>
      <c r="DEO2" s="138"/>
      <c r="DEP2" s="138"/>
      <c r="DEQ2" s="138"/>
      <c r="DER2" s="138"/>
      <c r="DES2" s="138"/>
      <c r="DET2" s="138"/>
      <c r="DEU2" s="138"/>
      <c r="DEV2" s="138"/>
      <c r="DEW2" s="138"/>
      <c r="DEX2" s="138"/>
      <c r="DEY2" s="138"/>
      <c r="DEZ2" s="138"/>
      <c r="DFA2" s="138"/>
      <c r="DFB2" s="138"/>
      <c r="DFC2" s="138"/>
      <c r="DFD2" s="138"/>
      <c r="DFE2" s="138"/>
      <c r="DFF2" s="138"/>
      <c r="DFG2" s="138"/>
      <c r="DFH2" s="138"/>
      <c r="DFI2" s="138"/>
      <c r="DFJ2" s="138"/>
      <c r="DFK2" s="138"/>
      <c r="DFL2" s="138"/>
      <c r="DFM2" s="138"/>
      <c r="DFN2" s="138"/>
      <c r="DFO2" s="138"/>
      <c r="DFP2" s="138"/>
      <c r="DFQ2" s="138"/>
      <c r="DFR2" s="138"/>
      <c r="DFS2" s="138"/>
      <c r="DFT2" s="138"/>
      <c r="DFU2" s="138"/>
      <c r="DFV2" s="138"/>
      <c r="DFW2" s="138"/>
      <c r="DFX2" s="138"/>
      <c r="DFY2" s="138"/>
      <c r="DFZ2" s="138"/>
      <c r="DGA2" s="138"/>
      <c r="DGB2" s="138"/>
      <c r="DGC2" s="138"/>
      <c r="DGD2" s="138"/>
      <c r="DGE2" s="138"/>
      <c r="DGF2" s="138"/>
      <c r="DGG2" s="138"/>
      <c r="DGH2" s="138"/>
      <c r="DGI2" s="138"/>
      <c r="DGJ2" s="138"/>
      <c r="DGK2" s="138"/>
      <c r="DGL2" s="138"/>
      <c r="DGM2" s="138"/>
      <c r="DGN2" s="138"/>
      <c r="DGO2" s="138"/>
      <c r="DGP2" s="138"/>
      <c r="DGQ2" s="138"/>
      <c r="DGR2" s="138"/>
      <c r="DGS2" s="138"/>
      <c r="DGT2" s="138"/>
      <c r="DGU2" s="138"/>
      <c r="DGV2" s="138"/>
      <c r="DGW2" s="138"/>
      <c r="DGX2" s="138"/>
      <c r="DGY2" s="138"/>
      <c r="DGZ2" s="138"/>
      <c r="DHA2" s="138"/>
      <c r="DHB2" s="138"/>
      <c r="DHC2" s="138"/>
      <c r="DHD2" s="138"/>
      <c r="DHE2" s="138"/>
      <c r="DHF2" s="138"/>
      <c r="DHG2" s="138"/>
      <c r="DHH2" s="138"/>
      <c r="DHI2" s="138"/>
      <c r="DHJ2" s="138"/>
      <c r="DHK2" s="138"/>
      <c r="DHL2" s="138"/>
      <c r="DHM2" s="138"/>
      <c r="DHN2" s="138"/>
      <c r="DHO2" s="138"/>
      <c r="DHP2" s="138"/>
      <c r="DHQ2" s="138"/>
      <c r="DHR2" s="138"/>
      <c r="DHS2" s="138"/>
      <c r="DHT2" s="138"/>
      <c r="DHU2" s="138"/>
      <c r="DHV2" s="138"/>
      <c r="DHW2" s="138"/>
      <c r="DHX2" s="138"/>
      <c r="DHY2" s="138"/>
      <c r="DHZ2" s="138"/>
      <c r="DIA2" s="138"/>
      <c r="DIB2" s="138"/>
      <c r="DIC2" s="138"/>
      <c r="DID2" s="138"/>
      <c r="DIE2" s="138"/>
      <c r="DIF2" s="138"/>
      <c r="DIG2" s="138"/>
      <c r="DIH2" s="138"/>
      <c r="DII2" s="138"/>
      <c r="DIJ2" s="138"/>
      <c r="DIK2" s="138"/>
      <c r="DIL2" s="138"/>
      <c r="DIM2" s="138"/>
      <c r="DIN2" s="138"/>
      <c r="DIO2" s="138"/>
      <c r="DIP2" s="138"/>
      <c r="DIQ2" s="138"/>
      <c r="DIR2" s="138"/>
      <c r="DIS2" s="138"/>
      <c r="DIT2" s="138"/>
      <c r="DIU2" s="138"/>
      <c r="DIV2" s="138"/>
      <c r="DIW2" s="138"/>
      <c r="DIX2" s="138"/>
      <c r="DIY2" s="138"/>
      <c r="DIZ2" s="138"/>
      <c r="DJA2" s="138"/>
      <c r="DJB2" s="138"/>
      <c r="DJC2" s="138"/>
      <c r="DJD2" s="138"/>
      <c r="DJE2" s="138"/>
      <c r="DJF2" s="138"/>
      <c r="DJG2" s="138"/>
      <c r="DJH2" s="138"/>
      <c r="DJI2" s="138"/>
      <c r="DJJ2" s="138"/>
      <c r="DJK2" s="138"/>
      <c r="DJL2" s="138"/>
      <c r="DJM2" s="138"/>
      <c r="DJN2" s="138"/>
      <c r="DJO2" s="138"/>
      <c r="DJP2" s="138"/>
      <c r="DJQ2" s="138"/>
      <c r="DJR2" s="138"/>
      <c r="DJS2" s="138"/>
      <c r="DJT2" s="138"/>
      <c r="DJU2" s="138"/>
      <c r="DJV2" s="138"/>
      <c r="DJW2" s="138"/>
      <c r="DJX2" s="138"/>
      <c r="DJY2" s="138"/>
      <c r="DJZ2" s="138"/>
      <c r="DKA2" s="138"/>
      <c r="DKB2" s="138"/>
      <c r="DKC2" s="138"/>
      <c r="DKD2" s="138"/>
      <c r="DKE2" s="138"/>
      <c r="DKF2" s="138"/>
      <c r="DKG2" s="138"/>
      <c r="DKH2" s="138"/>
      <c r="DKI2" s="138"/>
      <c r="DKJ2" s="138"/>
      <c r="DKK2" s="138"/>
      <c r="DKL2" s="138"/>
      <c r="DKM2" s="138"/>
      <c r="DKN2" s="138"/>
      <c r="DKO2" s="138"/>
      <c r="DKP2" s="138"/>
      <c r="DKQ2" s="138"/>
      <c r="DKR2" s="138"/>
      <c r="DKS2" s="138"/>
      <c r="DKT2" s="138"/>
      <c r="DKU2" s="138"/>
      <c r="DKV2" s="138"/>
      <c r="DKW2" s="138"/>
      <c r="DKX2" s="138"/>
      <c r="DKY2" s="138"/>
      <c r="DKZ2" s="138"/>
      <c r="DLA2" s="138"/>
      <c r="DLB2" s="138"/>
      <c r="DLC2" s="138"/>
      <c r="DLD2" s="138"/>
      <c r="DLE2" s="138"/>
      <c r="DLF2" s="138"/>
      <c r="DLG2" s="138"/>
      <c r="DLH2" s="138"/>
      <c r="DLI2" s="138"/>
      <c r="DLJ2" s="138"/>
      <c r="DLK2" s="138"/>
      <c r="DLL2" s="138"/>
      <c r="DLM2" s="138"/>
      <c r="DLN2" s="138"/>
      <c r="DLO2" s="138"/>
      <c r="DLP2" s="138"/>
      <c r="DLQ2" s="138"/>
      <c r="DLR2" s="138"/>
      <c r="DLS2" s="138"/>
      <c r="DLT2" s="138"/>
      <c r="DLU2" s="138"/>
      <c r="DLV2" s="138"/>
      <c r="DLW2" s="138"/>
      <c r="DLX2" s="138"/>
      <c r="DLY2" s="138"/>
      <c r="DLZ2" s="138"/>
      <c r="DMA2" s="138"/>
      <c r="DMB2" s="138"/>
      <c r="DMC2" s="138"/>
      <c r="DMD2" s="138"/>
      <c r="DME2" s="138"/>
      <c r="DMF2" s="138"/>
      <c r="DMG2" s="138"/>
      <c r="DMH2" s="138"/>
      <c r="DMI2" s="138"/>
      <c r="DMJ2" s="138"/>
      <c r="DMK2" s="138"/>
      <c r="DML2" s="138"/>
      <c r="DMM2" s="138"/>
      <c r="DMN2" s="138"/>
      <c r="DMO2" s="138"/>
      <c r="DMP2" s="138"/>
      <c r="DMQ2" s="138"/>
      <c r="DMR2" s="138"/>
      <c r="DMS2" s="138"/>
      <c r="DMT2" s="138"/>
      <c r="DMU2" s="138"/>
      <c r="DMV2" s="138"/>
      <c r="DMW2" s="138"/>
      <c r="DMX2" s="138"/>
      <c r="DMY2" s="138"/>
      <c r="DMZ2" s="138"/>
      <c r="DNA2" s="138"/>
      <c r="DNB2" s="138"/>
      <c r="DNC2" s="138"/>
      <c r="DND2" s="138"/>
      <c r="DNE2" s="138"/>
      <c r="DNF2" s="138"/>
      <c r="DNG2" s="138"/>
      <c r="DNH2" s="138"/>
      <c r="DNI2" s="138"/>
      <c r="DNJ2" s="138"/>
      <c r="DNK2" s="138"/>
      <c r="DNL2" s="138"/>
      <c r="DNM2" s="138"/>
      <c r="DNN2" s="138"/>
      <c r="DNO2" s="138"/>
      <c r="DNP2" s="138"/>
      <c r="DNQ2" s="138"/>
      <c r="DNR2" s="138"/>
      <c r="DNS2" s="138"/>
      <c r="DNT2" s="138"/>
      <c r="DNU2" s="138"/>
      <c r="DNV2" s="138"/>
      <c r="DNW2" s="138"/>
      <c r="DNX2" s="138"/>
      <c r="DNY2" s="138"/>
      <c r="DNZ2" s="138"/>
      <c r="DOA2" s="138"/>
      <c r="DOB2" s="138"/>
      <c r="DOC2" s="138"/>
      <c r="DOD2" s="138"/>
      <c r="DOE2" s="138"/>
      <c r="DOF2" s="138"/>
      <c r="DOG2" s="138"/>
      <c r="DOH2" s="138"/>
      <c r="DOI2" s="138"/>
      <c r="DOJ2" s="138"/>
      <c r="DOK2" s="138"/>
      <c r="DOL2" s="138"/>
      <c r="DOM2" s="138"/>
      <c r="DON2" s="138"/>
      <c r="DOO2" s="138"/>
      <c r="DOP2" s="138"/>
      <c r="DOQ2" s="138"/>
      <c r="DOR2" s="138"/>
      <c r="DOS2" s="138"/>
      <c r="DOT2" s="138"/>
      <c r="DOU2" s="138"/>
      <c r="DOV2" s="138"/>
      <c r="DOW2" s="138"/>
      <c r="DOX2" s="138"/>
      <c r="DOY2" s="138"/>
      <c r="DOZ2" s="138"/>
      <c r="DPA2" s="138"/>
      <c r="DPB2" s="138"/>
      <c r="DPC2" s="138"/>
      <c r="DPD2" s="138"/>
      <c r="DPE2" s="138"/>
      <c r="DPF2" s="138"/>
      <c r="DPG2" s="138"/>
      <c r="DPH2" s="138"/>
      <c r="DPI2" s="138"/>
      <c r="DPJ2" s="138"/>
      <c r="DPK2" s="138"/>
      <c r="DPL2" s="138"/>
      <c r="DPM2" s="138"/>
      <c r="DPN2" s="138"/>
      <c r="DPO2" s="138"/>
      <c r="DPP2" s="138"/>
      <c r="DPQ2" s="138"/>
      <c r="DPR2" s="138"/>
      <c r="DPS2" s="138"/>
      <c r="DPT2" s="138"/>
      <c r="DPU2" s="138"/>
      <c r="DPV2" s="138"/>
      <c r="DPW2" s="138"/>
      <c r="DPX2" s="138"/>
      <c r="DPY2" s="138"/>
      <c r="DPZ2" s="138"/>
      <c r="DQA2" s="138"/>
      <c r="DQB2" s="138"/>
      <c r="DQC2" s="138"/>
      <c r="DQD2" s="138"/>
      <c r="DQE2" s="138"/>
      <c r="DQF2" s="138"/>
      <c r="DQG2" s="138"/>
      <c r="DQH2" s="138"/>
      <c r="DQI2" s="138"/>
      <c r="DQJ2" s="138"/>
      <c r="DQK2" s="138"/>
      <c r="DQL2" s="138"/>
      <c r="DQM2" s="138"/>
      <c r="DQN2" s="138"/>
      <c r="DQO2" s="138"/>
      <c r="DQP2" s="138"/>
      <c r="DQQ2" s="138"/>
      <c r="DQR2" s="138"/>
      <c r="DQS2" s="138"/>
      <c r="DQT2" s="138"/>
      <c r="DQU2" s="138"/>
      <c r="DQV2" s="138"/>
      <c r="DQW2" s="138"/>
      <c r="DQX2" s="138"/>
      <c r="DQY2" s="138"/>
      <c r="DQZ2" s="138"/>
      <c r="DRA2" s="138"/>
      <c r="DRB2" s="138"/>
      <c r="DRC2" s="138"/>
      <c r="DRD2" s="138"/>
      <c r="DRE2" s="138"/>
      <c r="DRF2" s="138"/>
      <c r="DRG2" s="138"/>
      <c r="DRH2" s="138"/>
      <c r="DRI2" s="138"/>
      <c r="DRJ2" s="138"/>
      <c r="DRK2" s="138"/>
      <c r="DRL2" s="138"/>
      <c r="DRM2" s="138"/>
      <c r="DRN2" s="138"/>
      <c r="DRO2" s="138"/>
      <c r="DRP2" s="138"/>
      <c r="DRQ2" s="138"/>
      <c r="DRR2" s="138"/>
      <c r="DRS2" s="138"/>
      <c r="DRT2" s="138"/>
      <c r="DRU2" s="138"/>
      <c r="DRV2" s="138"/>
      <c r="DRW2" s="138"/>
      <c r="DRX2" s="138"/>
      <c r="DRY2" s="138"/>
      <c r="DRZ2" s="138"/>
      <c r="DSA2" s="138"/>
      <c r="DSB2" s="138"/>
      <c r="DSC2" s="138"/>
      <c r="DSD2" s="138"/>
      <c r="DSE2" s="138"/>
      <c r="DSF2" s="138"/>
      <c r="DSG2" s="138"/>
      <c r="DSH2" s="138"/>
      <c r="DSI2" s="138"/>
      <c r="DSJ2" s="138"/>
      <c r="DSK2" s="138"/>
      <c r="DSL2" s="138"/>
      <c r="DSM2" s="138"/>
      <c r="DSN2" s="138"/>
      <c r="DSO2" s="138"/>
      <c r="DSP2" s="138"/>
      <c r="DSQ2" s="138"/>
      <c r="DSR2" s="138"/>
      <c r="DSS2" s="138"/>
      <c r="DST2" s="138"/>
      <c r="DSU2" s="138"/>
      <c r="DSV2" s="138"/>
      <c r="DSW2" s="138"/>
      <c r="DSX2" s="138"/>
      <c r="DSY2" s="138"/>
      <c r="DSZ2" s="138"/>
      <c r="DTA2" s="138"/>
      <c r="DTB2" s="138"/>
      <c r="DTC2" s="138"/>
      <c r="DTD2" s="138"/>
      <c r="DTE2" s="138"/>
      <c r="DTF2" s="138"/>
      <c r="DTG2" s="138"/>
      <c r="DTH2" s="138"/>
      <c r="DTI2" s="138"/>
      <c r="DTJ2" s="138"/>
      <c r="DTK2" s="138"/>
      <c r="DTL2" s="138"/>
      <c r="DTM2" s="138"/>
      <c r="DTN2" s="138"/>
      <c r="DTO2" s="138"/>
      <c r="DTP2" s="138"/>
      <c r="DTQ2" s="138"/>
      <c r="DTR2" s="138"/>
      <c r="DTS2" s="138"/>
      <c r="DTT2" s="138"/>
      <c r="DTU2" s="138"/>
      <c r="DTV2" s="138"/>
      <c r="DTW2" s="138"/>
      <c r="DTX2" s="138"/>
      <c r="DTY2" s="138"/>
      <c r="DTZ2" s="138"/>
      <c r="DUA2" s="138"/>
      <c r="DUB2" s="138"/>
      <c r="DUC2" s="138"/>
      <c r="DUD2" s="138"/>
      <c r="DUE2" s="138"/>
      <c r="DUF2" s="138"/>
      <c r="DUG2" s="138"/>
      <c r="DUH2" s="138"/>
      <c r="DUI2" s="138"/>
      <c r="DUJ2" s="138"/>
      <c r="DUK2" s="138"/>
      <c r="DUL2" s="138"/>
      <c r="DUM2" s="138"/>
      <c r="DUN2" s="138"/>
      <c r="DUO2" s="138"/>
      <c r="DUP2" s="138"/>
      <c r="DUQ2" s="138"/>
      <c r="DUR2" s="138"/>
      <c r="DUS2" s="138"/>
      <c r="DUT2" s="138"/>
      <c r="DUU2" s="138"/>
      <c r="DUV2" s="138"/>
      <c r="DUW2" s="138"/>
      <c r="DUX2" s="138"/>
      <c r="DUY2" s="138"/>
      <c r="DUZ2" s="138"/>
      <c r="DVA2" s="138"/>
      <c r="DVB2" s="138"/>
      <c r="DVC2" s="138"/>
      <c r="DVD2" s="138"/>
      <c r="DVE2" s="138"/>
      <c r="DVF2" s="138"/>
      <c r="DVG2" s="138"/>
      <c r="DVH2" s="138"/>
      <c r="DVI2" s="138"/>
      <c r="DVJ2" s="138"/>
      <c r="DVK2" s="138"/>
      <c r="DVL2" s="138"/>
      <c r="DVM2" s="138"/>
      <c r="DVN2" s="138"/>
      <c r="DVO2" s="138"/>
      <c r="DVP2" s="138"/>
      <c r="DVQ2" s="138"/>
      <c r="DVR2" s="138"/>
      <c r="DVS2" s="138"/>
      <c r="DVT2" s="138"/>
      <c r="DVU2" s="138"/>
      <c r="DVV2" s="138"/>
      <c r="DVW2" s="138"/>
      <c r="DVX2" s="138"/>
      <c r="DVY2" s="138"/>
      <c r="DVZ2" s="138"/>
      <c r="DWA2" s="138"/>
      <c r="DWB2" s="138"/>
      <c r="DWC2" s="138"/>
      <c r="DWD2" s="138"/>
      <c r="DWE2" s="138"/>
      <c r="DWF2" s="138"/>
      <c r="DWG2" s="138"/>
      <c r="DWH2" s="138"/>
      <c r="DWI2" s="138"/>
      <c r="DWJ2" s="138"/>
      <c r="DWK2" s="138"/>
      <c r="DWL2" s="138"/>
      <c r="DWM2" s="138"/>
      <c r="DWN2" s="138"/>
      <c r="DWO2" s="138"/>
      <c r="DWP2" s="138"/>
      <c r="DWQ2" s="138"/>
      <c r="DWR2" s="138"/>
      <c r="DWS2" s="138"/>
      <c r="DWT2" s="138"/>
      <c r="DWU2" s="138"/>
      <c r="DWV2" s="138"/>
      <c r="DWW2" s="138"/>
      <c r="DWX2" s="138"/>
      <c r="DWY2" s="138"/>
      <c r="DWZ2" s="138"/>
      <c r="DXA2" s="138"/>
      <c r="DXB2" s="138"/>
      <c r="DXC2" s="138"/>
      <c r="DXD2" s="138"/>
      <c r="DXE2" s="138"/>
      <c r="DXF2" s="138"/>
      <c r="DXG2" s="138"/>
      <c r="DXH2" s="138"/>
      <c r="DXI2" s="138"/>
      <c r="DXJ2" s="138"/>
      <c r="DXK2" s="138"/>
      <c r="DXL2" s="138"/>
      <c r="DXM2" s="138"/>
      <c r="DXN2" s="138"/>
      <c r="DXO2" s="138"/>
      <c r="DXP2" s="138"/>
      <c r="DXQ2" s="138"/>
      <c r="DXR2" s="138"/>
      <c r="DXS2" s="138"/>
      <c r="DXT2" s="138"/>
      <c r="DXU2" s="138"/>
      <c r="DXV2" s="138"/>
      <c r="DXW2" s="138"/>
      <c r="DXX2" s="138"/>
      <c r="DXY2" s="138"/>
      <c r="DXZ2" s="138"/>
      <c r="DYA2" s="138"/>
      <c r="DYB2" s="138"/>
      <c r="DYC2" s="138"/>
      <c r="DYD2" s="138"/>
      <c r="DYE2" s="138"/>
      <c r="DYF2" s="138"/>
      <c r="DYG2" s="138"/>
      <c r="DYH2" s="138"/>
      <c r="DYI2" s="138"/>
      <c r="DYJ2" s="138"/>
      <c r="DYK2" s="138"/>
      <c r="DYL2" s="138"/>
      <c r="DYM2" s="138"/>
      <c r="DYN2" s="138"/>
      <c r="DYO2" s="138"/>
      <c r="DYP2" s="138"/>
      <c r="DYQ2" s="138"/>
      <c r="DYR2" s="138"/>
      <c r="DYS2" s="138"/>
      <c r="DYT2" s="138"/>
      <c r="DYU2" s="138"/>
      <c r="DYV2" s="138"/>
      <c r="DYW2" s="138"/>
      <c r="DYX2" s="138"/>
      <c r="DYY2" s="138"/>
      <c r="DYZ2" s="138"/>
      <c r="DZA2" s="138"/>
      <c r="DZB2" s="138"/>
      <c r="DZC2" s="138"/>
      <c r="DZD2" s="138"/>
      <c r="DZE2" s="138"/>
      <c r="DZF2" s="138"/>
      <c r="DZG2" s="138"/>
      <c r="DZH2" s="138"/>
      <c r="DZI2" s="138"/>
      <c r="DZJ2" s="138"/>
      <c r="DZK2" s="138"/>
      <c r="DZL2" s="138"/>
      <c r="DZM2" s="138"/>
      <c r="DZN2" s="138"/>
      <c r="DZO2" s="138"/>
      <c r="DZP2" s="138"/>
      <c r="DZQ2" s="138"/>
      <c r="DZR2" s="138"/>
      <c r="DZS2" s="138"/>
      <c r="DZT2" s="138"/>
      <c r="DZU2" s="138"/>
      <c r="DZV2" s="138"/>
      <c r="DZW2" s="138"/>
      <c r="DZX2" s="138"/>
      <c r="DZY2" s="138"/>
      <c r="DZZ2" s="138"/>
      <c r="EAA2" s="138"/>
      <c r="EAB2" s="138"/>
      <c r="EAC2" s="138"/>
      <c r="EAD2" s="138"/>
      <c r="EAE2" s="138"/>
      <c r="EAF2" s="138"/>
      <c r="EAG2" s="138"/>
      <c r="EAH2" s="138"/>
      <c r="EAI2" s="138"/>
      <c r="EAJ2" s="138"/>
      <c r="EAK2" s="138"/>
      <c r="EAL2" s="138"/>
      <c r="EAM2" s="138"/>
      <c r="EAN2" s="138"/>
      <c r="EAO2" s="138"/>
      <c r="EAP2" s="138"/>
      <c r="EAQ2" s="138"/>
      <c r="EAR2" s="138"/>
      <c r="EAS2" s="138"/>
      <c r="EAT2" s="138"/>
      <c r="EAU2" s="138"/>
      <c r="EAV2" s="138"/>
      <c r="EAW2" s="138"/>
      <c r="EAX2" s="138"/>
      <c r="EAY2" s="138"/>
      <c r="EAZ2" s="138"/>
      <c r="EBA2" s="138"/>
      <c r="EBB2" s="138"/>
      <c r="EBC2" s="138"/>
      <c r="EBD2" s="138"/>
      <c r="EBE2" s="138"/>
      <c r="EBF2" s="138"/>
      <c r="EBG2" s="138"/>
      <c r="EBH2" s="138"/>
      <c r="EBI2" s="138"/>
      <c r="EBJ2" s="138"/>
      <c r="EBK2" s="138"/>
      <c r="EBL2" s="138"/>
      <c r="EBM2" s="138"/>
      <c r="EBN2" s="138"/>
      <c r="EBO2" s="138"/>
      <c r="EBP2" s="138"/>
      <c r="EBQ2" s="138"/>
      <c r="EBR2" s="138"/>
      <c r="EBS2" s="138"/>
      <c r="EBT2" s="138"/>
      <c r="EBU2" s="138"/>
      <c r="EBV2" s="138"/>
      <c r="EBW2" s="138"/>
      <c r="EBX2" s="138"/>
      <c r="EBY2" s="138"/>
      <c r="EBZ2" s="138"/>
      <c r="ECA2" s="138"/>
      <c r="ECB2" s="138"/>
      <c r="ECC2" s="138"/>
      <c r="ECD2" s="138"/>
      <c r="ECE2" s="138"/>
      <c r="ECF2" s="138"/>
      <c r="ECG2" s="138"/>
      <c r="ECH2" s="138"/>
      <c r="ECI2" s="138"/>
      <c r="ECJ2" s="138"/>
      <c r="ECK2" s="138"/>
      <c r="ECL2" s="138"/>
      <c r="ECM2" s="138"/>
      <c r="ECN2" s="138"/>
      <c r="ECO2" s="138"/>
      <c r="ECP2" s="138"/>
      <c r="ECQ2" s="138"/>
      <c r="ECR2" s="138"/>
      <c r="ECS2" s="138"/>
      <c r="ECT2" s="138"/>
      <c r="ECU2" s="138"/>
      <c r="ECV2" s="138"/>
      <c r="ECW2" s="138"/>
      <c r="ECX2" s="138"/>
      <c r="ECY2" s="138"/>
      <c r="ECZ2" s="138"/>
      <c r="EDA2" s="138"/>
      <c r="EDB2" s="138"/>
      <c r="EDC2" s="138"/>
      <c r="EDD2" s="138"/>
      <c r="EDE2" s="138"/>
      <c r="EDF2" s="138"/>
      <c r="EDG2" s="138"/>
      <c r="EDH2" s="138"/>
      <c r="EDI2" s="138"/>
      <c r="EDJ2" s="138"/>
      <c r="EDK2" s="138"/>
      <c r="EDL2" s="138"/>
      <c r="EDM2" s="138"/>
      <c r="EDN2" s="138"/>
      <c r="EDO2" s="138"/>
      <c r="EDP2" s="138"/>
      <c r="EDQ2" s="138"/>
      <c r="EDR2" s="138"/>
      <c r="EDS2" s="138"/>
      <c r="EDT2" s="138"/>
      <c r="EDU2" s="138"/>
      <c r="EDV2" s="138"/>
      <c r="EDW2" s="138"/>
      <c r="EDX2" s="138"/>
      <c r="EDY2" s="138"/>
      <c r="EDZ2" s="138"/>
      <c r="EEA2" s="138"/>
      <c r="EEB2" s="138"/>
      <c r="EEC2" s="138"/>
      <c r="EED2" s="138"/>
      <c r="EEE2" s="138"/>
      <c r="EEF2" s="138"/>
      <c r="EEG2" s="138"/>
      <c r="EEH2" s="138"/>
      <c r="EEI2" s="138"/>
      <c r="EEJ2" s="138"/>
      <c r="EEK2" s="138"/>
      <c r="EEL2" s="138"/>
      <c r="EEM2" s="138"/>
      <c r="EEN2" s="138"/>
      <c r="EEO2" s="138"/>
      <c r="EEP2" s="138"/>
      <c r="EEQ2" s="138"/>
      <c r="EER2" s="138"/>
      <c r="EES2" s="138"/>
      <c r="EET2" s="138"/>
      <c r="EEU2" s="138"/>
      <c r="EEV2" s="138"/>
      <c r="EEW2" s="138"/>
      <c r="EEX2" s="138"/>
      <c r="EEY2" s="138"/>
      <c r="EEZ2" s="138"/>
      <c r="EFA2" s="138"/>
      <c r="EFB2" s="138"/>
      <c r="EFC2" s="138"/>
      <c r="EFD2" s="138"/>
      <c r="EFE2" s="138"/>
      <c r="EFF2" s="138"/>
      <c r="EFG2" s="138"/>
      <c r="EFH2" s="138"/>
      <c r="EFI2" s="138"/>
      <c r="EFJ2" s="138"/>
      <c r="EFK2" s="138"/>
      <c r="EFL2" s="138"/>
      <c r="EFM2" s="138"/>
      <c r="EFN2" s="138"/>
      <c r="EFO2" s="138"/>
      <c r="EFP2" s="138"/>
      <c r="EFQ2" s="138"/>
      <c r="EFR2" s="138"/>
      <c r="EFS2" s="138"/>
      <c r="EFT2" s="138"/>
      <c r="EFU2" s="138"/>
      <c r="EFV2" s="138"/>
      <c r="EFW2" s="138"/>
      <c r="EFX2" s="138"/>
      <c r="EFY2" s="138"/>
      <c r="EFZ2" s="138"/>
      <c r="EGA2" s="138"/>
      <c r="EGB2" s="138"/>
      <c r="EGC2" s="138"/>
      <c r="EGD2" s="138"/>
      <c r="EGE2" s="138"/>
      <c r="EGF2" s="138"/>
      <c r="EGG2" s="138"/>
      <c r="EGH2" s="138"/>
      <c r="EGI2" s="138"/>
      <c r="EGJ2" s="138"/>
      <c r="EGK2" s="138"/>
      <c r="EGL2" s="138"/>
      <c r="EGM2" s="138"/>
      <c r="EGN2" s="138"/>
      <c r="EGO2" s="138"/>
      <c r="EGP2" s="138"/>
      <c r="EGQ2" s="138"/>
      <c r="EGR2" s="138"/>
      <c r="EGS2" s="138"/>
      <c r="EGT2" s="138"/>
      <c r="EGU2" s="138"/>
      <c r="EGV2" s="138"/>
      <c r="EGW2" s="138"/>
      <c r="EGX2" s="138"/>
      <c r="EGY2" s="138"/>
      <c r="EGZ2" s="138"/>
      <c r="EHA2" s="138"/>
      <c r="EHB2" s="138"/>
      <c r="EHC2" s="138"/>
      <c r="EHD2" s="138"/>
      <c r="EHE2" s="138"/>
      <c r="EHF2" s="138"/>
      <c r="EHG2" s="138"/>
      <c r="EHH2" s="138"/>
      <c r="EHI2" s="138"/>
      <c r="EHJ2" s="138"/>
      <c r="EHK2" s="138"/>
      <c r="EHL2" s="138"/>
      <c r="EHM2" s="138"/>
      <c r="EHN2" s="138"/>
      <c r="EHO2" s="138"/>
      <c r="EHP2" s="138"/>
      <c r="EHQ2" s="138"/>
      <c r="EHR2" s="138"/>
      <c r="EHS2" s="138"/>
      <c r="EHT2" s="138"/>
      <c r="EHU2" s="138"/>
      <c r="EHV2" s="138"/>
      <c r="EHW2" s="138"/>
      <c r="EHX2" s="138"/>
      <c r="EHY2" s="138"/>
      <c r="EHZ2" s="138"/>
      <c r="EIA2" s="138"/>
      <c r="EIB2" s="138"/>
      <c r="EIC2" s="138"/>
      <c r="EID2" s="138"/>
      <c r="EIE2" s="138"/>
      <c r="EIF2" s="138"/>
      <c r="EIG2" s="138"/>
      <c r="EIH2" s="138"/>
      <c r="EII2" s="138"/>
      <c r="EIJ2" s="138"/>
      <c r="EIK2" s="138"/>
      <c r="EIL2" s="138"/>
      <c r="EIM2" s="138"/>
      <c r="EIN2" s="138"/>
      <c r="EIO2" s="138"/>
      <c r="EIP2" s="138"/>
      <c r="EIQ2" s="138"/>
      <c r="EIR2" s="138"/>
      <c r="EIS2" s="138"/>
      <c r="EIT2" s="138"/>
      <c r="EIU2" s="138"/>
      <c r="EIV2" s="138"/>
      <c r="EIW2" s="138"/>
      <c r="EIX2" s="138"/>
      <c r="EIY2" s="138"/>
      <c r="EIZ2" s="138"/>
      <c r="EJA2" s="138"/>
      <c r="EJB2" s="138"/>
      <c r="EJC2" s="138"/>
      <c r="EJD2" s="138"/>
      <c r="EJE2" s="138"/>
      <c r="EJF2" s="138"/>
      <c r="EJG2" s="138"/>
      <c r="EJH2" s="138"/>
      <c r="EJI2" s="138"/>
      <c r="EJJ2" s="138"/>
      <c r="EJK2" s="138"/>
      <c r="EJL2" s="138"/>
      <c r="EJM2" s="138"/>
      <c r="EJN2" s="138"/>
      <c r="EJO2" s="138"/>
      <c r="EJP2" s="138"/>
      <c r="EJQ2" s="138"/>
      <c r="EJR2" s="138"/>
      <c r="EJS2" s="138"/>
      <c r="EJT2" s="138"/>
      <c r="EJU2" s="138"/>
      <c r="EJV2" s="138"/>
      <c r="EJW2" s="138"/>
      <c r="EJX2" s="138"/>
      <c r="EJY2" s="138"/>
      <c r="EJZ2" s="138"/>
      <c r="EKA2" s="138"/>
      <c r="EKB2" s="138"/>
      <c r="EKC2" s="138"/>
      <c r="EKD2" s="138"/>
      <c r="EKE2" s="138"/>
      <c r="EKF2" s="138"/>
      <c r="EKG2" s="138"/>
      <c r="EKH2" s="138"/>
      <c r="EKI2" s="138"/>
      <c r="EKJ2" s="138"/>
      <c r="EKK2" s="138"/>
      <c r="EKL2" s="138"/>
      <c r="EKM2" s="138"/>
      <c r="EKN2" s="138"/>
      <c r="EKO2" s="138"/>
      <c r="EKP2" s="138"/>
      <c r="EKQ2" s="138"/>
      <c r="EKR2" s="138"/>
      <c r="EKS2" s="138"/>
      <c r="EKT2" s="138"/>
      <c r="EKU2" s="138"/>
      <c r="EKV2" s="138"/>
      <c r="EKW2" s="138"/>
      <c r="EKX2" s="138"/>
      <c r="EKY2" s="138"/>
      <c r="EKZ2" s="138"/>
      <c r="ELA2" s="138"/>
      <c r="ELB2" s="138"/>
      <c r="ELC2" s="138"/>
      <c r="ELD2" s="138"/>
      <c r="ELE2" s="138"/>
      <c r="ELF2" s="138"/>
      <c r="ELG2" s="138"/>
      <c r="ELH2" s="138"/>
      <c r="ELI2" s="138"/>
      <c r="ELJ2" s="138"/>
      <c r="ELK2" s="138"/>
      <c r="ELL2" s="138"/>
      <c r="ELM2" s="138"/>
      <c r="ELN2" s="138"/>
      <c r="ELO2" s="138"/>
      <c r="ELP2" s="138"/>
      <c r="ELQ2" s="138"/>
      <c r="ELR2" s="138"/>
      <c r="ELS2" s="138"/>
      <c r="ELT2" s="138"/>
      <c r="ELU2" s="138"/>
      <c r="ELV2" s="138"/>
      <c r="ELW2" s="138"/>
      <c r="ELX2" s="138"/>
      <c r="ELY2" s="138"/>
      <c r="ELZ2" s="138"/>
      <c r="EMA2" s="138"/>
      <c r="EMB2" s="138"/>
      <c r="EMC2" s="138"/>
      <c r="EMD2" s="138"/>
      <c r="EME2" s="138"/>
      <c r="EMF2" s="138"/>
      <c r="EMG2" s="138"/>
      <c r="EMH2" s="138"/>
      <c r="EMI2" s="138"/>
      <c r="EMJ2" s="138"/>
      <c r="EMK2" s="138"/>
      <c r="EML2" s="138"/>
      <c r="EMM2" s="138"/>
      <c r="EMN2" s="138"/>
      <c r="EMO2" s="138"/>
      <c r="EMP2" s="138"/>
      <c r="EMQ2" s="138"/>
      <c r="EMR2" s="138"/>
      <c r="EMS2" s="138"/>
      <c r="EMT2" s="138"/>
      <c r="EMU2" s="138"/>
      <c r="EMV2" s="138"/>
      <c r="EMW2" s="138"/>
      <c r="EMX2" s="138"/>
      <c r="EMY2" s="138"/>
      <c r="EMZ2" s="138"/>
      <c r="ENA2" s="138"/>
      <c r="ENB2" s="138"/>
      <c r="ENC2" s="138"/>
      <c r="END2" s="138"/>
      <c r="ENE2" s="138"/>
      <c r="ENF2" s="138"/>
      <c r="ENG2" s="138"/>
      <c r="ENH2" s="138"/>
      <c r="ENI2" s="138"/>
      <c r="ENJ2" s="138"/>
      <c r="ENK2" s="138"/>
      <c r="ENL2" s="138"/>
      <c r="ENM2" s="138"/>
      <c r="ENN2" s="138"/>
      <c r="ENO2" s="138"/>
      <c r="ENP2" s="138"/>
      <c r="ENQ2" s="138"/>
      <c r="ENR2" s="138"/>
      <c r="ENS2" s="138"/>
      <c r="ENT2" s="138"/>
      <c r="ENU2" s="138"/>
      <c r="ENV2" s="138"/>
      <c r="ENW2" s="138"/>
      <c r="ENX2" s="138"/>
      <c r="ENY2" s="138"/>
      <c r="ENZ2" s="138"/>
      <c r="EOA2" s="138"/>
      <c r="EOB2" s="138"/>
      <c r="EOC2" s="138"/>
      <c r="EOD2" s="138"/>
      <c r="EOE2" s="138"/>
      <c r="EOF2" s="138"/>
      <c r="EOG2" s="138"/>
      <c r="EOH2" s="138"/>
      <c r="EOI2" s="138"/>
      <c r="EOJ2" s="138"/>
      <c r="EOK2" s="138"/>
      <c r="EOL2" s="138"/>
      <c r="EOM2" s="138"/>
      <c r="EON2" s="138"/>
      <c r="EOO2" s="138"/>
      <c r="EOP2" s="138"/>
      <c r="EOQ2" s="138"/>
      <c r="EOR2" s="138"/>
      <c r="EOS2" s="138"/>
      <c r="EOT2" s="138"/>
      <c r="EOU2" s="138"/>
      <c r="EOV2" s="138"/>
      <c r="EOW2" s="138"/>
      <c r="EOX2" s="138"/>
      <c r="EOY2" s="138"/>
      <c r="EOZ2" s="138"/>
      <c r="EPA2" s="138"/>
      <c r="EPB2" s="138"/>
      <c r="EPC2" s="138"/>
      <c r="EPD2" s="138"/>
      <c r="EPE2" s="138"/>
      <c r="EPF2" s="138"/>
      <c r="EPG2" s="138"/>
      <c r="EPH2" s="138"/>
      <c r="EPI2" s="138"/>
      <c r="EPJ2" s="138"/>
      <c r="EPK2" s="138"/>
      <c r="EPL2" s="138"/>
      <c r="EPM2" s="138"/>
      <c r="EPN2" s="138"/>
      <c r="EPO2" s="138"/>
      <c r="EPP2" s="138"/>
      <c r="EPQ2" s="138"/>
      <c r="EPR2" s="138"/>
      <c r="EPS2" s="138"/>
      <c r="EPT2" s="138"/>
      <c r="EPU2" s="138"/>
      <c r="EPV2" s="138"/>
      <c r="EPW2" s="138"/>
      <c r="EPX2" s="138"/>
      <c r="EPY2" s="138"/>
      <c r="EPZ2" s="138"/>
      <c r="EQA2" s="138"/>
      <c r="EQB2" s="138"/>
      <c r="EQC2" s="138"/>
      <c r="EQD2" s="138"/>
      <c r="EQE2" s="138"/>
      <c r="EQF2" s="138"/>
      <c r="EQG2" s="138"/>
      <c r="EQH2" s="138"/>
      <c r="EQI2" s="138"/>
      <c r="EQJ2" s="138"/>
      <c r="EQK2" s="138"/>
      <c r="EQL2" s="138"/>
      <c r="EQM2" s="138"/>
      <c r="EQN2" s="138"/>
      <c r="EQO2" s="138"/>
      <c r="EQP2" s="138"/>
      <c r="EQQ2" s="138"/>
      <c r="EQR2" s="138"/>
      <c r="EQS2" s="138"/>
      <c r="EQT2" s="138"/>
      <c r="EQU2" s="138"/>
      <c r="EQV2" s="138"/>
      <c r="EQW2" s="138"/>
      <c r="EQX2" s="138"/>
      <c r="EQY2" s="138"/>
      <c r="EQZ2" s="138"/>
      <c r="ERA2" s="138"/>
      <c r="ERB2" s="138"/>
      <c r="ERC2" s="138"/>
      <c r="ERD2" s="138"/>
      <c r="ERE2" s="138"/>
      <c r="ERF2" s="138"/>
      <c r="ERG2" s="138"/>
      <c r="ERH2" s="138"/>
      <c r="ERI2" s="138"/>
      <c r="ERJ2" s="138"/>
      <c r="ERK2" s="138"/>
      <c r="ERL2" s="138"/>
      <c r="ERM2" s="138"/>
      <c r="ERN2" s="138"/>
      <c r="ERO2" s="138"/>
      <c r="ERP2" s="138"/>
      <c r="ERQ2" s="138"/>
      <c r="ERR2" s="138"/>
      <c r="ERS2" s="138"/>
      <c r="ERT2" s="138"/>
      <c r="ERU2" s="138"/>
      <c r="ERV2" s="138"/>
      <c r="ERW2" s="138"/>
      <c r="ERX2" s="138"/>
      <c r="ERY2" s="138"/>
      <c r="ERZ2" s="138"/>
      <c r="ESA2" s="138"/>
      <c r="ESB2" s="138"/>
      <c r="ESC2" s="138"/>
      <c r="ESD2" s="138"/>
      <c r="ESE2" s="138"/>
      <c r="ESF2" s="138"/>
      <c r="ESG2" s="138"/>
      <c r="ESH2" s="138"/>
      <c r="ESI2" s="138"/>
      <c r="ESJ2" s="138"/>
      <c r="ESK2" s="138"/>
      <c r="ESL2" s="138"/>
      <c r="ESM2" s="138"/>
      <c r="ESN2" s="138"/>
      <c r="ESO2" s="138"/>
      <c r="ESP2" s="138"/>
      <c r="ESQ2" s="138"/>
      <c r="ESR2" s="138"/>
      <c r="ESS2" s="138"/>
      <c r="EST2" s="138"/>
      <c r="ESU2" s="138"/>
      <c r="ESV2" s="138"/>
      <c r="ESW2" s="138"/>
      <c r="ESX2" s="138"/>
      <c r="ESY2" s="138"/>
      <c r="ESZ2" s="138"/>
      <c r="ETA2" s="138"/>
      <c r="ETB2" s="138"/>
      <c r="ETC2" s="138"/>
      <c r="ETD2" s="138"/>
      <c r="ETE2" s="138"/>
      <c r="ETF2" s="138"/>
      <c r="ETG2" s="138"/>
      <c r="ETH2" s="138"/>
      <c r="ETI2" s="138"/>
      <c r="ETJ2" s="138"/>
      <c r="ETK2" s="138"/>
      <c r="ETL2" s="138"/>
      <c r="ETM2" s="138"/>
      <c r="ETN2" s="138"/>
      <c r="ETO2" s="138"/>
      <c r="ETP2" s="138"/>
      <c r="ETQ2" s="138"/>
      <c r="ETR2" s="138"/>
      <c r="ETS2" s="138"/>
      <c r="ETT2" s="138"/>
      <c r="ETU2" s="138"/>
      <c r="ETV2" s="138"/>
      <c r="ETW2" s="138"/>
      <c r="ETX2" s="138"/>
      <c r="ETY2" s="138"/>
      <c r="ETZ2" s="138"/>
      <c r="EUA2" s="138"/>
      <c r="EUB2" s="138"/>
      <c r="EUC2" s="138"/>
      <c r="EUD2" s="138"/>
      <c r="EUE2" s="138"/>
      <c r="EUF2" s="138"/>
      <c r="EUG2" s="138"/>
      <c r="EUH2" s="138"/>
      <c r="EUI2" s="138"/>
      <c r="EUJ2" s="138"/>
      <c r="EUK2" s="138"/>
      <c r="EUL2" s="138"/>
      <c r="EUM2" s="138"/>
      <c r="EUN2" s="138"/>
      <c r="EUO2" s="138"/>
      <c r="EUP2" s="138"/>
      <c r="EUQ2" s="138"/>
      <c r="EUR2" s="138"/>
      <c r="EUS2" s="138"/>
      <c r="EUT2" s="138"/>
      <c r="EUU2" s="138"/>
      <c r="EUV2" s="138"/>
      <c r="EUW2" s="138"/>
      <c r="EUX2" s="138"/>
      <c r="EUY2" s="138"/>
      <c r="EUZ2" s="138"/>
      <c r="EVA2" s="138"/>
      <c r="EVB2" s="138"/>
      <c r="EVC2" s="138"/>
      <c r="EVD2" s="138"/>
      <c r="EVE2" s="138"/>
      <c r="EVF2" s="138"/>
      <c r="EVG2" s="138"/>
      <c r="EVH2" s="138"/>
      <c r="EVI2" s="138"/>
      <c r="EVJ2" s="138"/>
      <c r="EVK2" s="138"/>
      <c r="EVL2" s="138"/>
      <c r="EVM2" s="138"/>
      <c r="EVN2" s="138"/>
      <c r="EVO2" s="138"/>
      <c r="EVP2" s="138"/>
      <c r="EVQ2" s="138"/>
      <c r="EVR2" s="138"/>
      <c r="EVS2" s="138"/>
      <c r="EVT2" s="138"/>
      <c r="EVU2" s="138"/>
      <c r="EVV2" s="138"/>
      <c r="EVW2" s="138"/>
      <c r="EVX2" s="138"/>
      <c r="EVY2" s="138"/>
      <c r="EVZ2" s="138"/>
      <c r="EWA2" s="138"/>
      <c r="EWB2" s="138"/>
      <c r="EWC2" s="138"/>
      <c r="EWD2" s="138"/>
      <c r="EWE2" s="138"/>
      <c r="EWF2" s="138"/>
      <c r="EWG2" s="138"/>
      <c r="EWH2" s="138"/>
      <c r="EWI2" s="138"/>
      <c r="EWJ2" s="138"/>
      <c r="EWK2" s="138"/>
      <c r="EWL2" s="138"/>
      <c r="EWM2" s="138"/>
      <c r="EWN2" s="138"/>
      <c r="EWO2" s="138"/>
      <c r="EWP2" s="138"/>
      <c r="EWQ2" s="138"/>
      <c r="EWR2" s="138"/>
      <c r="EWS2" s="138"/>
      <c r="EWT2" s="138"/>
      <c r="EWU2" s="138"/>
      <c r="EWV2" s="138"/>
      <c r="EWW2" s="138"/>
      <c r="EWX2" s="138"/>
      <c r="EWY2" s="138"/>
      <c r="EWZ2" s="138"/>
      <c r="EXA2" s="138"/>
      <c r="EXB2" s="138"/>
      <c r="EXC2" s="138"/>
      <c r="EXD2" s="138"/>
      <c r="EXE2" s="138"/>
      <c r="EXF2" s="138"/>
      <c r="EXG2" s="138"/>
      <c r="EXH2" s="138"/>
      <c r="EXI2" s="138"/>
      <c r="EXJ2" s="138"/>
      <c r="EXK2" s="138"/>
      <c r="EXL2" s="138"/>
      <c r="EXM2" s="138"/>
      <c r="EXN2" s="138"/>
      <c r="EXO2" s="138"/>
      <c r="EXP2" s="138"/>
      <c r="EXQ2" s="138"/>
      <c r="EXR2" s="138"/>
      <c r="EXS2" s="138"/>
      <c r="EXT2" s="138"/>
      <c r="EXU2" s="138"/>
      <c r="EXV2" s="138"/>
      <c r="EXW2" s="138"/>
      <c r="EXX2" s="138"/>
      <c r="EXY2" s="138"/>
      <c r="EXZ2" s="138"/>
      <c r="EYA2" s="138"/>
      <c r="EYB2" s="138"/>
      <c r="EYC2" s="138"/>
      <c r="EYD2" s="138"/>
      <c r="EYE2" s="138"/>
      <c r="EYF2" s="138"/>
      <c r="EYG2" s="138"/>
      <c r="EYH2" s="138"/>
      <c r="EYI2" s="138"/>
      <c r="EYJ2" s="138"/>
      <c r="EYK2" s="138"/>
      <c r="EYL2" s="138"/>
      <c r="EYM2" s="138"/>
      <c r="EYN2" s="138"/>
      <c r="EYO2" s="138"/>
      <c r="EYP2" s="138"/>
      <c r="EYQ2" s="138"/>
      <c r="EYR2" s="138"/>
      <c r="EYS2" s="138"/>
      <c r="EYT2" s="138"/>
      <c r="EYU2" s="138"/>
      <c r="EYV2" s="138"/>
      <c r="EYW2" s="138"/>
      <c r="EYX2" s="138"/>
      <c r="EYY2" s="138"/>
      <c r="EYZ2" s="138"/>
      <c r="EZA2" s="138"/>
      <c r="EZB2" s="138"/>
      <c r="EZC2" s="138"/>
      <c r="EZD2" s="138"/>
      <c r="EZE2" s="138"/>
      <c r="EZF2" s="138"/>
      <c r="EZG2" s="138"/>
      <c r="EZH2" s="138"/>
      <c r="EZI2" s="138"/>
      <c r="EZJ2" s="138"/>
      <c r="EZK2" s="138"/>
      <c r="EZL2" s="138"/>
      <c r="EZM2" s="138"/>
      <c r="EZN2" s="138"/>
      <c r="EZO2" s="138"/>
      <c r="EZP2" s="138"/>
      <c r="EZQ2" s="138"/>
      <c r="EZR2" s="138"/>
      <c r="EZS2" s="138"/>
      <c r="EZT2" s="138"/>
      <c r="EZU2" s="138"/>
      <c r="EZV2" s="138"/>
      <c r="EZW2" s="138"/>
      <c r="EZX2" s="138"/>
      <c r="EZY2" s="138"/>
      <c r="EZZ2" s="138"/>
      <c r="FAA2" s="138"/>
      <c r="FAB2" s="138"/>
      <c r="FAC2" s="138"/>
      <c r="FAD2" s="138"/>
      <c r="FAE2" s="138"/>
      <c r="FAF2" s="138"/>
      <c r="FAG2" s="138"/>
      <c r="FAH2" s="138"/>
      <c r="FAI2" s="138"/>
      <c r="FAJ2" s="138"/>
      <c r="FAK2" s="138"/>
      <c r="FAL2" s="138"/>
      <c r="FAM2" s="138"/>
      <c r="FAN2" s="138"/>
      <c r="FAO2" s="138"/>
      <c r="FAP2" s="138"/>
      <c r="FAQ2" s="138"/>
      <c r="FAR2" s="138"/>
      <c r="FAS2" s="138"/>
      <c r="FAT2" s="138"/>
      <c r="FAU2" s="138"/>
      <c r="FAV2" s="138"/>
      <c r="FAW2" s="138"/>
      <c r="FAX2" s="138"/>
      <c r="FAY2" s="138"/>
      <c r="FAZ2" s="138"/>
      <c r="FBA2" s="138"/>
      <c r="FBB2" s="138"/>
      <c r="FBC2" s="138"/>
      <c r="FBD2" s="138"/>
      <c r="FBE2" s="138"/>
      <c r="FBF2" s="138"/>
      <c r="FBG2" s="138"/>
      <c r="FBH2" s="138"/>
      <c r="FBI2" s="138"/>
      <c r="FBJ2" s="138"/>
      <c r="FBK2" s="138"/>
      <c r="FBL2" s="138"/>
      <c r="FBM2" s="138"/>
      <c r="FBN2" s="138"/>
      <c r="FBO2" s="138"/>
      <c r="FBP2" s="138"/>
      <c r="FBQ2" s="138"/>
      <c r="FBR2" s="138"/>
      <c r="FBS2" s="138"/>
      <c r="FBT2" s="138"/>
      <c r="FBU2" s="138"/>
      <c r="FBV2" s="138"/>
      <c r="FBW2" s="138"/>
      <c r="FBX2" s="138"/>
      <c r="FBY2" s="138"/>
      <c r="FBZ2" s="138"/>
      <c r="FCA2" s="138"/>
      <c r="FCB2" s="138"/>
      <c r="FCC2" s="138"/>
      <c r="FCD2" s="138"/>
      <c r="FCE2" s="138"/>
      <c r="FCF2" s="138"/>
      <c r="FCG2" s="138"/>
      <c r="FCH2" s="138"/>
      <c r="FCI2" s="138"/>
      <c r="FCJ2" s="138"/>
      <c r="FCK2" s="138"/>
      <c r="FCL2" s="138"/>
      <c r="FCM2" s="138"/>
      <c r="FCN2" s="138"/>
      <c r="FCO2" s="138"/>
      <c r="FCP2" s="138"/>
      <c r="FCQ2" s="138"/>
      <c r="FCR2" s="138"/>
      <c r="FCS2" s="138"/>
      <c r="FCT2" s="138"/>
      <c r="FCU2" s="138"/>
      <c r="FCV2" s="138"/>
      <c r="FCW2" s="138"/>
      <c r="FCX2" s="138"/>
      <c r="FCY2" s="138"/>
      <c r="FCZ2" s="138"/>
      <c r="FDA2" s="138"/>
      <c r="FDB2" s="138"/>
      <c r="FDC2" s="138"/>
      <c r="FDD2" s="138"/>
      <c r="FDE2" s="138"/>
      <c r="FDF2" s="138"/>
      <c r="FDG2" s="138"/>
      <c r="FDH2" s="138"/>
      <c r="FDI2" s="138"/>
      <c r="FDJ2" s="138"/>
      <c r="FDK2" s="138"/>
      <c r="FDL2" s="138"/>
      <c r="FDM2" s="138"/>
      <c r="FDN2" s="138"/>
      <c r="FDO2" s="138"/>
      <c r="FDP2" s="138"/>
      <c r="FDQ2" s="138"/>
      <c r="FDR2" s="138"/>
      <c r="FDS2" s="138"/>
      <c r="FDT2" s="138"/>
      <c r="FDU2" s="138"/>
      <c r="FDV2" s="138"/>
      <c r="FDW2" s="138"/>
      <c r="FDX2" s="138"/>
      <c r="FDY2" s="138"/>
      <c r="FDZ2" s="138"/>
      <c r="FEA2" s="138"/>
      <c r="FEB2" s="138"/>
      <c r="FEC2" s="138"/>
      <c r="FED2" s="138"/>
      <c r="FEE2" s="138"/>
      <c r="FEF2" s="138"/>
      <c r="FEG2" s="138"/>
      <c r="FEH2" s="138"/>
      <c r="FEI2" s="138"/>
      <c r="FEJ2" s="138"/>
      <c r="FEK2" s="138"/>
      <c r="FEL2" s="138"/>
      <c r="FEM2" s="138"/>
      <c r="FEN2" s="138"/>
      <c r="FEO2" s="138"/>
      <c r="FEP2" s="138"/>
      <c r="FEQ2" s="138"/>
      <c r="FER2" s="138"/>
      <c r="FES2" s="138"/>
      <c r="FET2" s="138"/>
      <c r="FEU2" s="138"/>
      <c r="FEV2" s="138"/>
      <c r="FEW2" s="138"/>
      <c r="FEX2" s="138"/>
      <c r="FEY2" s="138"/>
      <c r="FEZ2" s="138"/>
      <c r="FFA2" s="138"/>
      <c r="FFB2" s="138"/>
      <c r="FFC2" s="138"/>
      <c r="FFD2" s="138"/>
      <c r="FFE2" s="138"/>
      <c r="FFF2" s="138"/>
      <c r="FFG2" s="138"/>
      <c r="FFH2" s="138"/>
      <c r="FFI2" s="138"/>
      <c r="FFJ2" s="138"/>
      <c r="FFK2" s="138"/>
      <c r="FFL2" s="138"/>
      <c r="FFM2" s="138"/>
      <c r="FFN2" s="138"/>
      <c r="FFO2" s="138"/>
      <c r="FFP2" s="138"/>
      <c r="FFQ2" s="138"/>
      <c r="FFR2" s="138"/>
      <c r="FFS2" s="138"/>
      <c r="FFT2" s="138"/>
      <c r="FFU2" s="138"/>
      <c r="FFV2" s="138"/>
      <c r="FFW2" s="138"/>
      <c r="FFX2" s="138"/>
      <c r="FFY2" s="138"/>
      <c r="FFZ2" s="138"/>
      <c r="FGA2" s="138"/>
      <c r="FGB2" s="138"/>
      <c r="FGC2" s="138"/>
      <c r="FGD2" s="138"/>
      <c r="FGE2" s="138"/>
      <c r="FGF2" s="138"/>
      <c r="FGG2" s="138"/>
      <c r="FGH2" s="138"/>
      <c r="FGI2" s="138"/>
      <c r="FGJ2" s="138"/>
      <c r="FGK2" s="138"/>
      <c r="FGL2" s="138"/>
      <c r="FGM2" s="138"/>
      <c r="FGN2" s="138"/>
      <c r="FGO2" s="138"/>
      <c r="FGP2" s="138"/>
      <c r="FGQ2" s="138"/>
      <c r="FGR2" s="138"/>
      <c r="FGS2" s="138"/>
      <c r="FGT2" s="138"/>
      <c r="FGU2" s="138"/>
      <c r="FGV2" s="138"/>
      <c r="FGW2" s="138"/>
      <c r="FGX2" s="138"/>
      <c r="FGY2" s="138"/>
      <c r="FGZ2" s="138"/>
      <c r="FHA2" s="138"/>
      <c r="FHB2" s="138"/>
      <c r="FHC2" s="138"/>
      <c r="FHD2" s="138"/>
      <c r="FHE2" s="138"/>
      <c r="FHF2" s="138"/>
      <c r="FHG2" s="138"/>
      <c r="FHH2" s="138"/>
      <c r="FHI2" s="138"/>
      <c r="FHJ2" s="138"/>
      <c r="FHK2" s="138"/>
      <c r="FHL2" s="138"/>
      <c r="FHM2" s="138"/>
      <c r="FHN2" s="138"/>
      <c r="FHO2" s="138"/>
      <c r="FHP2" s="138"/>
      <c r="FHQ2" s="138"/>
      <c r="FHR2" s="138"/>
      <c r="FHS2" s="138"/>
      <c r="FHT2" s="138"/>
      <c r="FHU2" s="138"/>
      <c r="FHV2" s="138"/>
      <c r="FHW2" s="138"/>
      <c r="FHX2" s="138"/>
      <c r="FHY2" s="138"/>
      <c r="FHZ2" s="138"/>
      <c r="FIA2" s="138"/>
      <c r="FIB2" s="138"/>
      <c r="FIC2" s="138"/>
      <c r="FID2" s="138"/>
      <c r="FIE2" s="138"/>
      <c r="FIF2" s="138"/>
      <c r="FIG2" s="138"/>
      <c r="FIH2" s="138"/>
      <c r="FII2" s="138"/>
      <c r="FIJ2" s="138"/>
      <c r="FIK2" s="138"/>
      <c r="FIL2" s="138"/>
      <c r="FIM2" s="138"/>
      <c r="FIN2" s="138"/>
      <c r="FIO2" s="138"/>
      <c r="FIP2" s="138"/>
      <c r="FIQ2" s="138"/>
      <c r="FIR2" s="138"/>
      <c r="FIS2" s="138"/>
      <c r="FIT2" s="138"/>
      <c r="FIU2" s="138"/>
      <c r="FIV2" s="138"/>
      <c r="FIW2" s="138"/>
      <c r="FIX2" s="138"/>
      <c r="FIY2" s="138"/>
      <c r="FIZ2" s="138"/>
      <c r="FJA2" s="138"/>
      <c r="FJB2" s="138"/>
      <c r="FJC2" s="138"/>
      <c r="FJD2" s="138"/>
      <c r="FJE2" s="138"/>
      <c r="FJF2" s="138"/>
      <c r="FJG2" s="138"/>
      <c r="FJH2" s="138"/>
      <c r="FJI2" s="138"/>
      <c r="FJJ2" s="138"/>
      <c r="FJK2" s="138"/>
      <c r="FJL2" s="138"/>
      <c r="FJM2" s="138"/>
      <c r="FJN2" s="138"/>
      <c r="FJO2" s="138"/>
      <c r="FJP2" s="138"/>
      <c r="FJQ2" s="138"/>
      <c r="FJR2" s="138"/>
      <c r="FJS2" s="138"/>
      <c r="FJT2" s="138"/>
      <c r="FJU2" s="138"/>
      <c r="FJV2" s="138"/>
      <c r="FJW2" s="138"/>
      <c r="FJX2" s="138"/>
      <c r="FJY2" s="138"/>
      <c r="FJZ2" s="138"/>
      <c r="FKA2" s="138"/>
      <c r="FKB2" s="138"/>
      <c r="FKC2" s="138"/>
      <c r="FKD2" s="138"/>
      <c r="FKE2" s="138"/>
      <c r="FKF2" s="138"/>
      <c r="FKG2" s="138"/>
      <c r="FKH2" s="138"/>
      <c r="FKI2" s="138"/>
      <c r="FKJ2" s="138"/>
      <c r="FKK2" s="138"/>
      <c r="FKL2" s="138"/>
      <c r="FKM2" s="138"/>
      <c r="FKN2" s="138"/>
      <c r="FKO2" s="138"/>
      <c r="FKP2" s="138"/>
      <c r="FKQ2" s="138"/>
      <c r="FKR2" s="138"/>
      <c r="FKS2" s="138"/>
      <c r="FKT2" s="138"/>
      <c r="FKU2" s="138"/>
      <c r="FKV2" s="138"/>
      <c r="FKW2" s="138"/>
      <c r="FKX2" s="138"/>
      <c r="FKY2" s="138"/>
      <c r="FKZ2" s="138"/>
      <c r="FLA2" s="138"/>
      <c r="FLB2" s="138"/>
      <c r="FLC2" s="138"/>
      <c r="FLD2" s="138"/>
      <c r="FLE2" s="138"/>
      <c r="FLF2" s="138"/>
      <c r="FLG2" s="138"/>
      <c r="FLH2" s="138"/>
      <c r="FLI2" s="138"/>
      <c r="FLJ2" s="138"/>
      <c r="FLK2" s="138"/>
      <c r="FLL2" s="138"/>
      <c r="FLM2" s="138"/>
      <c r="FLN2" s="138"/>
      <c r="FLO2" s="138"/>
      <c r="FLP2" s="138"/>
      <c r="FLQ2" s="138"/>
      <c r="FLR2" s="138"/>
      <c r="FLS2" s="138"/>
      <c r="FLT2" s="138"/>
      <c r="FLU2" s="138"/>
      <c r="FLV2" s="138"/>
      <c r="FLW2" s="138"/>
      <c r="FLX2" s="138"/>
      <c r="FLY2" s="138"/>
      <c r="FLZ2" s="138"/>
      <c r="FMA2" s="138"/>
      <c r="FMB2" s="138"/>
      <c r="FMC2" s="138"/>
      <c r="FMD2" s="138"/>
      <c r="FME2" s="138"/>
      <c r="FMF2" s="138"/>
      <c r="FMG2" s="138"/>
      <c r="FMH2" s="138"/>
      <c r="FMI2" s="138"/>
      <c r="FMJ2" s="138"/>
      <c r="FMK2" s="138"/>
      <c r="FML2" s="138"/>
      <c r="FMM2" s="138"/>
      <c r="FMN2" s="138"/>
      <c r="FMO2" s="138"/>
      <c r="FMP2" s="138"/>
      <c r="FMQ2" s="138"/>
      <c r="FMR2" s="138"/>
      <c r="FMS2" s="138"/>
      <c r="FMT2" s="138"/>
      <c r="FMU2" s="138"/>
      <c r="FMV2" s="138"/>
      <c r="FMW2" s="138"/>
      <c r="FMX2" s="138"/>
      <c r="FMY2" s="138"/>
      <c r="FMZ2" s="138"/>
      <c r="FNA2" s="138"/>
      <c r="FNB2" s="138"/>
      <c r="FNC2" s="138"/>
      <c r="FND2" s="138"/>
      <c r="FNE2" s="138"/>
      <c r="FNF2" s="138"/>
      <c r="FNG2" s="138"/>
      <c r="FNH2" s="138"/>
      <c r="FNI2" s="138"/>
      <c r="FNJ2" s="138"/>
      <c r="FNK2" s="138"/>
      <c r="FNL2" s="138"/>
      <c r="FNM2" s="138"/>
      <c r="FNN2" s="138"/>
      <c r="FNO2" s="138"/>
      <c r="FNP2" s="138"/>
      <c r="FNQ2" s="138"/>
      <c r="FNR2" s="138"/>
      <c r="FNS2" s="138"/>
      <c r="FNT2" s="138"/>
      <c r="FNU2" s="138"/>
      <c r="FNV2" s="138"/>
      <c r="FNW2" s="138"/>
      <c r="FNX2" s="138"/>
      <c r="FNY2" s="138"/>
      <c r="FNZ2" s="138"/>
      <c r="FOA2" s="138"/>
      <c r="FOB2" s="138"/>
      <c r="FOC2" s="138"/>
      <c r="FOD2" s="138"/>
      <c r="FOE2" s="138"/>
      <c r="FOF2" s="138"/>
      <c r="FOG2" s="138"/>
      <c r="FOH2" s="138"/>
      <c r="FOI2" s="138"/>
      <c r="FOJ2" s="138"/>
      <c r="FOK2" s="138"/>
      <c r="FOL2" s="138"/>
      <c r="FOM2" s="138"/>
      <c r="FON2" s="138"/>
      <c r="FOO2" s="138"/>
      <c r="FOP2" s="138"/>
      <c r="FOQ2" s="138"/>
      <c r="FOR2" s="138"/>
      <c r="FOS2" s="138"/>
      <c r="FOT2" s="138"/>
      <c r="FOU2" s="138"/>
      <c r="FOV2" s="138"/>
      <c r="FOW2" s="138"/>
      <c r="FOX2" s="138"/>
      <c r="FOY2" s="138"/>
      <c r="FOZ2" s="138"/>
      <c r="FPA2" s="138"/>
      <c r="FPB2" s="138"/>
      <c r="FPC2" s="138"/>
      <c r="FPD2" s="138"/>
      <c r="FPE2" s="138"/>
      <c r="FPF2" s="138"/>
      <c r="FPG2" s="138"/>
      <c r="FPH2" s="138"/>
      <c r="FPI2" s="138"/>
      <c r="FPJ2" s="138"/>
      <c r="FPK2" s="138"/>
      <c r="FPL2" s="138"/>
      <c r="FPM2" s="138"/>
      <c r="FPN2" s="138"/>
      <c r="FPO2" s="138"/>
      <c r="FPP2" s="138"/>
      <c r="FPQ2" s="138"/>
      <c r="FPR2" s="138"/>
      <c r="FPS2" s="138"/>
      <c r="FPT2" s="138"/>
      <c r="FPU2" s="138"/>
      <c r="FPV2" s="138"/>
      <c r="FPW2" s="138"/>
      <c r="FPX2" s="138"/>
      <c r="FPY2" s="138"/>
      <c r="FPZ2" s="138"/>
      <c r="FQA2" s="138"/>
      <c r="FQB2" s="138"/>
      <c r="FQC2" s="138"/>
      <c r="FQD2" s="138"/>
      <c r="FQE2" s="138"/>
      <c r="FQF2" s="138"/>
      <c r="FQG2" s="138"/>
      <c r="FQH2" s="138"/>
      <c r="FQI2" s="138"/>
      <c r="FQJ2" s="138"/>
      <c r="FQK2" s="138"/>
      <c r="FQL2" s="138"/>
      <c r="FQM2" s="138"/>
      <c r="FQN2" s="138"/>
      <c r="FQO2" s="138"/>
      <c r="FQP2" s="138"/>
      <c r="FQQ2" s="138"/>
      <c r="FQR2" s="138"/>
      <c r="FQS2" s="138"/>
      <c r="FQT2" s="138"/>
      <c r="FQU2" s="138"/>
      <c r="FQV2" s="138"/>
      <c r="FQW2" s="138"/>
      <c r="FQX2" s="138"/>
      <c r="FQY2" s="138"/>
      <c r="FQZ2" s="138"/>
      <c r="FRA2" s="138"/>
      <c r="FRB2" s="138"/>
      <c r="FRC2" s="138"/>
      <c r="FRD2" s="138"/>
      <c r="FRE2" s="138"/>
      <c r="FRF2" s="138"/>
      <c r="FRG2" s="138"/>
      <c r="FRH2" s="138"/>
      <c r="FRI2" s="138"/>
      <c r="FRJ2" s="138"/>
      <c r="FRK2" s="138"/>
      <c r="FRL2" s="138"/>
      <c r="FRM2" s="138"/>
      <c r="FRN2" s="138"/>
      <c r="FRO2" s="138"/>
      <c r="FRP2" s="138"/>
      <c r="FRQ2" s="138"/>
      <c r="FRR2" s="138"/>
      <c r="FRS2" s="138"/>
      <c r="FRT2" s="138"/>
      <c r="FRU2" s="138"/>
      <c r="FRV2" s="138"/>
      <c r="FRW2" s="138"/>
      <c r="FRX2" s="138"/>
      <c r="FRY2" s="138"/>
      <c r="FRZ2" s="138"/>
      <c r="FSA2" s="138"/>
      <c r="FSB2" s="138"/>
      <c r="FSC2" s="138"/>
      <c r="FSD2" s="138"/>
      <c r="FSE2" s="138"/>
      <c r="FSF2" s="138"/>
      <c r="FSG2" s="138"/>
      <c r="FSH2" s="138"/>
      <c r="FSI2" s="138"/>
      <c r="FSJ2" s="138"/>
      <c r="FSK2" s="138"/>
      <c r="FSL2" s="138"/>
      <c r="FSM2" s="138"/>
      <c r="FSN2" s="138"/>
      <c r="FSO2" s="138"/>
      <c r="FSP2" s="138"/>
      <c r="FSQ2" s="138"/>
      <c r="FSR2" s="138"/>
      <c r="FSS2" s="138"/>
      <c r="FST2" s="138"/>
      <c r="FSU2" s="138"/>
      <c r="FSV2" s="138"/>
      <c r="FSW2" s="138"/>
      <c r="FSX2" s="138"/>
      <c r="FSY2" s="138"/>
      <c r="FSZ2" s="138"/>
      <c r="FTA2" s="138"/>
      <c r="FTB2" s="138"/>
      <c r="FTC2" s="138"/>
      <c r="FTD2" s="138"/>
      <c r="FTE2" s="138"/>
      <c r="FTF2" s="138"/>
      <c r="FTG2" s="138"/>
      <c r="FTH2" s="138"/>
      <c r="FTI2" s="138"/>
      <c r="FTJ2" s="138"/>
      <c r="FTK2" s="138"/>
      <c r="FTL2" s="138"/>
      <c r="FTM2" s="138"/>
      <c r="FTN2" s="138"/>
      <c r="FTO2" s="138"/>
      <c r="FTP2" s="138"/>
      <c r="FTQ2" s="138"/>
      <c r="FTR2" s="138"/>
      <c r="FTS2" s="138"/>
      <c r="FTT2" s="138"/>
      <c r="FTU2" s="138"/>
      <c r="FTV2" s="138"/>
      <c r="FTW2" s="138"/>
      <c r="FTX2" s="138"/>
      <c r="FTY2" s="138"/>
      <c r="FTZ2" s="138"/>
      <c r="FUA2" s="138"/>
      <c r="FUB2" s="138"/>
      <c r="FUC2" s="138"/>
      <c r="FUD2" s="138"/>
      <c r="FUE2" s="138"/>
      <c r="FUF2" s="138"/>
      <c r="FUG2" s="138"/>
      <c r="FUH2" s="138"/>
      <c r="FUI2" s="138"/>
      <c r="FUJ2" s="138"/>
      <c r="FUK2" s="138"/>
      <c r="FUL2" s="138"/>
      <c r="FUM2" s="138"/>
      <c r="FUN2" s="138"/>
      <c r="FUO2" s="138"/>
      <c r="FUP2" s="138"/>
      <c r="FUQ2" s="138"/>
      <c r="FUR2" s="138"/>
      <c r="FUS2" s="138"/>
      <c r="FUT2" s="138"/>
      <c r="FUU2" s="138"/>
      <c r="FUV2" s="138"/>
      <c r="FUW2" s="138"/>
      <c r="FUX2" s="138"/>
      <c r="FUY2" s="138"/>
      <c r="FUZ2" s="138"/>
      <c r="FVA2" s="138"/>
      <c r="FVB2" s="138"/>
      <c r="FVC2" s="138"/>
      <c r="FVD2" s="138"/>
      <c r="FVE2" s="138"/>
      <c r="FVF2" s="138"/>
      <c r="FVG2" s="138"/>
      <c r="FVH2" s="138"/>
      <c r="FVI2" s="138"/>
      <c r="FVJ2" s="138"/>
      <c r="FVK2" s="138"/>
      <c r="FVL2" s="138"/>
      <c r="FVM2" s="138"/>
      <c r="FVN2" s="138"/>
      <c r="FVO2" s="138"/>
      <c r="FVP2" s="138"/>
      <c r="FVQ2" s="138"/>
      <c r="FVR2" s="138"/>
      <c r="FVS2" s="138"/>
      <c r="FVT2" s="138"/>
      <c r="FVU2" s="138"/>
      <c r="FVV2" s="138"/>
      <c r="FVW2" s="138"/>
      <c r="FVX2" s="138"/>
      <c r="FVY2" s="138"/>
      <c r="FVZ2" s="138"/>
      <c r="FWA2" s="138"/>
      <c r="FWB2" s="138"/>
      <c r="FWC2" s="138"/>
      <c r="FWD2" s="138"/>
      <c r="FWE2" s="138"/>
      <c r="FWF2" s="138"/>
      <c r="FWG2" s="138"/>
      <c r="FWH2" s="138"/>
      <c r="FWI2" s="138"/>
      <c r="FWJ2" s="138"/>
      <c r="FWK2" s="138"/>
      <c r="FWL2" s="138"/>
      <c r="FWM2" s="138"/>
      <c r="FWN2" s="138"/>
      <c r="FWO2" s="138"/>
      <c r="FWP2" s="138"/>
      <c r="FWQ2" s="138"/>
      <c r="FWR2" s="138"/>
      <c r="FWS2" s="138"/>
      <c r="FWT2" s="138"/>
      <c r="FWU2" s="138"/>
      <c r="FWV2" s="138"/>
      <c r="FWW2" s="138"/>
      <c r="FWX2" s="138"/>
      <c r="FWY2" s="138"/>
      <c r="FWZ2" s="138"/>
      <c r="FXA2" s="138"/>
      <c r="FXB2" s="138"/>
      <c r="FXC2" s="138"/>
      <c r="FXD2" s="138"/>
      <c r="FXE2" s="138"/>
      <c r="FXF2" s="138"/>
      <c r="FXG2" s="138"/>
      <c r="FXH2" s="138"/>
      <c r="FXI2" s="138"/>
      <c r="FXJ2" s="138"/>
      <c r="FXK2" s="138"/>
      <c r="FXL2" s="138"/>
      <c r="FXM2" s="138"/>
      <c r="FXN2" s="138"/>
      <c r="FXO2" s="138"/>
      <c r="FXP2" s="138"/>
      <c r="FXQ2" s="138"/>
      <c r="FXR2" s="138"/>
      <c r="FXS2" s="138"/>
      <c r="FXT2" s="138"/>
      <c r="FXU2" s="138"/>
      <c r="FXV2" s="138"/>
      <c r="FXW2" s="138"/>
      <c r="FXX2" s="138"/>
      <c r="FXY2" s="138"/>
      <c r="FXZ2" s="138"/>
      <c r="FYA2" s="138"/>
      <c r="FYB2" s="138"/>
      <c r="FYC2" s="138"/>
      <c r="FYD2" s="138"/>
      <c r="FYE2" s="138"/>
      <c r="FYF2" s="138"/>
      <c r="FYG2" s="138"/>
      <c r="FYH2" s="138"/>
      <c r="FYI2" s="138"/>
      <c r="FYJ2" s="138"/>
      <c r="FYK2" s="138"/>
      <c r="FYL2" s="138"/>
      <c r="FYM2" s="138"/>
      <c r="FYN2" s="138"/>
      <c r="FYO2" s="138"/>
      <c r="FYP2" s="138"/>
      <c r="FYQ2" s="138"/>
      <c r="FYR2" s="138"/>
      <c r="FYS2" s="138"/>
      <c r="FYT2" s="138"/>
      <c r="FYU2" s="138"/>
      <c r="FYV2" s="138"/>
      <c r="FYW2" s="138"/>
      <c r="FYX2" s="138"/>
      <c r="FYY2" s="138"/>
      <c r="FYZ2" s="138"/>
      <c r="FZA2" s="138"/>
      <c r="FZB2" s="138"/>
      <c r="FZC2" s="138"/>
      <c r="FZD2" s="138"/>
      <c r="FZE2" s="138"/>
      <c r="FZF2" s="138"/>
      <c r="FZG2" s="138"/>
      <c r="FZH2" s="138"/>
      <c r="FZI2" s="138"/>
      <c r="FZJ2" s="138"/>
      <c r="FZK2" s="138"/>
      <c r="FZL2" s="138"/>
      <c r="FZM2" s="138"/>
      <c r="FZN2" s="138"/>
      <c r="FZO2" s="138"/>
      <c r="FZP2" s="138"/>
      <c r="FZQ2" s="138"/>
      <c r="FZR2" s="138"/>
      <c r="FZS2" s="138"/>
      <c r="FZT2" s="138"/>
      <c r="FZU2" s="138"/>
      <c r="FZV2" s="138"/>
      <c r="FZW2" s="138"/>
      <c r="FZX2" s="138"/>
      <c r="FZY2" s="138"/>
      <c r="FZZ2" s="138"/>
      <c r="GAA2" s="138"/>
      <c r="GAB2" s="138"/>
      <c r="GAC2" s="138"/>
      <c r="GAD2" s="138"/>
      <c r="GAE2" s="138"/>
      <c r="GAF2" s="138"/>
      <c r="GAG2" s="138"/>
      <c r="GAH2" s="138"/>
      <c r="GAI2" s="138"/>
      <c r="GAJ2" s="138"/>
      <c r="GAK2" s="138"/>
      <c r="GAL2" s="138"/>
      <c r="GAM2" s="138"/>
      <c r="GAN2" s="138"/>
      <c r="GAO2" s="138"/>
      <c r="GAP2" s="138"/>
      <c r="GAQ2" s="138"/>
      <c r="GAR2" s="138"/>
      <c r="GAS2" s="138"/>
      <c r="GAT2" s="138"/>
      <c r="GAU2" s="138"/>
      <c r="GAV2" s="138"/>
      <c r="GAW2" s="138"/>
      <c r="GAX2" s="138"/>
      <c r="GAY2" s="138"/>
      <c r="GAZ2" s="138"/>
      <c r="GBA2" s="138"/>
      <c r="GBB2" s="138"/>
      <c r="GBC2" s="138"/>
      <c r="GBD2" s="138"/>
      <c r="GBE2" s="138"/>
      <c r="GBF2" s="138"/>
      <c r="GBG2" s="138"/>
      <c r="GBH2" s="138"/>
      <c r="GBI2" s="138"/>
      <c r="GBJ2" s="138"/>
      <c r="GBK2" s="138"/>
      <c r="GBL2" s="138"/>
      <c r="GBM2" s="138"/>
      <c r="GBN2" s="138"/>
      <c r="GBO2" s="138"/>
      <c r="GBP2" s="138"/>
      <c r="GBQ2" s="138"/>
      <c r="GBR2" s="138"/>
      <c r="GBS2" s="138"/>
      <c r="GBT2" s="138"/>
      <c r="GBU2" s="138"/>
      <c r="GBV2" s="138"/>
      <c r="GBW2" s="138"/>
      <c r="GBX2" s="138"/>
      <c r="GBY2" s="138"/>
      <c r="GBZ2" s="138"/>
      <c r="GCA2" s="138"/>
      <c r="GCB2" s="138"/>
      <c r="GCC2" s="138"/>
      <c r="GCD2" s="138"/>
      <c r="GCE2" s="138"/>
      <c r="GCF2" s="138"/>
      <c r="GCG2" s="138"/>
      <c r="GCH2" s="138"/>
      <c r="GCI2" s="138"/>
      <c r="GCJ2" s="138"/>
      <c r="GCK2" s="138"/>
      <c r="GCL2" s="138"/>
      <c r="GCM2" s="138"/>
      <c r="GCN2" s="138"/>
      <c r="GCO2" s="138"/>
      <c r="GCP2" s="138"/>
      <c r="GCQ2" s="138"/>
      <c r="GCR2" s="138"/>
      <c r="GCS2" s="138"/>
      <c r="GCT2" s="138"/>
      <c r="GCU2" s="138"/>
      <c r="GCV2" s="138"/>
      <c r="GCW2" s="138"/>
      <c r="GCX2" s="138"/>
      <c r="GCY2" s="138"/>
      <c r="GCZ2" s="138"/>
      <c r="GDA2" s="138"/>
      <c r="GDB2" s="138"/>
      <c r="GDC2" s="138"/>
      <c r="GDD2" s="138"/>
      <c r="GDE2" s="138"/>
      <c r="GDF2" s="138"/>
      <c r="GDG2" s="138"/>
      <c r="GDH2" s="138"/>
      <c r="GDI2" s="138"/>
      <c r="GDJ2" s="138"/>
      <c r="GDK2" s="138"/>
      <c r="GDL2" s="138"/>
      <c r="GDM2" s="138"/>
      <c r="GDN2" s="138"/>
      <c r="GDO2" s="138"/>
      <c r="GDP2" s="138"/>
      <c r="GDQ2" s="138"/>
      <c r="GDR2" s="138"/>
      <c r="GDS2" s="138"/>
      <c r="GDT2" s="138"/>
      <c r="GDU2" s="138"/>
      <c r="GDV2" s="138"/>
      <c r="GDW2" s="138"/>
      <c r="GDX2" s="138"/>
      <c r="GDY2" s="138"/>
      <c r="GDZ2" s="138"/>
      <c r="GEA2" s="138"/>
      <c r="GEB2" s="138"/>
      <c r="GEC2" s="138"/>
      <c r="GED2" s="138"/>
      <c r="GEE2" s="138"/>
      <c r="GEF2" s="138"/>
      <c r="GEG2" s="138"/>
      <c r="GEH2" s="138"/>
      <c r="GEI2" s="138"/>
      <c r="GEJ2" s="138"/>
      <c r="GEK2" s="138"/>
      <c r="GEL2" s="138"/>
      <c r="GEM2" s="138"/>
      <c r="GEN2" s="138"/>
      <c r="GEO2" s="138"/>
      <c r="GEP2" s="138"/>
      <c r="GEQ2" s="138"/>
      <c r="GER2" s="138"/>
      <c r="GES2" s="138"/>
      <c r="GET2" s="138"/>
      <c r="GEU2" s="138"/>
      <c r="GEV2" s="138"/>
      <c r="GEW2" s="138"/>
      <c r="GEX2" s="138"/>
      <c r="GEY2" s="138"/>
      <c r="GEZ2" s="138"/>
      <c r="GFA2" s="138"/>
      <c r="GFB2" s="138"/>
      <c r="GFC2" s="138"/>
      <c r="GFD2" s="138"/>
      <c r="GFE2" s="138"/>
      <c r="GFF2" s="138"/>
      <c r="GFG2" s="138"/>
      <c r="GFH2" s="138"/>
      <c r="GFI2" s="138"/>
      <c r="GFJ2" s="138"/>
      <c r="GFK2" s="138"/>
      <c r="GFL2" s="138"/>
      <c r="GFM2" s="138"/>
      <c r="GFN2" s="138"/>
      <c r="GFO2" s="138"/>
      <c r="GFP2" s="138"/>
      <c r="GFQ2" s="138"/>
      <c r="GFR2" s="138"/>
      <c r="GFS2" s="138"/>
      <c r="GFT2" s="138"/>
      <c r="GFU2" s="138"/>
      <c r="GFV2" s="138"/>
      <c r="GFW2" s="138"/>
      <c r="GFX2" s="138"/>
      <c r="GFY2" s="138"/>
      <c r="GFZ2" s="138"/>
      <c r="GGA2" s="138"/>
      <c r="GGB2" s="138"/>
      <c r="GGC2" s="138"/>
      <c r="GGD2" s="138"/>
      <c r="GGE2" s="138"/>
      <c r="GGF2" s="138"/>
      <c r="GGG2" s="138"/>
      <c r="GGH2" s="138"/>
      <c r="GGI2" s="138"/>
      <c r="GGJ2" s="138"/>
      <c r="GGK2" s="138"/>
      <c r="GGL2" s="138"/>
      <c r="GGM2" s="138"/>
      <c r="GGN2" s="138"/>
      <c r="GGO2" s="138"/>
      <c r="GGP2" s="138"/>
      <c r="GGQ2" s="138"/>
      <c r="GGR2" s="138"/>
      <c r="GGS2" s="138"/>
      <c r="GGT2" s="138"/>
      <c r="GGU2" s="138"/>
      <c r="GGV2" s="138"/>
      <c r="GGW2" s="138"/>
      <c r="GGX2" s="138"/>
      <c r="GGY2" s="138"/>
      <c r="GGZ2" s="138"/>
      <c r="GHA2" s="138"/>
      <c r="GHB2" s="138"/>
      <c r="GHC2" s="138"/>
      <c r="GHD2" s="138"/>
      <c r="GHE2" s="138"/>
      <c r="GHF2" s="138"/>
      <c r="GHG2" s="138"/>
      <c r="GHH2" s="138"/>
      <c r="GHI2" s="138"/>
      <c r="GHJ2" s="138"/>
      <c r="GHK2" s="138"/>
      <c r="GHL2" s="138"/>
      <c r="GHM2" s="138"/>
      <c r="GHN2" s="138"/>
      <c r="GHO2" s="138"/>
      <c r="GHP2" s="138"/>
      <c r="GHQ2" s="138"/>
      <c r="GHR2" s="138"/>
      <c r="GHS2" s="138"/>
      <c r="GHT2" s="138"/>
      <c r="GHU2" s="138"/>
      <c r="GHV2" s="138"/>
      <c r="GHW2" s="138"/>
      <c r="GHX2" s="138"/>
      <c r="GHY2" s="138"/>
      <c r="GHZ2" s="138"/>
      <c r="GIA2" s="138"/>
      <c r="GIB2" s="138"/>
      <c r="GIC2" s="138"/>
      <c r="GID2" s="138"/>
      <c r="GIE2" s="138"/>
      <c r="GIF2" s="138"/>
      <c r="GIG2" s="138"/>
      <c r="GIH2" s="138"/>
      <c r="GII2" s="138"/>
      <c r="GIJ2" s="138"/>
      <c r="GIK2" s="138"/>
      <c r="GIL2" s="138"/>
      <c r="GIM2" s="138"/>
      <c r="GIN2" s="138"/>
      <c r="GIO2" s="138"/>
      <c r="GIP2" s="138"/>
      <c r="GIQ2" s="138"/>
      <c r="GIR2" s="138"/>
      <c r="GIS2" s="138"/>
      <c r="GIT2" s="138"/>
      <c r="GIU2" s="138"/>
      <c r="GIV2" s="138"/>
      <c r="GIW2" s="138"/>
      <c r="GIX2" s="138"/>
      <c r="GIY2" s="138"/>
      <c r="GIZ2" s="138"/>
      <c r="GJA2" s="138"/>
      <c r="GJB2" s="138"/>
      <c r="GJC2" s="138"/>
      <c r="GJD2" s="138"/>
      <c r="GJE2" s="138"/>
      <c r="GJF2" s="138"/>
      <c r="GJG2" s="138"/>
      <c r="GJH2" s="138"/>
      <c r="GJI2" s="138"/>
      <c r="GJJ2" s="138"/>
      <c r="GJK2" s="138"/>
      <c r="GJL2" s="138"/>
      <c r="GJM2" s="138"/>
      <c r="GJN2" s="138"/>
      <c r="GJO2" s="138"/>
      <c r="GJP2" s="138"/>
      <c r="GJQ2" s="138"/>
      <c r="GJR2" s="138"/>
      <c r="GJS2" s="138"/>
      <c r="GJT2" s="138"/>
      <c r="GJU2" s="138"/>
      <c r="GJV2" s="138"/>
      <c r="GJW2" s="138"/>
      <c r="GJX2" s="138"/>
      <c r="GJY2" s="138"/>
      <c r="GJZ2" s="138"/>
      <c r="GKA2" s="138"/>
      <c r="GKB2" s="138"/>
      <c r="GKC2" s="138"/>
      <c r="GKD2" s="138"/>
      <c r="GKE2" s="138"/>
      <c r="GKF2" s="138"/>
      <c r="GKG2" s="138"/>
      <c r="GKH2" s="138"/>
      <c r="GKI2" s="138"/>
      <c r="GKJ2" s="138"/>
      <c r="GKK2" s="138"/>
      <c r="GKL2" s="138"/>
      <c r="GKM2" s="138"/>
      <c r="GKN2" s="138"/>
      <c r="GKO2" s="138"/>
      <c r="GKP2" s="138"/>
      <c r="GKQ2" s="138"/>
      <c r="GKR2" s="138"/>
      <c r="GKS2" s="138"/>
      <c r="GKT2" s="138"/>
      <c r="GKU2" s="138"/>
      <c r="GKV2" s="138"/>
      <c r="GKW2" s="138"/>
      <c r="GKX2" s="138"/>
      <c r="GKY2" s="138"/>
      <c r="GKZ2" s="138"/>
      <c r="GLA2" s="138"/>
      <c r="GLB2" s="138"/>
      <c r="GLC2" s="138"/>
      <c r="GLD2" s="138"/>
      <c r="GLE2" s="138"/>
      <c r="GLF2" s="138"/>
      <c r="GLG2" s="138"/>
      <c r="GLH2" s="138"/>
      <c r="GLI2" s="138"/>
      <c r="GLJ2" s="138"/>
      <c r="GLK2" s="138"/>
      <c r="GLL2" s="138"/>
      <c r="GLM2" s="138"/>
      <c r="GLN2" s="138"/>
      <c r="GLO2" s="138"/>
      <c r="GLP2" s="138"/>
      <c r="GLQ2" s="138"/>
      <c r="GLR2" s="138"/>
      <c r="GLS2" s="138"/>
      <c r="GLT2" s="138"/>
      <c r="GLU2" s="138"/>
      <c r="GLV2" s="138"/>
      <c r="GLW2" s="138"/>
      <c r="GLX2" s="138"/>
      <c r="GLY2" s="138"/>
      <c r="GLZ2" s="138"/>
      <c r="GMA2" s="138"/>
      <c r="GMB2" s="138"/>
      <c r="GMC2" s="138"/>
      <c r="GMD2" s="138"/>
      <c r="GME2" s="138"/>
      <c r="GMF2" s="138"/>
      <c r="GMG2" s="138"/>
      <c r="GMH2" s="138"/>
      <c r="GMI2" s="138"/>
      <c r="GMJ2" s="138"/>
      <c r="GMK2" s="138"/>
      <c r="GML2" s="138"/>
      <c r="GMM2" s="138"/>
      <c r="GMN2" s="138"/>
      <c r="GMO2" s="138"/>
      <c r="GMP2" s="138"/>
      <c r="GMQ2" s="138"/>
      <c r="GMR2" s="138"/>
      <c r="GMS2" s="138"/>
      <c r="GMT2" s="138"/>
      <c r="GMU2" s="138"/>
      <c r="GMV2" s="138"/>
      <c r="GMW2" s="138"/>
      <c r="GMX2" s="138"/>
      <c r="GMY2" s="138"/>
      <c r="GMZ2" s="138"/>
      <c r="GNA2" s="138"/>
      <c r="GNB2" s="138"/>
      <c r="GNC2" s="138"/>
      <c r="GND2" s="138"/>
      <c r="GNE2" s="138"/>
      <c r="GNF2" s="138"/>
      <c r="GNG2" s="138"/>
      <c r="GNH2" s="138"/>
      <c r="GNI2" s="138"/>
      <c r="GNJ2" s="138"/>
      <c r="GNK2" s="138"/>
      <c r="GNL2" s="138"/>
      <c r="GNM2" s="138"/>
      <c r="GNN2" s="138"/>
      <c r="GNO2" s="138"/>
      <c r="GNP2" s="138"/>
      <c r="GNQ2" s="138"/>
      <c r="GNR2" s="138"/>
      <c r="GNS2" s="138"/>
      <c r="GNT2" s="138"/>
      <c r="GNU2" s="138"/>
      <c r="GNV2" s="138"/>
      <c r="GNW2" s="138"/>
      <c r="GNX2" s="138"/>
      <c r="GNY2" s="138"/>
      <c r="GNZ2" s="138"/>
      <c r="GOA2" s="138"/>
      <c r="GOB2" s="138"/>
      <c r="GOC2" s="138"/>
      <c r="GOD2" s="138"/>
      <c r="GOE2" s="138"/>
      <c r="GOF2" s="138"/>
      <c r="GOG2" s="138"/>
      <c r="GOH2" s="138"/>
      <c r="GOI2" s="138"/>
      <c r="GOJ2" s="138"/>
      <c r="GOK2" s="138"/>
      <c r="GOL2" s="138"/>
      <c r="GOM2" s="138"/>
      <c r="GON2" s="138"/>
      <c r="GOO2" s="138"/>
      <c r="GOP2" s="138"/>
      <c r="GOQ2" s="138"/>
      <c r="GOR2" s="138"/>
      <c r="GOS2" s="138"/>
      <c r="GOT2" s="138"/>
      <c r="GOU2" s="138"/>
      <c r="GOV2" s="138"/>
      <c r="GOW2" s="138"/>
      <c r="GOX2" s="138"/>
      <c r="GOY2" s="138"/>
      <c r="GOZ2" s="138"/>
      <c r="GPA2" s="138"/>
      <c r="GPB2" s="138"/>
      <c r="GPC2" s="138"/>
      <c r="GPD2" s="138"/>
      <c r="GPE2" s="138"/>
      <c r="GPF2" s="138"/>
      <c r="GPG2" s="138"/>
      <c r="GPH2" s="138"/>
      <c r="GPI2" s="138"/>
      <c r="GPJ2" s="138"/>
      <c r="GPK2" s="138"/>
      <c r="GPL2" s="138"/>
      <c r="GPM2" s="138"/>
      <c r="GPN2" s="138"/>
      <c r="GPO2" s="138"/>
      <c r="GPP2" s="138"/>
      <c r="GPQ2" s="138"/>
      <c r="GPR2" s="138"/>
      <c r="GPS2" s="138"/>
      <c r="GPT2" s="138"/>
      <c r="GPU2" s="138"/>
      <c r="GPV2" s="138"/>
      <c r="GPW2" s="138"/>
      <c r="GPX2" s="138"/>
      <c r="GPY2" s="138"/>
      <c r="GPZ2" s="138"/>
      <c r="GQA2" s="138"/>
      <c r="GQB2" s="138"/>
      <c r="GQC2" s="138"/>
      <c r="GQD2" s="138"/>
      <c r="GQE2" s="138"/>
      <c r="GQF2" s="138"/>
      <c r="GQG2" s="138"/>
      <c r="GQH2" s="138"/>
      <c r="GQI2" s="138"/>
      <c r="GQJ2" s="138"/>
      <c r="GQK2" s="138"/>
      <c r="GQL2" s="138"/>
      <c r="GQM2" s="138"/>
      <c r="GQN2" s="138"/>
      <c r="GQO2" s="138"/>
      <c r="GQP2" s="138"/>
      <c r="GQQ2" s="138"/>
      <c r="GQR2" s="138"/>
      <c r="GQS2" s="138"/>
      <c r="GQT2" s="138"/>
      <c r="GQU2" s="138"/>
      <c r="GQV2" s="138"/>
      <c r="GQW2" s="138"/>
      <c r="GQX2" s="138"/>
      <c r="GQY2" s="138"/>
      <c r="GQZ2" s="138"/>
      <c r="GRA2" s="138"/>
      <c r="GRB2" s="138"/>
      <c r="GRC2" s="138"/>
      <c r="GRD2" s="138"/>
      <c r="GRE2" s="138"/>
      <c r="GRF2" s="138"/>
      <c r="GRG2" s="138"/>
      <c r="GRH2" s="138"/>
      <c r="GRI2" s="138"/>
      <c r="GRJ2" s="138"/>
      <c r="GRK2" s="138"/>
      <c r="GRL2" s="138"/>
      <c r="GRM2" s="138"/>
      <c r="GRN2" s="138"/>
      <c r="GRO2" s="138"/>
      <c r="GRP2" s="138"/>
      <c r="GRQ2" s="138"/>
      <c r="GRR2" s="138"/>
      <c r="GRS2" s="138"/>
      <c r="GRT2" s="138"/>
      <c r="GRU2" s="138"/>
      <c r="GRV2" s="138"/>
      <c r="GRW2" s="138"/>
      <c r="GRX2" s="138"/>
      <c r="GRY2" s="138"/>
      <c r="GRZ2" s="138"/>
      <c r="GSA2" s="138"/>
      <c r="GSB2" s="138"/>
      <c r="GSC2" s="138"/>
      <c r="GSD2" s="138"/>
      <c r="GSE2" s="138"/>
      <c r="GSF2" s="138"/>
      <c r="GSG2" s="138"/>
      <c r="GSH2" s="138"/>
      <c r="GSI2" s="138"/>
      <c r="GSJ2" s="138"/>
      <c r="GSK2" s="138"/>
      <c r="GSL2" s="138"/>
      <c r="GSM2" s="138"/>
      <c r="GSN2" s="138"/>
      <c r="GSO2" s="138"/>
      <c r="GSP2" s="138"/>
      <c r="GSQ2" s="138"/>
      <c r="GSR2" s="138"/>
      <c r="GSS2" s="138"/>
      <c r="GST2" s="138"/>
      <c r="GSU2" s="138"/>
      <c r="GSV2" s="138"/>
      <c r="GSW2" s="138"/>
      <c r="GSX2" s="138"/>
      <c r="GSY2" s="138"/>
      <c r="GSZ2" s="138"/>
      <c r="GTA2" s="138"/>
      <c r="GTB2" s="138"/>
      <c r="GTC2" s="138"/>
      <c r="GTD2" s="138"/>
      <c r="GTE2" s="138"/>
      <c r="GTF2" s="138"/>
      <c r="GTG2" s="138"/>
      <c r="GTH2" s="138"/>
      <c r="GTI2" s="138"/>
      <c r="GTJ2" s="138"/>
      <c r="GTK2" s="138"/>
      <c r="GTL2" s="138"/>
      <c r="GTM2" s="138"/>
      <c r="GTN2" s="138"/>
      <c r="GTO2" s="138"/>
      <c r="GTP2" s="138"/>
      <c r="GTQ2" s="138"/>
      <c r="GTR2" s="138"/>
      <c r="GTS2" s="138"/>
      <c r="GTT2" s="138"/>
      <c r="GTU2" s="138"/>
      <c r="GTV2" s="138"/>
      <c r="GTW2" s="138"/>
      <c r="GTX2" s="138"/>
      <c r="GTY2" s="138"/>
      <c r="GTZ2" s="138"/>
      <c r="GUA2" s="138"/>
      <c r="GUB2" s="138"/>
      <c r="GUC2" s="138"/>
      <c r="GUD2" s="138"/>
      <c r="GUE2" s="138"/>
      <c r="GUF2" s="138"/>
      <c r="GUG2" s="138"/>
      <c r="GUH2" s="138"/>
      <c r="GUI2" s="138"/>
      <c r="GUJ2" s="138"/>
      <c r="GUK2" s="138"/>
      <c r="GUL2" s="138"/>
      <c r="GUM2" s="138"/>
      <c r="GUN2" s="138"/>
      <c r="GUO2" s="138"/>
      <c r="GUP2" s="138"/>
      <c r="GUQ2" s="138"/>
      <c r="GUR2" s="138"/>
      <c r="GUS2" s="138"/>
      <c r="GUT2" s="138"/>
      <c r="GUU2" s="138"/>
      <c r="GUV2" s="138"/>
      <c r="GUW2" s="138"/>
      <c r="GUX2" s="138"/>
      <c r="GUY2" s="138"/>
      <c r="GUZ2" s="138"/>
      <c r="GVA2" s="138"/>
      <c r="GVB2" s="138"/>
      <c r="GVC2" s="138"/>
      <c r="GVD2" s="138"/>
      <c r="GVE2" s="138"/>
      <c r="GVF2" s="138"/>
      <c r="GVG2" s="138"/>
      <c r="GVH2" s="138"/>
      <c r="GVI2" s="138"/>
      <c r="GVJ2" s="138"/>
      <c r="GVK2" s="138"/>
      <c r="GVL2" s="138"/>
      <c r="GVM2" s="138"/>
      <c r="GVN2" s="138"/>
      <c r="GVO2" s="138"/>
      <c r="GVP2" s="138"/>
      <c r="GVQ2" s="138"/>
      <c r="GVR2" s="138"/>
      <c r="GVS2" s="138"/>
      <c r="GVT2" s="138"/>
      <c r="GVU2" s="138"/>
      <c r="GVV2" s="138"/>
      <c r="GVW2" s="138"/>
      <c r="GVX2" s="138"/>
      <c r="GVY2" s="138"/>
      <c r="GVZ2" s="138"/>
      <c r="GWA2" s="138"/>
      <c r="GWB2" s="138"/>
      <c r="GWC2" s="138"/>
      <c r="GWD2" s="138"/>
      <c r="GWE2" s="138"/>
      <c r="GWF2" s="138"/>
      <c r="GWG2" s="138"/>
      <c r="GWH2" s="138"/>
      <c r="GWI2" s="138"/>
      <c r="GWJ2" s="138"/>
      <c r="GWK2" s="138"/>
      <c r="GWL2" s="138"/>
      <c r="GWM2" s="138"/>
      <c r="GWN2" s="138"/>
      <c r="GWO2" s="138"/>
      <c r="GWP2" s="138"/>
      <c r="GWQ2" s="138"/>
      <c r="GWR2" s="138"/>
      <c r="GWS2" s="138"/>
      <c r="GWT2" s="138"/>
      <c r="GWU2" s="138"/>
      <c r="GWV2" s="138"/>
      <c r="GWW2" s="138"/>
      <c r="GWX2" s="138"/>
      <c r="GWY2" s="138"/>
      <c r="GWZ2" s="138"/>
      <c r="GXA2" s="138"/>
      <c r="GXB2" s="138"/>
      <c r="GXC2" s="138"/>
      <c r="GXD2" s="138"/>
      <c r="GXE2" s="138"/>
      <c r="GXF2" s="138"/>
      <c r="GXG2" s="138"/>
      <c r="GXH2" s="138"/>
      <c r="GXI2" s="138"/>
      <c r="GXJ2" s="138"/>
      <c r="GXK2" s="138"/>
      <c r="GXL2" s="138"/>
      <c r="GXM2" s="138"/>
      <c r="GXN2" s="138"/>
      <c r="GXO2" s="138"/>
      <c r="GXP2" s="138"/>
      <c r="GXQ2" s="138"/>
      <c r="GXR2" s="138"/>
      <c r="GXS2" s="138"/>
      <c r="GXT2" s="138"/>
      <c r="GXU2" s="138"/>
      <c r="GXV2" s="138"/>
      <c r="GXW2" s="138"/>
      <c r="GXX2" s="138"/>
      <c r="GXY2" s="138"/>
      <c r="GXZ2" s="138"/>
      <c r="GYA2" s="138"/>
      <c r="GYB2" s="138"/>
      <c r="GYC2" s="138"/>
      <c r="GYD2" s="138"/>
      <c r="GYE2" s="138"/>
      <c r="GYF2" s="138"/>
      <c r="GYG2" s="138"/>
      <c r="GYH2" s="138"/>
      <c r="GYI2" s="138"/>
      <c r="GYJ2" s="138"/>
      <c r="GYK2" s="138"/>
      <c r="GYL2" s="138"/>
      <c r="GYM2" s="138"/>
      <c r="GYN2" s="138"/>
      <c r="GYO2" s="138"/>
      <c r="GYP2" s="138"/>
      <c r="GYQ2" s="138"/>
      <c r="GYR2" s="138"/>
      <c r="GYS2" s="138"/>
      <c r="GYT2" s="138"/>
      <c r="GYU2" s="138"/>
      <c r="GYV2" s="138"/>
      <c r="GYW2" s="138"/>
      <c r="GYX2" s="138"/>
      <c r="GYY2" s="138"/>
      <c r="GYZ2" s="138"/>
      <c r="GZA2" s="138"/>
      <c r="GZB2" s="138"/>
      <c r="GZC2" s="138"/>
      <c r="GZD2" s="138"/>
      <c r="GZE2" s="138"/>
      <c r="GZF2" s="138"/>
      <c r="GZG2" s="138"/>
      <c r="GZH2" s="138"/>
      <c r="GZI2" s="138"/>
      <c r="GZJ2" s="138"/>
      <c r="GZK2" s="138"/>
      <c r="GZL2" s="138"/>
      <c r="GZM2" s="138"/>
      <c r="GZN2" s="138"/>
      <c r="GZO2" s="138"/>
      <c r="GZP2" s="138"/>
      <c r="GZQ2" s="138"/>
      <c r="GZR2" s="138"/>
      <c r="GZS2" s="138"/>
      <c r="GZT2" s="138"/>
      <c r="GZU2" s="138"/>
      <c r="GZV2" s="138"/>
      <c r="GZW2" s="138"/>
      <c r="GZX2" s="138"/>
      <c r="GZY2" s="138"/>
      <c r="GZZ2" s="138"/>
      <c r="HAA2" s="138"/>
      <c r="HAB2" s="138"/>
      <c r="HAC2" s="138"/>
      <c r="HAD2" s="138"/>
      <c r="HAE2" s="138"/>
      <c r="HAF2" s="138"/>
      <c r="HAG2" s="138"/>
      <c r="HAH2" s="138"/>
      <c r="HAI2" s="138"/>
      <c r="HAJ2" s="138"/>
      <c r="HAK2" s="138"/>
      <c r="HAL2" s="138"/>
      <c r="HAM2" s="138"/>
      <c r="HAN2" s="138"/>
      <c r="HAO2" s="138"/>
      <c r="HAP2" s="138"/>
      <c r="HAQ2" s="138"/>
      <c r="HAR2" s="138"/>
      <c r="HAS2" s="138"/>
      <c r="HAT2" s="138"/>
      <c r="HAU2" s="138"/>
      <c r="HAV2" s="138"/>
      <c r="HAW2" s="138"/>
      <c r="HAX2" s="138"/>
      <c r="HAY2" s="138"/>
      <c r="HAZ2" s="138"/>
      <c r="HBA2" s="138"/>
      <c r="HBB2" s="138"/>
      <c r="HBC2" s="138"/>
      <c r="HBD2" s="138"/>
      <c r="HBE2" s="138"/>
      <c r="HBF2" s="138"/>
      <c r="HBG2" s="138"/>
      <c r="HBH2" s="138"/>
      <c r="HBI2" s="138"/>
      <c r="HBJ2" s="138"/>
      <c r="HBK2" s="138"/>
      <c r="HBL2" s="138"/>
      <c r="HBM2" s="138"/>
      <c r="HBN2" s="138"/>
      <c r="HBO2" s="138"/>
      <c r="HBP2" s="138"/>
      <c r="HBQ2" s="138"/>
      <c r="HBR2" s="138"/>
      <c r="HBS2" s="138"/>
      <c r="HBT2" s="138"/>
      <c r="HBU2" s="138"/>
      <c r="HBV2" s="138"/>
      <c r="HBW2" s="138"/>
      <c r="HBX2" s="138"/>
      <c r="HBY2" s="138"/>
      <c r="HBZ2" s="138"/>
      <c r="HCA2" s="138"/>
      <c r="HCB2" s="138"/>
      <c r="HCC2" s="138"/>
      <c r="HCD2" s="138"/>
      <c r="HCE2" s="138"/>
      <c r="HCF2" s="138"/>
      <c r="HCG2" s="138"/>
      <c r="HCH2" s="138"/>
      <c r="HCI2" s="138"/>
      <c r="HCJ2" s="138"/>
      <c r="HCK2" s="138"/>
      <c r="HCL2" s="138"/>
      <c r="HCM2" s="138"/>
      <c r="HCN2" s="138"/>
      <c r="HCO2" s="138"/>
      <c r="HCP2" s="138"/>
      <c r="HCQ2" s="138"/>
      <c r="HCR2" s="138"/>
      <c r="HCS2" s="138"/>
      <c r="HCT2" s="138"/>
      <c r="HCU2" s="138"/>
      <c r="HCV2" s="138"/>
      <c r="HCW2" s="138"/>
      <c r="HCX2" s="138"/>
      <c r="HCY2" s="138"/>
      <c r="HCZ2" s="138"/>
      <c r="HDA2" s="138"/>
      <c r="HDB2" s="138"/>
      <c r="HDC2" s="138"/>
      <c r="HDD2" s="138"/>
      <c r="HDE2" s="138"/>
      <c r="HDF2" s="138"/>
      <c r="HDG2" s="138"/>
      <c r="HDH2" s="138"/>
      <c r="HDI2" s="138"/>
      <c r="HDJ2" s="138"/>
      <c r="HDK2" s="138"/>
      <c r="HDL2" s="138"/>
      <c r="HDM2" s="138"/>
      <c r="HDN2" s="138"/>
      <c r="HDO2" s="138"/>
      <c r="HDP2" s="138"/>
      <c r="HDQ2" s="138"/>
      <c r="HDR2" s="138"/>
      <c r="HDS2" s="138"/>
      <c r="HDT2" s="138"/>
      <c r="HDU2" s="138"/>
      <c r="HDV2" s="138"/>
      <c r="HDW2" s="138"/>
      <c r="HDX2" s="138"/>
      <c r="HDY2" s="138"/>
      <c r="HDZ2" s="138"/>
      <c r="HEA2" s="138"/>
      <c r="HEB2" s="138"/>
      <c r="HEC2" s="138"/>
      <c r="HED2" s="138"/>
      <c r="HEE2" s="138"/>
      <c r="HEF2" s="138"/>
      <c r="HEG2" s="138"/>
      <c r="HEH2" s="138"/>
      <c r="HEI2" s="138"/>
      <c r="HEJ2" s="138"/>
      <c r="HEK2" s="138"/>
      <c r="HEL2" s="138"/>
      <c r="HEM2" s="138"/>
      <c r="HEN2" s="138"/>
      <c r="HEO2" s="138"/>
      <c r="HEP2" s="138"/>
      <c r="HEQ2" s="138"/>
      <c r="HER2" s="138"/>
      <c r="HES2" s="138"/>
      <c r="HET2" s="138"/>
      <c r="HEU2" s="138"/>
      <c r="HEV2" s="138"/>
      <c r="HEW2" s="138"/>
      <c r="HEX2" s="138"/>
      <c r="HEY2" s="138"/>
      <c r="HEZ2" s="138"/>
      <c r="HFA2" s="138"/>
      <c r="HFB2" s="138"/>
      <c r="HFC2" s="138"/>
      <c r="HFD2" s="138"/>
      <c r="HFE2" s="138"/>
      <c r="HFF2" s="138"/>
      <c r="HFG2" s="138"/>
      <c r="HFH2" s="138"/>
      <c r="HFI2" s="138"/>
      <c r="HFJ2" s="138"/>
      <c r="HFK2" s="138"/>
      <c r="HFL2" s="138"/>
      <c r="HFM2" s="138"/>
      <c r="HFN2" s="138"/>
      <c r="HFO2" s="138"/>
      <c r="HFP2" s="138"/>
      <c r="HFQ2" s="138"/>
      <c r="HFR2" s="138"/>
      <c r="HFS2" s="138"/>
      <c r="HFT2" s="138"/>
      <c r="HFU2" s="138"/>
      <c r="HFV2" s="138"/>
      <c r="HFW2" s="138"/>
      <c r="HFX2" s="138"/>
      <c r="HFY2" s="138"/>
      <c r="HFZ2" s="138"/>
      <c r="HGA2" s="138"/>
      <c r="HGB2" s="138"/>
      <c r="HGC2" s="138"/>
      <c r="HGD2" s="138"/>
      <c r="HGE2" s="138"/>
      <c r="HGF2" s="138"/>
      <c r="HGG2" s="138"/>
      <c r="HGH2" s="138"/>
      <c r="HGI2" s="138"/>
      <c r="HGJ2" s="138"/>
      <c r="HGK2" s="138"/>
      <c r="HGL2" s="138"/>
      <c r="HGM2" s="138"/>
      <c r="HGN2" s="138"/>
      <c r="HGO2" s="138"/>
      <c r="HGP2" s="138"/>
      <c r="HGQ2" s="138"/>
      <c r="HGR2" s="138"/>
      <c r="HGS2" s="138"/>
      <c r="HGT2" s="138"/>
      <c r="HGU2" s="138"/>
      <c r="HGV2" s="138"/>
      <c r="HGW2" s="138"/>
      <c r="HGX2" s="138"/>
      <c r="HGY2" s="138"/>
      <c r="HGZ2" s="138"/>
      <c r="HHA2" s="138"/>
      <c r="HHB2" s="138"/>
      <c r="HHC2" s="138"/>
      <c r="HHD2" s="138"/>
      <c r="HHE2" s="138"/>
      <c r="HHF2" s="138"/>
      <c r="HHG2" s="138"/>
      <c r="HHH2" s="138"/>
      <c r="HHI2" s="138"/>
      <c r="HHJ2" s="138"/>
      <c r="HHK2" s="138"/>
      <c r="HHL2" s="138"/>
      <c r="HHM2" s="138"/>
      <c r="HHN2" s="138"/>
      <c r="HHO2" s="138"/>
      <c r="HHP2" s="138"/>
      <c r="HHQ2" s="138"/>
      <c r="HHR2" s="138"/>
      <c r="HHS2" s="138"/>
      <c r="HHT2" s="138"/>
      <c r="HHU2" s="138"/>
      <c r="HHV2" s="138"/>
      <c r="HHW2" s="138"/>
      <c r="HHX2" s="138"/>
      <c r="HHY2" s="138"/>
      <c r="HHZ2" s="138"/>
      <c r="HIA2" s="138"/>
      <c r="HIB2" s="138"/>
      <c r="HIC2" s="138"/>
      <c r="HID2" s="138"/>
      <c r="HIE2" s="138"/>
      <c r="HIF2" s="138"/>
      <c r="HIG2" s="138"/>
      <c r="HIH2" s="138"/>
      <c r="HII2" s="138"/>
      <c r="HIJ2" s="138"/>
      <c r="HIK2" s="138"/>
      <c r="HIL2" s="138"/>
      <c r="HIM2" s="138"/>
      <c r="HIN2" s="138"/>
      <c r="HIO2" s="138"/>
      <c r="HIP2" s="138"/>
      <c r="HIQ2" s="138"/>
      <c r="HIR2" s="138"/>
      <c r="HIS2" s="138"/>
      <c r="HIT2" s="138"/>
      <c r="HIU2" s="138"/>
      <c r="HIV2" s="138"/>
      <c r="HIW2" s="138"/>
      <c r="HIX2" s="138"/>
      <c r="HIY2" s="138"/>
      <c r="HIZ2" s="138"/>
      <c r="HJA2" s="138"/>
      <c r="HJB2" s="138"/>
      <c r="HJC2" s="138"/>
      <c r="HJD2" s="138"/>
      <c r="HJE2" s="138"/>
      <c r="HJF2" s="138"/>
      <c r="HJG2" s="138"/>
      <c r="HJH2" s="138"/>
      <c r="HJI2" s="138"/>
      <c r="HJJ2" s="138"/>
      <c r="HJK2" s="138"/>
      <c r="HJL2" s="138"/>
      <c r="HJM2" s="138"/>
      <c r="HJN2" s="138"/>
      <c r="HJO2" s="138"/>
      <c r="HJP2" s="138"/>
      <c r="HJQ2" s="138"/>
      <c r="HJR2" s="138"/>
      <c r="HJS2" s="138"/>
      <c r="HJT2" s="138"/>
      <c r="HJU2" s="138"/>
      <c r="HJV2" s="138"/>
      <c r="HJW2" s="138"/>
      <c r="HJX2" s="138"/>
      <c r="HJY2" s="138"/>
      <c r="HJZ2" s="138"/>
      <c r="HKA2" s="138"/>
      <c r="HKB2" s="138"/>
      <c r="HKC2" s="138"/>
      <c r="HKD2" s="138"/>
      <c r="HKE2" s="138"/>
      <c r="HKF2" s="138"/>
      <c r="HKG2" s="138"/>
      <c r="HKH2" s="138"/>
      <c r="HKI2" s="138"/>
      <c r="HKJ2" s="138"/>
      <c r="HKK2" s="138"/>
      <c r="HKL2" s="138"/>
      <c r="HKM2" s="138"/>
      <c r="HKN2" s="138"/>
      <c r="HKO2" s="138"/>
      <c r="HKP2" s="138"/>
      <c r="HKQ2" s="138"/>
      <c r="HKR2" s="138"/>
      <c r="HKS2" s="138"/>
      <c r="HKT2" s="138"/>
      <c r="HKU2" s="138"/>
      <c r="HKV2" s="138"/>
      <c r="HKW2" s="138"/>
      <c r="HKX2" s="138"/>
      <c r="HKY2" s="138"/>
      <c r="HKZ2" s="138"/>
      <c r="HLA2" s="138"/>
      <c r="HLB2" s="138"/>
      <c r="HLC2" s="138"/>
      <c r="HLD2" s="138"/>
      <c r="HLE2" s="138"/>
      <c r="HLF2" s="138"/>
      <c r="HLG2" s="138"/>
      <c r="HLH2" s="138"/>
      <c r="HLI2" s="138"/>
      <c r="HLJ2" s="138"/>
      <c r="HLK2" s="138"/>
      <c r="HLL2" s="138"/>
      <c r="HLM2" s="138"/>
      <c r="HLN2" s="138"/>
      <c r="HLO2" s="138"/>
      <c r="HLP2" s="138"/>
      <c r="HLQ2" s="138"/>
      <c r="HLR2" s="138"/>
      <c r="HLS2" s="138"/>
      <c r="HLT2" s="138"/>
      <c r="HLU2" s="138"/>
      <c r="HLV2" s="138"/>
      <c r="HLW2" s="138"/>
      <c r="HLX2" s="138"/>
      <c r="HLY2" s="138"/>
      <c r="HLZ2" s="138"/>
      <c r="HMA2" s="138"/>
      <c r="HMB2" s="138"/>
      <c r="HMC2" s="138"/>
      <c r="HMD2" s="138"/>
      <c r="HME2" s="138"/>
      <c r="HMF2" s="138"/>
      <c r="HMG2" s="138"/>
      <c r="HMH2" s="138"/>
      <c r="HMI2" s="138"/>
      <c r="HMJ2" s="138"/>
      <c r="HMK2" s="138"/>
      <c r="HML2" s="138"/>
      <c r="HMM2" s="138"/>
      <c r="HMN2" s="138"/>
      <c r="HMO2" s="138"/>
      <c r="HMP2" s="138"/>
      <c r="HMQ2" s="138"/>
      <c r="HMR2" s="138"/>
      <c r="HMS2" s="138"/>
      <c r="HMT2" s="138"/>
      <c r="HMU2" s="138"/>
      <c r="HMV2" s="138"/>
      <c r="HMW2" s="138"/>
      <c r="HMX2" s="138"/>
      <c r="HMY2" s="138"/>
      <c r="HMZ2" s="138"/>
      <c r="HNA2" s="138"/>
      <c r="HNB2" s="138"/>
      <c r="HNC2" s="138"/>
      <c r="HND2" s="138"/>
      <c r="HNE2" s="138"/>
      <c r="HNF2" s="138"/>
      <c r="HNG2" s="138"/>
      <c r="HNH2" s="138"/>
      <c r="HNI2" s="138"/>
      <c r="HNJ2" s="138"/>
      <c r="HNK2" s="138"/>
      <c r="HNL2" s="138"/>
      <c r="HNM2" s="138"/>
      <c r="HNN2" s="138"/>
      <c r="HNO2" s="138"/>
      <c r="HNP2" s="138"/>
      <c r="HNQ2" s="138"/>
      <c r="HNR2" s="138"/>
      <c r="HNS2" s="138"/>
      <c r="HNT2" s="138"/>
      <c r="HNU2" s="138"/>
      <c r="HNV2" s="138"/>
      <c r="HNW2" s="138"/>
      <c r="HNX2" s="138"/>
      <c r="HNY2" s="138"/>
      <c r="HNZ2" s="138"/>
      <c r="HOA2" s="138"/>
      <c r="HOB2" s="138"/>
      <c r="HOC2" s="138"/>
      <c r="HOD2" s="138"/>
      <c r="HOE2" s="138"/>
      <c r="HOF2" s="138"/>
      <c r="HOG2" s="138"/>
      <c r="HOH2" s="138"/>
      <c r="HOI2" s="138"/>
      <c r="HOJ2" s="138"/>
      <c r="HOK2" s="138"/>
      <c r="HOL2" s="138"/>
      <c r="HOM2" s="138"/>
      <c r="HON2" s="138"/>
      <c r="HOO2" s="138"/>
      <c r="HOP2" s="138"/>
      <c r="HOQ2" s="138"/>
      <c r="HOR2" s="138"/>
      <c r="HOS2" s="138"/>
      <c r="HOT2" s="138"/>
      <c r="HOU2" s="138"/>
      <c r="HOV2" s="138"/>
      <c r="HOW2" s="138"/>
      <c r="HOX2" s="138"/>
      <c r="HOY2" s="138"/>
      <c r="HOZ2" s="138"/>
      <c r="HPA2" s="138"/>
      <c r="HPB2" s="138"/>
      <c r="HPC2" s="138"/>
      <c r="HPD2" s="138"/>
      <c r="HPE2" s="138"/>
      <c r="HPF2" s="138"/>
      <c r="HPG2" s="138"/>
      <c r="HPH2" s="138"/>
      <c r="HPI2" s="138"/>
      <c r="HPJ2" s="138"/>
      <c r="HPK2" s="138"/>
      <c r="HPL2" s="138"/>
      <c r="HPM2" s="138"/>
      <c r="HPN2" s="138"/>
      <c r="HPO2" s="138"/>
      <c r="HPP2" s="138"/>
      <c r="HPQ2" s="138"/>
      <c r="HPR2" s="138"/>
      <c r="HPS2" s="138"/>
      <c r="HPT2" s="138"/>
      <c r="HPU2" s="138"/>
      <c r="HPV2" s="138"/>
      <c r="HPW2" s="138"/>
      <c r="HPX2" s="138"/>
      <c r="HPY2" s="138"/>
      <c r="HPZ2" s="138"/>
      <c r="HQA2" s="138"/>
      <c r="HQB2" s="138"/>
      <c r="HQC2" s="138"/>
      <c r="HQD2" s="138"/>
      <c r="HQE2" s="138"/>
      <c r="HQF2" s="138"/>
      <c r="HQG2" s="138"/>
      <c r="HQH2" s="138"/>
      <c r="HQI2" s="138"/>
      <c r="HQJ2" s="138"/>
      <c r="HQK2" s="138"/>
      <c r="HQL2" s="138"/>
      <c r="HQM2" s="138"/>
      <c r="HQN2" s="138"/>
      <c r="HQO2" s="138"/>
      <c r="HQP2" s="138"/>
      <c r="HQQ2" s="138"/>
      <c r="HQR2" s="138"/>
      <c r="HQS2" s="138"/>
      <c r="HQT2" s="138"/>
      <c r="HQU2" s="138"/>
      <c r="HQV2" s="138"/>
      <c r="HQW2" s="138"/>
      <c r="HQX2" s="138"/>
      <c r="HQY2" s="138"/>
      <c r="HQZ2" s="138"/>
      <c r="HRA2" s="138"/>
      <c r="HRB2" s="138"/>
      <c r="HRC2" s="138"/>
      <c r="HRD2" s="138"/>
      <c r="HRE2" s="138"/>
      <c r="HRF2" s="138"/>
      <c r="HRG2" s="138"/>
      <c r="HRH2" s="138"/>
      <c r="HRI2" s="138"/>
      <c r="HRJ2" s="138"/>
      <c r="HRK2" s="138"/>
      <c r="HRL2" s="138"/>
      <c r="HRM2" s="138"/>
      <c r="HRN2" s="138"/>
      <c r="HRO2" s="138"/>
      <c r="HRP2" s="138"/>
      <c r="HRQ2" s="138"/>
      <c r="HRR2" s="138"/>
      <c r="HRS2" s="138"/>
      <c r="HRT2" s="138"/>
      <c r="HRU2" s="138"/>
      <c r="HRV2" s="138"/>
      <c r="HRW2" s="138"/>
      <c r="HRX2" s="138"/>
      <c r="HRY2" s="138"/>
      <c r="HRZ2" s="138"/>
      <c r="HSA2" s="138"/>
      <c r="HSB2" s="138"/>
      <c r="HSC2" s="138"/>
      <c r="HSD2" s="138"/>
      <c r="HSE2" s="138"/>
      <c r="HSF2" s="138"/>
      <c r="HSG2" s="138"/>
      <c r="HSH2" s="138"/>
      <c r="HSI2" s="138"/>
      <c r="HSJ2" s="138"/>
      <c r="HSK2" s="138"/>
      <c r="HSL2" s="138"/>
      <c r="HSM2" s="138"/>
      <c r="HSN2" s="138"/>
      <c r="HSO2" s="138"/>
      <c r="HSP2" s="138"/>
      <c r="HSQ2" s="138"/>
      <c r="HSR2" s="138"/>
      <c r="HSS2" s="138"/>
      <c r="HST2" s="138"/>
      <c r="HSU2" s="138"/>
      <c r="HSV2" s="138"/>
      <c r="HSW2" s="138"/>
      <c r="HSX2" s="138"/>
      <c r="HSY2" s="138"/>
      <c r="HSZ2" s="138"/>
      <c r="HTA2" s="138"/>
      <c r="HTB2" s="138"/>
      <c r="HTC2" s="138"/>
      <c r="HTD2" s="138"/>
      <c r="HTE2" s="138"/>
      <c r="HTF2" s="138"/>
      <c r="HTG2" s="138"/>
      <c r="HTH2" s="138"/>
      <c r="HTI2" s="138"/>
      <c r="HTJ2" s="138"/>
      <c r="HTK2" s="138"/>
      <c r="HTL2" s="138"/>
      <c r="HTM2" s="138"/>
      <c r="HTN2" s="138"/>
      <c r="HTO2" s="138"/>
      <c r="HTP2" s="138"/>
      <c r="HTQ2" s="138"/>
      <c r="HTR2" s="138"/>
      <c r="HTS2" s="138"/>
      <c r="HTT2" s="138"/>
      <c r="HTU2" s="138"/>
      <c r="HTV2" s="138"/>
      <c r="HTW2" s="138"/>
      <c r="HTX2" s="138"/>
      <c r="HTY2" s="138"/>
      <c r="HTZ2" s="138"/>
      <c r="HUA2" s="138"/>
      <c r="HUB2" s="138"/>
      <c r="HUC2" s="138"/>
      <c r="HUD2" s="138"/>
      <c r="HUE2" s="138"/>
      <c r="HUF2" s="138"/>
      <c r="HUG2" s="138"/>
      <c r="HUH2" s="138"/>
      <c r="HUI2" s="138"/>
      <c r="HUJ2" s="138"/>
      <c r="HUK2" s="138"/>
      <c r="HUL2" s="138"/>
      <c r="HUM2" s="138"/>
      <c r="HUN2" s="138"/>
      <c r="HUO2" s="138"/>
      <c r="HUP2" s="138"/>
      <c r="HUQ2" s="138"/>
      <c r="HUR2" s="138"/>
      <c r="HUS2" s="138"/>
      <c r="HUT2" s="138"/>
      <c r="HUU2" s="138"/>
      <c r="HUV2" s="138"/>
      <c r="HUW2" s="138"/>
      <c r="HUX2" s="138"/>
      <c r="HUY2" s="138"/>
      <c r="HUZ2" s="138"/>
      <c r="HVA2" s="138"/>
      <c r="HVB2" s="138"/>
      <c r="HVC2" s="138"/>
      <c r="HVD2" s="138"/>
      <c r="HVE2" s="138"/>
      <c r="HVF2" s="138"/>
      <c r="HVG2" s="138"/>
      <c r="HVH2" s="138"/>
      <c r="HVI2" s="138"/>
      <c r="HVJ2" s="138"/>
      <c r="HVK2" s="138"/>
      <c r="HVL2" s="138"/>
      <c r="HVM2" s="138"/>
      <c r="HVN2" s="138"/>
      <c r="HVO2" s="138"/>
      <c r="HVP2" s="138"/>
      <c r="HVQ2" s="138"/>
      <c r="HVR2" s="138"/>
      <c r="HVS2" s="138"/>
      <c r="HVT2" s="138"/>
      <c r="HVU2" s="138"/>
      <c r="HVV2" s="138"/>
      <c r="HVW2" s="138"/>
      <c r="HVX2" s="138"/>
      <c r="HVY2" s="138"/>
      <c r="HVZ2" s="138"/>
      <c r="HWA2" s="138"/>
      <c r="HWB2" s="138"/>
      <c r="HWC2" s="138"/>
      <c r="HWD2" s="138"/>
      <c r="HWE2" s="138"/>
      <c r="HWF2" s="138"/>
      <c r="HWG2" s="138"/>
      <c r="HWH2" s="138"/>
      <c r="HWI2" s="138"/>
      <c r="HWJ2" s="138"/>
      <c r="HWK2" s="138"/>
      <c r="HWL2" s="138"/>
      <c r="HWM2" s="138"/>
      <c r="HWN2" s="138"/>
      <c r="HWO2" s="138"/>
      <c r="HWP2" s="138"/>
      <c r="HWQ2" s="138"/>
      <c r="HWR2" s="138"/>
      <c r="HWS2" s="138"/>
      <c r="HWT2" s="138"/>
      <c r="HWU2" s="138"/>
      <c r="HWV2" s="138"/>
      <c r="HWW2" s="138"/>
      <c r="HWX2" s="138"/>
      <c r="HWY2" s="138"/>
      <c r="HWZ2" s="138"/>
      <c r="HXA2" s="138"/>
      <c r="HXB2" s="138"/>
      <c r="HXC2" s="138"/>
      <c r="HXD2" s="138"/>
      <c r="HXE2" s="138"/>
      <c r="HXF2" s="138"/>
      <c r="HXG2" s="138"/>
      <c r="HXH2" s="138"/>
      <c r="HXI2" s="138"/>
      <c r="HXJ2" s="138"/>
      <c r="HXK2" s="138"/>
      <c r="HXL2" s="138"/>
      <c r="HXM2" s="138"/>
      <c r="HXN2" s="138"/>
      <c r="HXO2" s="138"/>
      <c r="HXP2" s="138"/>
      <c r="HXQ2" s="138"/>
      <c r="HXR2" s="138"/>
      <c r="HXS2" s="138"/>
      <c r="HXT2" s="138"/>
      <c r="HXU2" s="138"/>
      <c r="HXV2" s="138"/>
      <c r="HXW2" s="138"/>
      <c r="HXX2" s="138"/>
      <c r="HXY2" s="138"/>
      <c r="HXZ2" s="138"/>
      <c r="HYA2" s="138"/>
      <c r="HYB2" s="138"/>
      <c r="HYC2" s="138"/>
      <c r="HYD2" s="138"/>
      <c r="HYE2" s="138"/>
      <c r="HYF2" s="138"/>
      <c r="HYG2" s="138"/>
      <c r="HYH2" s="138"/>
      <c r="HYI2" s="138"/>
      <c r="HYJ2" s="138"/>
      <c r="HYK2" s="138"/>
      <c r="HYL2" s="138"/>
      <c r="HYM2" s="138"/>
      <c r="HYN2" s="138"/>
      <c r="HYO2" s="138"/>
      <c r="HYP2" s="138"/>
      <c r="HYQ2" s="138"/>
      <c r="HYR2" s="138"/>
      <c r="HYS2" s="138"/>
      <c r="HYT2" s="138"/>
      <c r="HYU2" s="138"/>
      <c r="HYV2" s="138"/>
      <c r="HYW2" s="138"/>
      <c r="HYX2" s="138"/>
      <c r="HYY2" s="138"/>
      <c r="HYZ2" s="138"/>
      <c r="HZA2" s="138"/>
      <c r="HZB2" s="138"/>
      <c r="HZC2" s="138"/>
      <c r="HZD2" s="138"/>
      <c r="HZE2" s="138"/>
      <c r="HZF2" s="138"/>
      <c r="HZG2" s="138"/>
      <c r="HZH2" s="138"/>
      <c r="HZI2" s="138"/>
      <c r="HZJ2" s="138"/>
      <c r="HZK2" s="138"/>
      <c r="HZL2" s="138"/>
      <c r="HZM2" s="138"/>
      <c r="HZN2" s="138"/>
      <c r="HZO2" s="138"/>
      <c r="HZP2" s="138"/>
      <c r="HZQ2" s="138"/>
      <c r="HZR2" s="138"/>
      <c r="HZS2" s="138"/>
      <c r="HZT2" s="138"/>
      <c r="HZU2" s="138"/>
      <c r="HZV2" s="138"/>
      <c r="HZW2" s="138"/>
      <c r="HZX2" s="138"/>
      <c r="HZY2" s="138"/>
      <c r="HZZ2" s="138"/>
      <c r="IAA2" s="138"/>
      <c r="IAB2" s="138"/>
      <c r="IAC2" s="138"/>
      <c r="IAD2" s="138"/>
      <c r="IAE2" s="138"/>
      <c r="IAF2" s="138"/>
      <c r="IAG2" s="138"/>
      <c r="IAH2" s="138"/>
      <c r="IAI2" s="138"/>
      <c r="IAJ2" s="138"/>
      <c r="IAK2" s="138"/>
      <c r="IAL2" s="138"/>
      <c r="IAM2" s="138"/>
      <c r="IAN2" s="138"/>
      <c r="IAO2" s="138"/>
      <c r="IAP2" s="138"/>
      <c r="IAQ2" s="138"/>
      <c r="IAR2" s="138"/>
      <c r="IAS2" s="138"/>
      <c r="IAT2" s="138"/>
      <c r="IAU2" s="138"/>
      <c r="IAV2" s="138"/>
      <c r="IAW2" s="138"/>
      <c r="IAX2" s="138"/>
      <c r="IAY2" s="138"/>
      <c r="IAZ2" s="138"/>
      <c r="IBA2" s="138"/>
      <c r="IBB2" s="138"/>
      <c r="IBC2" s="138"/>
      <c r="IBD2" s="138"/>
      <c r="IBE2" s="138"/>
      <c r="IBF2" s="138"/>
      <c r="IBG2" s="138"/>
      <c r="IBH2" s="138"/>
      <c r="IBI2" s="138"/>
      <c r="IBJ2" s="138"/>
      <c r="IBK2" s="138"/>
      <c r="IBL2" s="138"/>
      <c r="IBM2" s="138"/>
      <c r="IBN2" s="138"/>
      <c r="IBO2" s="138"/>
      <c r="IBP2" s="138"/>
      <c r="IBQ2" s="138"/>
      <c r="IBR2" s="138"/>
      <c r="IBS2" s="138"/>
      <c r="IBT2" s="138"/>
      <c r="IBU2" s="138"/>
      <c r="IBV2" s="138"/>
      <c r="IBW2" s="138"/>
      <c r="IBX2" s="138"/>
      <c r="IBY2" s="138"/>
      <c r="IBZ2" s="138"/>
      <c r="ICA2" s="138"/>
      <c r="ICB2" s="138"/>
      <c r="ICC2" s="138"/>
      <c r="ICD2" s="138"/>
      <c r="ICE2" s="138"/>
      <c r="ICF2" s="138"/>
      <c r="ICG2" s="138"/>
      <c r="ICH2" s="138"/>
      <c r="ICI2" s="138"/>
      <c r="ICJ2" s="138"/>
      <c r="ICK2" s="138"/>
      <c r="ICL2" s="138"/>
      <c r="ICM2" s="138"/>
      <c r="ICN2" s="138"/>
      <c r="ICO2" s="138"/>
      <c r="ICP2" s="138"/>
      <c r="ICQ2" s="138"/>
      <c r="ICR2" s="138"/>
      <c r="ICS2" s="138"/>
      <c r="ICT2" s="138"/>
      <c r="ICU2" s="138"/>
      <c r="ICV2" s="138"/>
      <c r="ICW2" s="138"/>
      <c r="ICX2" s="138"/>
      <c r="ICY2" s="138"/>
      <c r="ICZ2" s="138"/>
      <c r="IDA2" s="138"/>
      <c r="IDB2" s="138"/>
      <c r="IDC2" s="138"/>
      <c r="IDD2" s="138"/>
      <c r="IDE2" s="138"/>
      <c r="IDF2" s="138"/>
      <c r="IDG2" s="138"/>
      <c r="IDH2" s="138"/>
      <c r="IDI2" s="138"/>
      <c r="IDJ2" s="138"/>
      <c r="IDK2" s="138"/>
      <c r="IDL2" s="138"/>
      <c r="IDM2" s="138"/>
      <c r="IDN2" s="138"/>
      <c r="IDO2" s="138"/>
      <c r="IDP2" s="138"/>
      <c r="IDQ2" s="138"/>
      <c r="IDR2" s="138"/>
      <c r="IDS2" s="138"/>
      <c r="IDT2" s="138"/>
      <c r="IDU2" s="138"/>
      <c r="IDV2" s="138"/>
      <c r="IDW2" s="138"/>
      <c r="IDX2" s="138"/>
      <c r="IDY2" s="138"/>
      <c r="IDZ2" s="138"/>
      <c r="IEA2" s="138"/>
      <c r="IEB2" s="138"/>
      <c r="IEC2" s="138"/>
      <c r="IED2" s="138"/>
      <c r="IEE2" s="138"/>
      <c r="IEF2" s="138"/>
      <c r="IEG2" s="138"/>
      <c r="IEH2" s="138"/>
      <c r="IEI2" s="138"/>
      <c r="IEJ2" s="138"/>
      <c r="IEK2" s="138"/>
      <c r="IEL2" s="138"/>
      <c r="IEM2" s="138"/>
      <c r="IEN2" s="138"/>
      <c r="IEO2" s="138"/>
      <c r="IEP2" s="138"/>
      <c r="IEQ2" s="138"/>
      <c r="IER2" s="138"/>
      <c r="IES2" s="138"/>
      <c r="IET2" s="138"/>
      <c r="IEU2" s="138"/>
      <c r="IEV2" s="138"/>
      <c r="IEW2" s="138"/>
      <c r="IEX2" s="138"/>
      <c r="IEY2" s="138"/>
      <c r="IEZ2" s="138"/>
      <c r="IFA2" s="138"/>
      <c r="IFB2" s="138"/>
      <c r="IFC2" s="138"/>
      <c r="IFD2" s="138"/>
      <c r="IFE2" s="138"/>
      <c r="IFF2" s="138"/>
      <c r="IFG2" s="138"/>
      <c r="IFH2" s="138"/>
      <c r="IFI2" s="138"/>
      <c r="IFJ2" s="138"/>
      <c r="IFK2" s="138"/>
      <c r="IFL2" s="138"/>
      <c r="IFM2" s="138"/>
      <c r="IFN2" s="138"/>
      <c r="IFO2" s="138"/>
      <c r="IFP2" s="138"/>
      <c r="IFQ2" s="138"/>
      <c r="IFR2" s="138"/>
      <c r="IFS2" s="138"/>
      <c r="IFT2" s="138"/>
      <c r="IFU2" s="138"/>
      <c r="IFV2" s="138"/>
      <c r="IFW2" s="138"/>
      <c r="IFX2" s="138"/>
      <c r="IFY2" s="138"/>
      <c r="IFZ2" s="138"/>
      <c r="IGA2" s="138"/>
      <c r="IGB2" s="138"/>
      <c r="IGC2" s="138"/>
      <c r="IGD2" s="138"/>
      <c r="IGE2" s="138"/>
      <c r="IGF2" s="138"/>
      <c r="IGG2" s="138"/>
      <c r="IGH2" s="138"/>
      <c r="IGI2" s="138"/>
      <c r="IGJ2" s="138"/>
      <c r="IGK2" s="138"/>
      <c r="IGL2" s="138"/>
      <c r="IGM2" s="138"/>
      <c r="IGN2" s="138"/>
      <c r="IGO2" s="138"/>
      <c r="IGP2" s="138"/>
      <c r="IGQ2" s="138"/>
      <c r="IGR2" s="138"/>
      <c r="IGS2" s="138"/>
      <c r="IGT2" s="138"/>
      <c r="IGU2" s="138"/>
      <c r="IGV2" s="138"/>
      <c r="IGW2" s="138"/>
      <c r="IGX2" s="138"/>
      <c r="IGY2" s="138"/>
      <c r="IGZ2" s="138"/>
      <c r="IHA2" s="138"/>
      <c r="IHB2" s="138"/>
      <c r="IHC2" s="138"/>
      <c r="IHD2" s="138"/>
      <c r="IHE2" s="138"/>
      <c r="IHF2" s="138"/>
      <c r="IHG2" s="138"/>
      <c r="IHH2" s="138"/>
      <c r="IHI2" s="138"/>
      <c r="IHJ2" s="138"/>
      <c r="IHK2" s="138"/>
      <c r="IHL2" s="138"/>
      <c r="IHM2" s="138"/>
      <c r="IHN2" s="138"/>
      <c r="IHO2" s="138"/>
      <c r="IHP2" s="138"/>
      <c r="IHQ2" s="138"/>
      <c r="IHR2" s="138"/>
      <c r="IHS2" s="138"/>
      <c r="IHT2" s="138"/>
      <c r="IHU2" s="138"/>
      <c r="IHV2" s="138"/>
      <c r="IHW2" s="138"/>
      <c r="IHX2" s="138"/>
      <c r="IHY2" s="138"/>
      <c r="IHZ2" s="138"/>
      <c r="IIA2" s="138"/>
      <c r="IIB2" s="138"/>
      <c r="IIC2" s="138"/>
      <c r="IID2" s="138"/>
      <c r="IIE2" s="138"/>
      <c r="IIF2" s="138"/>
      <c r="IIG2" s="138"/>
      <c r="IIH2" s="138"/>
      <c r="III2" s="138"/>
      <c r="IIJ2" s="138"/>
      <c r="IIK2" s="138"/>
      <c r="IIL2" s="138"/>
      <c r="IIM2" s="138"/>
      <c r="IIN2" s="138"/>
      <c r="IIO2" s="138"/>
      <c r="IIP2" s="138"/>
      <c r="IIQ2" s="138"/>
      <c r="IIR2" s="138"/>
      <c r="IIS2" s="138"/>
      <c r="IIT2" s="138"/>
      <c r="IIU2" s="138"/>
      <c r="IIV2" s="138"/>
      <c r="IIW2" s="138"/>
      <c r="IIX2" s="138"/>
      <c r="IIY2" s="138"/>
      <c r="IIZ2" s="138"/>
      <c r="IJA2" s="138"/>
      <c r="IJB2" s="138"/>
      <c r="IJC2" s="138"/>
      <c r="IJD2" s="138"/>
      <c r="IJE2" s="138"/>
      <c r="IJF2" s="138"/>
      <c r="IJG2" s="138"/>
      <c r="IJH2" s="138"/>
      <c r="IJI2" s="138"/>
      <c r="IJJ2" s="138"/>
      <c r="IJK2" s="138"/>
      <c r="IJL2" s="138"/>
      <c r="IJM2" s="138"/>
      <c r="IJN2" s="138"/>
      <c r="IJO2" s="138"/>
      <c r="IJP2" s="138"/>
      <c r="IJQ2" s="138"/>
      <c r="IJR2" s="138"/>
      <c r="IJS2" s="138"/>
      <c r="IJT2" s="138"/>
      <c r="IJU2" s="138"/>
      <c r="IJV2" s="138"/>
      <c r="IJW2" s="138"/>
      <c r="IJX2" s="138"/>
      <c r="IJY2" s="138"/>
      <c r="IJZ2" s="138"/>
      <c r="IKA2" s="138"/>
      <c r="IKB2" s="138"/>
      <c r="IKC2" s="138"/>
      <c r="IKD2" s="138"/>
      <c r="IKE2" s="138"/>
      <c r="IKF2" s="138"/>
      <c r="IKG2" s="138"/>
      <c r="IKH2" s="138"/>
      <c r="IKI2" s="138"/>
      <c r="IKJ2" s="138"/>
      <c r="IKK2" s="138"/>
      <c r="IKL2" s="138"/>
      <c r="IKM2" s="138"/>
      <c r="IKN2" s="138"/>
      <c r="IKO2" s="138"/>
      <c r="IKP2" s="138"/>
      <c r="IKQ2" s="138"/>
      <c r="IKR2" s="138"/>
      <c r="IKS2" s="138"/>
      <c r="IKT2" s="138"/>
      <c r="IKU2" s="138"/>
      <c r="IKV2" s="138"/>
      <c r="IKW2" s="138"/>
      <c r="IKX2" s="138"/>
      <c r="IKY2" s="138"/>
      <c r="IKZ2" s="138"/>
      <c r="ILA2" s="138"/>
      <c r="ILB2" s="138"/>
      <c r="ILC2" s="138"/>
      <c r="ILD2" s="138"/>
      <c r="ILE2" s="138"/>
      <c r="ILF2" s="138"/>
      <c r="ILG2" s="138"/>
      <c r="ILH2" s="138"/>
      <c r="ILI2" s="138"/>
      <c r="ILJ2" s="138"/>
      <c r="ILK2" s="138"/>
      <c r="ILL2" s="138"/>
      <c r="ILM2" s="138"/>
      <c r="ILN2" s="138"/>
      <c r="ILO2" s="138"/>
      <c r="ILP2" s="138"/>
      <c r="ILQ2" s="138"/>
      <c r="ILR2" s="138"/>
      <c r="ILS2" s="138"/>
      <c r="ILT2" s="138"/>
      <c r="ILU2" s="138"/>
      <c r="ILV2" s="138"/>
      <c r="ILW2" s="138"/>
      <c r="ILX2" s="138"/>
      <c r="ILY2" s="138"/>
      <c r="ILZ2" s="138"/>
      <c r="IMA2" s="138"/>
      <c r="IMB2" s="138"/>
      <c r="IMC2" s="138"/>
      <c r="IMD2" s="138"/>
      <c r="IME2" s="138"/>
      <c r="IMF2" s="138"/>
      <c r="IMG2" s="138"/>
      <c r="IMH2" s="138"/>
      <c r="IMI2" s="138"/>
      <c r="IMJ2" s="138"/>
      <c r="IMK2" s="138"/>
      <c r="IML2" s="138"/>
      <c r="IMM2" s="138"/>
      <c r="IMN2" s="138"/>
      <c r="IMO2" s="138"/>
      <c r="IMP2" s="138"/>
      <c r="IMQ2" s="138"/>
      <c r="IMR2" s="138"/>
      <c r="IMS2" s="138"/>
      <c r="IMT2" s="138"/>
      <c r="IMU2" s="138"/>
      <c r="IMV2" s="138"/>
      <c r="IMW2" s="138"/>
      <c r="IMX2" s="138"/>
      <c r="IMY2" s="138"/>
      <c r="IMZ2" s="138"/>
      <c r="INA2" s="138"/>
      <c r="INB2" s="138"/>
      <c r="INC2" s="138"/>
      <c r="IND2" s="138"/>
      <c r="INE2" s="138"/>
      <c r="INF2" s="138"/>
      <c r="ING2" s="138"/>
      <c r="INH2" s="138"/>
      <c r="INI2" s="138"/>
      <c r="INJ2" s="138"/>
      <c r="INK2" s="138"/>
      <c r="INL2" s="138"/>
      <c r="INM2" s="138"/>
      <c r="INN2" s="138"/>
      <c r="INO2" s="138"/>
      <c r="INP2" s="138"/>
      <c r="INQ2" s="138"/>
      <c r="INR2" s="138"/>
      <c r="INS2" s="138"/>
      <c r="INT2" s="138"/>
      <c r="INU2" s="138"/>
      <c r="INV2" s="138"/>
      <c r="INW2" s="138"/>
      <c r="INX2" s="138"/>
      <c r="INY2" s="138"/>
      <c r="INZ2" s="138"/>
      <c r="IOA2" s="138"/>
      <c r="IOB2" s="138"/>
      <c r="IOC2" s="138"/>
      <c r="IOD2" s="138"/>
      <c r="IOE2" s="138"/>
      <c r="IOF2" s="138"/>
      <c r="IOG2" s="138"/>
      <c r="IOH2" s="138"/>
      <c r="IOI2" s="138"/>
      <c r="IOJ2" s="138"/>
      <c r="IOK2" s="138"/>
      <c r="IOL2" s="138"/>
      <c r="IOM2" s="138"/>
      <c r="ION2" s="138"/>
      <c r="IOO2" s="138"/>
      <c r="IOP2" s="138"/>
      <c r="IOQ2" s="138"/>
      <c r="IOR2" s="138"/>
      <c r="IOS2" s="138"/>
      <c r="IOT2" s="138"/>
      <c r="IOU2" s="138"/>
      <c r="IOV2" s="138"/>
      <c r="IOW2" s="138"/>
      <c r="IOX2" s="138"/>
      <c r="IOY2" s="138"/>
      <c r="IOZ2" s="138"/>
      <c r="IPA2" s="138"/>
      <c r="IPB2" s="138"/>
      <c r="IPC2" s="138"/>
      <c r="IPD2" s="138"/>
      <c r="IPE2" s="138"/>
      <c r="IPF2" s="138"/>
      <c r="IPG2" s="138"/>
      <c r="IPH2" s="138"/>
      <c r="IPI2" s="138"/>
      <c r="IPJ2" s="138"/>
      <c r="IPK2" s="138"/>
      <c r="IPL2" s="138"/>
      <c r="IPM2" s="138"/>
      <c r="IPN2" s="138"/>
      <c r="IPO2" s="138"/>
      <c r="IPP2" s="138"/>
      <c r="IPQ2" s="138"/>
      <c r="IPR2" s="138"/>
      <c r="IPS2" s="138"/>
      <c r="IPT2" s="138"/>
      <c r="IPU2" s="138"/>
      <c r="IPV2" s="138"/>
      <c r="IPW2" s="138"/>
      <c r="IPX2" s="138"/>
      <c r="IPY2" s="138"/>
      <c r="IPZ2" s="138"/>
      <c r="IQA2" s="138"/>
      <c r="IQB2" s="138"/>
      <c r="IQC2" s="138"/>
      <c r="IQD2" s="138"/>
      <c r="IQE2" s="138"/>
      <c r="IQF2" s="138"/>
      <c r="IQG2" s="138"/>
      <c r="IQH2" s="138"/>
      <c r="IQI2" s="138"/>
      <c r="IQJ2" s="138"/>
      <c r="IQK2" s="138"/>
      <c r="IQL2" s="138"/>
      <c r="IQM2" s="138"/>
      <c r="IQN2" s="138"/>
      <c r="IQO2" s="138"/>
      <c r="IQP2" s="138"/>
      <c r="IQQ2" s="138"/>
      <c r="IQR2" s="138"/>
      <c r="IQS2" s="138"/>
      <c r="IQT2" s="138"/>
      <c r="IQU2" s="138"/>
      <c r="IQV2" s="138"/>
      <c r="IQW2" s="138"/>
      <c r="IQX2" s="138"/>
      <c r="IQY2" s="138"/>
      <c r="IQZ2" s="138"/>
      <c r="IRA2" s="138"/>
      <c r="IRB2" s="138"/>
      <c r="IRC2" s="138"/>
      <c r="IRD2" s="138"/>
      <c r="IRE2" s="138"/>
      <c r="IRF2" s="138"/>
      <c r="IRG2" s="138"/>
      <c r="IRH2" s="138"/>
      <c r="IRI2" s="138"/>
      <c r="IRJ2" s="138"/>
      <c r="IRK2" s="138"/>
      <c r="IRL2" s="138"/>
      <c r="IRM2" s="138"/>
      <c r="IRN2" s="138"/>
      <c r="IRO2" s="138"/>
      <c r="IRP2" s="138"/>
      <c r="IRQ2" s="138"/>
      <c r="IRR2" s="138"/>
      <c r="IRS2" s="138"/>
      <c r="IRT2" s="138"/>
      <c r="IRU2" s="138"/>
      <c r="IRV2" s="138"/>
      <c r="IRW2" s="138"/>
      <c r="IRX2" s="138"/>
      <c r="IRY2" s="138"/>
      <c r="IRZ2" s="138"/>
      <c r="ISA2" s="138"/>
      <c r="ISB2" s="138"/>
      <c r="ISC2" s="138"/>
      <c r="ISD2" s="138"/>
      <c r="ISE2" s="138"/>
      <c r="ISF2" s="138"/>
      <c r="ISG2" s="138"/>
      <c r="ISH2" s="138"/>
      <c r="ISI2" s="138"/>
      <c r="ISJ2" s="138"/>
      <c r="ISK2" s="138"/>
      <c r="ISL2" s="138"/>
      <c r="ISM2" s="138"/>
      <c r="ISN2" s="138"/>
      <c r="ISO2" s="138"/>
      <c r="ISP2" s="138"/>
      <c r="ISQ2" s="138"/>
      <c r="ISR2" s="138"/>
      <c r="ISS2" s="138"/>
      <c r="IST2" s="138"/>
      <c r="ISU2" s="138"/>
      <c r="ISV2" s="138"/>
      <c r="ISW2" s="138"/>
      <c r="ISX2" s="138"/>
      <c r="ISY2" s="138"/>
      <c r="ISZ2" s="138"/>
      <c r="ITA2" s="138"/>
      <c r="ITB2" s="138"/>
      <c r="ITC2" s="138"/>
      <c r="ITD2" s="138"/>
      <c r="ITE2" s="138"/>
      <c r="ITF2" s="138"/>
      <c r="ITG2" s="138"/>
      <c r="ITH2" s="138"/>
      <c r="ITI2" s="138"/>
      <c r="ITJ2" s="138"/>
      <c r="ITK2" s="138"/>
      <c r="ITL2" s="138"/>
      <c r="ITM2" s="138"/>
      <c r="ITN2" s="138"/>
      <c r="ITO2" s="138"/>
      <c r="ITP2" s="138"/>
      <c r="ITQ2" s="138"/>
      <c r="ITR2" s="138"/>
      <c r="ITS2" s="138"/>
      <c r="ITT2" s="138"/>
      <c r="ITU2" s="138"/>
      <c r="ITV2" s="138"/>
      <c r="ITW2" s="138"/>
      <c r="ITX2" s="138"/>
      <c r="ITY2" s="138"/>
      <c r="ITZ2" s="138"/>
      <c r="IUA2" s="138"/>
      <c r="IUB2" s="138"/>
      <c r="IUC2" s="138"/>
      <c r="IUD2" s="138"/>
      <c r="IUE2" s="138"/>
      <c r="IUF2" s="138"/>
      <c r="IUG2" s="138"/>
      <c r="IUH2" s="138"/>
      <c r="IUI2" s="138"/>
      <c r="IUJ2" s="138"/>
      <c r="IUK2" s="138"/>
      <c r="IUL2" s="138"/>
      <c r="IUM2" s="138"/>
      <c r="IUN2" s="138"/>
      <c r="IUO2" s="138"/>
      <c r="IUP2" s="138"/>
      <c r="IUQ2" s="138"/>
      <c r="IUR2" s="138"/>
      <c r="IUS2" s="138"/>
      <c r="IUT2" s="138"/>
      <c r="IUU2" s="138"/>
      <c r="IUV2" s="138"/>
      <c r="IUW2" s="138"/>
      <c r="IUX2" s="138"/>
      <c r="IUY2" s="138"/>
      <c r="IUZ2" s="138"/>
      <c r="IVA2" s="138"/>
      <c r="IVB2" s="138"/>
      <c r="IVC2" s="138"/>
      <c r="IVD2" s="138"/>
      <c r="IVE2" s="138"/>
      <c r="IVF2" s="138"/>
      <c r="IVG2" s="138"/>
      <c r="IVH2" s="138"/>
      <c r="IVI2" s="138"/>
      <c r="IVJ2" s="138"/>
      <c r="IVK2" s="138"/>
      <c r="IVL2" s="138"/>
      <c r="IVM2" s="138"/>
      <c r="IVN2" s="138"/>
      <c r="IVO2" s="138"/>
      <c r="IVP2" s="138"/>
      <c r="IVQ2" s="138"/>
      <c r="IVR2" s="138"/>
      <c r="IVS2" s="138"/>
      <c r="IVT2" s="138"/>
      <c r="IVU2" s="138"/>
      <c r="IVV2" s="138"/>
      <c r="IVW2" s="138"/>
      <c r="IVX2" s="138"/>
      <c r="IVY2" s="138"/>
      <c r="IVZ2" s="138"/>
      <c r="IWA2" s="138"/>
      <c r="IWB2" s="138"/>
      <c r="IWC2" s="138"/>
      <c r="IWD2" s="138"/>
      <c r="IWE2" s="138"/>
      <c r="IWF2" s="138"/>
      <c r="IWG2" s="138"/>
      <c r="IWH2" s="138"/>
      <c r="IWI2" s="138"/>
      <c r="IWJ2" s="138"/>
      <c r="IWK2" s="138"/>
      <c r="IWL2" s="138"/>
      <c r="IWM2" s="138"/>
      <c r="IWN2" s="138"/>
      <c r="IWO2" s="138"/>
      <c r="IWP2" s="138"/>
      <c r="IWQ2" s="138"/>
      <c r="IWR2" s="138"/>
      <c r="IWS2" s="138"/>
      <c r="IWT2" s="138"/>
      <c r="IWU2" s="138"/>
      <c r="IWV2" s="138"/>
      <c r="IWW2" s="138"/>
      <c r="IWX2" s="138"/>
      <c r="IWY2" s="138"/>
      <c r="IWZ2" s="138"/>
      <c r="IXA2" s="138"/>
      <c r="IXB2" s="138"/>
      <c r="IXC2" s="138"/>
      <c r="IXD2" s="138"/>
      <c r="IXE2" s="138"/>
      <c r="IXF2" s="138"/>
      <c r="IXG2" s="138"/>
      <c r="IXH2" s="138"/>
      <c r="IXI2" s="138"/>
      <c r="IXJ2" s="138"/>
      <c r="IXK2" s="138"/>
      <c r="IXL2" s="138"/>
      <c r="IXM2" s="138"/>
      <c r="IXN2" s="138"/>
      <c r="IXO2" s="138"/>
      <c r="IXP2" s="138"/>
      <c r="IXQ2" s="138"/>
      <c r="IXR2" s="138"/>
      <c r="IXS2" s="138"/>
      <c r="IXT2" s="138"/>
      <c r="IXU2" s="138"/>
      <c r="IXV2" s="138"/>
      <c r="IXW2" s="138"/>
      <c r="IXX2" s="138"/>
      <c r="IXY2" s="138"/>
      <c r="IXZ2" s="138"/>
      <c r="IYA2" s="138"/>
      <c r="IYB2" s="138"/>
      <c r="IYC2" s="138"/>
      <c r="IYD2" s="138"/>
      <c r="IYE2" s="138"/>
      <c r="IYF2" s="138"/>
      <c r="IYG2" s="138"/>
      <c r="IYH2" s="138"/>
      <c r="IYI2" s="138"/>
      <c r="IYJ2" s="138"/>
      <c r="IYK2" s="138"/>
      <c r="IYL2" s="138"/>
      <c r="IYM2" s="138"/>
      <c r="IYN2" s="138"/>
      <c r="IYO2" s="138"/>
      <c r="IYP2" s="138"/>
      <c r="IYQ2" s="138"/>
      <c r="IYR2" s="138"/>
      <c r="IYS2" s="138"/>
      <c r="IYT2" s="138"/>
      <c r="IYU2" s="138"/>
      <c r="IYV2" s="138"/>
      <c r="IYW2" s="138"/>
      <c r="IYX2" s="138"/>
      <c r="IYY2" s="138"/>
      <c r="IYZ2" s="138"/>
      <c r="IZA2" s="138"/>
      <c r="IZB2" s="138"/>
      <c r="IZC2" s="138"/>
      <c r="IZD2" s="138"/>
      <c r="IZE2" s="138"/>
      <c r="IZF2" s="138"/>
      <c r="IZG2" s="138"/>
      <c r="IZH2" s="138"/>
      <c r="IZI2" s="138"/>
      <c r="IZJ2" s="138"/>
      <c r="IZK2" s="138"/>
      <c r="IZL2" s="138"/>
      <c r="IZM2" s="138"/>
      <c r="IZN2" s="138"/>
      <c r="IZO2" s="138"/>
      <c r="IZP2" s="138"/>
      <c r="IZQ2" s="138"/>
      <c r="IZR2" s="138"/>
      <c r="IZS2" s="138"/>
      <c r="IZT2" s="138"/>
      <c r="IZU2" s="138"/>
      <c r="IZV2" s="138"/>
      <c r="IZW2" s="138"/>
      <c r="IZX2" s="138"/>
      <c r="IZY2" s="138"/>
      <c r="IZZ2" s="138"/>
      <c r="JAA2" s="138"/>
      <c r="JAB2" s="138"/>
      <c r="JAC2" s="138"/>
      <c r="JAD2" s="138"/>
      <c r="JAE2" s="138"/>
      <c r="JAF2" s="138"/>
      <c r="JAG2" s="138"/>
      <c r="JAH2" s="138"/>
      <c r="JAI2" s="138"/>
      <c r="JAJ2" s="138"/>
      <c r="JAK2" s="138"/>
      <c r="JAL2" s="138"/>
      <c r="JAM2" s="138"/>
      <c r="JAN2" s="138"/>
      <c r="JAO2" s="138"/>
      <c r="JAP2" s="138"/>
      <c r="JAQ2" s="138"/>
      <c r="JAR2" s="138"/>
      <c r="JAS2" s="138"/>
      <c r="JAT2" s="138"/>
      <c r="JAU2" s="138"/>
      <c r="JAV2" s="138"/>
      <c r="JAW2" s="138"/>
      <c r="JAX2" s="138"/>
      <c r="JAY2" s="138"/>
      <c r="JAZ2" s="138"/>
      <c r="JBA2" s="138"/>
      <c r="JBB2" s="138"/>
      <c r="JBC2" s="138"/>
      <c r="JBD2" s="138"/>
      <c r="JBE2" s="138"/>
      <c r="JBF2" s="138"/>
      <c r="JBG2" s="138"/>
      <c r="JBH2" s="138"/>
      <c r="JBI2" s="138"/>
      <c r="JBJ2" s="138"/>
      <c r="JBK2" s="138"/>
      <c r="JBL2" s="138"/>
      <c r="JBM2" s="138"/>
      <c r="JBN2" s="138"/>
      <c r="JBO2" s="138"/>
      <c r="JBP2" s="138"/>
      <c r="JBQ2" s="138"/>
      <c r="JBR2" s="138"/>
      <c r="JBS2" s="138"/>
      <c r="JBT2" s="138"/>
      <c r="JBU2" s="138"/>
      <c r="JBV2" s="138"/>
      <c r="JBW2" s="138"/>
      <c r="JBX2" s="138"/>
      <c r="JBY2" s="138"/>
      <c r="JBZ2" s="138"/>
      <c r="JCA2" s="138"/>
      <c r="JCB2" s="138"/>
      <c r="JCC2" s="138"/>
      <c r="JCD2" s="138"/>
      <c r="JCE2" s="138"/>
      <c r="JCF2" s="138"/>
      <c r="JCG2" s="138"/>
      <c r="JCH2" s="138"/>
      <c r="JCI2" s="138"/>
      <c r="JCJ2" s="138"/>
      <c r="JCK2" s="138"/>
      <c r="JCL2" s="138"/>
      <c r="JCM2" s="138"/>
      <c r="JCN2" s="138"/>
      <c r="JCO2" s="138"/>
      <c r="JCP2" s="138"/>
      <c r="JCQ2" s="138"/>
      <c r="JCR2" s="138"/>
      <c r="JCS2" s="138"/>
      <c r="JCT2" s="138"/>
      <c r="JCU2" s="138"/>
      <c r="JCV2" s="138"/>
      <c r="JCW2" s="138"/>
      <c r="JCX2" s="138"/>
      <c r="JCY2" s="138"/>
      <c r="JCZ2" s="138"/>
      <c r="JDA2" s="138"/>
      <c r="JDB2" s="138"/>
      <c r="JDC2" s="138"/>
      <c r="JDD2" s="138"/>
      <c r="JDE2" s="138"/>
      <c r="JDF2" s="138"/>
      <c r="JDG2" s="138"/>
      <c r="JDH2" s="138"/>
      <c r="JDI2" s="138"/>
      <c r="JDJ2" s="138"/>
      <c r="JDK2" s="138"/>
      <c r="JDL2" s="138"/>
      <c r="JDM2" s="138"/>
      <c r="JDN2" s="138"/>
      <c r="JDO2" s="138"/>
      <c r="JDP2" s="138"/>
      <c r="JDQ2" s="138"/>
      <c r="JDR2" s="138"/>
      <c r="JDS2" s="138"/>
      <c r="JDT2" s="138"/>
      <c r="JDU2" s="138"/>
      <c r="JDV2" s="138"/>
      <c r="JDW2" s="138"/>
      <c r="JDX2" s="138"/>
      <c r="JDY2" s="138"/>
      <c r="JDZ2" s="138"/>
      <c r="JEA2" s="138"/>
      <c r="JEB2" s="138"/>
      <c r="JEC2" s="138"/>
      <c r="JED2" s="138"/>
      <c r="JEE2" s="138"/>
      <c r="JEF2" s="138"/>
      <c r="JEG2" s="138"/>
      <c r="JEH2" s="138"/>
      <c r="JEI2" s="138"/>
      <c r="JEJ2" s="138"/>
      <c r="JEK2" s="138"/>
      <c r="JEL2" s="138"/>
      <c r="JEM2" s="138"/>
      <c r="JEN2" s="138"/>
      <c r="JEO2" s="138"/>
      <c r="JEP2" s="138"/>
      <c r="JEQ2" s="138"/>
      <c r="JER2" s="138"/>
      <c r="JES2" s="138"/>
      <c r="JET2" s="138"/>
      <c r="JEU2" s="138"/>
      <c r="JEV2" s="138"/>
      <c r="JEW2" s="138"/>
      <c r="JEX2" s="138"/>
      <c r="JEY2" s="138"/>
      <c r="JEZ2" s="138"/>
      <c r="JFA2" s="138"/>
      <c r="JFB2" s="138"/>
      <c r="JFC2" s="138"/>
      <c r="JFD2" s="138"/>
      <c r="JFE2" s="138"/>
      <c r="JFF2" s="138"/>
      <c r="JFG2" s="138"/>
      <c r="JFH2" s="138"/>
      <c r="JFI2" s="138"/>
      <c r="JFJ2" s="138"/>
      <c r="JFK2" s="138"/>
      <c r="JFL2" s="138"/>
      <c r="JFM2" s="138"/>
      <c r="JFN2" s="138"/>
      <c r="JFO2" s="138"/>
      <c r="JFP2" s="138"/>
      <c r="JFQ2" s="138"/>
      <c r="JFR2" s="138"/>
      <c r="JFS2" s="138"/>
      <c r="JFT2" s="138"/>
      <c r="JFU2" s="138"/>
      <c r="JFV2" s="138"/>
      <c r="JFW2" s="138"/>
      <c r="JFX2" s="138"/>
      <c r="JFY2" s="138"/>
      <c r="JFZ2" s="138"/>
      <c r="JGA2" s="138"/>
      <c r="JGB2" s="138"/>
      <c r="JGC2" s="138"/>
      <c r="JGD2" s="138"/>
      <c r="JGE2" s="138"/>
      <c r="JGF2" s="138"/>
      <c r="JGG2" s="138"/>
      <c r="JGH2" s="138"/>
      <c r="JGI2" s="138"/>
      <c r="JGJ2" s="138"/>
      <c r="JGK2" s="138"/>
      <c r="JGL2" s="138"/>
      <c r="JGM2" s="138"/>
      <c r="JGN2" s="138"/>
      <c r="JGO2" s="138"/>
      <c r="JGP2" s="138"/>
      <c r="JGQ2" s="138"/>
      <c r="JGR2" s="138"/>
      <c r="JGS2" s="138"/>
      <c r="JGT2" s="138"/>
      <c r="JGU2" s="138"/>
      <c r="JGV2" s="138"/>
      <c r="JGW2" s="138"/>
      <c r="JGX2" s="138"/>
      <c r="JGY2" s="138"/>
      <c r="JGZ2" s="138"/>
      <c r="JHA2" s="138"/>
      <c r="JHB2" s="138"/>
      <c r="JHC2" s="138"/>
      <c r="JHD2" s="138"/>
      <c r="JHE2" s="138"/>
      <c r="JHF2" s="138"/>
      <c r="JHG2" s="138"/>
      <c r="JHH2" s="138"/>
      <c r="JHI2" s="138"/>
      <c r="JHJ2" s="138"/>
      <c r="JHK2" s="138"/>
      <c r="JHL2" s="138"/>
      <c r="JHM2" s="138"/>
      <c r="JHN2" s="138"/>
      <c r="JHO2" s="138"/>
      <c r="JHP2" s="138"/>
      <c r="JHQ2" s="138"/>
      <c r="JHR2" s="138"/>
      <c r="JHS2" s="138"/>
      <c r="JHT2" s="138"/>
      <c r="JHU2" s="138"/>
      <c r="JHV2" s="138"/>
      <c r="JHW2" s="138"/>
      <c r="JHX2" s="138"/>
      <c r="JHY2" s="138"/>
      <c r="JHZ2" s="138"/>
      <c r="JIA2" s="138"/>
      <c r="JIB2" s="138"/>
      <c r="JIC2" s="138"/>
      <c r="JID2" s="138"/>
      <c r="JIE2" s="138"/>
      <c r="JIF2" s="138"/>
      <c r="JIG2" s="138"/>
      <c r="JIH2" s="138"/>
      <c r="JII2" s="138"/>
      <c r="JIJ2" s="138"/>
      <c r="JIK2" s="138"/>
      <c r="JIL2" s="138"/>
      <c r="JIM2" s="138"/>
      <c r="JIN2" s="138"/>
      <c r="JIO2" s="138"/>
      <c r="JIP2" s="138"/>
      <c r="JIQ2" s="138"/>
      <c r="JIR2" s="138"/>
      <c r="JIS2" s="138"/>
      <c r="JIT2" s="138"/>
      <c r="JIU2" s="138"/>
      <c r="JIV2" s="138"/>
      <c r="JIW2" s="138"/>
      <c r="JIX2" s="138"/>
      <c r="JIY2" s="138"/>
      <c r="JIZ2" s="138"/>
      <c r="JJA2" s="138"/>
      <c r="JJB2" s="138"/>
      <c r="JJC2" s="138"/>
      <c r="JJD2" s="138"/>
      <c r="JJE2" s="138"/>
      <c r="JJF2" s="138"/>
      <c r="JJG2" s="138"/>
      <c r="JJH2" s="138"/>
      <c r="JJI2" s="138"/>
      <c r="JJJ2" s="138"/>
      <c r="JJK2" s="138"/>
      <c r="JJL2" s="138"/>
      <c r="JJM2" s="138"/>
      <c r="JJN2" s="138"/>
      <c r="JJO2" s="138"/>
      <c r="JJP2" s="138"/>
      <c r="JJQ2" s="138"/>
      <c r="JJR2" s="138"/>
      <c r="JJS2" s="138"/>
      <c r="JJT2" s="138"/>
      <c r="JJU2" s="138"/>
      <c r="JJV2" s="138"/>
      <c r="JJW2" s="138"/>
      <c r="JJX2" s="138"/>
      <c r="JJY2" s="138"/>
      <c r="JJZ2" s="138"/>
      <c r="JKA2" s="138"/>
      <c r="JKB2" s="138"/>
      <c r="JKC2" s="138"/>
      <c r="JKD2" s="138"/>
      <c r="JKE2" s="138"/>
      <c r="JKF2" s="138"/>
      <c r="JKG2" s="138"/>
      <c r="JKH2" s="138"/>
      <c r="JKI2" s="138"/>
      <c r="JKJ2" s="138"/>
      <c r="JKK2" s="138"/>
      <c r="JKL2" s="138"/>
      <c r="JKM2" s="138"/>
      <c r="JKN2" s="138"/>
      <c r="JKO2" s="138"/>
      <c r="JKP2" s="138"/>
      <c r="JKQ2" s="138"/>
      <c r="JKR2" s="138"/>
      <c r="JKS2" s="138"/>
      <c r="JKT2" s="138"/>
      <c r="JKU2" s="138"/>
      <c r="JKV2" s="138"/>
      <c r="JKW2" s="138"/>
      <c r="JKX2" s="138"/>
      <c r="JKY2" s="138"/>
      <c r="JKZ2" s="138"/>
      <c r="JLA2" s="138"/>
      <c r="JLB2" s="138"/>
      <c r="JLC2" s="138"/>
      <c r="JLD2" s="138"/>
      <c r="JLE2" s="138"/>
      <c r="JLF2" s="138"/>
      <c r="JLG2" s="138"/>
      <c r="JLH2" s="138"/>
      <c r="JLI2" s="138"/>
      <c r="JLJ2" s="138"/>
      <c r="JLK2" s="138"/>
      <c r="JLL2" s="138"/>
      <c r="JLM2" s="138"/>
      <c r="JLN2" s="138"/>
      <c r="JLO2" s="138"/>
      <c r="JLP2" s="138"/>
      <c r="JLQ2" s="138"/>
      <c r="JLR2" s="138"/>
      <c r="JLS2" s="138"/>
      <c r="JLT2" s="138"/>
      <c r="JLU2" s="138"/>
      <c r="JLV2" s="138"/>
      <c r="JLW2" s="138"/>
      <c r="JLX2" s="138"/>
      <c r="JLY2" s="138"/>
      <c r="JLZ2" s="138"/>
      <c r="JMA2" s="138"/>
      <c r="JMB2" s="138"/>
      <c r="JMC2" s="138"/>
      <c r="JMD2" s="138"/>
      <c r="JME2" s="138"/>
      <c r="JMF2" s="138"/>
      <c r="JMG2" s="138"/>
      <c r="JMH2" s="138"/>
      <c r="JMI2" s="138"/>
      <c r="JMJ2" s="138"/>
      <c r="JMK2" s="138"/>
      <c r="JML2" s="138"/>
      <c r="JMM2" s="138"/>
      <c r="JMN2" s="138"/>
      <c r="JMO2" s="138"/>
      <c r="JMP2" s="138"/>
      <c r="JMQ2" s="138"/>
      <c r="JMR2" s="138"/>
      <c r="JMS2" s="138"/>
      <c r="JMT2" s="138"/>
      <c r="JMU2" s="138"/>
      <c r="JMV2" s="138"/>
      <c r="JMW2" s="138"/>
      <c r="JMX2" s="138"/>
      <c r="JMY2" s="138"/>
      <c r="JMZ2" s="138"/>
      <c r="JNA2" s="138"/>
      <c r="JNB2" s="138"/>
      <c r="JNC2" s="138"/>
      <c r="JND2" s="138"/>
      <c r="JNE2" s="138"/>
      <c r="JNF2" s="138"/>
      <c r="JNG2" s="138"/>
      <c r="JNH2" s="138"/>
      <c r="JNI2" s="138"/>
      <c r="JNJ2" s="138"/>
      <c r="JNK2" s="138"/>
      <c r="JNL2" s="138"/>
      <c r="JNM2" s="138"/>
      <c r="JNN2" s="138"/>
      <c r="JNO2" s="138"/>
      <c r="JNP2" s="138"/>
      <c r="JNQ2" s="138"/>
      <c r="JNR2" s="138"/>
      <c r="JNS2" s="138"/>
      <c r="JNT2" s="138"/>
      <c r="JNU2" s="138"/>
      <c r="JNV2" s="138"/>
      <c r="JNW2" s="138"/>
      <c r="JNX2" s="138"/>
      <c r="JNY2" s="138"/>
      <c r="JNZ2" s="138"/>
      <c r="JOA2" s="138"/>
      <c r="JOB2" s="138"/>
      <c r="JOC2" s="138"/>
      <c r="JOD2" s="138"/>
      <c r="JOE2" s="138"/>
      <c r="JOF2" s="138"/>
      <c r="JOG2" s="138"/>
      <c r="JOH2" s="138"/>
      <c r="JOI2" s="138"/>
      <c r="JOJ2" s="138"/>
      <c r="JOK2" s="138"/>
      <c r="JOL2" s="138"/>
      <c r="JOM2" s="138"/>
      <c r="JON2" s="138"/>
      <c r="JOO2" s="138"/>
      <c r="JOP2" s="138"/>
      <c r="JOQ2" s="138"/>
      <c r="JOR2" s="138"/>
      <c r="JOS2" s="138"/>
      <c r="JOT2" s="138"/>
      <c r="JOU2" s="138"/>
      <c r="JOV2" s="138"/>
      <c r="JOW2" s="138"/>
      <c r="JOX2" s="138"/>
      <c r="JOY2" s="138"/>
      <c r="JOZ2" s="138"/>
      <c r="JPA2" s="138"/>
      <c r="JPB2" s="138"/>
      <c r="JPC2" s="138"/>
      <c r="JPD2" s="138"/>
      <c r="JPE2" s="138"/>
      <c r="JPF2" s="138"/>
      <c r="JPG2" s="138"/>
      <c r="JPH2" s="138"/>
      <c r="JPI2" s="138"/>
      <c r="JPJ2" s="138"/>
      <c r="JPK2" s="138"/>
      <c r="JPL2" s="138"/>
      <c r="JPM2" s="138"/>
      <c r="JPN2" s="138"/>
      <c r="JPO2" s="138"/>
      <c r="JPP2" s="138"/>
      <c r="JPQ2" s="138"/>
      <c r="JPR2" s="138"/>
      <c r="JPS2" s="138"/>
      <c r="JPT2" s="138"/>
      <c r="JPU2" s="138"/>
      <c r="JPV2" s="138"/>
      <c r="JPW2" s="138"/>
      <c r="JPX2" s="138"/>
      <c r="JPY2" s="138"/>
      <c r="JPZ2" s="138"/>
      <c r="JQA2" s="138"/>
      <c r="JQB2" s="138"/>
      <c r="JQC2" s="138"/>
      <c r="JQD2" s="138"/>
      <c r="JQE2" s="138"/>
      <c r="JQF2" s="138"/>
      <c r="JQG2" s="138"/>
      <c r="JQH2" s="138"/>
      <c r="JQI2" s="138"/>
      <c r="JQJ2" s="138"/>
      <c r="JQK2" s="138"/>
      <c r="JQL2" s="138"/>
      <c r="JQM2" s="138"/>
      <c r="JQN2" s="138"/>
      <c r="JQO2" s="138"/>
      <c r="JQP2" s="138"/>
      <c r="JQQ2" s="138"/>
      <c r="JQR2" s="138"/>
      <c r="JQS2" s="138"/>
      <c r="JQT2" s="138"/>
      <c r="JQU2" s="138"/>
      <c r="JQV2" s="138"/>
      <c r="JQW2" s="138"/>
      <c r="JQX2" s="138"/>
      <c r="JQY2" s="138"/>
      <c r="JQZ2" s="138"/>
      <c r="JRA2" s="138"/>
      <c r="JRB2" s="138"/>
      <c r="JRC2" s="138"/>
      <c r="JRD2" s="138"/>
      <c r="JRE2" s="138"/>
      <c r="JRF2" s="138"/>
      <c r="JRG2" s="138"/>
      <c r="JRH2" s="138"/>
      <c r="JRI2" s="138"/>
      <c r="JRJ2" s="138"/>
      <c r="JRK2" s="138"/>
      <c r="JRL2" s="138"/>
      <c r="JRM2" s="138"/>
      <c r="JRN2" s="138"/>
      <c r="JRO2" s="138"/>
      <c r="JRP2" s="138"/>
      <c r="JRQ2" s="138"/>
      <c r="JRR2" s="138"/>
      <c r="JRS2" s="138"/>
      <c r="JRT2" s="138"/>
      <c r="JRU2" s="138"/>
      <c r="JRV2" s="138"/>
      <c r="JRW2" s="138"/>
      <c r="JRX2" s="138"/>
      <c r="JRY2" s="138"/>
      <c r="JRZ2" s="138"/>
      <c r="JSA2" s="138"/>
      <c r="JSB2" s="138"/>
      <c r="JSC2" s="138"/>
      <c r="JSD2" s="138"/>
      <c r="JSE2" s="138"/>
      <c r="JSF2" s="138"/>
      <c r="JSG2" s="138"/>
      <c r="JSH2" s="138"/>
      <c r="JSI2" s="138"/>
      <c r="JSJ2" s="138"/>
      <c r="JSK2" s="138"/>
      <c r="JSL2" s="138"/>
      <c r="JSM2" s="138"/>
      <c r="JSN2" s="138"/>
      <c r="JSO2" s="138"/>
      <c r="JSP2" s="138"/>
      <c r="JSQ2" s="138"/>
      <c r="JSR2" s="138"/>
      <c r="JSS2" s="138"/>
      <c r="JST2" s="138"/>
      <c r="JSU2" s="138"/>
      <c r="JSV2" s="138"/>
      <c r="JSW2" s="138"/>
      <c r="JSX2" s="138"/>
      <c r="JSY2" s="138"/>
      <c r="JSZ2" s="138"/>
      <c r="JTA2" s="138"/>
      <c r="JTB2" s="138"/>
      <c r="JTC2" s="138"/>
      <c r="JTD2" s="138"/>
      <c r="JTE2" s="138"/>
      <c r="JTF2" s="138"/>
      <c r="JTG2" s="138"/>
      <c r="JTH2" s="138"/>
      <c r="JTI2" s="138"/>
      <c r="JTJ2" s="138"/>
      <c r="JTK2" s="138"/>
      <c r="JTL2" s="138"/>
      <c r="JTM2" s="138"/>
      <c r="JTN2" s="138"/>
      <c r="JTO2" s="138"/>
      <c r="JTP2" s="138"/>
      <c r="JTQ2" s="138"/>
      <c r="JTR2" s="138"/>
      <c r="JTS2" s="138"/>
      <c r="JTT2" s="138"/>
      <c r="JTU2" s="138"/>
      <c r="JTV2" s="138"/>
      <c r="JTW2" s="138"/>
      <c r="JTX2" s="138"/>
      <c r="JTY2" s="138"/>
      <c r="JTZ2" s="138"/>
      <c r="JUA2" s="138"/>
      <c r="JUB2" s="138"/>
      <c r="JUC2" s="138"/>
      <c r="JUD2" s="138"/>
      <c r="JUE2" s="138"/>
      <c r="JUF2" s="138"/>
      <c r="JUG2" s="138"/>
      <c r="JUH2" s="138"/>
      <c r="JUI2" s="138"/>
      <c r="JUJ2" s="138"/>
      <c r="JUK2" s="138"/>
      <c r="JUL2" s="138"/>
      <c r="JUM2" s="138"/>
      <c r="JUN2" s="138"/>
      <c r="JUO2" s="138"/>
      <c r="JUP2" s="138"/>
      <c r="JUQ2" s="138"/>
      <c r="JUR2" s="138"/>
      <c r="JUS2" s="138"/>
      <c r="JUT2" s="138"/>
      <c r="JUU2" s="138"/>
      <c r="JUV2" s="138"/>
      <c r="JUW2" s="138"/>
      <c r="JUX2" s="138"/>
      <c r="JUY2" s="138"/>
      <c r="JUZ2" s="138"/>
      <c r="JVA2" s="138"/>
      <c r="JVB2" s="138"/>
      <c r="JVC2" s="138"/>
      <c r="JVD2" s="138"/>
      <c r="JVE2" s="138"/>
      <c r="JVF2" s="138"/>
      <c r="JVG2" s="138"/>
      <c r="JVH2" s="138"/>
      <c r="JVI2" s="138"/>
      <c r="JVJ2" s="138"/>
      <c r="JVK2" s="138"/>
      <c r="JVL2" s="138"/>
      <c r="JVM2" s="138"/>
      <c r="JVN2" s="138"/>
      <c r="JVO2" s="138"/>
      <c r="JVP2" s="138"/>
      <c r="JVQ2" s="138"/>
      <c r="JVR2" s="138"/>
      <c r="JVS2" s="138"/>
      <c r="JVT2" s="138"/>
      <c r="JVU2" s="138"/>
      <c r="JVV2" s="138"/>
      <c r="JVW2" s="138"/>
      <c r="JVX2" s="138"/>
      <c r="JVY2" s="138"/>
      <c r="JVZ2" s="138"/>
      <c r="JWA2" s="138"/>
      <c r="JWB2" s="138"/>
      <c r="JWC2" s="138"/>
      <c r="JWD2" s="138"/>
      <c r="JWE2" s="138"/>
      <c r="JWF2" s="138"/>
      <c r="JWG2" s="138"/>
      <c r="JWH2" s="138"/>
      <c r="JWI2" s="138"/>
      <c r="JWJ2" s="138"/>
      <c r="JWK2" s="138"/>
      <c r="JWL2" s="138"/>
      <c r="JWM2" s="138"/>
      <c r="JWN2" s="138"/>
      <c r="JWO2" s="138"/>
      <c r="JWP2" s="138"/>
      <c r="JWQ2" s="138"/>
      <c r="JWR2" s="138"/>
      <c r="JWS2" s="138"/>
      <c r="JWT2" s="138"/>
      <c r="JWU2" s="138"/>
      <c r="JWV2" s="138"/>
      <c r="JWW2" s="138"/>
      <c r="JWX2" s="138"/>
      <c r="JWY2" s="138"/>
      <c r="JWZ2" s="138"/>
      <c r="JXA2" s="138"/>
      <c r="JXB2" s="138"/>
      <c r="JXC2" s="138"/>
      <c r="JXD2" s="138"/>
      <c r="JXE2" s="138"/>
      <c r="JXF2" s="138"/>
      <c r="JXG2" s="138"/>
      <c r="JXH2" s="138"/>
      <c r="JXI2" s="138"/>
      <c r="JXJ2" s="138"/>
      <c r="JXK2" s="138"/>
      <c r="JXL2" s="138"/>
      <c r="JXM2" s="138"/>
      <c r="JXN2" s="138"/>
      <c r="JXO2" s="138"/>
      <c r="JXP2" s="138"/>
      <c r="JXQ2" s="138"/>
      <c r="JXR2" s="138"/>
      <c r="JXS2" s="138"/>
      <c r="JXT2" s="138"/>
      <c r="JXU2" s="138"/>
      <c r="JXV2" s="138"/>
      <c r="JXW2" s="138"/>
      <c r="JXX2" s="138"/>
      <c r="JXY2" s="138"/>
      <c r="JXZ2" s="138"/>
      <c r="JYA2" s="138"/>
      <c r="JYB2" s="138"/>
      <c r="JYC2" s="138"/>
      <c r="JYD2" s="138"/>
      <c r="JYE2" s="138"/>
      <c r="JYF2" s="138"/>
      <c r="JYG2" s="138"/>
      <c r="JYH2" s="138"/>
      <c r="JYI2" s="138"/>
      <c r="JYJ2" s="138"/>
      <c r="JYK2" s="138"/>
      <c r="JYL2" s="138"/>
      <c r="JYM2" s="138"/>
      <c r="JYN2" s="138"/>
      <c r="JYO2" s="138"/>
      <c r="JYP2" s="138"/>
      <c r="JYQ2" s="138"/>
      <c r="JYR2" s="138"/>
      <c r="JYS2" s="138"/>
      <c r="JYT2" s="138"/>
      <c r="JYU2" s="138"/>
      <c r="JYV2" s="138"/>
      <c r="JYW2" s="138"/>
      <c r="JYX2" s="138"/>
      <c r="JYY2" s="138"/>
      <c r="JYZ2" s="138"/>
      <c r="JZA2" s="138"/>
      <c r="JZB2" s="138"/>
      <c r="JZC2" s="138"/>
      <c r="JZD2" s="138"/>
      <c r="JZE2" s="138"/>
      <c r="JZF2" s="138"/>
      <c r="JZG2" s="138"/>
      <c r="JZH2" s="138"/>
      <c r="JZI2" s="138"/>
      <c r="JZJ2" s="138"/>
      <c r="JZK2" s="138"/>
      <c r="JZL2" s="138"/>
      <c r="JZM2" s="138"/>
      <c r="JZN2" s="138"/>
      <c r="JZO2" s="138"/>
      <c r="JZP2" s="138"/>
      <c r="JZQ2" s="138"/>
      <c r="JZR2" s="138"/>
      <c r="JZS2" s="138"/>
      <c r="JZT2" s="138"/>
      <c r="JZU2" s="138"/>
      <c r="JZV2" s="138"/>
      <c r="JZW2" s="138"/>
      <c r="JZX2" s="138"/>
      <c r="JZY2" s="138"/>
      <c r="JZZ2" s="138"/>
      <c r="KAA2" s="138"/>
      <c r="KAB2" s="138"/>
      <c r="KAC2" s="138"/>
      <c r="KAD2" s="138"/>
      <c r="KAE2" s="138"/>
      <c r="KAF2" s="138"/>
      <c r="KAG2" s="138"/>
      <c r="KAH2" s="138"/>
      <c r="KAI2" s="138"/>
      <c r="KAJ2" s="138"/>
      <c r="KAK2" s="138"/>
      <c r="KAL2" s="138"/>
      <c r="KAM2" s="138"/>
      <c r="KAN2" s="138"/>
      <c r="KAO2" s="138"/>
      <c r="KAP2" s="138"/>
      <c r="KAQ2" s="138"/>
      <c r="KAR2" s="138"/>
      <c r="KAS2" s="138"/>
      <c r="KAT2" s="138"/>
      <c r="KAU2" s="138"/>
      <c r="KAV2" s="138"/>
      <c r="KAW2" s="138"/>
      <c r="KAX2" s="138"/>
      <c r="KAY2" s="138"/>
      <c r="KAZ2" s="138"/>
      <c r="KBA2" s="138"/>
      <c r="KBB2" s="138"/>
      <c r="KBC2" s="138"/>
      <c r="KBD2" s="138"/>
      <c r="KBE2" s="138"/>
      <c r="KBF2" s="138"/>
      <c r="KBG2" s="138"/>
      <c r="KBH2" s="138"/>
      <c r="KBI2" s="138"/>
      <c r="KBJ2" s="138"/>
      <c r="KBK2" s="138"/>
      <c r="KBL2" s="138"/>
      <c r="KBM2" s="138"/>
      <c r="KBN2" s="138"/>
      <c r="KBO2" s="138"/>
      <c r="KBP2" s="138"/>
      <c r="KBQ2" s="138"/>
      <c r="KBR2" s="138"/>
      <c r="KBS2" s="138"/>
      <c r="KBT2" s="138"/>
      <c r="KBU2" s="138"/>
      <c r="KBV2" s="138"/>
      <c r="KBW2" s="138"/>
      <c r="KBX2" s="138"/>
      <c r="KBY2" s="138"/>
      <c r="KBZ2" s="138"/>
      <c r="KCA2" s="138"/>
      <c r="KCB2" s="138"/>
      <c r="KCC2" s="138"/>
      <c r="KCD2" s="138"/>
      <c r="KCE2" s="138"/>
      <c r="KCF2" s="138"/>
      <c r="KCG2" s="138"/>
      <c r="KCH2" s="138"/>
      <c r="KCI2" s="138"/>
      <c r="KCJ2" s="138"/>
      <c r="KCK2" s="138"/>
      <c r="KCL2" s="138"/>
      <c r="KCM2" s="138"/>
      <c r="KCN2" s="138"/>
      <c r="KCO2" s="138"/>
      <c r="KCP2" s="138"/>
      <c r="KCQ2" s="138"/>
      <c r="KCR2" s="138"/>
      <c r="KCS2" s="138"/>
      <c r="KCT2" s="138"/>
      <c r="KCU2" s="138"/>
      <c r="KCV2" s="138"/>
      <c r="KCW2" s="138"/>
      <c r="KCX2" s="138"/>
      <c r="KCY2" s="138"/>
      <c r="KCZ2" s="138"/>
      <c r="KDA2" s="138"/>
      <c r="KDB2" s="138"/>
      <c r="KDC2" s="138"/>
      <c r="KDD2" s="138"/>
      <c r="KDE2" s="138"/>
      <c r="KDF2" s="138"/>
      <c r="KDG2" s="138"/>
      <c r="KDH2" s="138"/>
      <c r="KDI2" s="138"/>
      <c r="KDJ2" s="138"/>
      <c r="KDK2" s="138"/>
      <c r="KDL2" s="138"/>
      <c r="KDM2" s="138"/>
      <c r="KDN2" s="138"/>
      <c r="KDO2" s="138"/>
      <c r="KDP2" s="138"/>
      <c r="KDQ2" s="138"/>
      <c r="KDR2" s="138"/>
      <c r="KDS2" s="138"/>
      <c r="KDT2" s="138"/>
      <c r="KDU2" s="138"/>
      <c r="KDV2" s="138"/>
      <c r="KDW2" s="138"/>
      <c r="KDX2" s="138"/>
      <c r="KDY2" s="138"/>
      <c r="KDZ2" s="138"/>
      <c r="KEA2" s="138"/>
      <c r="KEB2" s="138"/>
      <c r="KEC2" s="138"/>
      <c r="KED2" s="138"/>
      <c r="KEE2" s="138"/>
      <c r="KEF2" s="138"/>
      <c r="KEG2" s="138"/>
      <c r="KEH2" s="138"/>
      <c r="KEI2" s="138"/>
      <c r="KEJ2" s="138"/>
      <c r="KEK2" s="138"/>
      <c r="KEL2" s="138"/>
      <c r="KEM2" s="138"/>
      <c r="KEN2" s="138"/>
      <c r="KEO2" s="138"/>
      <c r="KEP2" s="138"/>
      <c r="KEQ2" s="138"/>
      <c r="KER2" s="138"/>
      <c r="KES2" s="138"/>
      <c r="KET2" s="138"/>
      <c r="KEU2" s="138"/>
      <c r="KEV2" s="138"/>
      <c r="KEW2" s="138"/>
      <c r="KEX2" s="138"/>
      <c r="KEY2" s="138"/>
      <c r="KEZ2" s="138"/>
      <c r="KFA2" s="138"/>
      <c r="KFB2" s="138"/>
      <c r="KFC2" s="138"/>
      <c r="KFD2" s="138"/>
      <c r="KFE2" s="138"/>
      <c r="KFF2" s="138"/>
      <c r="KFG2" s="138"/>
      <c r="KFH2" s="138"/>
      <c r="KFI2" s="138"/>
      <c r="KFJ2" s="138"/>
      <c r="KFK2" s="138"/>
      <c r="KFL2" s="138"/>
      <c r="KFM2" s="138"/>
      <c r="KFN2" s="138"/>
      <c r="KFO2" s="138"/>
      <c r="KFP2" s="138"/>
      <c r="KFQ2" s="138"/>
      <c r="KFR2" s="138"/>
      <c r="KFS2" s="138"/>
      <c r="KFT2" s="138"/>
      <c r="KFU2" s="138"/>
      <c r="KFV2" s="138"/>
      <c r="KFW2" s="138"/>
      <c r="KFX2" s="138"/>
      <c r="KFY2" s="138"/>
      <c r="KFZ2" s="138"/>
      <c r="KGA2" s="138"/>
      <c r="KGB2" s="138"/>
      <c r="KGC2" s="138"/>
      <c r="KGD2" s="138"/>
      <c r="KGE2" s="138"/>
      <c r="KGF2" s="138"/>
      <c r="KGG2" s="138"/>
      <c r="KGH2" s="138"/>
      <c r="KGI2" s="138"/>
      <c r="KGJ2" s="138"/>
      <c r="KGK2" s="138"/>
      <c r="KGL2" s="138"/>
      <c r="KGM2" s="138"/>
      <c r="KGN2" s="138"/>
      <c r="KGO2" s="138"/>
      <c r="KGP2" s="138"/>
      <c r="KGQ2" s="138"/>
      <c r="KGR2" s="138"/>
      <c r="KGS2" s="138"/>
      <c r="KGT2" s="138"/>
      <c r="KGU2" s="138"/>
      <c r="KGV2" s="138"/>
      <c r="KGW2" s="138"/>
      <c r="KGX2" s="138"/>
      <c r="KGY2" s="138"/>
      <c r="KGZ2" s="138"/>
      <c r="KHA2" s="138"/>
      <c r="KHB2" s="138"/>
      <c r="KHC2" s="138"/>
      <c r="KHD2" s="138"/>
      <c r="KHE2" s="138"/>
      <c r="KHF2" s="138"/>
      <c r="KHG2" s="138"/>
      <c r="KHH2" s="138"/>
      <c r="KHI2" s="138"/>
      <c r="KHJ2" s="138"/>
      <c r="KHK2" s="138"/>
      <c r="KHL2" s="138"/>
      <c r="KHM2" s="138"/>
      <c r="KHN2" s="138"/>
      <c r="KHO2" s="138"/>
      <c r="KHP2" s="138"/>
      <c r="KHQ2" s="138"/>
      <c r="KHR2" s="138"/>
      <c r="KHS2" s="138"/>
      <c r="KHT2" s="138"/>
      <c r="KHU2" s="138"/>
      <c r="KHV2" s="138"/>
      <c r="KHW2" s="138"/>
      <c r="KHX2" s="138"/>
      <c r="KHY2" s="138"/>
      <c r="KHZ2" s="138"/>
      <c r="KIA2" s="138"/>
      <c r="KIB2" s="138"/>
      <c r="KIC2" s="138"/>
      <c r="KID2" s="138"/>
      <c r="KIE2" s="138"/>
      <c r="KIF2" s="138"/>
      <c r="KIG2" s="138"/>
      <c r="KIH2" s="138"/>
      <c r="KII2" s="138"/>
      <c r="KIJ2" s="138"/>
      <c r="KIK2" s="138"/>
      <c r="KIL2" s="138"/>
      <c r="KIM2" s="138"/>
      <c r="KIN2" s="138"/>
      <c r="KIO2" s="138"/>
      <c r="KIP2" s="138"/>
      <c r="KIQ2" s="138"/>
      <c r="KIR2" s="138"/>
      <c r="KIS2" s="138"/>
      <c r="KIT2" s="138"/>
      <c r="KIU2" s="138"/>
      <c r="KIV2" s="138"/>
      <c r="KIW2" s="138"/>
      <c r="KIX2" s="138"/>
      <c r="KIY2" s="138"/>
      <c r="KIZ2" s="138"/>
      <c r="KJA2" s="138"/>
      <c r="KJB2" s="138"/>
      <c r="KJC2" s="138"/>
      <c r="KJD2" s="138"/>
      <c r="KJE2" s="138"/>
      <c r="KJF2" s="138"/>
      <c r="KJG2" s="138"/>
      <c r="KJH2" s="138"/>
      <c r="KJI2" s="138"/>
      <c r="KJJ2" s="138"/>
      <c r="KJK2" s="138"/>
      <c r="KJL2" s="138"/>
      <c r="KJM2" s="138"/>
      <c r="KJN2" s="138"/>
      <c r="KJO2" s="138"/>
      <c r="KJP2" s="138"/>
      <c r="KJQ2" s="138"/>
      <c r="KJR2" s="138"/>
      <c r="KJS2" s="138"/>
      <c r="KJT2" s="138"/>
      <c r="KJU2" s="138"/>
      <c r="KJV2" s="138"/>
      <c r="KJW2" s="138"/>
      <c r="KJX2" s="138"/>
      <c r="KJY2" s="138"/>
      <c r="KJZ2" s="138"/>
      <c r="KKA2" s="138"/>
      <c r="KKB2" s="138"/>
      <c r="KKC2" s="138"/>
      <c r="KKD2" s="138"/>
      <c r="KKE2" s="138"/>
      <c r="KKF2" s="138"/>
      <c r="KKG2" s="138"/>
      <c r="KKH2" s="138"/>
      <c r="KKI2" s="138"/>
      <c r="KKJ2" s="138"/>
      <c r="KKK2" s="138"/>
      <c r="KKL2" s="138"/>
      <c r="KKM2" s="138"/>
      <c r="KKN2" s="138"/>
      <c r="KKO2" s="138"/>
      <c r="KKP2" s="138"/>
      <c r="KKQ2" s="138"/>
      <c r="KKR2" s="138"/>
      <c r="KKS2" s="138"/>
      <c r="KKT2" s="138"/>
      <c r="KKU2" s="138"/>
      <c r="KKV2" s="138"/>
      <c r="KKW2" s="138"/>
      <c r="KKX2" s="138"/>
      <c r="KKY2" s="138"/>
      <c r="KKZ2" s="138"/>
      <c r="KLA2" s="138"/>
      <c r="KLB2" s="138"/>
      <c r="KLC2" s="138"/>
      <c r="KLD2" s="138"/>
      <c r="KLE2" s="138"/>
      <c r="KLF2" s="138"/>
      <c r="KLG2" s="138"/>
      <c r="KLH2" s="138"/>
      <c r="KLI2" s="138"/>
      <c r="KLJ2" s="138"/>
      <c r="KLK2" s="138"/>
      <c r="KLL2" s="138"/>
      <c r="KLM2" s="138"/>
      <c r="KLN2" s="138"/>
      <c r="KLO2" s="138"/>
      <c r="KLP2" s="138"/>
      <c r="KLQ2" s="138"/>
      <c r="KLR2" s="138"/>
      <c r="KLS2" s="138"/>
      <c r="KLT2" s="138"/>
      <c r="KLU2" s="138"/>
      <c r="KLV2" s="138"/>
      <c r="KLW2" s="138"/>
      <c r="KLX2" s="138"/>
      <c r="KLY2" s="138"/>
      <c r="KLZ2" s="138"/>
      <c r="KMA2" s="138"/>
      <c r="KMB2" s="138"/>
      <c r="KMC2" s="138"/>
      <c r="KMD2" s="138"/>
      <c r="KME2" s="138"/>
      <c r="KMF2" s="138"/>
      <c r="KMG2" s="138"/>
      <c r="KMH2" s="138"/>
      <c r="KMI2" s="138"/>
      <c r="KMJ2" s="138"/>
      <c r="KMK2" s="138"/>
      <c r="KML2" s="138"/>
      <c r="KMM2" s="138"/>
      <c r="KMN2" s="138"/>
      <c r="KMO2" s="138"/>
      <c r="KMP2" s="138"/>
      <c r="KMQ2" s="138"/>
      <c r="KMR2" s="138"/>
      <c r="KMS2" s="138"/>
      <c r="KMT2" s="138"/>
      <c r="KMU2" s="138"/>
      <c r="KMV2" s="138"/>
      <c r="KMW2" s="138"/>
      <c r="KMX2" s="138"/>
      <c r="KMY2" s="138"/>
      <c r="KMZ2" s="138"/>
      <c r="KNA2" s="138"/>
      <c r="KNB2" s="138"/>
      <c r="KNC2" s="138"/>
      <c r="KND2" s="138"/>
      <c r="KNE2" s="138"/>
      <c r="KNF2" s="138"/>
      <c r="KNG2" s="138"/>
      <c r="KNH2" s="138"/>
      <c r="KNI2" s="138"/>
      <c r="KNJ2" s="138"/>
      <c r="KNK2" s="138"/>
      <c r="KNL2" s="138"/>
      <c r="KNM2" s="138"/>
      <c r="KNN2" s="138"/>
      <c r="KNO2" s="138"/>
      <c r="KNP2" s="138"/>
      <c r="KNQ2" s="138"/>
      <c r="KNR2" s="138"/>
      <c r="KNS2" s="138"/>
      <c r="KNT2" s="138"/>
      <c r="KNU2" s="138"/>
      <c r="KNV2" s="138"/>
      <c r="KNW2" s="138"/>
      <c r="KNX2" s="138"/>
      <c r="KNY2" s="138"/>
      <c r="KNZ2" s="138"/>
      <c r="KOA2" s="138"/>
      <c r="KOB2" s="138"/>
      <c r="KOC2" s="138"/>
      <c r="KOD2" s="138"/>
      <c r="KOE2" s="138"/>
      <c r="KOF2" s="138"/>
      <c r="KOG2" s="138"/>
      <c r="KOH2" s="138"/>
      <c r="KOI2" s="138"/>
      <c r="KOJ2" s="138"/>
      <c r="KOK2" s="138"/>
      <c r="KOL2" s="138"/>
      <c r="KOM2" s="138"/>
      <c r="KON2" s="138"/>
      <c r="KOO2" s="138"/>
      <c r="KOP2" s="138"/>
      <c r="KOQ2" s="138"/>
      <c r="KOR2" s="138"/>
      <c r="KOS2" s="138"/>
      <c r="KOT2" s="138"/>
      <c r="KOU2" s="138"/>
      <c r="KOV2" s="138"/>
      <c r="KOW2" s="138"/>
      <c r="KOX2" s="138"/>
      <c r="KOY2" s="138"/>
      <c r="KOZ2" s="138"/>
      <c r="KPA2" s="138"/>
      <c r="KPB2" s="138"/>
      <c r="KPC2" s="138"/>
      <c r="KPD2" s="138"/>
      <c r="KPE2" s="138"/>
      <c r="KPF2" s="138"/>
      <c r="KPG2" s="138"/>
      <c r="KPH2" s="138"/>
      <c r="KPI2" s="138"/>
      <c r="KPJ2" s="138"/>
      <c r="KPK2" s="138"/>
      <c r="KPL2" s="138"/>
      <c r="KPM2" s="138"/>
      <c r="KPN2" s="138"/>
      <c r="KPO2" s="138"/>
      <c r="KPP2" s="138"/>
      <c r="KPQ2" s="138"/>
      <c r="KPR2" s="138"/>
      <c r="KPS2" s="138"/>
      <c r="KPT2" s="138"/>
      <c r="KPU2" s="138"/>
      <c r="KPV2" s="138"/>
      <c r="KPW2" s="138"/>
      <c r="KPX2" s="138"/>
      <c r="KPY2" s="138"/>
      <c r="KPZ2" s="138"/>
      <c r="KQA2" s="138"/>
      <c r="KQB2" s="138"/>
      <c r="KQC2" s="138"/>
      <c r="KQD2" s="138"/>
      <c r="KQE2" s="138"/>
      <c r="KQF2" s="138"/>
      <c r="KQG2" s="138"/>
      <c r="KQH2" s="138"/>
      <c r="KQI2" s="138"/>
      <c r="KQJ2" s="138"/>
      <c r="KQK2" s="138"/>
      <c r="KQL2" s="138"/>
      <c r="KQM2" s="138"/>
      <c r="KQN2" s="138"/>
      <c r="KQO2" s="138"/>
      <c r="KQP2" s="138"/>
      <c r="KQQ2" s="138"/>
      <c r="KQR2" s="138"/>
      <c r="KQS2" s="138"/>
      <c r="KQT2" s="138"/>
      <c r="KQU2" s="138"/>
      <c r="KQV2" s="138"/>
      <c r="KQW2" s="138"/>
      <c r="KQX2" s="138"/>
      <c r="KQY2" s="138"/>
      <c r="KQZ2" s="138"/>
      <c r="KRA2" s="138"/>
      <c r="KRB2" s="138"/>
      <c r="KRC2" s="138"/>
      <c r="KRD2" s="138"/>
      <c r="KRE2" s="138"/>
      <c r="KRF2" s="138"/>
      <c r="KRG2" s="138"/>
      <c r="KRH2" s="138"/>
      <c r="KRI2" s="138"/>
      <c r="KRJ2" s="138"/>
      <c r="KRK2" s="138"/>
      <c r="KRL2" s="138"/>
      <c r="KRM2" s="138"/>
      <c r="KRN2" s="138"/>
      <c r="KRO2" s="138"/>
      <c r="KRP2" s="138"/>
      <c r="KRQ2" s="138"/>
      <c r="KRR2" s="138"/>
      <c r="KRS2" s="138"/>
      <c r="KRT2" s="138"/>
      <c r="KRU2" s="138"/>
      <c r="KRV2" s="138"/>
      <c r="KRW2" s="138"/>
      <c r="KRX2" s="138"/>
      <c r="KRY2" s="138"/>
      <c r="KRZ2" s="138"/>
      <c r="KSA2" s="138"/>
      <c r="KSB2" s="138"/>
      <c r="KSC2" s="138"/>
      <c r="KSD2" s="138"/>
      <c r="KSE2" s="138"/>
      <c r="KSF2" s="138"/>
      <c r="KSG2" s="138"/>
      <c r="KSH2" s="138"/>
      <c r="KSI2" s="138"/>
      <c r="KSJ2" s="138"/>
      <c r="KSK2" s="138"/>
      <c r="KSL2" s="138"/>
      <c r="KSM2" s="138"/>
      <c r="KSN2" s="138"/>
      <c r="KSO2" s="138"/>
      <c r="KSP2" s="138"/>
      <c r="KSQ2" s="138"/>
      <c r="KSR2" s="138"/>
      <c r="KSS2" s="138"/>
      <c r="KST2" s="138"/>
      <c r="KSU2" s="138"/>
      <c r="KSV2" s="138"/>
      <c r="KSW2" s="138"/>
      <c r="KSX2" s="138"/>
      <c r="KSY2" s="138"/>
      <c r="KSZ2" s="138"/>
      <c r="KTA2" s="138"/>
      <c r="KTB2" s="138"/>
      <c r="KTC2" s="138"/>
      <c r="KTD2" s="138"/>
      <c r="KTE2" s="138"/>
      <c r="KTF2" s="138"/>
      <c r="KTG2" s="138"/>
      <c r="KTH2" s="138"/>
      <c r="KTI2" s="138"/>
      <c r="KTJ2" s="138"/>
      <c r="KTK2" s="138"/>
      <c r="KTL2" s="138"/>
      <c r="KTM2" s="138"/>
      <c r="KTN2" s="138"/>
      <c r="KTO2" s="138"/>
      <c r="KTP2" s="138"/>
      <c r="KTQ2" s="138"/>
      <c r="KTR2" s="138"/>
      <c r="KTS2" s="138"/>
      <c r="KTT2" s="138"/>
      <c r="KTU2" s="138"/>
      <c r="KTV2" s="138"/>
      <c r="KTW2" s="138"/>
      <c r="KTX2" s="138"/>
      <c r="KTY2" s="138"/>
      <c r="KTZ2" s="138"/>
      <c r="KUA2" s="138"/>
      <c r="KUB2" s="138"/>
      <c r="KUC2" s="138"/>
      <c r="KUD2" s="138"/>
      <c r="KUE2" s="138"/>
      <c r="KUF2" s="138"/>
      <c r="KUG2" s="138"/>
      <c r="KUH2" s="138"/>
      <c r="KUI2" s="138"/>
      <c r="KUJ2" s="138"/>
      <c r="KUK2" s="138"/>
      <c r="KUL2" s="138"/>
      <c r="KUM2" s="138"/>
      <c r="KUN2" s="138"/>
      <c r="KUO2" s="138"/>
      <c r="KUP2" s="138"/>
      <c r="KUQ2" s="138"/>
      <c r="KUR2" s="138"/>
      <c r="KUS2" s="138"/>
      <c r="KUT2" s="138"/>
      <c r="KUU2" s="138"/>
      <c r="KUV2" s="138"/>
      <c r="KUW2" s="138"/>
      <c r="KUX2" s="138"/>
      <c r="KUY2" s="138"/>
      <c r="KUZ2" s="138"/>
      <c r="KVA2" s="138"/>
      <c r="KVB2" s="138"/>
      <c r="KVC2" s="138"/>
      <c r="KVD2" s="138"/>
      <c r="KVE2" s="138"/>
      <c r="KVF2" s="138"/>
      <c r="KVG2" s="138"/>
      <c r="KVH2" s="138"/>
      <c r="KVI2" s="138"/>
      <c r="KVJ2" s="138"/>
      <c r="KVK2" s="138"/>
      <c r="KVL2" s="138"/>
      <c r="KVM2" s="138"/>
      <c r="KVN2" s="138"/>
      <c r="KVO2" s="138"/>
      <c r="KVP2" s="138"/>
      <c r="KVQ2" s="138"/>
      <c r="KVR2" s="138"/>
      <c r="KVS2" s="138"/>
      <c r="KVT2" s="138"/>
      <c r="KVU2" s="138"/>
      <c r="KVV2" s="138"/>
      <c r="KVW2" s="138"/>
      <c r="KVX2" s="138"/>
      <c r="KVY2" s="138"/>
      <c r="KVZ2" s="138"/>
      <c r="KWA2" s="138"/>
      <c r="KWB2" s="138"/>
      <c r="KWC2" s="138"/>
      <c r="KWD2" s="138"/>
      <c r="KWE2" s="138"/>
      <c r="KWF2" s="138"/>
      <c r="KWG2" s="138"/>
      <c r="KWH2" s="138"/>
      <c r="KWI2" s="138"/>
      <c r="KWJ2" s="138"/>
      <c r="KWK2" s="138"/>
      <c r="KWL2" s="138"/>
      <c r="KWM2" s="138"/>
      <c r="KWN2" s="138"/>
      <c r="KWO2" s="138"/>
      <c r="KWP2" s="138"/>
      <c r="KWQ2" s="138"/>
      <c r="KWR2" s="138"/>
      <c r="KWS2" s="138"/>
      <c r="KWT2" s="138"/>
      <c r="KWU2" s="138"/>
      <c r="KWV2" s="138"/>
      <c r="KWW2" s="138"/>
      <c r="KWX2" s="138"/>
      <c r="KWY2" s="138"/>
      <c r="KWZ2" s="138"/>
      <c r="KXA2" s="138"/>
      <c r="KXB2" s="138"/>
      <c r="KXC2" s="138"/>
      <c r="KXD2" s="138"/>
      <c r="KXE2" s="138"/>
      <c r="KXF2" s="138"/>
      <c r="KXG2" s="138"/>
      <c r="KXH2" s="138"/>
      <c r="KXI2" s="138"/>
      <c r="KXJ2" s="138"/>
      <c r="KXK2" s="138"/>
      <c r="KXL2" s="138"/>
      <c r="KXM2" s="138"/>
      <c r="KXN2" s="138"/>
      <c r="KXO2" s="138"/>
      <c r="KXP2" s="138"/>
      <c r="KXQ2" s="138"/>
      <c r="KXR2" s="138"/>
      <c r="KXS2" s="138"/>
      <c r="KXT2" s="138"/>
      <c r="KXU2" s="138"/>
      <c r="KXV2" s="138"/>
      <c r="KXW2" s="138"/>
      <c r="KXX2" s="138"/>
      <c r="KXY2" s="138"/>
      <c r="KXZ2" s="138"/>
      <c r="KYA2" s="138"/>
      <c r="KYB2" s="138"/>
      <c r="KYC2" s="138"/>
      <c r="KYD2" s="138"/>
      <c r="KYE2" s="138"/>
      <c r="KYF2" s="138"/>
      <c r="KYG2" s="138"/>
      <c r="KYH2" s="138"/>
      <c r="KYI2" s="138"/>
      <c r="KYJ2" s="138"/>
      <c r="KYK2" s="138"/>
      <c r="KYL2" s="138"/>
      <c r="KYM2" s="138"/>
      <c r="KYN2" s="138"/>
      <c r="KYO2" s="138"/>
      <c r="KYP2" s="138"/>
      <c r="KYQ2" s="138"/>
      <c r="KYR2" s="138"/>
      <c r="KYS2" s="138"/>
      <c r="KYT2" s="138"/>
      <c r="KYU2" s="138"/>
      <c r="KYV2" s="138"/>
      <c r="KYW2" s="138"/>
      <c r="KYX2" s="138"/>
      <c r="KYY2" s="138"/>
      <c r="KYZ2" s="138"/>
      <c r="KZA2" s="138"/>
      <c r="KZB2" s="138"/>
      <c r="KZC2" s="138"/>
      <c r="KZD2" s="138"/>
      <c r="KZE2" s="138"/>
      <c r="KZF2" s="138"/>
      <c r="KZG2" s="138"/>
      <c r="KZH2" s="138"/>
      <c r="KZI2" s="138"/>
      <c r="KZJ2" s="138"/>
      <c r="KZK2" s="138"/>
      <c r="KZL2" s="138"/>
      <c r="KZM2" s="138"/>
      <c r="KZN2" s="138"/>
      <c r="KZO2" s="138"/>
      <c r="KZP2" s="138"/>
      <c r="KZQ2" s="138"/>
      <c r="KZR2" s="138"/>
      <c r="KZS2" s="138"/>
      <c r="KZT2" s="138"/>
      <c r="KZU2" s="138"/>
      <c r="KZV2" s="138"/>
      <c r="KZW2" s="138"/>
      <c r="KZX2" s="138"/>
      <c r="KZY2" s="138"/>
      <c r="KZZ2" s="138"/>
      <c r="LAA2" s="138"/>
      <c r="LAB2" s="138"/>
      <c r="LAC2" s="138"/>
      <c r="LAD2" s="138"/>
      <c r="LAE2" s="138"/>
      <c r="LAF2" s="138"/>
      <c r="LAG2" s="138"/>
      <c r="LAH2" s="138"/>
      <c r="LAI2" s="138"/>
      <c r="LAJ2" s="138"/>
      <c r="LAK2" s="138"/>
      <c r="LAL2" s="138"/>
      <c r="LAM2" s="138"/>
      <c r="LAN2" s="138"/>
      <c r="LAO2" s="138"/>
      <c r="LAP2" s="138"/>
      <c r="LAQ2" s="138"/>
      <c r="LAR2" s="138"/>
      <c r="LAS2" s="138"/>
      <c r="LAT2" s="138"/>
      <c r="LAU2" s="138"/>
      <c r="LAV2" s="138"/>
      <c r="LAW2" s="138"/>
      <c r="LAX2" s="138"/>
      <c r="LAY2" s="138"/>
      <c r="LAZ2" s="138"/>
      <c r="LBA2" s="138"/>
      <c r="LBB2" s="138"/>
      <c r="LBC2" s="138"/>
      <c r="LBD2" s="138"/>
      <c r="LBE2" s="138"/>
      <c r="LBF2" s="138"/>
      <c r="LBG2" s="138"/>
      <c r="LBH2" s="138"/>
      <c r="LBI2" s="138"/>
      <c r="LBJ2" s="138"/>
      <c r="LBK2" s="138"/>
      <c r="LBL2" s="138"/>
      <c r="LBM2" s="138"/>
      <c r="LBN2" s="138"/>
      <c r="LBO2" s="138"/>
      <c r="LBP2" s="138"/>
      <c r="LBQ2" s="138"/>
      <c r="LBR2" s="138"/>
      <c r="LBS2" s="138"/>
      <c r="LBT2" s="138"/>
      <c r="LBU2" s="138"/>
      <c r="LBV2" s="138"/>
      <c r="LBW2" s="138"/>
      <c r="LBX2" s="138"/>
      <c r="LBY2" s="138"/>
      <c r="LBZ2" s="138"/>
      <c r="LCA2" s="138"/>
      <c r="LCB2" s="138"/>
      <c r="LCC2" s="138"/>
      <c r="LCD2" s="138"/>
      <c r="LCE2" s="138"/>
      <c r="LCF2" s="138"/>
      <c r="LCG2" s="138"/>
      <c r="LCH2" s="138"/>
      <c r="LCI2" s="138"/>
      <c r="LCJ2" s="138"/>
      <c r="LCK2" s="138"/>
      <c r="LCL2" s="138"/>
      <c r="LCM2" s="138"/>
      <c r="LCN2" s="138"/>
      <c r="LCO2" s="138"/>
      <c r="LCP2" s="138"/>
      <c r="LCQ2" s="138"/>
      <c r="LCR2" s="138"/>
      <c r="LCS2" s="138"/>
      <c r="LCT2" s="138"/>
      <c r="LCU2" s="138"/>
      <c r="LCV2" s="138"/>
      <c r="LCW2" s="138"/>
      <c r="LCX2" s="138"/>
      <c r="LCY2" s="138"/>
      <c r="LCZ2" s="138"/>
      <c r="LDA2" s="138"/>
      <c r="LDB2" s="138"/>
      <c r="LDC2" s="138"/>
      <c r="LDD2" s="138"/>
      <c r="LDE2" s="138"/>
      <c r="LDF2" s="138"/>
      <c r="LDG2" s="138"/>
      <c r="LDH2" s="138"/>
      <c r="LDI2" s="138"/>
      <c r="LDJ2" s="138"/>
      <c r="LDK2" s="138"/>
      <c r="LDL2" s="138"/>
      <c r="LDM2" s="138"/>
      <c r="LDN2" s="138"/>
      <c r="LDO2" s="138"/>
      <c r="LDP2" s="138"/>
      <c r="LDQ2" s="138"/>
      <c r="LDR2" s="138"/>
      <c r="LDS2" s="138"/>
      <c r="LDT2" s="138"/>
      <c r="LDU2" s="138"/>
      <c r="LDV2" s="138"/>
      <c r="LDW2" s="138"/>
      <c r="LDX2" s="138"/>
      <c r="LDY2" s="138"/>
      <c r="LDZ2" s="138"/>
      <c r="LEA2" s="138"/>
      <c r="LEB2" s="138"/>
      <c r="LEC2" s="138"/>
      <c r="LED2" s="138"/>
      <c r="LEE2" s="138"/>
      <c r="LEF2" s="138"/>
      <c r="LEG2" s="138"/>
      <c r="LEH2" s="138"/>
      <c r="LEI2" s="138"/>
      <c r="LEJ2" s="138"/>
      <c r="LEK2" s="138"/>
      <c r="LEL2" s="138"/>
      <c r="LEM2" s="138"/>
      <c r="LEN2" s="138"/>
      <c r="LEO2" s="138"/>
      <c r="LEP2" s="138"/>
      <c r="LEQ2" s="138"/>
      <c r="LER2" s="138"/>
      <c r="LES2" s="138"/>
      <c r="LET2" s="138"/>
      <c r="LEU2" s="138"/>
      <c r="LEV2" s="138"/>
      <c r="LEW2" s="138"/>
      <c r="LEX2" s="138"/>
      <c r="LEY2" s="138"/>
      <c r="LEZ2" s="138"/>
      <c r="LFA2" s="138"/>
      <c r="LFB2" s="138"/>
      <c r="LFC2" s="138"/>
      <c r="LFD2" s="138"/>
      <c r="LFE2" s="138"/>
      <c r="LFF2" s="138"/>
      <c r="LFG2" s="138"/>
      <c r="LFH2" s="138"/>
      <c r="LFI2" s="138"/>
      <c r="LFJ2" s="138"/>
      <c r="LFK2" s="138"/>
      <c r="LFL2" s="138"/>
      <c r="LFM2" s="138"/>
      <c r="LFN2" s="138"/>
      <c r="LFO2" s="138"/>
      <c r="LFP2" s="138"/>
      <c r="LFQ2" s="138"/>
      <c r="LFR2" s="138"/>
      <c r="LFS2" s="138"/>
      <c r="LFT2" s="138"/>
      <c r="LFU2" s="138"/>
      <c r="LFV2" s="138"/>
      <c r="LFW2" s="138"/>
      <c r="LFX2" s="138"/>
      <c r="LFY2" s="138"/>
      <c r="LFZ2" s="138"/>
      <c r="LGA2" s="138"/>
      <c r="LGB2" s="138"/>
      <c r="LGC2" s="138"/>
      <c r="LGD2" s="138"/>
      <c r="LGE2" s="138"/>
      <c r="LGF2" s="138"/>
      <c r="LGG2" s="138"/>
      <c r="LGH2" s="138"/>
      <c r="LGI2" s="138"/>
      <c r="LGJ2" s="138"/>
      <c r="LGK2" s="138"/>
      <c r="LGL2" s="138"/>
      <c r="LGM2" s="138"/>
      <c r="LGN2" s="138"/>
      <c r="LGO2" s="138"/>
      <c r="LGP2" s="138"/>
      <c r="LGQ2" s="138"/>
      <c r="LGR2" s="138"/>
      <c r="LGS2" s="138"/>
      <c r="LGT2" s="138"/>
      <c r="LGU2" s="138"/>
      <c r="LGV2" s="138"/>
      <c r="LGW2" s="138"/>
      <c r="LGX2" s="138"/>
      <c r="LGY2" s="138"/>
      <c r="LGZ2" s="138"/>
      <c r="LHA2" s="138"/>
      <c r="LHB2" s="138"/>
      <c r="LHC2" s="138"/>
      <c r="LHD2" s="138"/>
      <c r="LHE2" s="138"/>
      <c r="LHF2" s="138"/>
      <c r="LHG2" s="138"/>
      <c r="LHH2" s="138"/>
      <c r="LHI2" s="138"/>
      <c r="LHJ2" s="138"/>
      <c r="LHK2" s="138"/>
      <c r="LHL2" s="138"/>
      <c r="LHM2" s="138"/>
      <c r="LHN2" s="138"/>
      <c r="LHO2" s="138"/>
      <c r="LHP2" s="138"/>
      <c r="LHQ2" s="138"/>
      <c r="LHR2" s="138"/>
      <c r="LHS2" s="138"/>
      <c r="LHT2" s="138"/>
      <c r="LHU2" s="138"/>
      <c r="LHV2" s="138"/>
      <c r="LHW2" s="138"/>
      <c r="LHX2" s="138"/>
      <c r="LHY2" s="138"/>
      <c r="LHZ2" s="138"/>
      <c r="LIA2" s="138"/>
      <c r="LIB2" s="138"/>
      <c r="LIC2" s="138"/>
      <c r="LID2" s="138"/>
      <c r="LIE2" s="138"/>
      <c r="LIF2" s="138"/>
      <c r="LIG2" s="138"/>
      <c r="LIH2" s="138"/>
      <c r="LII2" s="138"/>
      <c r="LIJ2" s="138"/>
      <c r="LIK2" s="138"/>
      <c r="LIL2" s="138"/>
      <c r="LIM2" s="138"/>
      <c r="LIN2" s="138"/>
      <c r="LIO2" s="138"/>
      <c r="LIP2" s="138"/>
      <c r="LIQ2" s="138"/>
      <c r="LIR2" s="138"/>
      <c r="LIS2" s="138"/>
      <c r="LIT2" s="138"/>
      <c r="LIU2" s="138"/>
      <c r="LIV2" s="138"/>
      <c r="LIW2" s="138"/>
      <c r="LIX2" s="138"/>
      <c r="LIY2" s="138"/>
      <c r="LIZ2" s="138"/>
      <c r="LJA2" s="138"/>
      <c r="LJB2" s="138"/>
      <c r="LJC2" s="138"/>
      <c r="LJD2" s="138"/>
      <c r="LJE2" s="138"/>
      <c r="LJF2" s="138"/>
      <c r="LJG2" s="138"/>
      <c r="LJH2" s="138"/>
      <c r="LJI2" s="138"/>
      <c r="LJJ2" s="138"/>
      <c r="LJK2" s="138"/>
      <c r="LJL2" s="138"/>
      <c r="LJM2" s="138"/>
      <c r="LJN2" s="138"/>
      <c r="LJO2" s="138"/>
      <c r="LJP2" s="138"/>
      <c r="LJQ2" s="138"/>
      <c r="LJR2" s="138"/>
      <c r="LJS2" s="138"/>
      <c r="LJT2" s="138"/>
      <c r="LJU2" s="138"/>
      <c r="LJV2" s="138"/>
      <c r="LJW2" s="138"/>
      <c r="LJX2" s="138"/>
      <c r="LJY2" s="138"/>
      <c r="LJZ2" s="138"/>
      <c r="LKA2" s="138"/>
      <c r="LKB2" s="138"/>
      <c r="LKC2" s="138"/>
      <c r="LKD2" s="138"/>
      <c r="LKE2" s="138"/>
      <c r="LKF2" s="138"/>
      <c r="LKG2" s="138"/>
      <c r="LKH2" s="138"/>
      <c r="LKI2" s="138"/>
      <c r="LKJ2" s="138"/>
      <c r="LKK2" s="138"/>
      <c r="LKL2" s="138"/>
      <c r="LKM2" s="138"/>
      <c r="LKN2" s="138"/>
      <c r="LKO2" s="138"/>
      <c r="LKP2" s="138"/>
      <c r="LKQ2" s="138"/>
      <c r="LKR2" s="138"/>
      <c r="LKS2" s="138"/>
      <c r="LKT2" s="138"/>
      <c r="LKU2" s="138"/>
      <c r="LKV2" s="138"/>
      <c r="LKW2" s="138"/>
      <c r="LKX2" s="138"/>
      <c r="LKY2" s="138"/>
      <c r="LKZ2" s="138"/>
      <c r="LLA2" s="138"/>
      <c r="LLB2" s="138"/>
      <c r="LLC2" s="138"/>
      <c r="LLD2" s="138"/>
      <c r="LLE2" s="138"/>
      <c r="LLF2" s="138"/>
      <c r="LLG2" s="138"/>
      <c r="LLH2" s="138"/>
      <c r="LLI2" s="138"/>
      <c r="LLJ2" s="138"/>
      <c r="LLK2" s="138"/>
      <c r="LLL2" s="138"/>
      <c r="LLM2" s="138"/>
      <c r="LLN2" s="138"/>
      <c r="LLO2" s="138"/>
      <c r="LLP2" s="138"/>
      <c r="LLQ2" s="138"/>
      <c r="LLR2" s="138"/>
      <c r="LLS2" s="138"/>
      <c r="LLT2" s="138"/>
      <c r="LLU2" s="138"/>
      <c r="LLV2" s="138"/>
      <c r="LLW2" s="138"/>
      <c r="LLX2" s="138"/>
      <c r="LLY2" s="138"/>
      <c r="LLZ2" s="138"/>
      <c r="LMA2" s="138"/>
      <c r="LMB2" s="138"/>
      <c r="LMC2" s="138"/>
      <c r="LMD2" s="138"/>
      <c r="LME2" s="138"/>
      <c r="LMF2" s="138"/>
      <c r="LMG2" s="138"/>
      <c r="LMH2" s="138"/>
      <c r="LMI2" s="138"/>
      <c r="LMJ2" s="138"/>
      <c r="LMK2" s="138"/>
      <c r="LML2" s="138"/>
      <c r="LMM2" s="138"/>
      <c r="LMN2" s="138"/>
      <c r="LMO2" s="138"/>
      <c r="LMP2" s="138"/>
      <c r="LMQ2" s="138"/>
      <c r="LMR2" s="138"/>
      <c r="LMS2" s="138"/>
      <c r="LMT2" s="138"/>
      <c r="LMU2" s="138"/>
      <c r="LMV2" s="138"/>
      <c r="LMW2" s="138"/>
      <c r="LMX2" s="138"/>
      <c r="LMY2" s="138"/>
      <c r="LMZ2" s="138"/>
      <c r="LNA2" s="138"/>
      <c r="LNB2" s="138"/>
      <c r="LNC2" s="138"/>
      <c r="LND2" s="138"/>
      <c r="LNE2" s="138"/>
      <c r="LNF2" s="138"/>
      <c r="LNG2" s="138"/>
      <c r="LNH2" s="138"/>
      <c r="LNI2" s="138"/>
      <c r="LNJ2" s="138"/>
      <c r="LNK2" s="138"/>
      <c r="LNL2" s="138"/>
      <c r="LNM2" s="138"/>
      <c r="LNN2" s="138"/>
      <c r="LNO2" s="138"/>
      <c r="LNP2" s="138"/>
      <c r="LNQ2" s="138"/>
      <c r="LNR2" s="138"/>
      <c r="LNS2" s="138"/>
      <c r="LNT2" s="138"/>
      <c r="LNU2" s="138"/>
      <c r="LNV2" s="138"/>
      <c r="LNW2" s="138"/>
      <c r="LNX2" s="138"/>
      <c r="LNY2" s="138"/>
      <c r="LNZ2" s="138"/>
      <c r="LOA2" s="138"/>
      <c r="LOB2" s="138"/>
      <c r="LOC2" s="138"/>
      <c r="LOD2" s="138"/>
      <c r="LOE2" s="138"/>
      <c r="LOF2" s="138"/>
      <c r="LOG2" s="138"/>
      <c r="LOH2" s="138"/>
      <c r="LOI2" s="138"/>
      <c r="LOJ2" s="138"/>
      <c r="LOK2" s="138"/>
      <c r="LOL2" s="138"/>
      <c r="LOM2" s="138"/>
      <c r="LON2" s="138"/>
      <c r="LOO2" s="138"/>
      <c r="LOP2" s="138"/>
      <c r="LOQ2" s="138"/>
      <c r="LOR2" s="138"/>
      <c r="LOS2" s="138"/>
      <c r="LOT2" s="138"/>
      <c r="LOU2" s="138"/>
      <c r="LOV2" s="138"/>
      <c r="LOW2" s="138"/>
      <c r="LOX2" s="138"/>
      <c r="LOY2" s="138"/>
      <c r="LOZ2" s="138"/>
      <c r="LPA2" s="138"/>
      <c r="LPB2" s="138"/>
      <c r="LPC2" s="138"/>
      <c r="LPD2" s="138"/>
      <c r="LPE2" s="138"/>
      <c r="LPF2" s="138"/>
      <c r="LPG2" s="138"/>
      <c r="LPH2" s="138"/>
      <c r="LPI2" s="138"/>
      <c r="LPJ2" s="138"/>
      <c r="LPK2" s="138"/>
      <c r="LPL2" s="138"/>
      <c r="LPM2" s="138"/>
      <c r="LPN2" s="138"/>
      <c r="LPO2" s="138"/>
      <c r="LPP2" s="138"/>
      <c r="LPQ2" s="138"/>
      <c r="LPR2" s="138"/>
      <c r="LPS2" s="138"/>
      <c r="LPT2" s="138"/>
      <c r="LPU2" s="138"/>
      <c r="LPV2" s="138"/>
      <c r="LPW2" s="138"/>
      <c r="LPX2" s="138"/>
      <c r="LPY2" s="138"/>
      <c r="LPZ2" s="138"/>
      <c r="LQA2" s="138"/>
      <c r="LQB2" s="138"/>
      <c r="LQC2" s="138"/>
      <c r="LQD2" s="138"/>
      <c r="LQE2" s="138"/>
      <c r="LQF2" s="138"/>
      <c r="LQG2" s="138"/>
      <c r="LQH2" s="138"/>
      <c r="LQI2" s="138"/>
      <c r="LQJ2" s="138"/>
      <c r="LQK2" s="138"/>
      <c r="LQL2" s="138"/>
      <c r="LQM2" s="138"/>
      <c r="LQN2" s="138"/>
      <c r="LQO2" s="138"/>
      <c r="LQP2" s="138"/>
      <c r="LQQ2" s="138"/>
      <c r="LQR2" s="138"/>
      <c r="LQS2" s="138"/>
      <c r="LQT2" s="138"/>
      <c r="LQU2" s="138"/>
      <c r="LQV2" s="138"/>
      <c r="LQW2" s="138"/>
      <c r="LQX2" s="138"/>
      <c r="LQY2" s="138"/>
      <c r="LQZ2" s="138"/>
      <c r="LRA2" s="138"/>
      <c r="LRB2" s="138"/>
      <c r="LRC2" s="138"/>
      <c r="LRD2" s="138"/>
      <c r="LRE2" s="138"/>
      <c r="LRF2" s="138"/>
      <c r="LRG2" s="138"/>
      <c r="LRH2" s="138"/>
      <c r="LRI2" s="138"/>
      <c r="LRJ2" s="138"/>
      <c r="LRK2" s="138"/>
      <c r="LRL2" s="138"/>
      <c r="LRM2" s="138"/>
      <c r="LRN2" s="138"/>
      <c r="LRO2" s="138"/>
      <c r="LRP2" s="138"/>
      <c r="LRQ2" s="138"/>
      <c r="LRR2" s="138"/>
      <c r="LRS2" s="138"/>
      <c r="LRT2" s="138"/>
      <c r="LRU2" s="138"/>
      <c r="LRV2" s="138"/>
      <c r="LRW2" s="138"/>
      <c r="LRX2" s="138"/>
      <c r="LRY2" s="138"/>
      <c r="LRZ2" s="138"/>
      <c r="LSA2" s="138"/>
      <c r="LSB2" s="138"/>
      <c r="LSC2" s="138"/>
      <c r="LSD2" s="138"/>
      <c r="LSE2" s="138"/>
      <c r="LSF2" s="138"/>
      <c r="LSG2" s="138"/>
      <c r="LSH2" s="138"/>
      <c r="LSI2" s="138"/>
      <c r="LSJ2" s="138"/>
      <c r="LSK2" s="138"/>
      <c r="LSL2" s="138"/>
      <c r="LSM2" s="138"/>
      <c r="LSN2" s="138"/>
      <c r="LSO2" s="138"/>
      <c r="LSP2" s="138"/>
      <c r="LSQ2" s="138"/>
      <c r="LSR2" s="138"/>
      <c r="LSS2" s="138"/>
      <c r="LST2" s="138"/>
      <c r="LSU2" s="138"/>
      <c r="LSV2" s="138"/>
      <c r="LSW2" s="138"/>
      <c r="LSX2" s="138"/>
      <c r="LSY2" s="138"/>
      <c r="LSZ2" s="138"/>
      <c r="LTA2" s="138"/>
      <c r="LTB2" s="138"/>
      <c r="LTC2" s="138"/>
      <c r="LTD2" s="138"/>
      <c r="LTE2" s="138"/>
      <c r="LTF2" s="138"/>
      <c r="LTG2" s="138"/>
      <c r="LTH2" s="138"/>
      <c r="LTI2" s="138"/>
      <c r="LTJ2" s="138"/>
      <c r="LTK2" s="138"/>
      <c r="LTL2" s="138"/>
      <c r="LTM2" s="138"/>
      <c r="LTN2" s="138"/>
      <c r="LTO2" s="138"/>
      <c r="LTP2" s="138"/>
      <c r="LTQ2" s="138"/>
      <c r="LTR2" s="138"/>
      <c r="LTS2" s="138"/>
      <c r="LTT2" s="138"/>
      <c r="LTU2" s="138"/>
      <c r="LTV2" s="138"/>
      <c r="LTW2" s="138"/>
      <c r="LTX2" s="138"/>
      <c r="LTY2" s="138"/>
      <c r="LTZ2" s="138"/>
      <c r="LUA2" s="138"/>
      <c r="LUB2" s="138"/>
      <c r="LUC2" s="138"/>
      <c r="LUD2" s="138"/>
      <c r="LUE2" s="138"/>
      <c r="LUF2" s="138"/>
      <c r="LUG2" s="138"/>
      <c r="LUH2" s="138"/>
      <c r="LUI2" s="138"/>
      <c r="LUJ2" s="138"/>
      <c r="LUK2" s="138"/>
      <c r="LUL2" s="138"/>
      <c r="LUM2" s="138"/>
      <c r="LUN2" s="138"/>
      <c r="LUO2" s="138"/>
      <c r="LUP2" s="138"/>
      <c r="LUQ2" s="138"/>
      <c r="LUR2" s="138"/>
      <c r="LUS2" s="138"/>
      <c r="LUT2" s="138"/>
      <c r="LUU2" s="138"/>
      <c r="LUV2" s="138"/>
      <c r="LUW2" s="138"/>
      <c r="LUX2" s="138"/>
      <c r="LUY2" s="138"/>
      <c r="LUZ2" s="138"/>
      <c r="LVA2" s="138"/>
      <c r="LVB2" s="138"/>
      <c r="LVC2" s="138"/>
      <c r="LVD2" s="138"/>
      <c r="LVE2" s="138"/>
      <c r="LVF2" s="138"/>
      <c r="LVG2" s="138"/>
      <c r="LVH2" s="138"/>
      <c r="LVI2" s="138"/>
      <c r="LVJ2" s="138"/>
      <c r="LVK2" s="138"/>
      <c r="LVL2" s="138"/>
      <c r="LVM2" s="138"/>
      <c r="LVN2" s="138"/>
      <c r="LVO2" s="138"/>
      <c r="LVP2" s="138"/>
      <c r="LVQ2" s="138"/>
      <c r="LVR2" s="138"/>
      <c r="LVS2" s="138"/>
      <c r="LVT2" s="138"/>
      <c r="LVU2" s="138"/>
      <c r="LVV2" s="138"/>
      <c r="LVW2" s="138"/>
      <c r="LVX2" s="138"/>
      <c r="LVY2" s="138"/>
      <c r="LVZ2" s="138"/>
      <c r="LWA2" s="138"/>
      <c r="LWB2" s="138"/>
      <c r="LWC2" s="138"/>
      <c r="LWD2" s="138"/>
      <c r="LWE2" s="138"/>
      <c r="LWF2" s="138"/>
      <c r="LWG2" s="138"/>
      <c r="LWH2" s="138"/>
      <c r="LWI2" s="138"/>
      <c r="LWJ2" s="138"/>
      <c r="LWK2" s="138"/>
      <c r="LWL2" s="138"/>
      <c r="LWM2" s="138"/>
      <c r="LWN2" s="138"/>
      <c r="LWO2" s="138"/>
      <c r="LWP2" s="138"/>
      <c r="LWQ2" s="138"/>
      <c r="LWR2" s="138"/>
      <c r="LWS2" s="138"/>
      <c r="LWT2" s="138"/>
      <c r="LWU2" s="138"/>
      <c r="LWV2" s="138"/>
      <c r="LWW2" s="138"/>
      <c r="LWX2" s="138"/>
      <c r="LWY2" s="138"/>
      <c r="LWZ2" s="138"/>
      <c r="LXA2" s="138"/>
      <c r="LXB2" s="138"/>
      <c r="LXC2" s="138"/>
      <c r="LXD2" s="138"/>
      <c r="LXE2" s="138"/>
      <c r="LXF2" s="138"/>
      <c r="LXG2" s="138"/>
      <c r="LXH2" s="138"/>
      <c r="LXI2" s="138"/>
      <c r="LXJ2" s="138"/>
      <c r="LXK2" s="138"/>
      <c r="LXL2" s="138"/>
      <c r="LXM2" s="138"/>
      <c r="LXN2" s="138"/>
      <c r="LXO2" s="138"/>
      <c r="LXP2" s="138"/>
      <c r="LXQ2" s="138"/>
      <c r="LXR2" s="138"/>
      <c r="LXS2" s="138"/>
      <c r="LXT2" s="138"/>
      <c r="LXU2" s="138"/>
      <c r="LXV2" s="138"/>
      <c r="LXW2" s="138"/>
      <c r="LXX2" s="138"/>
      <c r="LXY2" s="138"/>
      <c r="LXZ2" s="138"/>
      <c r="LYA2" s="138"/>
      <c r="LYB2" s="138"/>
      <c r="LYC2" s="138"/>
      <c r="LYD2" s="138"/>
      <c r="LYE2" s="138"/>
      <c r="LYF2" s="138"/>
      <c r="LYG2" s="138"/>
      <c r="LYH2" s="138"/>
      <c r="LYI2" s="138"/>
      <c r="LYJ2" s="138"/>
      <c r="LYK2" s="138"/>
      <c r="LYL2" s="138"/>
      <c r="LYM2" s="138"/>
      <c r="LYN2" s="138"/>
      <c r="LYO2" s="138"/>
      <c r="LYP2" s="138"/>
      <c r="LYQ2" s="138"/>
      <c r="LYR2" s="138"/>
      <c r="LYS2" s="138"/>
      <c r="LYT2" s="138"/>
      <c r="LYU2" s="138"/>
      <c r="LYV2" s="138"/>
      <c r="LYW2" s="138"/>
      <c r="LYX2" s="138"/>
      <c r="LYY2" s="138"/>
      <c r="LYZ2" s="138"/>
      <c r="LZA2" s="138"/>
      <c r="LZB2" s="138"/>
      <c r="LZC2" s="138"/>
      <c r="LZD2" s="138"/>
      <c r="LZE2" s="138"/>
      <c r="LZF2" s="138"/>
      <c r="LZG2" s="138"/>
      <c r="LZH2" s="138"/>
      <c r="LZI2" s="138"/>
      <c r="LZJ2" s="138"/>
      <c r="LZK2" s="138"/>
      <c r="LZL2" s="138"/>
      <c r="LZM2" s="138"/>
      <c r="LZN2" s="138"/>
      <c r="LZO2" s="138"/>
      <c r="LZP2" s="138"/>
      <c r="LZQ2" s="138"/>
      <c r="LZR2" s="138"/>
      <c r="LZS2" s="138"/>
      <c r="LZT2" s="138"/>
      <c r="LZU2" s="138"/>
      <c r="LZV2" s="138"/>
      <c r="LZW2" s="138"/>
      <c r="LZX2" s="138"/>
      <c r="LZY2" s="138"/>
      <c r="LZZ2" s="138"/>
      <c r="MAA2" s="138"/>
      <c r="MAB2" s="138"/>
      <c r="MAC2" s="138"/>
      <c r="MAD2" s="138"/>
      <c r="MAE2" s="138"/>
      <c r="MAF2" s="138"/>
      <c r="MAG2" s="138"/>
      <c r="MAH2" s="138"/>
      <c r="MAI2" s="138"/>
      <c r="MAJ2" s="138"/>
      <c r="MAK2" s="138"/>
      <c r="MAL2" s="138"/>
      <c r="MAM2" s="138"/>
      <c r="MAN2" s="138"/>
      <c r="MAO2" s="138"/>
      <c r="MAP2" s="138"/>
      <c r="MAQ2" s="138"/>
      <c r="MAR2" s="138"/>
      <c r="MAS2" s="138"/>
      <c r="MAT2" s="138"/>
      <c r="MAU2" s="138"/>
      <c r="MAV2" s="138"/>
      <c r="MAW2" s="138"/>
      <c r="MAX2" s="138"/>
      <c r="MAY2" s="138"/>
      <c r="MAZ2" s="138"/>
      <c r="MBA2" s="138"/>
      <c r="MBB2" s="138"/>
      <c r="MBC2" s="138"/>
      <c r="MBD2" s="138"/>
      <c r="MBE2" s="138"/>
      <c r="MBF2" s="138"/>
      <c r="MBG2" s="138"/>
      <c r="MBH2" s="138"/>
      <c r="MBI2" s="138"/>
      <c r="MBJ2" s="138"/>
      <c r="MBK2" s="138"/>
      <c r="MBL2" s="138"/>
      <c r="MBM2" s="138"/>
      <c r="MBN2" s="138"/>
      <c r="MBO2" s="138"/>
      <c r="MBP2" s="138"/>
      <c r="MBQ2" s="138"/>
      <c r="MBR2" s="138"/>
      <c r="MBS2" s="138"/>
      <c r="MBT2" s="138"/>
      <c r="MBU2" s="138"/>
      <c r="MBV2" s="138"/>
      <c r="MBW2" s="138"/>
      <c r="MBX2" s="138"/>
      <c r="MBY2" s="138"/>
      <c r="MBZ2" s="138"/>
      <c r="MCA2" s="138"/>
      <c r="MCB2" s="138"/>
      <c r="MCC2" s="138"/>
      <c r="MCD2" s="138"/>
      <c r="MCE2" s="138"/>
      <c r="MCF2" s="138"/>
      <c r="MCG2" s="138"/>
      <c r="MCH2" s="138"/>
      <c r="MCI2" s="138"/>
      <c r="MCJ2" s="138"/>
      <c r="MCK2" s="138"/>
      <c r="MCL2" s="138"/>
      <c r="MCM2" s="138"/>
      <c r="MCN2" s="138"/>
      <c r="MCO2" s="138"/>
      <c r="MCP2" s="138"/>
      <c r="MCQ2" s="138"/>
      <c r="MCR2" s="138"/>
      <c r="MCS2" s="138"/>
      <c r="MCT2" s="138"/>
      <c r="MCU2" s="138"/>
      <c r="MCV2" s="138"/>
      <c r="MCW2" s="138"/>
      <c r="MCX2" s="138"/>
      <c r="MCY2" s="138"/>
      <c r="MCZ2" s="138"/>
      <c r="MDA2" s="138"/>
      <c r="MDB2" s="138"/>
      <c r="MDC2" s="138"/>
      <c r="MDD2" s="138"/>
      <c r="MDE2" s="138"/>
      <c r="MDF2" s="138"/>
      <c r="MDG2" s="138"/>
      <c r="MDH2" s="138"/>
      <c r="MDI2" s="138"/>
      <c r="MDJ2" s="138"/>
      <c r="MDK2" s="138"/>
      <c r="MDL2" s="138"/>
      <c r="MDM2" s="138"/>
      <c r="MDN2" s="138"/>
      <c r="MDO2" s="138"/>
      <c r="MDP2" s="138"/>
      <c r="MDQ2" s="138"/>
      <c r="MDR2" s="138"/>
      <c r="MDS2" s="138"/>
      <c r="MDT2" s="138"/>
      <c r="MDU2" s="138"/>
      <c r="MDV2" s="138"/>
      <c r="MDW2" s="138"/>
      <c r="MDX2" s="138"/>
      <c r="MDY2" s="138"/>
      <c r="MDZ2" s="138"/>
      <c r="MEA2" s="138"/>
      <c r="MEB2" s="138"/>
      <c r="MEC2" s="138"/>
      <c r="MED2" s="138"/>
      <c r="MEE2" s="138"/>
      <c r="MEF2" s="138"/>
      <c r="MEG2" s="138"/>
      <c r="MEH2" s="138"/>
      <c r="MEI2" s="138"/>
      <c r="MEJ2" s="138"/>
      <c r="MEK2" s="138"/>
      <c r="MEL2" s="138"/>
      <c r="MEM2" s="138"/>
      <c r="MEN2" s="138"/>
      <c r="MEO2" s="138"/>
      <c r="MEP2" s="138"/>
      <c r="MEQ2" s="138"/>
      <c r="MER2" s="138"/>
      <c r="MES2" s="138"/>
      <c r="MET2" s="138"/>
      <c r="MEU2" s="138"/>
      <c r="MEV2" s="138"/>
      <c r="MEW2" s="138"/>
      <c r="MEX2" s="138"/>
      <c r="MEY2" s="138"/>
      <c r="MEZ2" s="138"/>
      <c r="MFA2" s="138"/>
      <c r="MFB2" s="138"/>
      <c r="MFC2" s="138"/>
      <c r="MFD2" s="138"/>
      <c r="MFE2" s="138"/>
      <c r="MFF2" s="138"/>
      <c r="MFG2" s="138"/>
      <c r="MFH2" s="138"/>
      <c r="MFI2" s="138"/>
      <c r="MFJ2" s="138"/>
      <c r="MFK2" s="138"/>
      <c r="MFL2" s="138"/>
      <c r="MFM2" s="138"/>
      <c r="MFN2" s="138"/>
      <c r="MFO2" s="138"/>
      <c r="MFP2" s="138"/>
      <c r="MFQ2" s="138"/>
      <c r="MFR2" s="138"/>
      <c r="MFS2" s="138"/>
      <c r="MFT2" s="138"/>
      <c r="MFU2" s="138"/>
      <c r="MFV2" s="138"/>
      <c r="MFW2" s="138"/>
      <c r="MFX2" s="138"/>
      <c r="MFY2" s="138"/>
      <c r="MFZ2" s="138"/>
      <c r="MGA2" s="138"/>
      <c r="MGB2" s="138"/>
      <c r="MGC2" s="138"/>
      <c r="MGD2" s="138"/>
      <c r="MGE2" s="138"/>
      <c r="MGF2" s="138"/>
      <c r="MGG2" s="138"/>
      <c r="MGH2" s="138"/>
      <c r="MGI2" s="138"/>
      <c r="MGJ2" s="138"/>
      <c r="MGK2" s="138"/>
      <c r="MGL2" s="138"/>
      <c r="MGM2" s="138"/>
      <c r="MGN2" s="138"/>
      <c r="MGO2" s="138"/>
      <c r="MGP2" s="138"/>
      <c r="MGQ2" s="138"/>
      <c r="MGR2" s="138"/>
      <c r="MGS2" s="138"/>
      <c r="MGT2" s="138"/>
      <c r="MGU2" s="138"/>
      <c r="MGV2" s="138"/>
      <c r="MGW2" s="138"/>
      <c r="MGX2" s="138"/>
      <c r="MGY2" s="138"/>
      <c r="MGZ2" s="138"/>
      <c r="MHA2" s="138"/>
      <c r="MHB2" s="138"/>
      <c r="MHC2" s="138"/>
      <c r="MHD2" s="138"/>
      <c r="MHE2" s="138"/>
      <c r="MHF2" s="138"/>
      <c r="MHG2" s="138"/>
      <c r="MHH2" s="138"/>
      <c r="MHI2" s="138"/>
      <c r="MHJ2" s="138"/>
      <c r="MHK2" s="138"/>
      <c r="MHL2" s="138"/>
      <c r="MHM2" s="138"/>
      <c r="MHN2" s="138"/>
      <c r="MHO2" s="138"/>
      <c r="MHP2" s="138"/>
      <c r="MHQ2" s="138"/>
      <c r="MHR2" s="138"/>
      <c r="MHS2" s="138"/>
      <c r="MHT2" s="138"/>
      <c r="MHU2" s="138"/>
      <c r="MHV2" s="138"/>
      <c r="MHW2" s="138"/>
      <c r="MHX2" s="138"/>
      <c r="MHY2" s="138"/>
      <c r="MHZ2" s="138"/>
      <c r="MIA2" s="138"/>
      <c r="MIB2" s="138"/>
      <c r="MIC2" s="138"/>
      <c r="MID2" s="138"/>
      <c r="MIE2" s="138"/>
      <c r="MIF2" s="138"/>
      <c r="MIG2" s="138"/>
      <c r="MIH2" s="138"/>
      <c r="MII2" s="138"/>
      <c r="MIJ2" s="138"/>
      <c r="MIK2" s="138"/>
      <c r="MIL2" s="138"/>
      <c r="MIM2" s="138"/>
      <c r="MIN2" s="138"/>
      <c r="MIO2" s="138"/>
      <c r="MIP2" s="138"/>
      <c r="MIQ2" s="138"/>
      <c r="MIR2" s="138"/>
      <c r="MIS2" s="138"/>
      <c r="MIT2" s="138"/>
      <c r="MIU2" s="138"/>
      <c r="MIV2" s="138"/>
      <c r="MIW2" s="138"/>
      <c r="MIX2" s="138"/>
      <c r="MIY2" s="138"/>
      <c r="MIZ2" s="138"/>
      <c r="MJA2" s="138"/>
      <c r="MJB2" s="138"/>
      <c r="MJC2" s="138"/>
      <c r="MJD2" s="138"/>
      <c r="MJE2" s="138"/>
      <c r="MJF2" s="138"/>
      <c r="MJG2" s="138"/>
      <c r="MJH2" s="138"/>
      <c r="MJI2" s="138"/>
      <c r="MJJ2" s="138"/>
      <c r="MJK2" s="138"/>
      <c r="MJL2" s="138"/>
      <c r="MJM2" s="138"/>
      <c r="MJN2" s="138"/>
      <c r="MJO2" s="138"/>
      <c r="MJP2" s="138"/>
      <c r="MJQ2" s="138"/>
      <c r="MJR2" s="138"/>
      <c r="MJS2" s="138"/>
      <c r="MJT2" s="138"/>
      <c r="MJU2" s="138"/>
      <c r="MJV2" s="138"/>
      <c r="MJW2" s="138"/>
      <c r="MJX2" s="138"/>
      <c r="MJY2" s="138"/>
      <c r="MJZ2" s="138"/>
      <c r="MKA2" s="138"/>
      <c r="MKB2" s="138"/>
      <c r="MKC2" s="138"/>
      <c r="MKD2" s="138"/>
      <c r="MKE2" s="138"/>
      <c r="MKF2" s="138"/>
      <c r="MKG2" s="138"/>
      <c r="MKH2" s="138"/>
      <c r="MKI2" s="138"/>
      <c r="MKJ2" s="138"/>
      <c r="MKK2" s="138"/>
      <c r="MKL2" s="138"/>
      <c r="MKM2" s="138"/>
      <c r="MKN2" s="138"/>
      <c r="MKO2" s="138"/>
      <c r="MKP2" s="138"/>
      <c r="MKQ2" s="138"/>
      <c r="MKR2" s="138"/>
      <c r="MKS2" s="138"/>
      <c r="MKT2" s="138"/>
      <c r="MKU2" s="138"/>
      <c r="MKV2" s="138"/>
      <c r="MKW2" s="138"/>
      <c r="MKX2" s="138"/>
      <c r="MKY2" s="138"/>
      <c r="MKZ2" s="138"/>
      <c r="MLA2" s="138"/>
      <c r="MLB2" s="138"/>
      <c r="MLC2" s="138"/>
      <c r="MLD2" s="138"/>
      <c r="MLE2" s="138"/>
      <c r="MLF2" s="138"/>
      <c r="MLG2" s="138"/>
      <c r="MLH2" s="138"/>
      <c r="MLI2" s="138"/>
      <c r="MLJ2" s="138"/>
      <c r="MLK2" s="138"/>
      <c r="MLL2" s="138"/>
      <c r="MLM2" s="138"/>
      <c r="MLN2" s="138"/>
      <c r="MLO2" s="138"/>
      <c r="MLP2" s="138"/>
      <c r="MLQ2" s="138"/>
      <c r="MLR2" s="138"/>
      <c r="MLS2" s="138"/>
      <c r="MLT2" s="138"/>
      <c r="MLU2" s="138"/>
      <c r="MLV2" s="138"/>
      <c r="MLW2" s="138"/>
      <c r="MLX2" s="138"/>
      <c r="MLY2" s="138"/>
      <c r="MLZ2" s="138"/>
      <c r="MMA2" s="138"/>
      <c r="MMB2" s="138"/>
      <c r="MMC2" s="138"/>
      <c r="MMD2" s="138"/>
      <c r="MME2" s="138"/>
      <c r="MMF2" s="138"/>
      <c r="MMG2" s="138"/>
      <c r="MMH2" s="138"/>
      <c r="MMI2" s="138"/>
      <c r="MMJ2" s="138"/>
      <c r="MMK2" s="138"/>
      <c r="MML2" s="138"/>
      <c r="MMM2" s="138"/>
      <c r="MMN2" s="138"/>
      <c r="MMO2" s="138"/>
      <c r="MMP2" s="138"/>
      <c r="MMQ2" s="138"/>
      <c r="MMR2" s="138"/>
      <c r="MMS2" s="138"/>
      <c r="MMT2" s="138"/>
      <c r="MMU2" s="138"/>
      <c r="MMV2" s="138"/>
      <c r="MMW2" s="138"/>
      <c r="MMX2" s="138"/>
      <c r="MMY2" s="138"/>
      <c r="MMZ2" s="138"/>
      <c r="MNA2" s="138"/>
      <c r="MNB2" s="138"/>
      <c r="MNC2" s="138"/>
      <c r="MND2" s="138"/>
      <c r="MNE2" s="138"/>
      <c r="MNF2" s="138"/>
      <c r="MNG2" s="138"/>
      <c r="MNH2" s="138"/>
      <c r="MNI2" s="138"/>
      <c r="MNJ2" s="138"/>
      <c r="MNK2" s="138"/>
      <c r="MNL2" s="138"/>
      <c r="MNM2" s="138"/>
      <c r="MNN2" s="138"/>
      <c r="MNO2" s="138"/>
      <c r="MNP2" s="138"/>
      <c r="MNQ2" s="138"/>
      <c r="MNR2" s="138"/>
      <c r="MNS2" s="138"/>
      <c r="MNT2" s="138"/>
      <c r="MNU2" s="138"/>
      <c r="MNV2" s="138"/>
      <c r="MNW2" s="138"/>
      <c r="MNX2" s="138"/>
      <c r="MNY2" s="138"/>
      <c r="MNZ2" s="138"/>
      <c r="MOA2" s="138"/>
      <c r="MOB2" s="138"/>
      <c r="MOC2" s="138"/>
      <c r="MOD2" s="138"/>
      <c r="MOE2" s="138"/>
      <c r="MOF2" s="138"/>
      <c r="MOG2" s="138"/>
      <c r="MOH2" s="138"/>
      <c r="MOI2" s="138"/>
      <c r="MOJ2" s="138"/>
      <c r="MOK2" s="138"/>
      <c r="MOL2" s="138"/>
      <c r="MOM2" s="138"/>
      <c r="MON2" s="138"/>
      <c r="MOO2" s="138"/>
      <c r="MOP2" s="138"/>
      <c r="MOQ2" s="138"/>
      <c r="MOR2" s="138"/>
      <c r="MOS2" s="138"/>
      <c r="MOT2" s="138"/>
      <c r="MOU2" s="138"/>
      <c r="MOV2" s="138"/>
      <c r="MOW2" s="138"/>
      <c r="MOX2" s="138"/>
      <c r="MOY2" s="138"/>
      <c r="MOZ2" s="138"/>
      <c r="MPA2" s="138"/>
      <c r="MPB2" s="138"/>
      <c r="MPC2" s="138"/>
      <c r="MPD2" s="138"/>
      <c r="MPE2" s="138"/>
      <c r="MPF2" s="138"/>
      <c r="MPG2" s="138"/>
      <c r="MPH2" s="138"/>
      <c r="MPI2" s="138"/>
      <c r="MPJ2" s="138"/>
      <c r="MPK2" s="138"/>
      <c r="MPL2" s="138"/>
      <c r="MPM2" s="138"/>
      <c r="MPN2" s="138"/>
      <c r="MPO2" s="138"/>
      <c r="MPP2" s="138"/>
      <c r="MPQ2" s="138"/>
      <c r="MPR2" s="138"/>
      <c r="MPS2" s="138"/>
      <c r="MPT2" s="138"/>
      <c r="MPU2" s="138"/>
      <c r="MPV2" s="138"/>
      <c r="MPW2" s="138"/>
      <c r="MPX2" s="138"/>
      <c r="MPY2" s="138"/>
      <c r="MPZ2" s="138"/>
      <c r="MQA2" s="138"/>
      <c r="MQB2" s="138"/>
      <c r="MQC2" s="138"/>
      <c r="MQD2" s="138"/>
      <c r="MQE2" s="138"/>
      <c r="MQF2" s="138"/>
      <c r="MQG2" s="138"/>
      <c r="MQH2" s="138"/>
      <c r="MQI2" s="138"/>
      <c r="MQJ2" s="138"/>
      <c r="MQK2" s="138"/>
      <c r="MQL2" s="138"/>
      <c r="MQM2" s="138"/>
      <c r="MQN2" s="138"/>
      <c r="MQO2" s="138"/>
      <c r="MQP2" s="138"/>
      <c r="MQQ2" s="138"/>
      <c r="MQR2" s="138"/>
      <c r="MQS2" s="138"/>
      <c r="MQT2" s="138"/>
      <c r="MQU2" s="138"/>
      <c r="MQV2" s="138"/>
      <c r="MQW2" s="138"/>
      <c r="MQX2" s="138"/>
      <c r="MQY2" s="138"/>
      <c r="MQZ2" s="138"/>
      <c r="MRA2" s="138"/>
      <c r="MRB2" s="138"/>
      <c r="MRC2" s="138"/>
      <c r="MRD2" s="138"/>
      <c r="MRE2" s="138"/>
      <c r="MRF2" s="138"/>
      <c r="MRG2" s="138"/>
      <c r="MRH2" s="138"/>
      <c r="MRI2" s="138"/>
      <c r="MRJ2" s="138"/>
      <c r="MRK2" s="138"/>
      <c r="MRL2" s="138"/>
      <c r="MRM2" s="138"/>
      <c r="MRN2" s="138"/>
      <c r="MRO2" s="138"/>
      <c r="MRP2" s="138"/>
      <c r="MRQ2" s="138"/>
      <c r="MRR2" s="138"/>
      <c r="MRS2" s="138"/>
      <c r="MRT2" s="138"/>
      <c r="MRU2" s="138"/>
      <c r="MRV2" s="138"/>
      <c r="MRW2" s="138"/>
      <c r="MRX2" s="138"/>
      <c r="MRY2" s="138"/>
      <c r="MRZ2" s="138"/>
      <c r="MSA2" s="138"/>
      <c r="MSB2" s="138"/>
      <c r="MSC2" s="138"/>
      <c r="MSD2" s="138"/>
      <c r="MSE2" s="138"/>
      <c r="MSF2" s="138"/>
      <c r="MSG2" s="138"/>
      <c r="MSH2" s="138"/>
      <c r="MSI2" s="138"/>
      <c r="MSJ2" s="138"/>
      <c r="MSK2" s="138"/>
      <c r="MSL2" s="138"/>
      <c r="MSM2" s="138"/>
      <c r="MSN2" s="138"/>
      <c r="MSO2" s="138"/>
      <c r="MSP2" s="138"/>
      <c r="MSQ2" s="138"/>
      <c r="MSR2" s="138"/>
      <c r="MSS2" s="138"/>
      <c r="MST2" s="138"/>
      <c r="MSU2" s="138"/>
      <c r="MSV2" s="138"/>
      <c r="MSW2" s="138"/>
      <c r="MSX2" s="138"/>
      <c r="MSY2" s="138"/>
      <c r="MSZ2" s="138"/>
      <c r="MTA2" s="138"/>
      <c r="MTB2" s="138"/>
      <c r="MTC2" s="138"/>
      <c r="MTD2" s="138"/>
      <c r="MTE2" s="138"/>
      <c r="MTF2" s="138"/>
      <c r="MTG2" s="138"/>
      <c r="MTH2" s="138"/>
      <c r="MTI2" s="138"/>
      <c r="MTJ2" s="138"/>
      <c r="MTK2" s="138"/>
      <c r="MTL2" s="138"/>
      <c r="MTM2" s="138"/>
      <c r="MTN2" s="138"/>
      <c r="MTO2" s="138"/>
      <c r="MTP2" s="138"/>
      <c r="MTQ2" s="138"/>
      <c r="MTR2" s="138"/>
      <c r="MTS2" s="138"/>
      <c r="MTT2" s="138"/>
      <c r="MTU2" s="138"/>
      <c r="MTV2" s="138"/>
      <c r="MTW2" s="138"/>
      <c r="MTX2" s="138"/>
      <c r="MTY2" s="138"/>
      <c r="MTZ2" s="138"/>
      <c r="MUA2" s="138"/>
      <c r="MUB2" s="138"/>
      <c r="MUC2" s="138"/>
      <c r="MUD2" s="138"/>
      <c r="MUE2" s="138"/>
      <c r="MUF2" s="138"/>
      <c r="MUG2" s="138"/>
      <c r="MUH2" s="138"/>
      <c r="MUI2" s="138"/>
      <c r="MUJ2" s="138"/>
      <c r="MUK2" s="138"/>
      <c r="MUL2" s="138"/>
      <c r="MUM2" s="138"/>
      <c r="MUN2" s="138"/>
      <c r="MUO2" s="138"/>
      <c r="MUP2" s="138"/>
      <c r="MUQ2" s="138"/>
      <c r="MUR2" s="138"/>
      <c r="MUS2" s="138"/>
      <c r="MUT2" s="138"/>
      <c r="MUU2" s="138"/>
      <c r="MUV2" s="138"/>
      <c r="MUW2" s="138"/>
      <c r="MUX2" s="138"/>
      <c r="MUY2" s="138"/>
      <c r="MUZ2" s="138"/>
      <c r="MVA2" s="138"/>
      <c r="MVB2" s="138"/>
      <c r="MVC2" s="138"/>
      <c r="MVD2" s="138"/>
      <c r="MVE2" s="138"/>
      <c r="MVF2" s="138"/>
      <c r="MVG2" s="138"/>
      <c r="MVH2" s="138"/>
      <c r="MVI2" s="138"/>
      <c r="MVJ2" s="138"/>
      <c r="MVK2" s="138"/>
      <c r="MVL2" s="138"/>
      <c r="MVM2" s="138"/>
      <c r="MVN2" s="138"/>
      <c r="MVO2" s="138"/>
      <c r="MVP2" s="138"/>
      <c r="MVQ2" s="138"/>
      <c r="MVR2" s="138"/>
      <c r="MVS2" s="138"/>
      <c r="MVT2" s="138"/>
      <c r="MVU2" s="138"/>
      <c r="MVV2" s="138"/>
      <c r="MVW2" s="138"/>
      <c r="MVX2" s="138"/>
      <c r="MVY2" s="138"/>
      <c r="MVZ2" s="138"/>
      <c r="MWA2" s="138"/>
      <c r="MWB2" s="138"/>
      <c r="MWC2" s="138"/>
      <c r="MWD2" s="138"/>
      <c r="MWE2" s="138"/>
      <c r="MWF2" s="138"/>
      <c r="MWG2" s="138"/>
      <c r="MWH2" s="138"/>
      <c r="MWI2" s="138"/>
      <c r="MWJ2" s="138"/>
      <c r="MWK2" s="138"/>
      <c r="MWL2" s="138"/>
      <c r="MWM2" s="138"/>
      <c r="MWN2" s="138"/>
      <c r="MWO2" s="138"/>
      <c r="MWP2" s="138"/>
      <c r="MWQ2" s="138"/>
      <c r="MWR2" s="138"/>
      <c r="MWS2" s="138"/>
      <c r="MWT2" s="138"/>
      <c r="MWU2" s="138"/>
      <c r="MWV2" s="138"/>
      <c r="MWW2" s="138"/>
      <c r="MWX2" s="138"/>
      <c r="MWY2" s="138"/>
      <c r="MWZ2" s="138"/>
      <c r="MXA2" s="138"/>
      <c r="MXB2" s="138"/>
      <c r="MXC2" s="138"/>
      <c r="MXD2" s="138"/>
      <c r="MXE2" s="138"/>
      <c r="MXF2" s="138"/>
      <c r="MXG2" s="138"/>
      <c r="MXH2" s="138"/>
      <c r="MXI2" s="138"/>
      <c r="MXJ2" s="138"/>
      <c r="MXK2" s="138"/>
      <c r="MXL2" s="138"/>
      <c r="MXM2" s="138"/>
      <c r="MXN2" s="138"/>
      <c r="MXO2" s="138"/>
      <c r="MXP2" s="138"/>
      <c r="MXQ2" s="138"/>
      <c r="MXR2" s="138"/>
      <c r="MXS2" s="138"/>
      <c r="MXT2" s="138"/>
      <c r="MXU2" s="138"/>
      <c r="MXV2" s="138"/>
      <c r="MXW2" s="138"/>
      <c r="MXX2" s="138"/>
      <c r="MXY2" s="138"/>
      <c r="MXZ2" s="138"/>
      <c r="MYA2" s="138"/>
      <c r="MYB2" s="138"/>
      <c r="MYC2" s="138"/>
      <c r="MYD2" s="138"/>
      <c r="MYE2" s="138"/>
      <c r="MYF2" s="138"/>
      <c r="MYG2" s="138"/>
      <c r="MYH2" s="138"/>
      <c r="MYI2" s="138"/>
      <c r="MYJ2" s="138"/>
      <c r="MYK2" s="138"/>
      <c r="MYL2" s="138"/>
      <c r="MYM2" s="138"/>
      <c r="MYN2" s="138"/>
      <c r="MYO2" s="138"/>
      <c r="MYP2" s="138"/>
      <c r="MYQ2" s="138"/>
      <c r="MYR2" s="138"/>
      <c r="MYS2" s="138"/>
      <c r="MYT2" s="138"/>
      <c r="MYU2" s="138"/>
      <c r="MYV2" s="138"/>
      <c r="MYW2" s="138"/>
      <c r="MYX2" s="138"/>
      <c r="MYY2" s="138"/>
      <c r="MYZ2" s="138"/>
      <c r="MZA2" s="138"/>
      <c r="MZB2" s="138"/>
      <c r="MZC2" s="138"/>
      <c r="MZD2" s="138"/>
      <c r="MZE2" s="138"/>
      <c r="MZF2" s="138"/>
      <c r="MZG2" s="138"/>
      <c r="MZH2" s="138"/>
      <c r="MZI2" s="138"/>
      <c r="MZJ2" s="138"/>
      <c r="MZK2" s="138"/>
      <c r="MZL2" s="138"/>
      <c r="MZM2" s="138"/>
      <c r="MZN2" s="138"/>
      <c r="MZO2" s="138"/>
      <c r="MZP2" s="138"/>
      <c r="MZQ2" s="138"/>
      <c r="MZR2" s="138"/>
      <c r="MZS2" s="138"/>
      <c r="MZT2" s="138"/>
      <c r="MZU2" s="138"/>
      <c r="MZV2" s="138"/>
      <c r="MZW2" s="138"/>
      <c r="MZX2" s="138"/>
      <c r="MZY2" s="138"/>
      <c r="MZZ2" s="138"/>
      <c r="NAA2" s="138"/>
      <c r="NAB2" s="138"/>
      <c r="NAC2" s="138"/>
      <c r="NAD2" s="138"/>
      <c r="NAE2" s="138"/>
      <c r="NAF2" s="138"/>
      <c r="NAG2" s="138"/>
      <c r="NAH2" s="138"/>
      <c r="NAI2" s="138"/>
      <c r="NAJ2" s="138"/>
      <c r="NAK2" s="138"/>
      <c r="NAL2" s="138"/>
      <c r="NAM2" s="138"/>
      <c r="NAN2" s="138"/>
      <c r="NAO2" s="138"/>
      <c r="NAP2" s="138"/>
      <c r="NAQ2" s="138"/>
      <c r="NAR2" s="138"/>
      <c r="NAS2" s="138"/>
      <c r="NAT2" s="138"/>
      <c r="NAU2" s="138"/>
      <c r="NAV2" s="138"/>
      <c r="NAW2" s="138"/>
      <c r="NAX2" s="138"/>
      <c r="NAY2" s="138"/>
      <c r="NAZ2" s="138"/>
      <c r="NBA2" s="138"/>
      <c r="NBB2" s="138"/>
      <c r="NBC2" s="138"/>
      <c r="NBD2" s="138"/>
      <c r="NBE2" s="138"/>
      <c r="NBF2" s="138"/>
      <c r="NBG2" s="138"/>
      <c r="NBH2" s="138"/>
      <c r="NBI2" s="138"/>
      <c r="NBJ2" s="138"/>
      <c r="NBK2" s="138"/>
      <c r="NBL2" s="138"/>
      <c r="NBM2" s="138"/>
      <c r="NBN2" s="138"/>
      <c r="NBO2" s="138"/>
      <c r="NBP2" s="138"/>
      <c r="NBQ2" s="138"/>
      <c r="NBR2" s="138"/>
      <c r="NBS2" s="138"/>
      <c r="NBT2" s="138"/>
      <c r="NBU2" s="138"/>
      <c r="NBV2" s="138"/>
      <c r="NBW2" s="138"/>
      <c r="NBX2" s="138"/>
      <c r="NBY2" s="138"/>
      <c r="NBZ2" s="138"/>
      <c r="NCA2" s="138"/>
      <c r="NCB2" s="138"/>
      <c r="NCC2" s="138"/>
      <c r="NCD2" s="138"/>
      <c r="NCE2" s="138"/>
      <c r="NCF2" s="138"/>
      <c r="NCG2" s="138"/>
      <c r="NCH2" s="138"/>
      <c r="NCI2" s="138"/>
      <c r="NCJ2" s="138"/>
      <c r="NCK2" s="138"/>
      <c r="NCL2" s="138"/>
      <c r="NCM2" s="138"/>
      <c r="NCN2" s="138"/>
      <c r="NCO2" s="138"/>
      <c r="NCP2" s="138"/>
      <c r="NCQ2" s="138"/>
      <c r="NCR2" s="138"/>
      <c r="NCS2" s="138"/>
      <c r="NCT2" s="138"/>
      <c r="NCU2" s="138"/>
      <c r="NCV2" s="138"/>
      <c r="NCW2" s="138"/>
      <c r="NCX2" s="138"/>
      <c r="NCY2" s="138"/>
      <c r="NCZ2" s="138"/>
      <c r="NDA2" s="138"/>
      <c r="NDB2" s="138"/>
      <c r="NDC2" s="138"/>
      <c r="NDD2" s="138"/>
      <c r="NDE2" s="138"/>
      <c r="NDF2" s="138"/>
      <c r="NDG2" s="138"/>
      <c r="NDH2" s="138"/>
      <c r="NDI2" s="138"/>
      <c r="NDJ2" s="138"/>
      <c r="NDK2" s="138"/>
      <c r="NDL2" s="138"/>
      <c r="NDM2" s="138"/>
      <c r="NDN2" s="138"/>
      <c r="NDO2" s="138"/>
      <c r="NDP2" s="138"/>
      <c r="NDQ2" s="138"/>
      <c r="NDR2" s="138"/>
      <c r="NDS2" s="138"/>
      <c r="NDT2" s="138"/>
      <c r="NDU2" s="138"/>
      <c r="NDV2" s="138"/>
      <c r="NDW2" s="138"/>
      <c r="NDX2" s="138"/>
      <c r="NDY2" s="138"/>
      <c r="NDZ2" s="138"/>
      <c r="NEA2" s="138"/>
      <c r="NEB2" s="138"/>
      <c r="NEC2" s="138"/>
      <c r="NED2" s="138"/>
      <c r="NEE2" s="138"/>
      <c r="NEF2" s="138"/>
      <c r="NEG2" s="138"/>
      <c r="NEH2" s="138"/>
      <c r="NEI2" s="138"/>
      <c r="NEJ2" s="138"/>
      <c r="NEK2" s="138"/>
      <c r="NEL2" s="138"/>
      <c r="NEM2" s="138"/>
      <c r="NEN2" s="138"/>
      <c r="NEO2" s="138"/>
      <c r="NEP2" s="138"/>
      <c r="NEQ2" s="138"/>
      <c r="NER2" s="138"/>
      <c r="NES2" s="138"/>
      <c r="NET2" s="138"/>
      <c r="NEU2" s="138"/>
      <c r="NEV2" s="138"/>
      <c r="NEW2" s="138"/>
      <c r="NEX2" s="138"/>
      <c r="NEY2" s="138"/>
      <c r="NEZ2" s="138"/>
      <c r="NFA2" s="138"/>
      <c r="NFB2" s="138"/>
      <c r="NFC2" s="138"/>
      <c r="NFD2" s="138"/>
      <c r="NFE2" s="138"/>
      <c r="NFF2" s="138"/>
      <c r="NFG2" s="138"/>
      <c r="NFH2" s="138"/>
      <c r="NFI2" s="138"/>
      <c r="NFJ2" s="138"/>
      <c r="NFK2" s="138"/>
      <c r="NFL2" s="138"/>
      <c r="NFM2" s="138"/>
      <c r="NFN2" s="138"/>
      <c r="NFO2" s="138"/>
      <c r="NFP2" s="138"/>
      <c r="NFQ2" s="138"/>
      <c r="NFR2" s="138"/>
      <c r="NFS2" s="138"/>
      <c r="NFT2" s="138"/>
      <c r="NFU2" s="138"/>
      <c r="NFV2" s="138"/>
      <c r="NFW2" s="138"/>
      <c r="NFX2" s="138"/>
      <c r="NFY2" s="138"/>
      <c r="NFZ2" s="138"/>
      <c r="NGA2" s="138"/>
      <c r="NGB2" s="138"/>
      <c r="NGC2" s="138"/>
      <c r="NGD2" s="138"/>
      <c r="NGE2" s="138"/>
      <c r="NGF2" s="138"/>
      <c r="NGG2" s="138"/>
      <c r="NGH2" s="138"/>
      <c r="NGI2" s="138"/>
      <c r="NGJ2" s="138"/>
      <c r="NGK2" s="138"/>
      <c r="NGL2" s="138"/>
      <c r="NGM2" s="138"/>
      <c r="NGN2" s="138"/>
      <c r="NGO2" s="138"/>
      <c r="NGP2" s="138"/>
      <c r="NGQ2" s="138"/>
      <c r="NGR2" s="138"/>
      <c r="NGS2" s="138"/>
      <c r="NGT2" s="138"/>
      <c r="NGU2" s="138"/>
      <c r="NGV2" s="138"/>
      <c r="NGW2" s="138"/>
      <c r="NGX2" s="138"/>
      <c r="NGY2" s="138"/>
      <c r="NGZ2" s="138"/>
      <c r="NHA2" s="138"/>
      <c r="NHB2" s="138"/>
      <c r="NHC2" s="138"/>
      <c r="NHD2" s="138"/>
      <c r="NHE2" s="138"/>
      <c r="NHF2" s="138"/>
      <c r="NHG2" s="138"/>
      <c r="NHH2" s="138"/>
      <c r="NHI2" s="138"/>
      <c r="NHJ2" s="138"/>
      <c r="NHK2" s="138"/>
      <c r="NHL2" s="138"/>
      <c r="NHM2" s="138"/>
      <c r="NHN2" s="138"/>
      <c r="NHO2" s="138"/>
      <c r="NHP2" s="138"/>
      <c r="NHQ2" s="138"/>
      <c r="NHR2" s="138"/>
      <c r="NHS2" s="138"/>
      <c r="NHT2" s="138"/>
      <c r="NHU2" s="138"/>
      <c r="NHV2" s="138"/>
      <c r="NHW2" s="138"/>
      <c r="NHX2" s="138"/>
      <c r="NHY2" s="138"/>
      <c r="NHZ2" s="138"/>
      <c r="NIA2" s="138"/>
      <c r="NIB2" s="138"/>
      <c r="NIC2" s="138"/>
      <c r="NID2" s="138"/>
      <c r="NIE2" s="138"/>
      <c r="NIF2" s="138"/>
      <c r="NIG2" s="138"/>
      <c r="NIH2" s="138"/>
      <c r="NII2" s="138"/>
      <c r="NIJ2" s="138"/>
      <c r="NIK2" s="138"/>
      <c r="NIL2" s="138"/>
      <c r="NIM2" s="138"/>
      <c r="NIN2" s="138"/>
      <c r="NIO2" s="138"/>
      <c r="NIP2" s="138"/>
      <c r="NIQ2" s="138"/>
      <c r="NIR2" s="138"/>
      <c r="NIS2" s="138"/>
      <c r="NIT2" s="138"/>
      <c r="NIU2" s="138"/>
      <c r="NIV2" s="138"/>
      <c r="NIW2" s="138"/>
      <c r="NIX2" s="138"/>
      <c r="NIY2" s="138"/>
      <c r="NIZ2" s="138"/>
      <c r="NJA2" s="138"/>
      <c r="NJB2" s="138"/>
      <c r="NJC2" s="138"/>
      <c r="NJD2" s="138"/>
      <c r="NJE2" s="138"/>
      <c r="NJF2" s="138"/>
      <c r="NJG2" s="138"/>
      <c r="NJH2" s="138"/>
      <c r="NJI2" s="138"/>
      <c r="NJJ2" s="138"/>
      <c r="NJK2" s="138"/>
      <c r="NJL2" s="138"/>
      <c r="NJM2" s="138"/>
      <c r="NJN2" s="138"/>
      <c r="NJO2" s="138"/>
      <c r="NJP2" s="138"/>
      <c r="NJQ2" s="138"/>
      <c r="NJR2" s="138"/>
      <c r="NJS2" s="138"/>
      <c r="NJT2" s="138"/>
      <c r="NJU2" s="138"/>
      <c r="NJV2" s="138"/>
      <c r="NJW2" s="138"/>
      <c r="NJX2" s="138"/>
      <c r="NJY2" s="138"/>
      <c r="NJZ2" s="138"/>
      <c r="NKA2" s="138"/>
      <c r="NKB2" s="138"/>
      <c r="NKC2" s="138"/>
      <c r="NKD2" s="138"/>
      <c r="NKE2" s="138"/>
      <c r="NKF2" s="138"/>
      <c r="NKG2" s="138"/>
      <c r="NKH2" s="138"/>
      <c r="NKI2" s="138"/>
      <c r="NKJ2" s="138"/>
      <c r="NKK2" s="138"/>
      <c r="NKL2" s="138"/>
      <c r="NKM2" s="138"/>
      <c r="NKN2" s="138"/>
      <c r="NKO2" s="138"/>
      <c r="NKP2" s="138"/>
      <c r="NKQ2" s="138"/>
      <c r="NKR2" s="138"/>
      <c r="NKS2" s="138"/>
      <c r="NKT2" s="138"/>
      <c r="NKU2" s="138"/>
      <c r="NKV2" s="138"/>
      <c r="NKW2" s="138"/>
      <c r="NKX2" s="138"/>
      <c r="NKY2" s="138"/>
      <c r="NKZ2" s="138"/>
      <c r="NLA2" s="138"/>
      <c r="NLB2" s="138"/>
      <c r="NLC2" s="138"/>
      <c r="NLD2" s="138"/>
      <c r="NLE2" s="138"/>
      <c r="NLF2" s="138"/>
      <c r="NLG2" s="138"/>
      <c r="NLH2" s="138"/>
      <c r="NLI2" s="138"/>
      <c r="NLJ2" s="138"/>
      <c r="NLK2" s="138"/>
      <c r="NLL2" s="138"/>
      <c r="NLM2" s="138"/>
      <c r="NLN2" s="138"/>
      <c r="NLO2" s="138"/>
      <c r="NLP2" s="138"/>
      <c r="NLQ2" s="138"/>
      <c r="NLR2" s="138"/>
      <c r="NLS2" s="138"/>
      <c r="NLT2" s="138"/>
      <c r="NLU2" s="138"/>
      <c r="NLV2" s="138"/>
      <c r="NLW2" s="138"/>
      <c r="NLX2" s="138"/>
      <c r="NLY2" s="138"/>
      <c r="NLZ2" s="138"/>
      <c r="NMA2" s="138"/>
      <c r="NMB2" s="138"/>
      <c r="NMC2" s="138"/>
      <c r="NMD2" s="138"/>
      <c r="NME2" s="138"/>
      <c r="NMF2" s="138"/>
      <c r="NMG2" s="138"/>
      <c r="NMH2" s="138"/>
      <c r="NMI2" s="138"/>
      <c r="NMJ2" s="138"/>
      <c r="NMK2" s="138"/>
      <c r="NML2" s="138"/>
      <c r="NMM2" s="138"/>
      <c r="NMN2" s="138"/>
      <c r="NMO2" s="138"/>
      <c r="NMP2" s="138"/>
      <c r="NMQ2" s="138"/>
      <c r="NMR2" s="138"/>
      <c r="NMS2" s="138"/>
      <c r="NMT2" s="138"/>
      <c r="NMU2" s="138"/>
      <c r="NMV2" s="138"/>
      <c r="NMW2" s="138"/>
      <c r="NMX2" s="138"/>
      <c r="NMY2" s="138"/>
      <c r="NMZ2" s="138"/>
      <c r="NNA2" s="138"/>
      <c r="NNB2" s="138"/>
      <c r="NNC2" s="138"/>
      <c r="NND2" s="138"/>
      <c r="NNE2" s="138"/>
      <c r="NNF2" s="138"/>
      <c r="NNG2" s="138"/>
      <c r="NNH2" s="138"/>
      <c r="NNI2" s="138"/>
      <c r="NNJ2" s="138"/>
      <c r="NNK2" s="138"/>
      <c r="NNL2" s="138"/>
      <c r="NNM2" s="138"/>
      <c r="NNN2" s="138"/>
      <c r="NNO2" s="138"/>
      <c r="NNP2" s="138"/>
      <c r="NNQ2" s="138"/>
      <c r="NNR2" s="138"/>
      <c r="NNS2" s="138"/>
      <c r="NNT2" s="138"/>
      <c r="NNU2" s="138"/>
      <c r="NNV2" s="138"/>
      <c r="NNW2" s="138"/>
      <c r="NNX2" s="138"/>
      <c r="NNY2" s="138"/>
      <c r="NNZ2" s="138"/>
      <c r="NOA2" s="138"/>
      <c r="NOB2" s="138"/>
      <c r="NOC2" s="138"/>
      <c r="NOD2" s="138"/>
      <c r="NOE2" s="138"/>
      <c r="NOF2" s="138"/>
      <c r="NOG2" s="138"/>
      <c r="NOH2" s="138"/>
      <c r="NOI2" s="138"/>
      <c r="NOJ2" s="138"/>
      <c r="NOK2" s="138"/>
      <c r="NOL2" s="138"/>
      <c r="NOM2" s="138"/>
      <c r="NON2" s="138"/>
      <c r="NOO2" s="138"/>
      <c r="NOP2" s="138"/>
      <c r="NOQ2" s="138"/>
      <c r="NOR2" s="138"/>
      <c r="NOS2" s="138"/>
      <c r="NOT2" s="138"/>
      <c r="NOU2" s="138"/>
      <c r="NOV2" s="138"/>
      <c r="NOW2" s="138"/>
      <c r="NOX2" s="138"/>
      <c r="NOY2" s="138"/>
      <c r="NOZ2" s="138"/>
      <c r="NPA2" s="138"/>
      <c r="NPB2" s="138"/>
      <c r="NPC2" s="138"/>
      <c r="NPD2" s="138"/>
      <c r="NPE2" s="138"/>
      <c r="NPF2" s="138"/>
      <c r="NPG2" s="138"/>
      <c r="NPH2" s="138"/>
      <c r="NPI2" s="138"/>
      <c r="NPJ2" s="138"/>
      <c r="NPK2" s="138"/>
      <c r="NPL2" s="138"/>
      <c r="NPM2" s="138"/>
      <c r="NPN2" s="138"/>
      <c r="NPO2" s="138"/>
      <c r="NPP2" s="138"/>
      <c r="NPQ2" s="138"/>
      <c r="NPR2" s="138"/>
      <c r="NPS2" s="138"/>
      <c r="NPT2" s="138"/>
      <c r="NPU2" s="138"/>
      <c r="NPV2" s="138"/>
      <c r="NPW2" s="138"/>
      <c r="NPX2" s="138"/>
      <c r="NPY2" s="138"/>
      <c r="NPZ2" s="138"/>
      <c r="NQA2" s="138"/>
      <c r="NQB2" s="138"/>
      <c r="NQC2" s="138"/>
      <c r="NQD2" s="138"/>
      <c r="NQE2" s="138"/>
      <c r="NQF2" s="138"/>
      <c r="NQG2" s="138"/>
      <c r="NQH2" s="138"/>
      <c r="NQI2" s="138"/>
      <c r="NQJ2" s="138"/>
      <c r="NQK2" s="138"/>
      <c r="NQL2" s="138"/>
      <c r="NQM2" s="138"/>
      <c r="NQN2" s="138"/>
      <c r="NQO2" s="138"/>
      <c r="NQP2" s="138"/>
      <c r="NQQ2" s="138"/>
      <c r="NQR2" s="138"/>
      <c r="NQS2" s="138"/>
      <c r="NQT2" s="138"/>
      <c r="NQU2" s="138"/>
      <c r="NQV2" s="138"/>
      <c r="NQW2" s="138"/>
      <c r="NQX2" s="138"/>
      <c r="NQY2" s="138"/>
      <c r="NQZ2" s="138"/>
      <c r="NRA2" s="138"/>
      <c r="NRB2" s="138"/>
      <c r="NRC2" s="138"/>
      <c r="NRD2" s="138"/>
      <c r="NRE2" s="138"/>
      <c r="NRF2" s="138"/>
      <c r="NRG2" s="138"/>
      <c r="NRH2" s="138"/>
      <c r="NRI2" s="138"/>
      <c r="NRJ2" s="138"/>
      <c r="NRK2" s="138"/>
      <c r="NRL2" s="138"/>
      <c r="NRM2" s="138"/>
      <c r="NRN2" s="138"/>
      <c r="NRO2" s="138"/>
      <c r="NRP2" s="138"/>
      <c r="NRQ2" s="138"/>
      <c r="NRR2" s="138"/>
      <c r="NRS2" s="138"/>
      <c r="NRT2" s="138"/>
      <c r="NRU2" s="138"/>
      <c r="NRV2" s="138"/>
      <c r="NRW2" s="138"/>
      <c r="NRX2" s="138"/>
      <c r="NRY2" s="138"/>
      <c r="NRZ2" s="138"/>
      <c r="NSA2" s="138"/>
      <c r="NSB2" s="138"/>
      <c r="NSC2" s="138"/>
      <c r="NSD2" s="138"/>
      <c r="NSE2" s="138"/>
      <c r="NSF2" s="138"/>
      <c r="NSG2" s="138"/>
      <c r="NSH2" s="138"/>
      <c r="NSI2" s="138"/>
      <c r="NSJ2" s="138"/>
      <c r="NSK2" s="138"/>
      <c r="NSL2" s="138"/>
      <c r="NSM2" s="138"/>
      <c r="NSN2" s="138"/>
      <c r="NSO2" s="138"/>
      <c r="NSP2" s="138"/>
      <c r="NSQ2" s="138"/>
      <c r="NSR2" s="138"/>
      <c r="NSS2" s="138"/>
      <c r="NST2" s="138"/>
      <c r="NSU2" s="138"/>
      <c r="NSV2" s="138"/>
      <c r="NSW2" s="138"/>
      <c r="NSX2" s="138"/>
      <c r="NSY2" s="138"/>
      <c r="NSZ2" s="138"/>
      <c r="NTA2" s="138"/>
      <c r="NTB2" s="138"/>
      <c r="NTC2" s="138"/>
      <c r="NTD2" s="138"/>
      <c r="NTE2" s="138"/>
      <c r="NTF2" s="138"/>
      <c r="NTG2" s="138"/>
      <c r="NTH2" s="138"/>
      <c r="NTI2" s="138"/>
      <c r="NTJ2" s="138"/>
      <c r="NTK2" s="138"/>
      <c r="NTL2" s="138"/>
      <c r="NTM2" s="138"/>
      <c r="NTN2" s="138"/>
      <c r="NTO2" s="138"/>
      <c r="NTP2" s="138"/>
      <c r="NTQ2" s="138"/>
      <c r="NTR2" s="138"/>
      <c r="NTS2" s="138"/>
      <c r="NTT2" s="138"/>
      <c r="NTU2" s="138"/>
      <c r="NTV2" s="138"/>
      <c r="NTW2" s="138"/>
      <c r="NTX2" s="138"/>
      <c r="NTY2" s="138"/>
      <c r="NTZ2" s="138"/>
      <c r="NUA2" s="138"/>
      <c r="NUB2" s="138"/>
      <c r="NUC2" s="138"/>
      <c r="NUD2" s="138"/>
      <c r="NUE2" s="138"/>
      <c r="NUF2" s="138"/>
      <c r="NUG2" s="138"/>
      <c r="NUH2" s="138"/>
      <c r="NUI2" s="138"/>
      <c r="NUJ2" s="138"/>
      <c r="NUK2" s="138"/>
      <c r="NUL2" s="138"/>
      <c r="NUM2" s="138"/>
      <c r="NUN2" s="138"/>
      <c r="NUO2" s="138"/>
      <c r="NUP2" s="138"/>
      <c r="NUQ2" s="138"/>
      <c r="NUR2" s="138"/>
      <c r="NUS2" s="138"/>
      <c r="NUT2" s="138"/>
      <c r="NUU2" s="138"/>
      <c r="NUV2" s="138"/>
      <c r="NUW2" s="138"/>
      <c r="NUX2" s="138"/>
      <c r="NUY2" s="138"/>
      <c r="NUZ2" s="138"/>
      <c r="NVA2" s="138"/>
      <c r="NVB2" s="138"/>
      <c r="NVC2" s="138"/>
      <c r="NVD2" s="138"/>
      <c r="NVE2" s="138"/>
      <c r="NVF2" s="138"/>
      <c r="NVG2" s="138"/>
      <c r="NVH2" s="138"/>
      <c r="NVI2" s="138"/>
      <c r="NVJ2" s="138"/>
      <c r="NVK2" s="138"/>
      <c r="NVL2" s="138"/>
      <c r="NVM2" s="138"/>
      <c r="NVN2" s="138"/>
      <c r="NVO2" s="138"/>
      <c r="NVP2" s="138"/>
      <c r="NVQ2" s="138"/>
      <c r="NVR2" s="138"/>
      <c r="NVS2" s="138"/>
      <c r="NVT2" s="138"/>
      <c r="NVU2" s="138"/>
      <c r="NVV2" s="138"/>
      <c r="NVW2" s="138"/>
      <c r="NVX2" s="138"/>
      <c r="NVY2" s="138"/>
      <c r="NVZ2" s="138"/>
      <c r="NWA2" s="138"/>
      <c r="NWB2" s="138"/>
      <c r="NWC2" s="138"/>
      <c r="NWD2" s="138"/>
      <c r="NWE2" s="138"/>
      <c r="NWF2" s="138"/>
      <c r="NWG2" s="138"/>
      <c r="NWH2" s="138"/>
      <c r="NWI2" s="138"/>
      <c r="NWJ2" s="138"/>
      <c r="NWK2" s="138"/>
      <c r="NWL2" s="138"/>
      <c r="NWM2" s="138"/>
      <c r="NWN2" s="138"/>
      <c r="NWO2" s="138"/>
      <c r="NWP2" s="138"/>
      <c r="NWQ2" s="138"/>
      <c r="NWR2" s="138"/>
      <c r="NWS2" s="138"/>
      <c r="NWT2" s="138"/>
      <c r="NWU2" s="138"/>
      <c r="NWV2" s="138"/>
      <c r="NWW2" s="138"/>
      <c r="NWX2" s="138"/>
      <c r="NWY2" s="138"/>
      <c r="NWZ2" s="138"/>
      <c r="NXA2" s="138"/>
      <c r="NXB2" s="138"/>
      <c r="NXC2" s="138"/>
      <c r="NXD2" s="138"/>
      <c r="NXE2" s="138"/>
      <c r="NXF2" s="138"/>
      <c r="NXG2" s="138"/>
      <c r="NXH2" s="138"/>
      <c r="NXI2" s="138"/>
      <c r="NXJ2" s="138"/>
      <c r="NXK2" s="138"/>
      <c r="NXL2" s="138"/>
      <c r="NXM2" s="138"/>
      <c r="NXN2" s="138"/>
      <c r="NXO2" s="138"/>
      <c r="NXP2" s="138"/>
      <c r="NXQ2" s="138"/>
      <c r="NXR2" s="138"/>
      <c r="NXS2" s="138"/>
      <c r="NXT2" s="138"/>
      <c r="NXU2" s="138"/>
      <c r="NXV2" s="138"/>
      <c r="NXW2" s="138"/>
      <c r="NXX2" s="138"/>
      <c r="NXY2" s="138"/>
      <c r="NXZ2" s="138"/>
      <c r="NYA2" s="138"/>
      <c r="NYB2" s="138"/>
      <c r="NYC2" s="138"/>
      <c r="NYD2" s="138"/>
      <c r="NYE2" s="138"/>
      <c r="NYF2" s="138"/>
      <c r="NYG2" s="138"/>
      <c r="NYH2" s="138"/>
      <c r="NYI2" s="138"/>
      <c r="NYJ2" s="138"/>
      <c r="NYK2" s="138"/>
      <c r="NYL2" s="138"/>
      <c r="NYM2" s="138"/>
      <c r="NYN2" s="138"/>
      <c r="NYO2" s="138"/>
      <c r="NYP2" s="138"/>
      <c r="NYQ2" s="138"/>
      <c r="NYR2" s="138"/>
      <c r="NYS2" s="138"/>
      <c r="NYT2" s="138"/>
      <c r="NYU2" s="138"/>
      <c r="NYV2" s="138"/>
      <c r="NYW2" s="138"/>
      <c r="NYX2" s="138"/>
      <c r="NYY2" s="138"/>
      <c r="NYZ2" s="138"/>
      <c r="NZA2" s="138"/>
      <c r="NZB2" s="138"/>
      <c r="NZC2" s="138"/>
      <c r="NZD2" s="138"/>
      <c r="NZE2" s="138"/>
      <c r="NZF2" s="138"/>
      <c r="NZG2" s="138"/>
      <c r="NZH2" s="138"/>
      <c r="NZI2" s="138"/>
      <c r="NZJ2" s="138"/>
      <c r="NZK2" s="138"/>
      <c r="NZL2" s="138"/>
      <c r="NZM2" s="138"/>
      <c r="NZN2" s="138"/>
      <c r="NZO2" s="138"/>
      <c r="NZP2" s="138"/>
      <c r="NZQ2" s="138"/>
      <c r="NZR2" s="138"/>
      <c r="NZS2" s="138"/>
      <c r="NZT2" s="138"/>
      <c r="NZU2" s="138"/>
      <c r="NZV2" s="138"/>
      <c r="NZW2" s="138"/>
      <c r="NZX2" s="138"/>
      <c r="NZY2" s="138"/>
      <c r="NZZ2" s="138"/>
      <c r="OAA2" s="138"/>
      <c r="OAB2" s="138"/>
      <c r="OAC2" s="138"/>
      <c r="OAD2" s="138"/>
      <c r="OAE2" s="138"/>
      <c r="OAF2" s="138"/>
      <c r="OAG2" s="138"/>
      <c r="OAH2" s="138"/>
      <c r="OAI2" s="138"/>
      <c r="OAJ2" s="138"/>
      <c r="OAK2" s="138"/>
      <c r="OAL2" s="138"/>
      <c r="OAM2" s="138"/>
      <c r="OAN2" s="138"/>
      <c r="OAO2" s="138"/>
      <c r="OAP2" s="138"/>
      <c r="OAQ2" s="138"/>
      <c r="OAR2" s="138"/>
      <c r="OAS2" s="138"/>
      <c r="OAT2" s="138"/>
      <c r="OAU2" s="138"/>
      <c r="OAV2" s="138"/>
      <c r="OAW2" s="138"/>
      <c r="OAX2" s="138"/>
      <c r="OAY2" s="138"/>
      <c r="OAZ2" s="138"/>
      <c r="OBA2" s="138"/>
      <c r="OBB2" s="138"/>
      <c r="OBC2" s="138"/>
      <c r="OBD2" s="138"/>
      <c r="OBE2" s="138"/>
      <c r="OBF2" s="138"/>
      <c r="OBG2" s="138"/>
      <c r="OBH2" s="138"/>
      <c r="OBI2" s="138"/>
      <c r="OBJ2" s="138"/>
      <c r="OBK2" s="138"/>
      <c r="OBL2" s="138"/>
      <c r="OBM2" s="138"/>
      <c r="OBN2" s="138"/>
      <c r="OBO2" s="138"/>
      <c r="OBP2" s="138"/>
      <c r="OBQ2" s="138"/>
      <c r="OBR2" s="138"/>
      <c r="OBS2" s="138"/>
      <c r="OBT2" s="138"/>
      <c r="OBU2" s="138"/>
      <c r="OBV2" s="138"/>
      <c r="OBW2" s="138"/>
      <c r="OBX2" s="138"/>
      <c r="OBY2" s="138"/>
      <c r="OBZ2" s="138"/>
      <c r="OCA2" s="138"/>
      <c r="OCB2" s="138"/>
      <c r="OCC2" s="138"/>
      <c r="OCD2" s="138"/>
      <c r="OCE2" s="138"/>
      <c r="OCF2" s="138"/>
      <c r="OCG2" s="138"/>
      <c r="OCH2" s="138"/>
      <c r="OCI2" s="138"/>
      <c r="OCJ2" s="138"/>
      <c r="OCK2" s="138"/>
      <c r="OCL2" s="138"/>
      <c r="OCM2" s="138"/>
      <c r="OCN2" s="138"/>
      <c r="OCO2" s="138"/>
      <c r="OCP2" s="138"/>
      <c r="OCQ2" s="138"/>
      <c r="OCR2" s="138"/>
      <c r="OCS2" s="138"/>
      <c r="OCT2" s="138"/>
      <c r="OCU2" s="138"/>
      <c r="OCV2" s="138"/>
      <c r="OCW2" s="138"/>
      <c r="OCX2" s="138"/>
      <c r="OCY2" s="138"/>
      <c r="OCZ2" s="138"/>
      <c r="ODA2" s="138"/>
      <c r="ODB2" s="138"/>
      <c r="ODC2" s="138"/>
      <c r="ODD2" s="138"/>
      <c r="ODE2" s="138"/>
      <c r="ODF2" s="138"/>
      <c r="ODG2" s="138"/>
      <c r="ODH2" s="138"/>
      <c r="ODI2" s="138"/>
      <c r="ODJ2" s="138"/>
      <c r="ODK2" s="138"/>
      <c r="ODL2" s="138"/>
      <c r="ODM2" s="138"/>
      <c r="ODN2" s="138"/>
      <c r="ODO2" s="138"/>
      <c r="ODP2" s="138"/>
      <c r="ODQ2" s="138"/>
      <c r="ODR2" s="138"/>
      <c r="ODS2" s="138"/>
      <c r="ODT2" s="138"/>
      <c r="ODU2" s="138"/>
      <c r="ODV2" s="138"/>
      <c r="ODW2" s="138"/>
      <c r="ODX2" s="138"/>
      <c r="ODY2" s="138"/>
      <c r="ODZ2" s="138"/>
      <c r="OEA2" s="138"/>
      <c r="OEB2" s="138"/>
      <c r="OEC2" s="138"/>
      <c r="OED2" s="138"/>
      <c r="OEE2" s="138"/>
      <c r="OEF2" s="138"/>
      <c r="OEG2" s="138"/>
      <c r="OEH2" s="138"/>
      <c r="OEI2" s="138"/>
      <c r="OEJ2" s="138"/>
      <c r="OEK2" s="138"/>
      <c r="OEL2" s="138"/>
      <c r="OEM2" s="138"/>
      <c r="OEN2" s="138"/>
      <c r="OEO2" s="138"/>
      <c r="OEP2" s="138"/>
      <c r="OEQ2" s="138"/>
      <c r="OER2" s="138"/>
      <c r="OES2" s="138"/>
      <c r="OET2" s="138"/>
      <c r="OEU2" s="138"/>
      <c r="OEV2" s="138"/>
      <c r="OEW2" s="138"/>
      <c r="OEX2" s="138"/>
      <c r="OEY2" s="138"/>
      <c r="OEZ2" s="138"/>
      <c r="OFA2" s="138"/>
      <c r="OFB2" s="138"/>
      <c r="OFC2" s="138"/>
      <c r="OFD2" s="138"/>
      <c r="OFE2" s="138"/>
      <c r="OFF2" s="138"/>
      <c r="OFG2" s="138"/>
      <c r="OFH2" s="138"/>
      <c r="OFI2" s="138"/>
      <c r="OFJ2" s="138"/>
      <c r="OFK2" s="138"/>
      <c r="OFL2" s="138"/>
      <c r="OFM2" s="138"/>
      <c r="OFN2" s="138"/>
      <c r="OFO2" s="138"/>
      <c r="OFP2" s="138"/>
      <c r="OFQ2" s="138"/>
      <c r="OFR2" s="138"/>
      <c r="OFS2" s="138"/>
      <c r="OFT2" s="138"/>
      <c r="OFU2" s="138"/>
      <c r="OFV2" s="138"/>
      <c r="OFW2" s="138"/>
      <c r="OFX2" s="138"/>
      <c r="OFY2" s="138"/>
      <c r="OFZ2" s="138"/>
      <c r="OGA2" s="138"/>
      <c r="OGB2" s="138"/>
      <c r="OGC2" s="138"/>
      <c r="OGD2" s="138"/>
      <c r="OGE2" s="138"/>
      <c r="OGF2" s="138"/>
      <c r="OGG2" s="138"/>
      <c r="OGH2" s="138"/>
      <c r="OGI2" s="138"/>
      <c r="OGJ2" s="138"/>
      <c r="OGK2" s="138"/>
      <c r="OGL2" s="138"/>
      <c r="OGM2" s="138"/>
      <c r="OGN2" s="138"/>
      <c r="OGO2" s="138"/>
      <c r="OGP2" s="138"/>
      <c r="OGQ2" s="138"/>
      <c r="OGR2" s="138"/>
      <c r="OGS2" s="138"/>
      <c r="OGT2" s="138"/>
      <c r="OGU2" s="138"/>
      <c r="OGV2" s="138"/>
      <c r="OGW2" s="138"/>
      <c r="OGX2" s="138"/>
      <c r="OGY2" s="138"/>
      <c r="OGZ2" s="138"/>
      <c r="OHA2" s="138"/>
      <c r="OHB2" s="138"/>
      <c r="OHC2" s="138"/>
      <c r="OHD2" s="138"/>
      <c r="OHE2" s="138"/>
      <c r="OHF2" s="138"/>
      <c r="OHG2" s="138"/>
      <c r="OHH2" s="138"/>
      <c r="OHI2" s="138"/>
      <c r="OHJ2" s="138"/>
      <c r="OHK2" s="138"/>
      <c r="OHL2" s="138"/>
      <c r="OHM2" s="138"/>
      <c r="OHN2" s="138"/>
      <c r="OHO2" s="138"/>
      <c r="OHP2" s="138"/>
      <c r="OHQ2" s="138"/>
      <c r="OHR2" s="138"/>
      <c r="OHS2" s="138"/>
      <c r="OHT2" s="138"/>
      <c r="OHU2" s="138"/>
      <c r="OHV2" s="138"/>
      <c r="OHW2" s="138"/>
      <c r="OHX2" s="138"/>
      <c r="OHY2" s="138"/>
      <c r="OHZ2" s="138"/>
      <c r="OIA2" s="138"/>
      <c r="OIB2" s="138"/>
      <c r="OIC2" s="138"/>
      <c r="OID2" s="138"/>
      <c r="OIE2" s="138"/>
      <c r="OIF2" s="138"/>
      <c r="OIG2" s="138"/>
      <c r="OIH2" s="138"/>
      <c r="OII2" s="138"/>
      <c r="OIJ2" s="138"/>
      <c r="OIK2" s="138"/>
      <c r="OIL2" s="138"/>
      <c r="OIM2" s="138"/>
      <c r="OIN2" s="138"/>
      <c r="OIO2" s="138"/>
      <c r="OIP2" s="138"/>
      <c r="OIQ2" s="138"/>
      <c r="OIR2" s="138"/>
      <c r="OIS2" s="138"/>
      <c r="OIT2" s="138"/>
      <c r="OIU2" s="138"/>
      <c r="OIV2" s="138"/>
      <c r="OIW2" s="138"/>
      <c r="OIX2" s="138"/>
      <c r="OIY2" s="138"/>
      <c r="OIZ2" s="138"/>
      <c r="OJA2" s="138"/>
      <c r="OJB2" s="138"/>
      <c r="OJC2" s="138"/>
      <c r="OJD2" s="138"/>
      <c r="OJE2" s="138"/>
      <c r="OJF2" s="138"/>
      <c r="OJG2" s="138"/>
      <c r="OJH2" s="138"/>
      <c r="OJI2" s="138"/>
      <c r="OJJ2" s="138"/>
      <c r="OJK2" s="138"/>
      <c r="OJL2" s="138"/>
      <c r="OJM2" s="138"/>
      <c r="OJN2" s="138"/>
      <c r="OJO2" s="138"/>
      <c r="OJP2" s="138"/>
      <c r="OJQ2" s="138"/>
      <c r="OJR2" s="138"/>
      <c r="OJS2" s="138"/>
      <c r="OJT2" s="138"/>
      <c r="OJU2" s="138"/>
      <c r="OJV2" s="138"/>
      <c r="OJW2" s="138"/>
      <c r="OJX2" s="138"/>
      <c r="OJY2" s="138"/>
      <c r="OJZ2" s="138"/>
      <c r="OKA2" s="138"/>
      <c r="OKB2" s="138"/>
      <c r="OKC2" s="138"/>
      <c r="OKD2" s="138"/>
      <c r="OKE2" s="138"/>
      <c r="OKF2" s="138"/>
      <c r="OKG2" s="138"/>
      <c r="OKH2" s="138"/>
      <c r="OKI2" s="138"/>
      <c r="OKJ2" s="138"/>
      <c r="OKK2" s="138"/>
      <c r="OKL2" s="138"/>
      <c r="OKM2" s="138"/>
      <c r="OKN2" s="138"/>
      <c r="OKO2" s="138"/>
      <c r="OKP2" s="138"/>
      <c r="OKQ2" s="138"/>
      <c r="OKR2" s="138"/>
      <c r="OKS2" s="138"/>
      <c r="OKT2" s="138"/>
      <c r="OKU2" s="138"/>
      <c r="OKV2" s="138"/>
      <c r="OKW2" s="138"/>
      <c r="OKX2" s="138"/>
      <c r="OKY2" s="138"/>
      <c r="OKZ2" s="138"/>
      <c r="OLA2" s="138"/>
      <c r="OLB2" s="138"/>
      <c r="OLC2" s="138"/>
      <c r="OLD2" s="138"/>
      <c r="OLE2" s="138"/>
      <c r="OLF2" s="138"/>
      <c r="OLG2" s="138"/>
      <c r="OLH2" s="138"/>
      <c r="OLI2" s="138"/>
      <c r="OLJ2" s="138"/>
      <c r="OLK2" s="138"/>
      <c r="OLL2" s="138"/>
      <c r="OLM2" s="138"/>
      <c r="OLN2" s="138"/>
      <c r="OLO2" s="138"/>
      <c r="OLP2" s="138"/>
      <c r="OLQ2" s="138"/>
      <c r="OLR2" s="138"/>
      <c r="OLS2" s="138"/>
      <c r="OLT2" s="138"/>
      <c r="OLU2" s="138"/>
      <c r="OLV2" s="138"/>
      <c r="OLW2" s="138"/>
      <c r="OLX2" s="138"/>
      <c r="OLY2" s="138"/>
      <c r="OLZ2" s="138"/>
      <c r="OMA2" s="138"/>
      <c r="OMB2" s="138"/>
      <c r="OMC2" s="138"/>
      <c r="OMD2" s="138"/>
      <c r="OME2" s="138"/>
      <c r="OMF2" s="138"/>
      <c r="OMG2" s="138"/>
      <c r="OMH2" s="138"/>
      <c r="OMI2" s="138"/>
      <c r="OMJ2" s="138"/>
      <c r="OMK2" s="138"/>
      <c r="OML2" s="138"/>
      <c r="OMM2" s="138"/>
      <c r="OMN2" s="138"/>
      <c r="OMO2" s="138"/>
      <c r="OMP2" s="138"/>
      <c r="OMQ2" s="138"/>
      <c r="OMR2" s="138"/>
      <c r="OMS2" s="138"/>
      <c r="OMT2" s="138"/>
      <c r="OMU2" s="138"/>
      <c r="OMV2" s="138"/>
      <c r="OMW2" s="138"/>
      <c r="OMX2" s="138"/>
      <c r="OMY2" s="138"/>
      <c r="OMZ2" s="138"/>
      <c r="ONA2" s="138"/>
      <c r="ONB2" s="138"/>
      <c r="ONC2" s="138"/>
      <c r="OND2" s="138"/>
      <c r="ONE2" s="138"/>
      <c r="ONF2" s="138"/>
      <c r="ONG2" s="138"/>
      <c r="ONH2" s="138"/>
      <c r="ONI2" s="138"/>
      <c r="ONJ2" s="138"/>
      <c r="ONK2" s="138"/>
      <c r="ONL2" s="138"/>
      <c r="ONM2" s="138"/>
      <c r="ONN2" s="138"/>
      <c r="ONO2" s="138"/>
      <c r="ONP2" s="138"/>
      <c r="ONQ2" s="138"/>
      <c r="ONR2" s="138"/>
      <c r="ONS2" s="138"/>
      <c r="ONT2" s="138"/>
      <c r="ONU2" s="138"/>
      <c r="ONV2" s="138"/>
      <c r="ONW2" s="138"/>
      <c r="ONX2" s="138"/>
      <c r="ONY2" s="138"/>
      <c r="ONZ2" s="138"/>
      <c r="OOA2" s="138"/>
      <c r="OOB2" s="138"/>
      <c r="OOC2" s="138"/>
      <c r="OOD2" s="138"/>
      <c r="OOE2" s="138"/>
      <c r="OOF2" s="138"/>
      <c r="OOG2" s="138"/>
      <c r="OOH2" s="138"/>
      <c r="OOI2" s="138"/>
      <c r="OOJ2" s="138"/>
      <c r="OOK2" s="138"/>
      <c r="OOL2" s="138"/>
      <c r="OOM2" s="138"/>
      <c r="OON2" s="138"/>
      <c r="OOO2" s="138"/>
      <c r="OOP2" s="138"/>
      <c r="OOQ2" s="138"/>
      <c r="OOR2" s="138"/>
      <c r="OOS2" s="138"/>
      <c r="OOT2" s="138"/>
      <c r="OOU2" s="138"/>
      <c r="OOV2" s="138"/>
      <c r="OOW2" s="138"/>
      <c r="OOX2" s="138"/>
      <c r="OOY2" s="138"/>
      <c r="OOZ2" s="138"/>
      <c r="OPA2" s="138"/>
      <c r="OPB2" s="138"/>
      <c r="OPC2" s="138"/>
      <c r="OPD2" s="138"/>
      <c r="OPE2" s="138"/>
      <c r="OPF2" s="138"/>
      <c r="OPG2" s="138"/>
      <c r="OPH2" s="138"/>
      <c r="OPI2" s="138"/>
      <c r="OPJ2" s="138"/>
      <c r="OPK2" s="138"/>
      <c r="OPL2" s="138"/>
      <c r="OPM2" s="138"/>
      <c r="OPN2" s="138"/>
      <c r="OPO2" s="138"/>
      <c r="OPP2" s="138"/>
      <c r="OPQ2" s="138"/>
      <c r="OPR2" s="138"/>
      <c r="OPS2" s="138"/>
      <c r="OPT2" s="138"/>
      <c r="OPU2" s="138"/>
      <c r="OPV2" s="138"/>
      <c r="OPW2" s="138"/>
      <c r="OPX2" s="138"/>
      <c r="OPY2" s="138"/>
      <c r="OPZ2" s="138"/>
      <c r="OQA2" s="138"/>
      <c r="OQB2" s="138"/>
      <c r="OQC2" s="138"/>
      <c r="OQD2" s="138"/>
      <c r="OQE2" s="138"/>
      <c r="OQF2" s="138"/>
      <c r="OQG2" s="138"/>
      <c r="OQH2" s="138"/>
      <c r="OQI2" s="138"/>
      <c r="OQJ2" s="138"/>
      <c r="OQK2" s="138"/>
      <c r="OQL2" s="138"/>
      <c r="OQM2" s="138"/>
      <c r="OQN2" s="138"/>
      <c r="OQO2" s="138"/>
      <c r="OQP2" s="138"/>
      <c r="OQQ2" s="138"/>
      <c r="OQR2" s="138"/>
      <c r="OQS2" s="138"/>
      <c r="OQT2" s="138"/>
      <c r="OQU2" s="138"/>
      <c r="OQV2" s="138"/>
      <c r="OQW2" s="138"/>
      <c r="OQX2" s="138"/>
      <c r="OQY2" s="138"/>
      <c r="OQZ2" s="138"/>
      <c r="ORA2" s="138"/>
      <c r="ORB2" s="138"/>
      <c r="ORC2" s="138"/>
      <c r="ORD2" s="138"/>
      <c r="ORE2" s="138"/>
      <c r="ORF2" s="138"/>
      <c r="ORG2" s="138"/>
      <c r="ORH2" s="138"/>
      <c r="ORI2" s="138"/>
      <c r="ORJ2" s="138"/>
      <c r="ORK2" s="138"/>
      <c r="ORL2" s="138"/>
      <c r="ORM2" s="138"/>
      <c r="ORN2" s="138"/>
      <c r="ORO2" s="138"/>
      <c r="ORP2" s="138"/>
      <c r="ORQ2" s="138"/>
      <c r="ORR2" s="138"/>
      <c r="ORS2" s="138"/>
      <c r="ORT2" s="138"/>
      <c r="ORU2" s="138"/>
      <c r="ORV2" s="138"/>
      <c r="ORW2" s="138"/>
      <c r="ORX2" s="138"/>
      <c r="ORY2" s="138"/>
      <c r="ORZ2" s="138"/>
      <c r="OSA2" s="138"/>
      <c r="OSB2" s="138"/>
      <c r="OSC2" s="138"/>
      <c r="OSD2" s="138"/>
      <c r="OSE2" s="138"/>
      <c r="OSF2" s="138"/>
      <c r="OSG2" s="138"/>
      <c r="OSH2" s="138"/>
      <c r="OSI2" s="138"/>
      <c r="OSJ2" s="138"/>
      <c r="OSK2" s="138"/>
      <c r="OSL2" s="138"/>
      <c r="OSM2" s="138"/>
      <c r="OSN2" s="138"/>
      <c r="OSO2" s="138"/>
      <c r="OSP2" s="138"/>
      <c r="OSQ2" s="138"/>
      <c r="OSR2" s="138"/>
      <c r="OSS2" s="138"/>
      <c r="OST2" s="138"/>
      <c r="OSU2" s="138"/>
      <c r="OSV2" s="138"/>
      <c r="OSW2" s="138"/>
      <c r="OSX2" s="138"/>
      <c r="OSY2" s="138"/>
      <c r="OSZ2" s="138"/>
      <c r="OTA2" s="138"/>
      <c r="OTB2" s="138"/>
      <c r="OTC2" s="138"/>
      <c r="OTD2" s="138"/>
      <c r="OTE2" s="138"/>
      <c r="OTF2" s="138"/>
      <c r="OTG2" s="138"/>
      <c r="OTH2" s="138"/>
      <c r="OTI2" s="138"/>
      <c r="OTJ2" s="138"/>
      <c r="OTK2" s="138"/>
      <c r="OTL2" s="138"/>
      <c r="OTM2" s="138"/>
      <c r="OTN2" s="138"/>
      <c r="OTO2" s="138"/>
      <c r="OTP2" s="138"/>
      <c r="OTQ2" s="138"/>
      <c r="OTR2" s="138"/>
      <c r="OTS2" s="138"/>
      <c r="OTT2" s="138"/>
      <c r="OTU2" s="138"/>
      <c r="OTV2" s="138"/>
      <c r="OTW2" s="138"/>
      <c r="OTX2" s="138"/>
      <c r="OTY2" s="138"/>
      <c r="OTZ2" s="138"/>
      <c r="OUA2" s="138"/>
      <c r="OUB2" s="138"/>
      <c r="OUC2" s="138"/>
      <c r="OUD2" s="138"/>
      <c r="OUE2" s="138"/>
      <c r="OUF2" s="138"/>
      <c r="OUG2" s="138"/>
      <c r="OUH2" s="138"/>
      <c r="OUI2" s="138"/>
      <c r="OUJ2" s="138"/>
      <c r="OUK2" s="138"/>
      <c r="OUL2" s="138"/>
      <c r="OUM2" s="138"/>
      <c r="OUN2" s="138"/>
      <c r="OUO2" s="138"/>
      <c r="OUP2" s="138"/>
      <c r="OUQ2" s="138"/>
      <c r="OUR2" s="138"/>
      <c r="OUS2" s="138"/>
      <c r="OUT2" s="138"/>
      <c r="OUU2" s="138"/>
      <c r="OUV2" s="138"/>
      <c r="OUW2" s="138"/>
      <c r="OUX2" s="138"/>
      <c r="OUY2" s="138"/>
      <c r="OUZ2" s="138"/>
      <c r="OVA2" s="138"/>
      <c r="OVB2" s="138"/>
      <c r="OVC2" s="138"/>
      <c r="OVD2" s="138"/>
      <c r="OVE2" s="138"/>
      <c r="OVF2" s="138"/>
      <c r="OVG2" s="138"/>
      <c r="OVH2" s="138"/>
      <c r="OVI2" s="138"/>
      <c r="OVJ2" s="138"/>
      <c r="OVK2" s="138"/>
      <c r="OVL2" s="138"/>
      <c r="OVM2" s="138"/>
      <c r="OVN2" s="138"/>
      <c r="OVO2" s="138"/>
      <c r="OVP2" s="138"/>
      <c r="OVQ2" s="138"/>
      <c r="OVR2" s="138"/>
      <c r="OVS2" s="138"/>
      <c r="OVT2" s="138"/>
      <c r="OVU2" s="138"/>
      <c r="OVV2" s="138"/>
      <c r="OVW2" s="138"/>
      <c r="OVX2" s="138"/>
      <c r="OVY2" s="138"/>
      <c r="OVZ2" s="138"/>
      <c r="OWA2" s="138"/>
      <c r="OWB2" s="138"/>
      <c r="OWC2" s="138"/>
      <c r="OWD2" s="138"/>
      <c r="OWE2" s="138"/>
      <c r="OWF2" s="138"/>
      <c r="OWG2" s="138"/>
      <c r="OWH2" s="138"/>
      <c r="OWI2" s="138"/>
      <c r="OWJ2" s="138"/>
      <c r="OWK2" s="138"/>
      <c r="OWL2" s="138"/>
      <c r="OWM2" s="138"/>
      <c r="OWN2" s="138"/>
      <c r="OWO2" s="138"/>
      <c r="OWP2" s="138"/>
      <c r="OWQ2" s="138"/>
      <c r="OWR2" s="138"/>
      <c r="OWS2" s="138"/>
      <c r="OWT2" s="138"/>
      <c r="OWU2" s="138"/>
      <c r="OWV2" s="138"/>
      <c r="OWW2" s="138"/>
      <c r="OWX2" s="138"/>
      <c r="OWY2" s="138"/>
      <c r="OWZ2" s="138"/>
      <c r="OXA2" s="138"/>
      <c r="OXB2" s="138"/>
      <c r="OXC2" s="138"/>
      <c r="OXD2" s="138"/>
      <c r="OXE2" s="138"/>
      <c r="OXF2" s="138"/>
      <c r="OXG2" s="138"/>
      <c r="OXH2" s="138"/>
      <c r="OXI2" s="138"/>
      <c r="OXJ2" s="138"/>
      <c r="OXK2" s="138"/>
      <c r="OXL2" s="138"/>
      <c r="OXM2" s="138"/>
      <c r="OXN2" s="138"/>
      <c r="OXO2" s="138"/>
      <c r="OXP2" s="138"/>
      <c r="OXQ2" s="138"/>
      <c r="OXR2" s="138"/>
      <c r="OXS2" s="138"/>
      <c r="OXT2" s="138"/>
      <c r="OXU2" s="138"/>
      <c r="OXV2" s="138"/>
      <c r="OXW2" s="138"/>
      <c r="OXX2" s="138"/>
      <c r="OXY2" s="138"/>
      <c r="OXZ2" s="138"/>
      <c r="OYA2" s="138"/>
      <c r="OYB2" s="138"/>
      <c r="OYC2" s="138"/>
      <c r="OYD2" s="138"/>
      <c r="OYE2" s="138"/>
      <c r="OYF2" s="138"/>
      <c r="OYG2" s="138"/>
      <c r="OYH2" s="138"/>
      <c r="OYI2" s="138"/>
      <c r="OYJ2" s="138"/>
      <c r="OYK2" s="138"/>
      <c r="OYL2" s="138"/>
      <c r="OYM2" s="138"/>
      <c r="OYN2" s="138"/>
      <c r="OYO2" s="138"/>
      <c r="OYP2" s="138"/>
      <c r="OYQ2" s="138"/>
      <c r="OYR2" s="138"/>
      <c r="OYS2" s="138"/>
      <c r="OYT2" s="138"/>
      <c r="OYU2" s="138"/>
      <c r="OYV2" s="138"/>
      <c r="OYW2" s="138"/>
      <c r="OYX2" s="138"/>
      <c r="OYY2" s="138"/>
      <c r="OYZ2" s="138"/>
      <c r="OZA2" s="138"/>
      <c r="OZB2" s="138"/>
      <c r="OZC2" s="138"/>
      <c r="OZD2" s="138"/>
      <c r="OZE2" s="138"/>
      <c r="OZF2" s="138"/>
      <c r="OZG2" s="138"/>
      <c r="OZH2" s="138"/>
      <c r="OZI2" s="138"/>
      <c r="OZJ2" s="138"/>
      <c r="OZK2" s="138"/>
      <c r="OZL2" s="138"/>
      <c r="OZM2" s="138"/>
      <c r="OZN2" s="138"/>
      <c r="OZO2" s="138"/>
      <c r="OZP2" s="138"/>
      <c r="OZQ2" s="138"/>
      <c r="OZR2" s="138"/>
      <c r="OZS2" s="138"/>
      <c r="OZT2" s="138"/>
      <c r="OZU2" s="138"/>
      <c r="OZV2" s="138"/>
      <c r="OZW2" s="138"/>
      <c r="OZX2" s="138"/>
      <c r="OZY2" s="138"/>
      <c r="OZZ2" s="138"/>
      <c r="PAA2" s="138"/>
      <c r="PAB2" s="138"/>
      <c r="PAC2" s="138"/>
      <c r="PAD2" s="138"/>
      <c r="PAE2" s="138"/>
      <c r="PAF2" s="138"/>
      <c r="PAG2" s="138"/>
      <c r="PAH2" s="138"/>
      <c r="PAI2" s="138"/>
      <c r="PAJ2" s="138"/>
      <c r="PAK2" s="138"/>
      <c r="PAL2" s="138"/>
      <c r="PAM2" s="138"/>
      <c r="PAN2" s="138"/>
      <c r="PAO2" s="138"/>
      <c r="PAP2" s="138"/>
      <c r="PAQ2" s="138"/>
      <c r="PAR2" s="138"/>
      <c r="PAS2" s="138"/>
      <c r="PAT2" s="138"/>
      <c r="PAU2" s="138"/>
      <c r="PAV2" s="138"/>
      <c r="PAW2" s="138"/>
      <c r="PAX2" s="138"/>
      <c r="PAY2" s="138"/>
      <c r="PAZ2" s="138"/>
      <c r="PBA2" s="138"/>
      <c r="PBB2" s="138"/>
      <c r="PBC2" s="138"/>
      <c r="PBD2" s="138"/>
      <c r="PBE2" s="138"/>
      <c r="PBF2" s="138"/>
      <c r="PBG2" s="138"/>
      <c r="PBH2" s="138"/>
      <c r="PBI2" s="138"/>
      <c r="PBJ2" s="138"/>
      <c r="PBK2" s="138"/>
      <c r="PBL2" s="138"/>
      <c r="PBM2" s="138"/>
      <c r="PBN2" s="138"/>
      <c r="PBO2" s="138"/>
      <c r="PBP2" s="138"/>
      <c r="PBQ2" s="138"/>
      <c r="PBR2" s="138"/>
      <c r="PBS2" s="138"/>
      <c r="PBT2" s="138"/>
      <c r="PBU2" s="138"/>
      <c r="PBV2" s="138"/>
      <c r="PBW2" s="138"/>
      <c r="PBX2" s="138"/>
      <c r="PBY2" s="138"/>
      <c r="PBZ2" s="138"/>
      <c r="PCA2" s="138"/>
      <c r="PCB2" s="138"/>
      <c r="PCC2" s="138"/>
      <c r="PCD2" s="138"/>
      <c r="PCE2" s="138"/>
      <c r="PCF2" s="138"/>
      <c r="PCG2" s="138"/>
      <c r="PCH2" s="138"/>
      <c r="PCI2" s="138"/>
      <c r="PCJ2" s="138"/>
      <c r="PCK2" s="138"/>
      <c r="PCL2" s="138"/>
      <c r="PCM2" s="138"/>
      <c r="PCN2" s="138"/>
      <c r="PCO2" s="138"/>
      <c r="PCP2" s="138"/>
      <c r="PCQ2" s="138"/>
      <c r="PCR2" s="138"/>
      <c r="PCS2" s="138"/>
      <c r="PCT2" s="138"/>
      <c r="PCU2" s="138"/>
      <c r="PCV2" s="138"/>
      <c r="PCW2" s="138"/>
      <c r="PCX2" s="138"/>
      <c r="PCY2" s="138"/>
      <c r="PCZ2" s="138"/>
      <c r="PDA2" s="138"/>
      <c r="PDB2" s="138"/>
      <c r="PDC2" s="138"/>
      <c r="PDD2" s="138"/>
      <c r="PDE2" s="138"/>
      <c r="PDF2" s="138"/>
      <c r="PDG2" s="138"/>
      <c r="PDH2" s="138"/>
      <c r="PDI2" s="138"/>
      <c r="PDJ2" s="138"/>
      <c r="PDK2" s="138"/>
      <c r="PDL2" s="138"/>
      <c r="PDM2" s="138"/>
      <c r="PDN2" s="138"/>
      <c r="PDO2" s="138"/>
      <c r="PDP2" s="138"/>
      <c r="PDQ2" s="138"/>
      <c r="PDR2" s="138"/>
      <c r="PDS2" s="138"/>
      <c r="PDT2" s="138"/>
      <c r="PDU2" s="138"/>
      <c r="PDV2" s="138"/>
      <c r="PDW2" s="138"/>
      <c r="PDX2" s="138"/>
      <c r="PDY2" s="138"/>
      <c r="PDZ2" s="138"/>
      <c r="PEA2" s="138"/>
      <c r="PEB2" s="138"/>
      <c r="PEC2" s="138"/>
      <c r="PED2" s="138"/>
      <c r="PEE2" s="138"/>
      <c r="PEF2" s="138"/>
      <c r="PEG2" s="138"/>
      <c r="PEH2" s="138"/>
      <c r="PEI2" s="138"/>
      <c r="PEJ2" s="138"/>
      <c r="PEK2" s="138"/>
      <c r="PEL2" s="138"/>
      <c r="PEM2" s="138"/>
      <c r="PEN2" s="138"/>
      <c r="PEO2" s="138"/>
      <c r="PEP2" s="138"/>
      <c r="PEQ2" s="138"/>
      <c r="PER2" s="138"/>
      <c r="PES2" s="138"/>
      <c r="PET2" s="138"/>
      <c r="PEU2" s="138"/>
      <c r="PEV2" s="138"/>
      <c r="PEW2" s="138"/>
      <c r="PEX2" s="138"/>
      <c r="PEY2" s="138"/>
      <c r="PEZ2" s="138"/>
      <c r="PFA2" s="138"/>
      <c r="PFB2" s="138"/>
      <c r="PFC2" s="138"/>
      <c r="PFD2" s="138"/>
      <c r="PFE2" s="138"/>
      <c r="PFF2" s="138"/>
      <c r="PFG2" s="138"/>
      <c r="PFH2" s="138"/>
      <c r="PFI2" s="138"/>
      <c r="PFJ2" s="138"/>
      <c r="PFK2" s="138"/>
      <c r="PFL2" s="138"/>
      <c r="PFM2" s="138"/>
      <c r="PFN2" s="138"/>
      <c r="PFO2" s="138"/>
      <c r="PFP2" s="138"/>
      <c r="PFQ2" s="138"/>
      <c r="PFR2" s="138"/>
      <c r="PFS2" s="138"/>
      <c r="PFT2" s="138"/>
      <c r="PFU2" s="138"/>
      <c r="PFV2" s="138"/>
      <c r="PFW2" s="138"/>
      <c r="PFX2" s="138"/>
      <c r="PFY2" s="138"/>
      <c r="PFZ2" s="138"/>
      <c r="PGA2" s="138"/>
      <c r="PGB2" s="138"/>
      <c r="PGC2" s="138"/>
      <c r="PGD2" s="138"/>
      <c r="PGE2" s="138"/>
      <c r="PGF2" s="138"/>
      <c r="PGG2" s="138"/>
      <c r="PGH2" s="138"/>
      <c r="PGI2" s="138"/>
      <c r="PGJ2" s="138"/>
      <c r="PGK2" s="138"/>
      <c r="PGL2" s="138"/>
      <c r="PGM2" s="138"/>
      <c r="PGN2" s="138"/>
      <c r="PGO2" s="138"/>
      <c r="PGP2" s="138"/>
      <c r="PGQ2" s="138"/>
      <c r="PGR2" s="138"/>
      <c r="PGS2" s="138"/>
      <c r="PGT2" s="138"/>
      <c r="PGU2" s="138"/>
      <c r="PGV2" s="138"/>
      <c r="PGW2" s="138"/>
      <c r="PGX2" s="138"/>
      <c r="PGY2" s="138"/>
      <c r="PGZ2" s="138"/>
      <c r="PHA2" s="138"/>
      <c r="PHB2" s="138"/>
      <c r="PHC2" s="138"/>
      <c r="PHD2" s="138"/>
      <c r="PHE2" s="138"/>
      <c r="PHF2" s="138"/>
      <c r="PHG2" s="138"/>
      <c r="PHH2" s="138"/>
      <c r="PHI2" s="138"/>
      <c r="PHJ2" s="138"/>
      <c r="PHK2" s="138"/>
      <c r="PHL2" s="138"/>
      <c r="PHM2" s="138"/>
      <c r="PHN2" s="138"/>
      <c r="PHO2" s="138"/>
      <c r="PHP2" s="138"/>
      <c r="PHQ2" s="138"/>
      <c r="PHR2" s="138"/>
      <c r="PHS2" s="138"/>
      <c r="PHT2" s="138"/>
      <c r="PHU2" s="138"/>
      <c r="PHV2" s="138"/>
      <c r="PHW2" s="138"/>
      <c r="PHX2" s="138"/>
      <c r="PHY2" s="138"/>
      <c r="PHZ2" s="138"/>
      <c r="PIA2" s="138"/>
      <c r="PIB2" s="138"/>
      <c r="PIC2" s="138"/>
      <c r="PID2" s="138"/>
      <c r="PIE2" s="138"/>
      <c r="PIF2" s="138"/>
      <c r="PIG2" s="138"/>
      <c r="PIH2" s="138"/>
      <c r="PII2" s="138"/>
      <c r="PIJ2" s="138"/>
      <c r="PIK2" s="138"/>
      <c r="PIL2" s="138"/>
      <c r="PIM2" s="138"/>
      <c r="PIN2" s="138"/>
      <c r="PIO2" s="138"/>
      <c r="PIP2" s="138"/>
      <c r="PIQ2" s="138"/>
      <c r="PIR2" s="138"/>
      <c r="PIS2" s="138"/>
      <c r="PIT2" s="138"/>
      <c r="PIU2" s="138"/>
      <c r="PIV2" s="138"/>
      <c r="PIW2" s="138"/>
      <c r="PIX2" s="138"/>
      <c r="PIY2" s="138"/>
      <c r="PIZ2" s="138"/>
      <c r="PJA2" s="138"/>
      <c r="PJB2" s="138"/>
      <c r="PJC2" s="138"/>
      <c r="PJD2" s="138"/>
      <c r="PJE2" s="138"/>
      <c r="PJF2" s="138"/>
      <c r="PJG2" s="138"/>
      <c r="PJH2" s="138"/>
      <c r="PJI2" s="138"/>
      <c r="PJJ2" s="138"/>
      <c r="PJK2" s="138"/>
      <c r="PJL2" s="138"/>
      <c r="PJM2" s="138"/>
      <c r="PJN2" s="138"/>
      <c r="PJO2" s="138"/>
      <c r="PJP2" s="138"/>
      <c r="PJQ2" s="138"/>
      <c r="PJR2" s="138"/>
      <c r="PJS2" s="138"/>
      <c r="PJT2" s="138"/>
      <c r="PJU2" s="138"/>
      <c r="PJV2" s="138"/>
      <c r="PJW2" s="138"/>
      <c r="PJX2" s="138"/>
      <c r="PJY2" s="138"/>
      <c r="PJZ2" s="138"/>
      <c r="PKA2" s="138"/>
      <c r="PKB2" s="138"/>
      <c r="PKC2" s="138"/>
      <c r="PKD2" s="138"/>
      <c r="PKE2" s="138"/>
      <c r="PKF2" s="138"/>
      <c r="PKG2" s="138"/>
      <c r="PKH2" s="138"/>
      <c r="PKI2" s="138"/>
      <c r="PKJ2" s="138"/>
      <c r="PKK2" s="138"/>
      <c r="PKL2" s="138"/>
      <c r="PKM2" s="138"/>
      <c r="PKN2" s="138"/>
      <c r="PKO2" s="138"/>
      <c r="PKP2" s="138"/>
      <c r="PKQ2" s="138"/>
      <c r="PKR2" s="138"/>
      <c r="PKS2" s="138"/>
      <c r="PKT2" s="138"/>
      <c r="PKU2" s="138"/>
      <c r="PKV2" s="138"/>
      <c r="PKW2" s="138"/>
      <c r="PKX2" s="138"/>
      <c r="PKY2" s="138"/>
      <c r="PKZ2" s="138"/>
      <c r="PLA2" s="138"/>
      <c r="PLB2" s="138"/>
      <c r="PLC2" s="138"/>
      <c r="PLD2" s="138"/>
      <c r="PLE2" s="138"/>
      <c r="PLF2" s="138"/>
      <c r="PLG2" s="138"/>
      <c r="PLH2" s="138"/>
      <c r="PLI2" s="138"/>
      <c r="PLJ2" s="138"/>
      <c r="PLK2" s="138"/>
      <c r="PLL2" s="138"/>
      <c r="PLM2" s="138"/>
      <c r="PLN2" s="138"/>
      <c r="PLO2" s="138"/>
      <c r="PLP2" s="138"/>
      <c r="PLQ2" s="138"/>
      <c r="PLR2" s="138"/>
      <c r="PLS2" s="138"/>
      <c r="PLT2" s="138"/>
      <c r="PLU2" s="138"/>
      <c r="PLV2" s="138"/>
      <c r="PLW2" s="138"/>
      <c r="PLX2" s="138"/>
      <c r="PLY2" s="138"/>
      <c r="PLZ2" s="138"/>
      <c r="PMA2" s="138"/>
      <c r="PMB2" s="138"/>
      <c r="PMC2" s="138"/>
      <c r="PMD2" s="138"/>
      <c r="PME2" s="138"/>
      <c r="PMF2" s="138"/>
      <c r="PMG2" s="138"/>
      <c r="PMH2" s="138"/>
      <c r="PMI2" s="138"/>
      <c r="PMJ2" s="138"/>
      <c r="PMK2" s="138"/>
      <c r="PML2" s="138"/>
      <c r="PMM2" s="138"/>
      <c r="PMN2" s="138"/>
      <c r="PMO2" s="138"/>
      <c r="PMP2" s="138"/>
      <c r="PMQ2" s="138"/>
      <c r="PMR2" s="138"/>
      <c r="PMS2" s="138"/>
      <c r="PMT2" s="138"/>
      <c r="PMU2" s="138"/>
      <c r="PMV2" s="138"/>
      <c r="PMW2" s="138"/>
      <c r="PMX2" s="138"/>
      <c r="PMY2" s="138"/>
      <c r="PMZ2" s="138"/>
      <c r="PNA2" s="138"/>
      <c r="PNB2" s="138"/>
      <c r="PNC2" s="138"/>
      <c r="PND2" s="138"/>
      <c r="PNE2" s="138"/>
      <c r="PNF2" s="138"/>
      <c r="PNG2" s="138"/>
      <c r="PNH2" s="138"/>
      <c r="PNI2" s="138"/>
      <c r="PNJ2" s="138"/>
      <c r="PNK2" s="138"/>
      <c r="PNL2" s="138"/>
      <c r="PNM2" s="138"/>
      <c r="PNN2" s="138"/>
      <c r="PNO2" s="138"/>
      <c r="PNP2" s="138"/>
      <c r="PNQ2" s="138"/>
      <c r="PNR2" s="138"/>
      <c r="PNS2" s="138"/>
      <c r="PNT2" s="138"/>
      <c r="PNU2" s="138"/>
      <c r="PNV2" s="138"/>
      <c r="PNW2" s="138"/>
      <c r="PNX2" s="138"/>
      <c r="PNY2" s="138"/>
      <c r="PNZ2" s="138"/>
      <c r="POA2" s="138"/>
      <c r="POB2" s="138"/>
      <c r="POC2" s="138"/>
      <c r="POD2" s="138"/>
      <c r="POE2" s="138"/>
      <c r="POF2" s="138"/>
      <c r="POG2" s="138"/>
      <c r="POH2" s="138"/>
      <c r="POI2" s="138"/>
      <c r="POJ2" s="138"/>
      <c r="POK2" s="138"/>
      <c r="POL2" s="138"/>
      <c r="POM2" s="138"/>
      <c r="PON2" s="138"/>
      <c r="POO2" s="138"/>
      <c r="POP2" s="138"/>
      <c r="POQ2" s="138"/>
      <c r="POR2" s="138"/>
      <c r="POS2" s="138"/>
      <c r="POT2" s="138"/>
      <c r="POU2" s="138"/>
      <c r="POV2" s="138"/>
      <c r="POW2" s="138"/>
      <c r="POX2" s="138"/>
      <c r="POY2" s="138"/>
      <c r="POZ2" s="138"/>
      <c r="PPA2" s="138"/>
      <c r="PPB2" s="138"/>
      <c r="PPC2" s="138"/>
      <c r="PPD2" s="138"/>
      <c r="PPE2" s="138"/>
      <c r="PPF2" s="138"/>
      <c r="PPG2" s="138"/>
      <c r="PPH2" s="138"/>
      <c r="PPI2" s="138"/>
      <c r="PPJ2" s="138"/>
      <c r="PPK2" s="138"/>
      <c r="PPL2" s="138"/>
      <c r="PPM2" s="138"/>
      <c r="PPN2" s="138"/>
      <c r="PPO2" s="138"/>
      <c r="PPP2" s="138"/>
      <c r="PPQ2" s="138"/>
      <c r="PPR2" s="138"/>
      <c r="PPS2" s="138"/>
      <c r="PPT2" s="138"/>
      <c r="PPU2" s="138"/>
      <c r="PPV2" s="138"/>
      <c r="PPW2" s="138"/>
      <c r="PPX2" s="138"/>
      <c r="PPY2" s="138"/>
      <c r="PPZ2" s="138"/>
      <c r="PQA2" s="138"/>
      <c r="PQB2" s="138"/>
      <c r="PQC2" s="138"/>
      <c r="PQD2" s="138"/>
      <c r="PQE2" s="138"/>
      <c r="PQF2" s="138"/>
      <c r="PQG2" s="138"/>
      <c r="PQH2" s="138"/>
      <c r="PQI2" s="138"/>
      <c r="PQJ2" s="138"/>
      <c r="PQK2" s="138"/>
      <c r="PQL2" s="138"/>
      <c r="PQM2" s="138"/>
      <c r="PQN2" s="138"/>
      <c r="PQO2" s="138"/>
      <c r="PQP2" s="138"/>
      <c r="PQQ2" s="138"/>
      <c r="PQR2" s="138"/>
      <c r="PQS2" s="138"/>
      <c r="PQT2" s="138"/>
      <c r="PQU2" s="138"/>
      <c r="PQV2" s="138"/>
      <c r="PQW2" s="138"/>
      <c r="PQX2" s="138"/>
      <c r="PQY2" s="138"/>
      <c r="PQZ2" s="138"/>
      <c r="PRA2" s="138"/>
      <c r="PRB2" s="138"/>
      <c r="PRC2" s="138"/>
      <c r="PRD2" s="138"/>
      <c r="PRE2" s="138"/>
      <c r="PRF2" s="138"/>
      <c r="PRG2" s="138"/>
      <c r="PRH2" s="138"/>
      <c r="PRI2" s="138"/>
      <c r="PRJ2" s="138"/>
      <c r="PRK2" s="138"/>
      <c r="PRL2" s="138"/>
      <c r="PRM2" s="138"/>
      <c r="PRN2" s="138"/>
      <c r="PRO2" s="138"/>
      <c r="PRP2" s="138"/>
      <c r="PRQ2" s="138"/>
      <c r="PRR2" s="138"/>
      <c r="PRS2" s="138"/>
      <c r="PRT2" s="138"/>
      <c r="PRU2" s="138"/>
      <c r="PRV2" s="138"/>
      <c r="PRW2" s="138"/>
      <c r="PRX2" s="138"/>
      <c r="PRY2" s="138"/>
      <c r="PRZ2" s="138"/>
      <c r="PSA2" s="138"/>
      <c r="PSB2" s="138"/>
      <c r="PSC2" s="138"/>
      <c r="PSD2" s="138"/>
      <c r="PSE2" s="138"/>
      <c r="PSF2" s="138"/>
      <c r="PSG2" s="138"/>
      <c r="PSH2" s="138"/>
      <c r="PSI2" s="138"/>
      <c r="PSJ2" s="138"/>
      <c r="PSK2" s="138"/>
      <c r="PSL2" s="138"/>
      <c r="PSM2" s="138"/>
      <c r="PSN2" s="138"/>
      <c r="PSO2" s="138"/>
      <c r="PSP2" s="138"/>
      <c r="PSQ2" s="138"/>
      <c r="PSR2" s="138"/>
      <c r="PSS2" s="138"/>
      <c r="PST2" s="138"/>
      <c r="PSU2" s="138"/>
      <c r="PSV2" s="138"/>
      <c r="PSW2" s="138"/>
      <c r="PSX2" s="138"/>
      <c r="PSY2" s="138"/>
      <c r="PSZ2" s="138"/>
      <c r="PTA2" s="138"/>
      <c r="PTB2" s="138"/>
      <c r="PTC2" s="138"/>
      <c r="PTD2" s="138"/>
      <c r="PTE2" s="138"/>
      <c r="PTF2" s="138"/>
      <c r="PTG2" s="138"/>
      <c r="PTH2" s="138"/>
      <c r="PTI2" s="138"/>
      <c r="PTJ2" s="138"/>
      <c r="PTK2" s="138"/>
      <c r="PTL2" s="138"/>
      <c r="PTM2" s="138"/>
      <c r="PTN2" s="138"/>
      <c r="PTO2" s="138"/>
      <c r="PTP2" s="138"/>
      <c r="PTQ2" s="138"/>
      <c r="PTR2" s="138"/>
      <c r="PTS2" s="138"/>
      <c r="PTT2" s="138"/>
      <c r="PTU2" s="138"/>
      <c r="PTV2" s="138"/>
      <c r="PTW2" s="138"/>
      <c r="PTX2" s="138"/>
      <c r="PTY2" s="138"/>
      <c r="PTZ2" s="138"/>
      <c r="PUA2" s="138"/>
      <c r="PUB2" s="138"/>
      <c r="PUC2" s="138"/>
      <c r="PUD2" s="138"/>
      <c r="PUE2" s="138"/>
      <c r="PUF2" s="138"/>
      <c r="PUG2" s="138"/>
      <c r="PUH2" s="138"/>
      <c r="PUI2" s="138"/>
      <c r="PUJ2" s="138"/>
      <c r="PUK2" s="138"/>
      <c r="PUL2" s="138"/>
      <c r="PUM2" s="138"/>
      <c r="PUN2" s="138"/>
      <c r="PUO2" s="138"/>
      <c r="PUP2" s="138"/>
      <c r="PUQ2" s="138"/>
      <c r="PUR2" s="138"/>
      <c r="PUS2" s="138"/>
      <c r="PUT2" s="138"/>
      <c r="PUU2" s="138"/>
      <c r="PUV2" s="138"/>
      <c r="PUW2" s="138"/>
      <c r="PUX2" s="138"/>
      <c r="PUY2" s="138"/>
      <c r="PUZ2" s="138"/>
      <c r="PVA2" s="138"/>
      <c r="PVB2" s="138"/>
      <c r="PVC2" s="138"/>
      <c r="PVD2" s="138"/>
      <c r="PVE2" s="138"/>
      <c r="PVF2" s="138"/>
      <c r="PVG2" s="138"/>
      <c r="PVH2" s="138"/>
      <c r="PVI2" s="138"/>
      <c r="PVJ2" s="138"/>
      <c r="PVK2" s="138"/>
      <c r="PVL2" s="138"/>
      <c r="PVM2" s="138"/>
      <c r="PVN2" s="138"/>
      <c r="PVO2" s="138"/>
      <c r="PVP2" s="138"/>
      <c r="PVQ2" s="138"/>
      <c r="PVR2" s="138"/>
      <c r="PVS2" s="138"/>
      <c r="PVT2" s="138"/>
      <c r="PVU2" s="138"/>
      <c r="PVV2" s="138"/>
      <c r="PVW2" s="138"/>
      <c r="PVX2" s="138"/>
      <c r="PVY2" s="138"/>
      <c r="PVZ2" s="138"/>
      <c r="PWA2" s="138"/>
      <c r="PWB2" s="138"/>
      <c r="PWC2" s="138"/>
      <c r="PWD2" s="138"/>
      <c r="PWE2" s="138"/>
      <c r="PWF2" s="138"/>
      <c r="PWG2" s="138"/>
      <c r="PWH2" s="138"/>
      <c r="PWI2" s="138"/>
      <c r="PWJ2" s="138"/>
      <c r="PWK2" s="138"/>
      <c r="PWL2" s="138"/>
      <c r="PWM2" s="138"/>
      <c r="PWN2" s="138"/>
      <c r="PWO2" s="138"/>
      <c r="PWP2" s="138"/>
      <c r="PWQ2" s="138"/>
      <c r="PWR2" s="138"/>
      <c r="PWS2" s="138"/>
      <c r="PWT2" s="138"/>
      <c r="PWU2" s="138"/>
      <c r="PWV2" s="138"/>
      <c r="PWW2" s="138"/>
      <c r="PWX2" s="138"/>
      <c r="PWY2" s="138"/>
      <c r="PWZ2" s="138"/>
      <c r="PXA2" s="138"/>
      <c r="PXB2" s="138"/>
      <c r="PXC2" s="138"/>
      <c r="PXD2" s="138"/>
      <c r="PXE2" s="138"/>
      <c r="PXF2" s="138"/>
      <c r="PXG2" s="138"/>
      <c r="PXH2" s="138"/>
      <c r="PXI2" s="138"/>
      <c r="PXJ2" s="138"/>
      <c r="PXK2" s="138"/>
      <c r="PXL2" s="138"/>
      <c r="PXM2" s="138"/>
      <c r="PXN2" s="138"/>
      <c r="PXO2" s="138"/>
      <c r="PXP2" s="138"/>
      <c r="PXQ2" s="138"/>
      <c r="PXR2" s="138"/>
      <c r="PXS2" s="138"/>
      <c r="PXT2" s="138"/>
      <c r="PXU2" s="138"/>
      <c r="PXV2" s="138"/>
      <c r="PXW2" s="138"/>
      <c r="PXX2" s="138"/>
      <c r="PXY2" s="138"/>
      <c r="PXZ2" s="138"/>
      <c r="PYA2" s="138"/>
      <c r="PYB2" s="138"/>
      <c r="PYC2" s="138"/>
      <c r="PYD2" s="138"/>
      <c r="PYE2" s="138"/>
      <c r="PYF2" s="138"/>
      <c r="PYG2" s="138"/>
      <c r="PYH2" s="138"/>
      <c r="PYI2" s="138"/>
      <c r="PYJ2" s="138"/>
      <c r="PYK2" s="138"/>
      <c r="PYL2" s="138"/>
      <c r="PYM2" s="138"/>
      <c r="PYN2" s="138"/>
      <c r="PYO2" s="138"/>
      <c r="PYP2" s="138"/>
      <c r="PYQ2" s="138"/>
      <c r="PYR2" s="138"/>
      <c r="PYS2" s="138"/>
      <c r="PYT2" s="138"/>
      <c r="PYU2" s="138"/>
      <c r="PYV2" s="138"/>
      <c r="PYW2" s="138"/>
      <c r="PYX2" s="138"/>
      <c r="PYY2" s="138"/>
      <c r="PYZ2" s="138"/>
      <c r="PZA2" s="138"/>
      <c r="PZB2" s="138"/>
      <c r="PZC2" s="138"/>
      <c r="PZD2" s="138"/>
      <c r="PZE2" s="138"/>
      <c r="PZF2" s="138"/>
      <c r="PZG2" s="138"/>
      <c r="PZH2" s="138"/>
      <c r="PZI2" s="138"/>
      <c r="PZJ2" s="138"/>
      <c r="PZK2" s="138"/>
      <c r="PZL2" s="138"/>
      <c r="PZM2" s="138"/>
      <c r="PZN2" s="138"/>
      <c r="PZO2" s="138"/>
      <c r="PZP2" s="138"/>
      <c r="PZQ2" s="138"/>
      <c r="PZR2" s="138"/>
      <c r="PZS2" s="138"/>
      <c r="PZT2" s="138"/>
      <c r="PZU2" s="138"/>
      <c r="PZV2" s="138"/>
      <c r="PZW2" s="138"/>
      <c r="PZX2" s="138"/>
      <c r="PZY2" s="138"/>
      <c r="PZZ2" s="138"/>
      <c r="QAA2" s="138"/>
      <c r="QAB2" s="138"/>
      <c r="QAC2" s="138"/>
      <c r="QAD2" s="138"/>
      <c r="QAE2" s="138"/>
      <c r="QAF2" s="138"/>
      <c r="QAG2" s="138"/>
      <c r="QAH2" s="138"/>
      <c r="QAI2" s="138"/>
      <c r="QAJ2" s="138"/>
      <c r="QAK2" s="138"/>
      <c r="QAL2" s="138"/>
      <c r="QAM2" s="138"/>
      <c r="QAN2" s="138"/>
      <c r="QAO2" s="138"/>
      <c r="QAP2" s="138"/>
      <c r="QAQ2" s="138"/>
      <c r="QAR2" s="138"/>
      <c r="QAS2" s="138"/>
      <c r="QAT2" s="138"/>
      <c r="QAU2" s="138"/>
      <c r="QAV2" s="138"/>
      <c r="QAW2" s="138"/>
      <c r="QAX2" s="138"/>
      <c r="QAY2" s="138"/>
      <c r="QAZ2" s="138"/>
      <c r="QBA2" s="138"/>
      <c r="QBB2" s="138"/>
      <c r="QBC2" s="138"/>
      <c r="QBD2" s="138"/>
      <c r="QBE2" s="138"/>
      <c r="QBF2" s="138"/>
      <c r="QBG2" s="138"/>
      <c r="QBH2" s="138"/>
      <c r="QBI2" s="138"/>
      <c r="QBJ2" s="138"/>
      <c r="QBK2" s="138"/>
      <c r="QBL2" s="138"/>
      <c r="QBM2" s="138"/>
      <c r="QBN2" s="138"/>
      <c r="QBO2" s="138"/>
      <c r="QBP2" s="138"/>
      <c r="QBQ2" s="138"/>
      <c r="QBR2" s="138"/>
      <c r="QBS2" s="138"/>
      <c r="QBT2" s="138"/>
      <c r="QBU2" s="138"/>
      <c r="QBV2" s="138"/>
      <c r="QBW2" s="138"/>
      <c r="QBX2" s="138"/>
      <c r="QBY2" s="138"/>
      <c r="QBZ2" s="138"/>
      <c r="QCA2" s="138"/>
      <c r="QCB2" s="138"/>
      <c r="QCC2" s="138"/>
      <c r="QCD2" s="138"/>
      <c r="QCE2" s="138"/>
      <c r="QCF2" s="138"/>
      <c r="QCG2" s="138"/>
      <c r="QCH2" s="138"/>
      <c r="QCI2" s="138"/>
      <c r="QCJ2" s="138"/>
      <c r="QCK2" s="138"/>
      <c r="QCL2" s="138"/>
      <c r="QCM2" s="138"/>
      <c r="QCN2" s="138"/>
      <c r="QCO2" s="138"/>
      <c r="QCP2" s="138"/>
      <c r="QCQ2" s="138"/>
      <c r="QCR2" s="138"/>
      <c r="QCS2" s="138"/>
      <c r="QCT2" s="138"/>
      <c r="QCU2" s="138"/>
      <c r="QCV2" s="138"/>
      <c r="QCW2" s="138"/>
      <c r="QCX2" s="138"/>
      <c r="QCY2" s="138"/>
      <c r="QCZ2" s="138"/>
      <c r="QDA2" s="138"/>
      <c r="QDB2" s="138"/>
      <c r="QDC2" s="138"/>
      <c r="QDD2" s="138"/>
      <c r="QDE2" s="138"/>
      <c r="QDF2" s="138"/>
      <c r="QDG2" s="138"/>
      <c r="QDH2" s="138"/>
      <c r="QDI2" s="138"/>
      <c r="QDJ2" s="138"/>
      <c r="QDK2" s="138"/>
      <c r="QDL2" s="138"/>
      <c r="QDM2" s="138"/>
      <c r="QDN2" s="138"/>
      <c r="QDO2" s="138"/>
      <c r="QDP2" s="138"/>
      <c r="QDQ2" s="138"/>
      <c r="QDR2" s="138"/>
      <c r="QDS2" s="138"/>
      <c r="QDT2" s="138"/>
      <c r="QDU2" s="138"/>
      <c r="QDV2" s="138"/>
      <c r="QDW2" s="138"/>
      <c r="QDX2" s="138"/>
      <c r="QDY2" s="138"/>
      <c r="QDZ2" s="138"/>
      <c r="QEA2" s="138"/>
      <c r="QEB2" s="138"/>
      <c r="QEC2" s="138"/>
      <c r="QED2" s="138"/>
      <c r="QEE2" s="138"/>
      <c r="QEF2" s="138"/>
      <c r="QEG2" s="138"/>
      <c r="QEH2" s="138"/>
      <c r="QEI2" s="138"/>
      <c r="QEJ2" s="138"/>
      <c r="QEK2" s="138"/>
      <c r="QEL2" s="138"/>
      <c r="QEM2" s="138"/>
      <c r="QEN2" s="138"/>
      <c r="QEO2" s="138"/>
      <c r="QEP2" s="138"/>
      <c r="QEQ2" s="138"/>
      <c r="QER2" s="138"/>
      <c r="QES2" s="138"/>
      <c r="QET2" s="138"/>
      <c r="QEU2" s="138"/>
      <c r="QEV2" s="138"/>
      <c r="QEW2" s="138"/>
      <c r="QEX2" s="138"/>
      <c r="QEY2" s="138"/>
      <c r="QEZ2" s="138"/>
      <c r="QFA2" s="138"/>
      <c r="QFB2" s="138"/>
      <c r="QFC2" s="138"/>
      <c r="QFD2" s="138"/>
      <c r="QFE2" s="138"/>
      <c r="QFF2" s="138"/>
      <c r="QFG2" s="138"/>
      <c r="QFH2" s="138"/>
      <c r="QFI2" s="138"/>
      <c r="QFJ2" s="138"/>
      <c r="QFK2" s="138"/>
      <c r="QFL2" s="138"/>
      <c r="QFM2" s="138"/>
      <c r="QFN2" s="138"/>
      <c r="QFO2" s="138"/>
      <c r="QFP2" s="138"/>
      <c r="QFQ2" s="138"/>
      <c r="QFR2" s="138"/>
      <c r="QFS2" s="138"/>
      <c r="QFT2" s="138"/>
      <c r="QFU2" s="138"/>
      <c r="QFV2" s="138"/>
      <c r="QFW2" s="138"/>
      <c r="QFX2" s="138"/>
      <c r="QFY2" s="138"/>
      <c r="QFZ2" s="138"/>
      <c r="QGA2" s="138"/>
      <c r="QGB2" s="138"/>
      <c r="QGC2" s="138"/>
      <c r="QGD2" s="138"/>
      <c r="QGE2" s="138"/>
      <c r="QGF2" s="138"/>
      <c r="QGG2" s="138"/>
      <c r="QGH2" s="138"/>
      <c r="QGI2" s="138"/>
      <c r="QGJ2" s="138"/>
      <c r="QGK2" s="138"/>
      <c r="QGL2" s="138"/>
      <c r="QGM2" s="138"/>
      <c r="QGN2" s="138"/>
      <c r="QGO2" s="138"/>
      <c r="QGP2" s="138"/>
      <c r="QGQ2" s="138"/>
      <c r="QGR2" s="138"/>
      <c r="QGS2" s="138"/>
      <c r="QGT2" s="138"/>
      <c r="QGU2" s="138"/>
      <c r="QGV2" s="138"/>
      <c r="QGW2" s="138"/>
      <c r="QGX2" s="138"/>
      <c r="QGY2" s="138"/>
      <c r="QGZ2" s="138"/>
      <c r="QHA2" s="138"/>
      <c r="QHB2" s="138"/>
      <c r="QHC2" s="138"/>
      <c r="QHD2" s="138"/>
      <c r="QHE2" s="138"/>
      <c r="QHF2" s="138"/>
      <c r="QHG2" s="138"/>
      <c r="QHH2" s="138"/>
      <c r="QHI2" s="138"/>
      <c r="QHJ2" s="138"/>
      <c r="QHK2" s="138"/>
      <c r="QHL2" s="138"/>
      <c r="QHM2" s="138"/>
      <c r="QHN2" s="138"/>
      <c r="QHO2" s="138"/>
      <c r="QHP2" s="138"/>
      <c r="QHQ2" s="138"/>
      <c r="QHR2" s="138"/>
      <c r="QHS2" s="138"/>
      <c r="QHT2" s="138"/>
      <c r="QHU2" s="138"/>
      <c r="QHV2" s="138"/>
      <c r="QHW2" s="138"/>
      <c r="QHX2" s="138"/>
      <c r="QHY2" s="138"/>
      <c r="QHZ2" s="138"/>
      <c r="QIA2" s="138"/>
      <c r="QIB2" s="138"/>
      <c r="QIC2" s="138"/>
      <c r="QID2" s="138"/>
      <c r="QIE2" s="138"/>
      <c r="QIF2" s="138"/>
      <c r="QIG2" s="138"/>
      <c r="QIH2" s="138"/>
      <c r="QII2" s="138"/>
      <c r="QIJ2" s="138"/>
      <c r="QIK2" s="138"/>
      <c r="QIL2" s="138"/>
      <c r="QIM2" s="138"/>
      <c r="QIN2" s="138"/>
      <c r="QIO2" s="138"/>
      <c r="QIP2" s="138"/>
      <c r="QIQ2" s="138"/>
      <c r="QIR2" s="138"/>
      <c r="QIS2" s="138"/>
      <c r="QIT2" s="138"/>
      <c r="QIU2" s="138"/>
      <c r="QIV2" s="138"/>
      <c r="QIW2" s="138"/>
      <c r="QIX2" s="138"/>
      <c r="QIY2" s="138"/>
      <c r="QIZ2" s="138"/>
      <c r="QJA2" s="138"/>
      <c r="QJB2" s="138"/>
      <c r="QJC2" s="138"/>
      <c r="QJD2" s="138"/>
      <c r="QJE2" s="138"/>
      <c r="QJF2" s="138"/>
      <c r="QJG2" s="138"/>
      <c r="QJH2" s="138"/>
      <c r="QJI2" s="138"/>
      <c r="QJJ2" s="138"/>
      <c r="QJK2" s="138"/>
      <c r="QJL2" s="138"/>
      <c r="QJM2" s="138"/>
      <c r="QJN2" s="138"/>
      <c r="QJO2" s="138"/>
      <c r="QJP2" s="138"/>
      <c r="QJQ2" s="138"/>
      <c r="QJR2" s="138"/>
      <c r="QJS2" s="138"/>
      <c r="QJT2" s="138"/>
      <c r="QJU2" s="138"/>
      <c r="QJV2" s="138"/>
      <c r="QJW2" s="138"/>
      <c r="QJX2" s="138"/>
      <c r="QJY2" s="138"/>
      <c r="QJZ2" s="138"/>
      <c r="QKA2" s="138"/>
      <c r="QKB2" s="138"/>
      <c r="QKC2" s="138"/>
      <c r="QKD2" s="138"/>
      <c r="QKE2" s="138"/>
      <c r="QKF2" s="138"/>
      <c r="QKG2" s="138"/>
      <c r="QKH2" s="138"/>
      <c r="QKI2" s="138"/>
      <c r="QKJ2" s="138"/>
      <c r="QKK2" s="138"/>
      <c r="QKL2" s="138"/>
      <c r="QKM2" s="138"/>
      <c r="QKN2" s="138"/>
      <c r="QKO2" s="138"/>
      <c r="QKP2" s="138"/>
      <c r="QKQ2" s="138"/>
      <c r="QKR2" s="138"/>
      <c r="QKS2" s="138"/>
      <c r="QKT2" s="138"/>
      <c r="QKU2" s="138"/>
      <c r="QKV2" s="138"/>
      <c r="QKW2" s="138"/>
      <c r="QKX2" s="138"/>
      <c r="QKY2" s="138"/>
      <c r="QKZ2" s="138"/>
      <c r="QLA2" s="138"/>
      <c r="QLB2" s="138"/>
      <c r="QLC2" s="138"/>
      <c r="QLD2" s="138"/>
      <c r="QLE2" s="138"/>
      <c r="QLF2" s="138"/>
      <c r="QLG2" s="138"/>
      <c r="QLH2" s="138"/>
      <c r="QLI2" s="138"/>
      <c r="QLJ2" s="138"/>
      <c r="QLK2" s="138"/>
      <c r="QLL2" s="138"/>
      <c r="QLM2" s="138"/>
      <c r="QLN2" s="138"/>
      <c r="QLO2" s="138"/>
      <c r="QLP2" s="138"/>
      <c r="QLQ2" s="138"/>
      <c r="QLR2" s="138"/>
      <c r="QLS2" s="138"/>
      <c r="QLT2" s="138"/>
      <c r="QLU2" s="138"/>
      <c r="QLV2" s="138"/>
      <c r="QLW2" s="138"/>
      <c r="QLX2" s="138"/>
      <c r="QLY2" s="138"/>
      <c r="QLZ2" s="138"/>
      <c r="QMA2" s="138"/>
      <c r="QMB2" s="138"/>
      <c r="QMC2" s="138"/>
      <c r="QMD2" s="138"/>
      <c r="QME2" s="138"/>
      <c r="QMF2" s="138"/>
      <c r="QMG2" s="138"/>
      <c r="QMH2" s="138"/>
      <c r="QMI2" s="138"/>
      <c r="QMJ2" s="138"/>
      <c r="QMK2" s="138"/>
      <c r="QML2" s="138"/>
      <c r="QMM2" s="138"/>
      <c r="QMN2" s="138"/>
      <c r="QMO2" s="138"/>
      <c r="QMP2" s="138"/>
      <c r="QMQ2" s="138"/>
      <c r="QMR2" s="138"/>
      <c r="QMS2" s="138"/>
      <c r="QMT2" s="138"/>
      <c r="QMU2" s="138"/>
      <c r="QMV2" s="138"/>
      <c r="QMW2" s="138"/>
      <c r="QMX2" s="138"/>
      <c r="QMY2" s="138"/>
      <c r="QMZ2" s="138"/>
      <c r="QNA2" s="138"/>
      <c r="QNB2" s="138"/>
      <c r="QNC2" s="138"/>
      <c r="QND2" s="138"/>
      <c r="QNE2" s="138"/>
      <c r="QNF2" s="138"/>
      <c r="QNG2" s="138"/>
      <c r="QNH2" s="138"/>
      <c r="QNI2" s="138"/>
      <c r="QNJ2" s="138"/>
      <c r="QNK2" s="138"/>
      <c r="QNL2" s="138"/>
      <c r="QNM2" s="138"/>
      <c r="QNN2" s="138"/>
      <c r="QNO2" s="138"/>
      <c r="QNP2" s="138"/>
      <c r="QNQ2" s="138"/>
      <c r="QNR2" s="138"/>
      <c r="QNS2" s="138"/>
      <c r="QNT2" s="138"/>
      <c r="QNU2" s="138"/>
      <c r="QNV2" s="138"/>
      <c r="QNW2" s="138"/>
      <c r="QNX2" s="138"/>
      <c r="QNY2" s="138"/>
      <c r="QNZ2" s="138"/>
      <c r="QOA2" s="138"/>
      <c r="QOB2" s="138"/>
      <c r="QOC2" s="138"/>
      <c r="QOD2" s="138"/>
      <c r="QOE2" s="138"/>
      <c r="QOF2" s="138"/>
      <c r="QOG2" s="138"/>
      <c r="QOH2" s="138"/>
      <c r="QOI2" s="138"/>
      <c r="QOJ2" s="138"/>
      <c r="QOK2" s="138"/>
      <c r="QOL2" s="138"/>
      <c r="QOM2" s="138"/>
      <c r="QON2" s="138"/>
      <c r="QOO2" s="138"/>
      <c r="QOP2" s="138"/>
      <c r="QOQ2" s="138"/>
      <c r="QOR2" s="138"/>
      <c r="QOS2" s="138"/>
      <c r="QOT2" s="138"/>
      <c r="QOU2" s="138"/>
      <c r="QOV2" s="138"/>
      <c r="QOW2" s="138"/>
      <c r="QOX2" s="138"/>
      <c r="QOY2" s="138"/>
      <c r="QOZ2" s="138"/>
      <c r="QPA2" s="138"/>
      <c r="QPB2" s="138"/>
      <c r="QPC2" s="138"/>
      <c r="QPD2" s="138"/>
      <c r="QPE2" s="138"/>
      <c r="QPF2" s="138"/>
      <c r="QPG2" s="138"/>
      <c r="QPH2" s="138"/>
      <c r="QPI2" s="138"/>
      <c r="QPJ2" s="138"/>
      <c r="QPK2" s="138"/>
      <c r="QPL2" s="138"/>
      <c r="QPM2" s="138"/>
      <c r="QPN2" s="138"/>
      <c r="QPO2" s="138"/>
      <c r="QPP2" s="138"/>
      <c r="QPQ2" s="138"/>
      <c r="QPR2" s="138"/>
      <c r="QPS2" s="138"/>
      <c r="QPT2" s="138"/>
      <c r="QPU2" s="138"/>
      <c r="QPV2" s="138"/>
      <c r="QPW2" s="138"/>
      <c r="QPX2" s="138"/>
      <c r="QPY2" s="138"/>
      <c r="QPZ2" s="138"/>
      <c r="QQA2" s="138"/>
      <c r="QQB2" s="138"/>
      <c r="QQC2" s="138"/>
      <c r="QQD2" s="138"/>
      <c r="QQE2" s="138"/>
      <c r="QQF2" s="138"/>
      <c r="QQG2" s="138"/>
      <c r="QQH2" s="138"/>
      <c r="QQI2" s="138"/>
      <c r="QQJ2" s="138"/>
      <c r="QQK2" s="138"/>
      <c r="QQL2" s="138"/>
      <c r="QQM2" s="138"/>
      <c r="QQN2" s="138"/>
      <c r="QQO2" s="138"/>
      <c r="QQP2" s="138"/>
      <c r="QQQ2" s="138"/>
      <c r="QQR2" s="138"/>
      <c r="QQS2" s="138"/>
      <c r="QQT2" s="138"/>
      <c r="QQU2" s="138"/>
      <c r="QQV2" s="138"/>
      <c r="QQW2" s="138"/>
      <c r="QQX2" s="138"/>
      <c r="QQY2" s="138"/>
      <c r="QQZ2" s="138"/>
      <c r="QRA2" s="138"/>
      <c r="QRB2" s="138"/>
      <c r="QRC2" s="138"/>
      <c r="QRD2" s="138"/>
      <c r="QRE2" s="138"/>
      <c r="QRF2" s="138"/>
      <c r="QRG2" s="138"/>
      <c r="QRH2" s="138"/>
      <c r="QRI2" s="138"/>
      <c r="QRJ2" s="138"/>
      <c r="QRK2" s="138"/>
      <c r="QRL2" s="138"/>
      <c r="QRM2" s="138"/>
      <c r="QRN2" s="138"/>
      <c r="QRO2" s="138"/>
      <c r="QRP2" s="138"/>
      <c r="QRQ2" s="138"/>
      <c r="QRR2" s="138"/>
      <c r="QRS2" s="138"/>
      <c r="QRT2" s="138"/>
      <c r="QRU2" s="138"/>
      <c r="QRV2" s="138"/>
      <c r="QRW2" s="138"/>
      <c r="QRX2" s="138"/>
      <c r="QRY2" s="138"/>
      <c r="QRZ2" s="138"/>
      <c r="QSA2" s="138"/>
      <c r="QSB2" s="138"/>
      <c r="QSC2" s="138"/>
      <c r="QSD2" s="138"/>
      <c r="QSE2" s="138"/>
      <c r="QSF2" s="138"/>
      <c r="QSG2" s="138"/>
      <c r="QSH2" s="138"/>
      <c r="QSI2" s="138"/>
      <c r="QSJ2" s="138"/>
      <c r="QSK2" s="138"/>
      <c r="QSL2" s="138"/>
      <c r="QSM2" s="138"/>
      <c r="QSN2" s="138"/>
      <c r="QSO2" s="138"/>
      <c r="QSP2" s="138"/>
      <c r="QSQ2" s="138"/>
      <c r="QSR2" s="138"/>
      <c r="QSS2" s="138"/>
      <c r="QST2" s="138"/>
      <c r="QSU2" s="138"/>
      <c r="QSV2" s="138"/>
      <c r="QSW2" s="138"/>
      <c r="QSX2" s="138"/>
      <c r="QSY2" s="138"/>
      <c r="QSZ2" s="138"/>
      <c r="QTA2" s="138"/>
      <c r="QTB2" s="138"/>
      <c r="QTC2" s="138"/>
      <c r="QTD2" s="138"/>
      <c r="QTE2" s="138"/>
      <c r="QTF2" s="138"/>
      <c r="QTG2" s="138"/>
      <c r="QTH2" s="138"/>
      <c r="QTI2" s="138"/>
      <c r="QTJ2" s="138"/>
      <c r="QTK2" s="138"/>
      <c r="QTL2" s="138"/>
      <c r="QTM2" s="138"/>
      <c r="QTN2" s="138"/>
      <c r="QTO2" s="138"/>
      <c r="QTP2" s="138"/>
      <c r="QTQ2" s="138"/>
      <c r="QTR2" s="138"/>
      <c r="QTS2" s="138"/>
      <c r="QTT2" s="138"/>
      <c r="QTU2" s="138"/>
      <c r="QTV2" s="138"/>
      <c r="QTW2" s="138"/>
      <c r="QTX2" s="138"/>
      <c r="QTY2" s="138"/>
      <c r="QTZ2" s="138"/>
      <c r="QUA2" s="138"/>
      <c r="QUB2" s="138"/>
      <c r="QUC2" s="138"/>
      <c r="QUD2" s="138"/>
      <c r="QUE2" s="138"/>
      <c r="QUF2" s="138"/>
      <c r="QUG2" s="138"/>
      <c r="QUH2" s="138"/>
      <c r="QUI2" s="138"/>
      <c r="QUJ2" s="138"/>
      <c r="QUK2" s="138"/>
      <c r="QUL2" s="138"/>
      <c r="QUM2" s="138"/>
      <c r="QUN2" s="138"/>
      <c r="QUO2" s="138"/>
      <c r="QUP2" s="138"/>
      <c r="QUQ2" s="138"/>
      <c r="QUR2" s="138"/>
      <c r="QUS2" s="138"/>
      <c r="QUT2" s="138"/>
      <c r="QUU2" s="138"/>
      <c r="QUV2" s="138"/>
      <c r="QUW2" s="138"/>
      <c r="QUX2" s="138"/>
      <c r="QUY2" s="138"/>
      <c r="QUZ2" s="138"/>
      <c r="QVA2" s="138"/>
      <c r="QVB2" s="138"/>
      <c r="QVC2" s="138"/>
      <c r="QVD2" s="138"/>
      <c r="QVE2" s="138"/>
      <c r="QVF2" s="138"/>
      <c r="QVG2" s="138"/>
      <c r="QVH2" s="138"/>
      <c r="QVI2" s="138"/>
      <c r="QVJ2" s="138"/>
      <c r="QVK2" s="138"/>
      <c r="QVL2" s="138"/>
      <c r="QVM2" s="138"/>
      <c r="QVN2" s="138"/>
      <c r="QVO2" s="138"/>
      <c r="QVP2" s="138"/>
      <c r="QVQ2" s="138"/>
      <c r="QVR2" s="138"/>
      <c r="QVS2" s="138"/>
      <c r="QVT2" s="138"/>
      <c r="QVU2" s="138"/>
      <c r="QVV2" s="138"/>
      <c r="QVW2" s="138"/>
      <c r="QVX2" s="138"/>
      <c r="QVY2" s="138"/>
      <c r="QVZ2" s="138"/>
      <c r="QWA2" s="138"/>
      <c r="QWB2" s="138"/>
      <c r="QWC2" s="138"/>
      <c r="QWD2" s="138"/>
      <c r="QWE2" s="138"/>
      <c r="QWF2" s="138"/>
      <c r="QWG2" s="138"/>
      <c r="QWH2" s="138"/>
      <c r="QWI2" s="138"/>
      <c r="QWJ2" s="138"/>
      <c r="QWK2" s="138"/>
      <c r="QWL2" s="138"/>
      <c r="QWM2" s="138"/>
      <c r="QWN2" s="138"/>
      <c r="QWO2" s="138"/>
      <c r="QWP2" s="138"/>
      <c r="QWQ2" s="138"/>
      <c r="QWR2" s="138"/>
      <c r="QWS2" s="138"/>
      <c r="QWT2" s="138"/>
      <c r="QWU2" s="138"/>
      <c r="QWV2" s="138"/>
      <c r="QWW2" s="138"/>
      <c r="QWX2" s="138"/>
      <c r="QWY2" s="138"/>
      <c r="QWZ2" s="138"/>
      <c r="QXA2" s="138"/>
      <c r="QXB2" s="138"/>
      <c r="QXC2" s="138"/>
      <c r="QXD2" s="138"/>
      <c r="QXE2" s="138"/>
      <c r="QXF2" s="138"/>
      <c r="QXG2" s="138"/>
      <c r="QXH2" s="138"/>
      <c r="QXI2" s="138"/>
      <c r="QXJ2" s="138"/>
      <c r="QXK2" s="138"/>
      <c r="QXL2" s="138"/>
      <c r="QXM2" s="138"/>
      <c r="QXN2" s="138"/>
      <c r="QXO2" s="138"/>
      <c r="QXP2" s="138"/>
      <c r="QXQ2" s="138"/>
      <c r="QXR2" s="138"/>
      <c r="QXS2" s="138"/>
      <c r="QXT2" s="138"/>
      <c r="QXU2" s="138"/>
      <c r="QXV2" s="138"/>
      <c r="QXW2" s="138"/>
      <c r="QXX2" s="138"/>
      <c r="QXY2" s="138"/>
      <c r="QXZ2" s="138"/>
      <c r="QYA2" s="138"/>
      <c r="QYB2" s="138"/>
      <c r="QYC2" s="138"/>
      <c r="QYD2" s="138"/>
      <c r="QYE2" s="138"/>
      <c r="QYF2" s="138"/>
      <c r="QYG2" s="138"/>
      <c r="QYH2" s="138"/>
      <c r="QYI2" s="138"/>
      <c r="QYJ2" s="138"/>
      <c r="QYK2" s="138"/>
      <c r="QYL2" s="138"/>
      <c r="QYM2" s="138"/>
      <c r="QYN2" s="138"/>
      <c r="QYO2" s="138"/>
      <c r="QYP2" s="138"/>
      <c r="QYQ2" s="138"/>
      <c r="QYR2" s="138"/>
      <c r="QYS2" s="138"/>
      <c r="QYT2" s="138"/>
      <c r="QYU2" s="138"/>
      <c r="QYV2" s="138"/>
      <c r="QYW2" s="138"/>
      <c r="QYX2" s="138"/>
      <c r="QYY2" s="138"/>
      <c r="QYZ2" s="138"/>
      <c r="QZA2" s="138"/>
      <c r="QZB2" s="138"/>
      <c r="QZC2" s="138"/>
      <c r="QZD2" s="138"/>
      <c r="QZE2" s="138"/>
      <c r="QZF2" s="138"/>
      <c r="QZG2" s="138"/>
      <c r="QZH2" s="138"/>
      <c r="QZI2" s="138"/>
      <c r="QZJ2" s="138"/>
      <c r="QZK2" s="138"/>
      <c r="QZL2" s="138"/>
      <c r="QZM2" s="138"/>
      <c r="QZN2" s="138"/>
      <c r="QZO2" s="138"/>
      <c r="QZP2" s="138"/>
      <c r="QZQ2" s="138"/>
      <c r="QZR2" s="138"/>
      <c r="QZS2" s="138"/>
      <c r="QZT2" s="138"/>
      <c r="QZU2" s="138"/>
      <c r="QZV2" s="138"/>
      <c r="QZW2" s="138"/>
      <c r="QZX2" s="138"/>
      <c r="QZY2" s="138"/>
      <c r="QZZ2" s="138"/>
      <c r="RAA2" s="138"/>
      <c r="RAB2" s="138"/>
      <c r="RAC2" s="138"/>
      <c r="RAD2" s="138"/>
      <c r="RAE2" s="138"/>
      <c r="RAF2" s="138"/>
      <c r="RAG2" s="138"/>
      <c r="RAH2" s="138"/>
      <c r="RAI2" s="138"/>
      <c r="RAJ2" s="138"/>
      <c r="RAK2" s="138"/>
      <c r="RAL2" s="138"/>
      <c r="RAM2" s="138"/>
      <c r="RAN2" s="138"/>
      <c r="RAO2" s="138"/>
      <c r="RAP2" s="138"/>
      <c r="RAQ2" s="138"/>
      <c r="RAR2" s="138"/>
      <c r="RAS2" s="138"/>
      <c r="RAT2" s="138"/>
      <c r="RAU2" s="138"/>
      <c r="RAV2" s="138"/>
      <c r="RAW2" s="138"/>
      <c r="RAX2" s="138"/>
      <c r="RAY2" s="138"/>
      <c r="RAZ2" s="138"/>
      <c r="RBA2" s="138"/>
      <c r="RBB2" s="138"/>
      <c r="RBC2" s="138"/>
      <c r="RBD2" s="138"/>
      <c r="RBE2" s="138"/>
      <c r="RBF2" s="138"/>
      <c r="RBG2" s="138"/>
      <c r="RBH2" s="138"/>
      <c r="RBI2" s="138"/>
      <c r="RBJ2" s="138"/>
      <c r="RBK2" s="138"/>
      <c r="RBL2" s="138"/>
      <c r="RBM2" s="138"/>
      <c r="RBN2" s="138"/>
      <c r="RBO2" s="138"/>
      <c r="RBP2" s="138"/>
      <c r="RBQ2" s="138"/>
      <c r="RBR2" s="138"/>
      <c r="RBS2" s="138"/>
      <c r="RBT2" s="138"/>
      <c r="RBU2" s="138"/>
      <c r="RBV2" s="138"/>
      <c r="RBW2" s="138"/>
      <c r="RBX2" s="138"/>
      <c r="RBY2" s="138"/>
      <c r="RBZ2" s="138"/>
      <c r="RCA2" s="138"/>
      <c r="RCB2" s="138"/>
      <c r="RCC2" s="138"/>
      <c r="RCD2" s="138"/>
      <c r="RCE2" s="138"/>
      <c r="RCF2" s="138"/>
      <c r="RCG2" s="138"/>
      <c r="RCH2" s="138"/>
      <c r="RCI2" s="138"/>
      <c r="RCJ2" s="138"/>
      <c r="RCK2" s="138"/>
      <c r="RCL2" s="138"/>
      <c r="RCM2" s="138"/>
      <c r="RCN2" s="138"/>
      <c r="RCO2" s="138"/>
      <c r="RCP2" s="138"/>
      <c r="RCQ2" s="138"/>
      <c r="RCR2" s="138"/>
      <c r="RCS2" s="138"/>
      <c r="RCT2" s="138"/>
      <c r="RCU2" s="138"/>
      <c r="RCV2" s="138"/>
      <c r="RCW2" s="138"/>
      <c r="RCX2" s="138"/>
      <c r="RCY2" s="138"/>
      <c r="RCZ2" s="138"/>
      <c r="RDA2" s="138"/>
      <c r="RDB2" s="138"/>
      <c r="RDC2" s="138"/>
      <c r="RDD2" s="138"/>
      <c r="RDE2" s="138"/>
      <c r="RDF2" s="138"/>
      <c r="RDG2" s="138"/>
      <c r="RDH2" s="138"/>
      <c r="RDI2" s="138"/>
      <c r="RDJ2" s="138"/>
      <c r="RDK2" s="138"/>
      <c r="RDL2" s="138"/>
      <c r="RDM2" s="138"/>
      <c r="RDN2" s="138"/>
      <c r="RDO2" s="138"/>
      <c r="RDP2" s="138"/>
      <c r="RDQ2" s="138"/>
      <c r="RDR2" s="138"/>
      <c r="RDS2" s="138"/>
      <c r="RDT2" s="138"/>
      <c r="RDU2" s="138"/>
      <c r="RDV2" s="138"/>
      <c r="RDW2" s="138"/>
      <c r="RDX2" s="138"/>
      <c r="RDY2" s="138"/>
      <c r="RDZ2" s="138"/>
      <c r="REA2" s="138"/>
      <c r="REB2" s="138"/>
      <c r="REC2" s="138"/>
      <c r="RED2" s="138"/>
      <c r="REE2" s="138"/>
      <c r="REF2" s="138"/>
      <c r="REG2" s="138"/>
      <c r="REH2" s="138"/>
      <c r="REI2" s="138"/>
      <c r="REJ2" s="138"/>
      <c r="REK2" s="138"/>
      <c r="REL2" s="138"/>
      <c r="REM2" s="138"/>
      <c r="REN2" s="138"/>
      <c r="REO2" s="138"/>
      <c r="REP2" s="138"/>
      <c r="REQ2" s="138"/>
      <c r="RER2" s="138"/>
      <c r="RES2" s="138"/>
      <c r="RET2" s="138"/>
      <c r="REU2" s="138"/>
      <c r="REV2" s="138"/>
      <c r="REW2" s="138"/>
      <c r="REX2" s="138"/>
      <c r="REY2" s="138"/>
      <c r="REZ2" s="138"/>
      <c r="RFA2" s="138"/>
      <c r="RFB2" s="138"/>
      <c r="RFC2" s="138"/>
      <c r="RFD2" s="138"/>
      <c r="RFE2" s="138"/>
      <c r="RFF2" s="138"/>
      <c r="RFG2" s="138"/>
      <c r="RFH2" s="138"/>
      <c r="RFI2" s="138"/>
      <c r="RFJ2" s="138"/>
      <c r="RFK2" s="138"/>
      <c r="RFL2" s="138"/>
      <c r="RFM2" s="138"/>
      <c r="RFN2" s="138"/>
      <c r="RFO2" s="138"/>
      <c r="RFP2" s="138"/>
      <c r="RFQ2" s="138"/>
      <c r="RFR2" s="138"/>
      <c r="RFS2" s="138"/>
      <c r="RFT2" s="138"/>
      <c r="RFU2" s="138"/>
      <c r="RFV2" s="138"/>
      <c r="RFW2" s="138"/>
      <c r="RFX2" s="138"/>
      <c r="RFY2" s="138"/>
      <c r="RFZ2" s="138"/>
      <c r="RGA2" s="138"/>
      <c r="RGB2" s="138"/>
      <c r="RGC2" s="138"/>
      <c r="RGD2" s="138"/>
      <c r="RGE2" s="138"/>
      <c r="RGF2" s="138"/>
      <c r="RGG2" s="138"/>
      <c r="RGH2" s="138"/>
      <c r="RGI2" s="138"/>
      <c r="RGJ2" s="138"/>
      <c r="RGK2" s="138"/>
      <c r="RGL2" s="138"/>
      <c r="RGM2" s="138"/>
      <c r="RGN2" s="138"/>
      <c r="RGO2" s="138"/>
      <c r="RGP2" s="138"/>
      <c r="RGQ2" s="138"/>
      <c r="RGR2" s="138"/>
      <c r="RGS2" s="138"/>
      <c r="RGT2" s="138"/>
      <c r="RGU2" s="138"/>
      <c r="RGV2" s="138"/>
      <c r="RGW2" s="138"/>
      <c r="RGX2" s="138"/>
      <c r="RGY2" s="138"/>
      <c r="RGZ2" s="138"/>
      <c r="RHA2" s="138"/>
      <c r="RHB2" s="138"/>
      <c r="RHC2" s="138"/>
      <c r="RHD2" s="138"/>
      <c r="RHE2" s="138"/>
      <c r="RHF2" s="138"/>
      <c r="RHG2" s="138"/>
      <c r="RHH2" s="138"/>
      <c r="RHI2" s="138"/>
      <c r="RHJ2" s="138"/>
      <c r="RHK2" s="138"/>
      <c r="RHL2" s="138"/>
      <c r="RHM2" s="138"/>
      <c r="RHN2" s="138"/>
      <c r="RHO2" s="138"/>
      <c r="RHP2" s="138"/>
      <c r="RHQ2" s="138"/>
      <c r="RHR2" s="138"/>
      <c r="RHS2" s="138"/>
      <c r="RHT2" s="138"/>
      <c r="RHU2" s="138"/>
      <c r="RHV2" s="138"/>
      <c r="RHW2" s="138"/>
      <c r="RHX2" s="138"/>
      <c r="RHY2" s="138"/>
      <c r="RHZ2" s="138"/>
      <c r="RIA2" s="138"/>
      <c r="RIB2" s="138"/>
      <c r="RIC2" s="138"/>
      <c r="RID2" s="138"/>
      <c r="RIE2" s="138"/>
      <c r="RIF2" s="138"/>
      <c r="RIG2" s="138"/>
      <c r="RIH2" s="138"/>
      <c r="RII2" s="138"/>
      <c r="RIJ2" s="138"/>
      <c r="RIK2" s="138"/>
      <c r="RIL2" s="138"/>
      <c r="RIM2" s="138"/>
      <c r="RIN2" s="138"/>
      <c r="RIO2" s="138"/>
      <c r="RIP2" s="138"/>
      <c r="RIQ2" s="138"/>
      <c r="RIR2" s="138"/>
      <c r="RIS2" s="138"/>
      <c r="RIT2" s="138"/>
      <c r="RIU2" s="138"/>
      <c r="RIV2" s="138"/>
      <c r="RIW2" s="138"/>
      <c r="RIX2" s="138"/>
      <c r="RIY2" s="138"/>
      <c r="RIZ2" s="138"/>
      <c r="RJA2" s="138"/>
      <c r="RJB2" s="138"/>
      <c r="RJC2" s="138"/>
      <c r="RJD2" s="138"/>
      <c r="RJE2" s="138"/>
      <c r="RJF2" s="138"/>
      <c r="RJG2" s="138"/>
      <c r="RJH2" s="138"/>
      <c r="RJI2" s="138"/>
      <c r="RJJ2" s="138"/>
      <c r="RJK2" s="138"/>
      <c r="RJL2" s="138"/>
      <c r="RJM2" s="138"/>
      <c r="RJN2" s="138"/>
      <c r="RJO2" s="138"/>
      <c r="RJP2" s="138"/>
      <c r="RJQ2" s="138"/>
      <c r="RJR2" s="138"/>
      <c r="RJS2" s="138"/>
      <c r="RJT2" s="138"/>
      <c r="RJU2" s="138"/>
      <c r="RJV2" s="138"/>
      <c r="RJW2" s="138"/>
      <c r="RJX2" s="138"/>
      <c r="RJY2" s="138"/>
      <c r="RJZ2" s="138"/>
      <c r="RKA2" s="138"/>
      <c r="RKB2" s="138"/>
      <c r="RKC2" s="138"/>
      <c r="RKD2" s="138"/>
      <c r="RKE2" s="138"/>
      <c r="RKF2" s="138"/>
      <c r="RKG2" s="138"/>
      <c r="RKH2" s="138"/>
      <c r="RKI2" s="138"/>
      <c r="RKJ2" s="138"/>
      <c r="RKK2" s="138"/>
      <c r="RKL2" s="138"/>
      <c r="RKM2" s="138"/>
      <c r="RKN2" s="138"/>
      <c r="RKO2" s="138"/>
      <c r="RKP2" s="138"/>
      <c r="RKQ2" s="138"/>
      <c r="RKR2" s="138"/>
      <c r="RKS2" s="138"/>
      <c r="RKT2" s="138"/>
      <c r="RKU2" s="138"/>
      <c r="RKV2" s="138"/>
      <c r="RKW2" s="138"/>
      <c r="RKX2" s="138"/>
      <c r="RKY2" s="138"/>
      <c r="RKZ2" s="138"/>
      <c r="RLA2" s="138"/>
      <c r="RLB2" s="138"/>
      <c r="RLC2" s="138"/>
      <c r="RLD2" s="138"/>
      <c r="RLE2" s="138"/>
      <c r="RLF2" s="138"/>
      <c r="RLG2" s="138"/>
      <c r="RLH2" s="138"/>
      <c r="RLI2" s="138"/>
      <c r="RLJ2" s="138"/>
      <c r="RLK2" s="138"/>
      <c r="RLL2" s="138"/>
      <c r="RLM2" s="138"/>
      <c r="RLN2" s="138"/>
      <c r="RLO2" s="138"/>
      <c r="RLP2" s="138"/>
      <c r="RLQ2" s="138"/>
      <c r="RLR2" s="138"/>
      <c r="RLS2" s="138"/>
      <c r="RLT2" s="138"/>
      <c r="RLU2" s="138"/>
      <c r="RLV2" s="138"/>
      <c r="RLW2" s="138"/>
      <c r="RLX2" s="138"/>
      <c r="RLY2" s="138"/>
      <c r="RLZ2" s="138"/>
      <c r="RMA2" s="138"/>
      <c r="RMB2" s="138"/>
      <c r="RMC2" s="138"/>
      <c r="RMD2" s="138"/>
      <c r="RME2" s="138"/>
      <c r="RMF2" s="138"/>
      <c r="RMG2" s="138"/>
      <c r="RMH2" s="138"/>
      <c r="RMI2" s="138"/>
      <c r="RMJ2" s="138"/>
      <c r="RMK2" s="138"/>
      <c r="RML2" s="138"/>
      <c r="RMM2" s="138"/>
      <c r="RMN2" s="138"/>
      <c r="RMO2" s="138"/>
      <c r="RMP2" s="138"/>
      <c r="RMQ2" s="138"/>
      <c r="RMR2" s="138"/>
      <c r="RMS2" s="138"/>
      <c r="RMT2" s="138"/>
      <c r="RMU2" s="138"/>
      <c r="RMV2" s="138"/>
      <c r="RMW2" s="138"/>
      <c r="RMX2" s="138"/>
      <c r="RMY2" s="138"/>
      <c r="RMZ2" s="138"/>
      <c r="RNA2" s="138"/>
      <c r="RNB2" s="138"/>
      <c r="RNC2" s="138"/>
      <c r="RND2" s="138"/>
      <c r="RNE2" s="138"/>
      <c r="RNF2" s="138"/>
      <c r="RNG2" s="138"/>
      <c r="RNH2" s="138"/>
      <c r="RNI2" s="138"/>
      <c r="RNJ2" s="138"/>
      <c r="RNK2" s="138"/>
      <c r="RNL2" s="138"/>
      <c r="RNM2" s="138"/>
      <c r="RNN2" s="138"/>
      <c r="RNO2" s="138"/>
      <c r="RNP2" s="138"/>
      <c r="RNQ2" s="138"/>
      <c r="RNR2" s="138"/>
      <c r="RNS2" s="138"/>
      <c r="RNT2" s="138"/>
      <c r="RNU2" s="138"/>
      <c r="RNV2" s="138"/>
      <c r="RNW2" s="138"/>
      <c r="RNX2" s="138"/>
      <c r="RNY2" s="138"/>
      <c r="RNZ2" s="138"/>
      <c r="ROA2" s="138"/>
      <c r="ROB2" s="138"/>
      <c r="ROC2" s="138"/>
      <c r="ROD2" s="138"/>
      <c r="ROE2" s="138"/>
      <c r="ROF2" s="138"/>
      <c r="ROG2" s="138"/>
      <c r="ROH2" s="138"/>
      <c r="ROI2" s="138"/>
      <c r="ROJ2" s="138"/>
      <c r="ROK2" s="138"/>
      <c r="ROL2" s="138"/>
      <c r="ROM2" s="138"/>
      <c r="RON2" s="138"/>
      <c r="ROO2" s="138"/>
      <c r="ROP2" s="138"/>
      <c r="ROQ2" s="138"/>
      <c r="ROR2" s="138"/>
      <c r="ROS2" s="138"/>
      <c r="ROT2" s="138"/>
      <c r="ROU2" s="138"/>
      <c r="ROV2" s="138"/>
      <c r="ROW2" s="138"/>
      <c r="ROX2" s="138"/>
      <c r="ROY2" s="138"/>
      <c r="ROZ2" s="138"/>
      <c r="RPA2" s="138"/>
      <c r="RPB2" s="138"/>
      <c r="RPC2" s="138"/>
      <c r="RPD2" s="138"/>
      <c r="RPE2" s="138"/>
      <c r="RPF2" s="138"/>
      <c r="RPG2" s="138"/>
      <c r="RPH2" s="138"/>
      <c r="RPI2" s="138"/>
      <c r="RPJ2" s="138"/>
      <c r="RPK2" s="138"/>
      <c r="RPL2" s="138"/>
      <c r="RPM2" s="138"/>
      <c r="RPN2" s="138"/>
      <c r="RPO2" s="138"/>
      <c r="RPP2" s="138"/>
      <c r="RPQ2" s="138"/>
      <c r="RPR2" s="138"/>
      <c r="RPS2" s="138"/>
      <c r="RPT2" s="138"/>
      <c r="RPU2" s="138"/>
      <c r="RPV2" s="138"/>
      <c r="RPW2" s="138"/>
      <c r="RPX2" s="138"/>
      <c r="RPY2" s="138"/>
      <c r="RPZ2" s="138"/>
      <c r="RQA2" s="138"/>
      <c r="RQB2" s="138"/>
      <c r="RQC2" s="138"/>
      <c r="RQD2" s="138"/>
      <c r="RQE2" s="138"/>
      <c r="RQF2" s="138"/>
      <c r="RQG2" s="138"/>
      <c r="RQH2" s="138"/>
      <c r="RQI2" s="138"/>
      <c r="RQJ2" s="138"/>
      <c r="RQK2" s="138"/>
      <c r="RQL2" s="138"/>
      <c r="RQM2" s="138"/>
      <c r="RQN2" s="138"/>
      <c r="RQO2" s="138"/>
      <c r="RQP2" s="138"/>
      <c r="RQQ2" s="138"/>
      <c r="RQR2" s="138"/>
      <c r="RQS2" s="138"/>
      <c r="RQT2" s="138"/>
      <c r="RQU2" s="138"/>
      <c r="RQV2" s="138"/>
      <c r="RQW2" s="138"/>
      <c r="RQX2" s="138"/>
      <c r="RQY2" s="138"/>
      <c r="RQZ2" s="138"/>
      <c r="RRA2" s="138"/>
      <c r="RRB2" s="138"/>
      <c r="RRC2" s="138"/>
      <c r="RRD2" s="138"/>
      <c r="RRE2" s="138"/>
      <c r="RRF2" s="138"/>
      <c r="RRG2" s="138"/>
      <c r="RRH2" s="138"/>
      <c r="RRI2" s="138"/>
      <c r="RRJ2" s="138"/>
      <c r="RRK2" s="138"/>
      <c r="RRL2" s="138"/>
      <c r="RRM2" s="138"/>
      <c r="RRN2" s="138"/>
      <c r="RRO2" s="138"/>
      <c r="RRP2" s="138"/>
      <c r="RRQ2" s="138"/>
      <c r="RRR2" s="138"/>
      <c r="RRS2" s="138"/>
      <c r="RRT2" s="138"/>
      <c r="RRU2" s="138"/>
      <c r="RRV2" s="138"/>
      <c r="RRW2" s="138"/>
      <c r="RRX2" s="138"/>
      <c r="RRY2" s="138"/>
      <c r="RRZ2" s="138"/>
      <c r="RSA2" s="138"/>
      <c r="RSB2" s="138"/>
      <c r="RSC2" s="138"/>
      <c r="RSD2" s="138"/>
      <c r="RSE2" s="138"/>
      <c r="RSF2" s="138"/>
      <c r="RSG2" s="138"/>
      <c r="RSH2" s="138"/>
      <c r="RSI2" s="138"/>
      <c r="RSJ2" s="138"/>
      <c r="RSK2" s="138"/>
      <c r="RSL2" s="138"/>
      <c r="RSM2" s="138"/>
      <c r="RSN2" s="138"/>
      <c r="RSO2" s="138"/>
      <c r="RSP2" s="138"/>
      <c r="RSQ2" s="138"/>
      <c r="RSR2" s="138"/>
      <c r="RSS2" s="138"/>
      <c r="RST2" s="138"/>
      <c r="RSU2" s="138"/>
      <c r="RSV2" s="138"/>
      <c r="RSW2" s="138"/>
      <c r="RSX2" s="138"/>
      <c r="RSY2" s="138"/>
      <c r="RSZ2" s="138"/>
      <c r="RTA2" s="138"/>
      <c r="RTB2" s="138"/>
      <c r="RTC2" s="138"/>
      <c r="RTD2" s="138"/>
      <c r="RTE2" s="138"/>
      <c r="RTF2" s="138"/>
      <c r="RTG2" s="138"/>
      <c r="RTH2" s="138"/>
      <c r="RTI2" s="138"/>
      <c r="RTJ2" s="138"/>
      <c r="RTK2" s="138"/>
      <c r="RTL2" s="138"/>
      <c r="RTM2" s="138"/>
      <c r="RTN2" s="138"/>
      <c r="RTO2" s="138"/>
      <c r="RTP2" s="138"/>
      <c r="RTQ2" s="138"/>
      <c r="RTR2" s="138"/>
      <c r="RTS2" s="138"/>
      <c r="RTT2" s="138"/>
      <c r="RTU2" s="138"/>
      <c r="RTV2" s="138"/>
      <c r="RTW2" s="138"/>
      <c r="RTX2" s="138"/>
      <c r="RTY2" s="138"/>
      <c r="RTZ2" s="138"/>
      <c r="RUA2" s="138"/>
      <c r="RUB2" s="138"/>
      <c r="RUC2" s="138"/>
      <c r="RUD2" s="138"/>
      <c r="RUE2" s="138"/>
      <c r="RUF2" s="138"/>
      <c r="RUG2" s="138"/>
      <c r="RUH2" s="138"/>
      <c r="RUI2" s="138"/>
      <c r="RUJ2" s="138"/>
      <c r="RUK2" s="138"/>
      <c r="RUL2" s="138"/>
      <c r="RUM2" s="138"/>
      <c r="RUN2" s="138"/>
      <c r="RUO2" s="138"/>
      <c r="RUP2" s="138"/>
      <c r="RUQ2" s="138"/>
      <c r="RUR2" s="138"/>
      <c r="RUS2" s="138"/>
      <c r="RUT2" s="138"/>
      <c r="RUU2" s="138"/>
      <c r="RUV2" s="138"/>
      <c r="RUW2" s="138"/>
      <c r="RUX2" s="138"/>
      <c r="RUY2" s="138"/>
      <c r="RUZ2" s="138"/>
      <c r="RVA2" s="138"/>
      <c r="RVB2" s="138"/>
      <c r="RVC2" s="138"/>
      <c r="RVD2" s="138"/>
      <c r="RVE2" s="138"/>
      <c r="RVF2" s="138"/>
      <c r="RVG2" s="138"/>
      <c r="RVH2" s="138"/>
      <c r="RVI2" s="138"/>
      <c r="RVJ2" s="138"/>
      <c r="RVK2" s="138"/>
      <c r="RVL2" s="138"/>
      <c r="RVM2" s="138"/>
      <c r="RVN2" s="138"/>
      <c r="RVO2" s="138"/>
      <c r="RVP2" s="138"/>
      <c r="RVQ2" s="138"/>
      <c r="RVR2" s="138"/>
      <c r="RVS2" s="138"/>
      <c r="RVT2" s="138"/>
      <c r="RVU2" s="138"/>
      <c r="RVV2" s="138"/>
      <c r="RVW2" s="138"/>
      <c r="RVX2" s="138"/>
      <c r="RVY2" s="138"/>
      <c r="RVZ2" s="138"/>
      <c r="RWA2" s="138"/>
      <c r="RWB2" s="138"/>
      <c r="RWC2" s="138"/>
      <c r="RWD2" s="138"/>
      <c r="RWE2" s="138"/>
      <c r="RWF2" s="138"/>
      <c r="RWG2" s="138"/>
      <c r="RWH2" s="138"/>
      <c r="RWI2" s="138"/>
      <c r="RWJ2" s="138"/>
      <c r="RWK2" s="138"/>
      <c r="RWL2" s="138"/>
      <c r="RWM2" s="138"/>
      <c r="RWN2" s="138"/>
      <c r="RWO2" s="138"/>
      <c r="RWP2" s="138"/>
      <c r="RWQ2" s="138"/>
      <c r="RWR2" s="138"/>
      <c r="RWS2" s="138"/>
      <c r="RWT2" s="138"/>
      <c r="RWU2" s="138"/>
      <c r="RWV2" s="138"/>
      <c r="RWW2" s="138"/>
      <c r="RWX2" s="138"/>
      <c r="RWY2" s="138"/>
      <c r="RWZ2" s="138"/>
      <c r="RXA2" s="138"/>
      <c r="RXB2" s="138"/>
      <c r="RXC2" s="138"/>
      <c r="RXD2" s="138"/>
      <c r="RXE2" s="138"/>
      <c r="RXF2" s="138"/>
      <c r="RXG2" s="138"/>
      <c r="RXH2" s="138"/>
      <c r="RXI2" s="138"/>
      <c r="RXJ2" s="138"/>
      <c r="RXK2" s="138"/>
      <c r="RXL2" s="138"/>
      <c r="RXM2" s="138"/>
      <c r="RXN2" s="138"/>
      <c r="RXO2" s="138"/>
      <c r="RXP2" s="138"/>
      <c r="RXQ2" s="138"/>
      <c r="RXR2" s="138"/>
      <c r="RXS2" s="138"/>
      <c r="RXT2" s="138"/>
      <c r="RXU2" s="138"/>
      <c r="RXV2" s="138"/>
      <c r="RXW2" s="138"/>
      <c r="RXX2" s="138"/>
      <c r="RXY2" s="138"/>
      <c r="RXZ2" s="138"/>
      <c r="RYA2" s="138"/>
      <c r="RYB2" s="138"/>
      <c r="RYC2" s="138"/>
      <c r="RYD2" s="138"/>
      <c r="RYE2" s="138"/>
      <c r="RYF2" s="138"/>
      <c r="RYG2" s="138"/>
      <c r="RYH2" s="138"/>
      <c r="RYI2" s="138"/>
      <c r="RYJ2" s="138"/>
      <c r="RYK2" s="138"/>
      <c r="RYL2" s="138"/>
      <c r="RYM2" s="138"/>
      <c r="RYN2" s="138"/>
      <c r="RYO2" s="138"/>
      <c r="RYP2" s="138"/>
      <c r="RYQ2" s="138"/>
      <c r="RYR2" s="138"/>
      <c r="RYS2" s="138"/>
      <c r="RYT2" s="138"/>
      <c r="RYU2" s="138"/>
      <c r="RYV2" s="138"/>
      <c r="RYW2" s="138"/>
      <c r="RYX2" s="138"/>
      <c r="RYY2" s="138"/>
      <c r="RYZ2" s="138"/>
      <c r="RZA2" s="138"/>
      <c r="RZB2" s="138"/>
      <c r="RZC2" s="138"/>
      <c r="RZD2" s="138"/>
      <c r="RZE2" s="138"/>
      <c r="RZF2" s="138"/>
      <c r="RZG2" s="138"/>
      <c r="RZH2" s="138"/>
      <c r="RZI2" s="138"/>
      <c r="RZJ2" s="138"/>
      <c r="RZK2" s="138"/>
      <c r="RZL2" s="138"/>
      <c r="RZM2" s="138"/>
      <c r="RZN2" s="138"/>
      <c r="RZO2" s="138"/>
      <c r="RZP2" s="138"/>
      <c r="RZQ2" s="138"/>
      <c r="RZR2" s="138"/>
      <c r="RZS2" s="138"/>
      <c r="RZT2" s="138"/>
      <c r="RZU2" s="138"/>
      <c r="RZV2" s="138"/>
      <c r="RZW2" s="138"/>
      <c r="RZX2" s="138"/>
      <c r="RZY2" s="138"/>
      <c r="RZZ2" s="138"/>
      <c r="SAA2" s="138"/>
      <c r="SAB2" s="138"/>
      <c r="SAC2" s="138"/>
      <c r="SAD2" s="138"/>
      <c r="SAE2" s="138"/>
      <c r="SAF2" s="138"/>
      <c r="SAG2" s="138"/>
      <c r="SAH2" s="138"/>
      <c r="SAI2" s="138"/>
      <c r="SAJ2" s="138"/>
      <c r="SAK2" s="138"/>
      <c r="SAL2" s="138"/>
      <c r="SAM2" s="138"/>
      <c r="SAN2" s="138"/>
      <c r="SAO2" s="138"/>
      <c r="SAP2" s="138"/>
      <c r="SAQ2" s="138"/>
      <c r="SAR2" s="138"/>
      <c r="SAS2" s="138"/>
      <c r="SAT2" s="138"/>
      <c r="SAU2" s="138"/>
      <c r="SAV2" s="138"/>
      <c r="SAW2" s="138"/>
      <c r="SAX2" s="138"/>
      <c r="SAY2" s="138"/>
      <c r="SAZ2" s="138"/>
      <c r="SBA2" s="138"/>
      <c r="SBB2" s="138"/>
      <c r="SBC2" s="138"/>
      <c r="SBD2" s="138"/>
      <c r="SBE2" s="138"/>
      <c r="SBF2" s="138"/>
      <c r="SBG2" s="138"/>
      <c r="SBH2" s="138"/>
      <c r="SBI2" s="138"/>
      <c r="SBJ2" s="138"/>
      <c r="SBK2" s="138"/>
      <c r="SBL2" s="138"/>
      <c r="SBM2" s="138"/>
      <c r="SBN2" s="138"/>
      <c r="SBO2" s="138"/>
      <c r="SBP2" s="138"/>
      <c r="SBQ2" s="138"/>
      <c r="SBR2" s="138"/>
      <c r="SBS2" s="138"/>
      <c r="SBT2" s="138"/>
      <c r="SBU2" s="138"/>
      <c r="SBV2" s="138"/>
      <c r="SBW2" s="138"/>
      <c r="SBX2" s="138"/>
      <c r="SBY2" s="138"/>
      <c r="SBZ2" s="138"/>
      <c r="SCA2" s="138"/>
      <c r="SCB2" s="138"/>
      <c r="SCC2" s="138"/>
      <c r="SCD2" s="138"/>
      <c r="SCE2" s="138"/>
      <c r="SCF2" s="138"/>
      <c r="SCG2" s="138"/>
      <c r="SCH2" s="138"/>
      <c r="SCI2" s="138"/>
      <c r="SCJ2" s="138"/>
      <c r="SCK2" s="138"/>
      <c r="SCL2" s="138"/>
      <c r="SCM2" s="138"/>
      <c r="SCN2" s="138"/>
      <c r="SCO2" s="138"/>
      <c r="SCP2" s="138"/>
      <c r="SCQ2" s="138"/>
      <c r="SCR2" s="138"/>
      <c r="SCS2" s="138"/>
      <c r="SCT2" s="138"/>
      <c r="SCU2" s="138"/>
      <c r="SCV2" s="138"/>
      <c r="SCW2" s="138"/>
      <c r="SCX2" s="138"/>
      <c r="SCY2" s="138"/>
      <c r="SCZ2" s="138"/>
      <c r="SDA2" s="138"/>
      <c r="SDB2" s="138"/>
      <c r="SDC2" s="138"/>
      <c r="SDD2" s="138"/>
      <c r="SDE2" s="138"/>
      <c r="SDF2" s="138"/>
      <c r="SDG2" s="138"/>
      <c r="SDH2" s="138"/>
      <c r="SDI2" s="138"/>
      <c r="SDJ2" s="138"/>
      <c r="SDK2" s="138"/>
      <c r="SDL2" s="138"/>
      <c r="SDM2" s="138"/>
      <c r="SDN2" s="138"/>
      <c r="SDO2" s="138"/>
      <c r="SDP2" s="138"/>
      <c r="SDQ2" s="138"/>
      <c r="SDR2" s="138"/>
      <c r="SDS2" s="138"/>
      <c r="SDT2" s="138"/>
      <c r="SDU2" s="138"/>
      <c r="SDV2" s="138"/>
      <c r="SDW2" s="138"/>
      <c r="SDX2" s="138"/>
      <c r="SDY2" s="138"/>
      <c r="SDZ2" s="138"/>
      <c r="SEA2" s="138"/>
      <c r="SEB2" s="138"/>
      <c r="SEC2" s="138"/>
      <c r="SED2" s="138"/>
      <c r="SEE2" s="138"/>
      <c r="SEF2" s="138"/>
      <c r="SEG2" s="138"/>
      <c r="SEH2" s="138"/>
      <c r="SEI2" s="138"/>
      <c r="SEJ2" s="138"/>
      <c r="SEK2" s="138"/>
      <c r="SEL2" s="138"/>
      <c r="SEM2" s="138"/>
      <c r="SEN2" s="138"/>
      <c r="SEO2" s="138"/>
      <c r="SEP2" s="138"/>
      <c r="SEQ2" s="138"/>
      <c r="SER2" s="138"/>
      <c r="SES2" s="138"/>
      <c r="SET2" s="138"/>
      <c r="SEU2" s="138"/>
      <c r="SEV2" s="138"/>
      <c r="SEW2" s="138"/>
      <c r="SEX2" s="138"/>
      <c r="SEY2" s="138"/>
      <c r="SEZ2" s="138"/>
      <c r="SFA2" s="138"/>
      <c r="SFB2" s="138"/>
      <c r="SFC2" s="138"/>
      <c r="SFD2" s="138"/>
      <c r="SFE2" s="138"/>
      <c r="SFF2" s="138"/>
      <c r="SFG2" s="138"/>
      <c r="SFH2" s="138"/>
      <c r="SFI2" s="138"/>
      <c r="SFJ2" s="138"/>
      <c r="SFK2" s="138"/>
      <c r="SFL2" s="138"/>
      <c r="SFM2" s="138"/>
      <c r="SFN2" s="138"/>
      <c r="SFO2" s="138"/>
      <c r="SFP2" s="138"/>
      <c r="SFQ2" s="138"/>
      <c r="SFR2" s="138"/>
      <c r="SFS2" s="138"/>
      <c r="SFT2" s="138"/>
      <c r="SFU2" s="138"/>
      <c r="SFV2" s="138"/>
      <c r="SFW2" s="138"/>
      <c r="SFX2" s="138"/>
      <c r="SFY2" s="138"/>
      <c r="SFZ2" s="138"/>
      <c r="SGA2" s="138"/>
      <c r="SGB2" s="138"/>
      <c r="SGC2" s="138"/>
      <c r="SGD2" s="138"/>
      <c r="SGE2" s="138"/>
      <c r="SGF2" s="138"/>
      <c r="SGG2" s="138"/>
      <c r="SGH2" s="138"/>
      <c r="SGI2" s="138"/>
      <c r="SGJ2" s="138"/>
      <c r="SGK2" s="138"/>
      <c r="SGL2" s="138"/>
      <c r="SGM2" s="138"/>
      <c r="SGN2" s="138"/>
      <c r="SGO2" s="138"/>
      <c r="SGP2" s="138"/>
      <c r="SGQ2" s="138"/>
      <c r="SGR2" s="138"/>
      <c r="SGS2" s="138"/>
      <c r="SGT2" s="138"/>
      <c r="SGU2" s="138"/>
      <c r="SGV2" s="138"/>
      <c r="SGW2" s="138"/>
      <c r="SGX2" s="138"/>
      <c r="SGY2" s="138"/>
      <c r="SGZ2" s="138"/>
      <c r="SHA2" s="138"/>
      <c r="SHB2" s="138"/>
      <c r="SHC2" s="138"/>
      <c r="SHD2" s="138"/>
      <c r="SHE2" s="138"/>
      <c r="SHF2" s="138"/>
      <c r="SHG2" s="138"/>
      <c r="SHH2" s="138"/>
      <c r="SHI2" s="138"/>
      <c r="SHJ2" s="138"/>
      <c r="SHK2" s="138"/>
      <c r="SHL2" s="138"/>
      <c r="SHM2" s="138"/>
      <c r="SHN2" s="138"/>
      <c r="SHO2" s="138"/>
      <c r="SHP2" s="138"/>
      <c r="SHQ2" s="138"/>
      <c r="SHR2" s="138"/>
      <c r="SHS2" s="138"/>
      <c r="SHT2" s="138"/>
      <c r="SHU2" s="138"/>
      <c r="SHV2" s="138"/>
      <c r="SHW2" s="138"/>
      <c r="SHX2" s="138"/>
      <c r="SHY2" s="138"/>
      <c r="SHZ2" s="138"/>
      <c r="SIA2" s="138"/>
      <c r="SIB2" s="138"/>
      <c r="SIC2" s="138"/>
      <c r="SID2" s="138"/>
      <c r="SIE2" s="138"/>
      <c r="SIF2" s="138"/>
      <c r="SIG2" s="138"/>
      <c r="SIH2" s="138"/>
      <c r="SII2" s="138"/>
      <c r="SIJ2" s="138"/>
      <c r="SIK2" s="138"/>
      <c r="SIL2" s="138"/>
      <c r="SIM2" s="138"/>
      <c r="SIN2" s="138"/>
      <c r="SIO2" s="138"/>
      <c r="SIP2" s="138"/>
      <c r="SIQ2" s="138"/>
      <c r="SIR2" s="138"/>
      <c r="SIS2" s="138"/>
      <c r="SIT2" s="138"/>
      <c r="SIU2" s="138"/>
      <c r="SIV2" s="138"/>
      <c r="SIW2" s="138"/>
      <c r="SIX2" s="138"/>
      <c r="SIY2" s="138"/>
      <c r="SIZ2" s="138"/>
      <c r="SJA2" s="138"/>
      <c r="SJB2" s="138"/>
      <c r="SJC2" s="138"/>
      <c r="SJD2" s="138"/>
      <c r="SJE2" s="138"/>
      <c r="SJF2" s="138"/>
      <c r="SJG2" s="138"/>
      <c r="SJH2" s="138"/>
      <c r="SJI2" s="138"/>
      <c r="SJJ2" s="138"/>
      <c r="SJK2" s="138"/>
      <c r="SJL2" s="138"/>
      <c r="SJM2" s="138"/>
      <c r="SJN2" s="138"/>
      <c r="SJO2" s="138"/>
      <c r="SJP2" s="138"/>
      <c r="SJQ2" s="138"/>
      <c r="SJR2" s="138"/>
      <c r="SJS2" s="138"/>
      <c r="SJT2" s="138"/>
      <c r="SJU2" s="138"/>
      <c r="SJV2" s="138"/>
      <c r="SJW2" s="138"/>
      <c r="SJX2" s="138"/>
      <c r="SJY2" s="138"/>
      <c r="SJZ2" s="138"/>
      <c r="SKA2" s="138"/>
      <c r="SKB2" s="138"/>
      <c r="SKC2" s="138"/>
      <c r="SKD2" s="138"/>
      <c r="SKE2" s="138"/>
      <c r="SKF2" s="138"/>
      <c r="SKG2" s="138"/>
      <c r="SKH2" s="138"/>
      <c r="SKI2" s="138"/>
      <c r="SKJ2" s="138"/>
      <c r="SKK2" s="138"/>
      <c r="SKL2" s="138"/>
      <c r="SKM2" s="138"/>
      <c r="SKN2" s="138"/>
      <c r="SKO2" s="138"/>
      <c r="SKP2" s="138"/>
      <c r="SKQ2" s="138"/>
      <c r="SKR2" s="138"/>
      <c r="SKS2" s="138"/>
      <c r="SKT2" s="138"/>
      <c r="SKU2" s="138"/>
      <c r="SKV2" s="138"/>
      <c r="SKW2" s="138"/>
      <c r="SKX2" s="138"/>
      <c r="SKY2" s="138"/>
      <c r="SKZ2" s="138"/>
      <c r="SLA2" s="138"/>
      <c r="SLB2" s="138"/>
      <c r="SLC2" s="138"/>
      <c r="SLD2" s="138"/>
      <c r="SLE2" s="138"/>
      <c r="SLF2" s="138"/>
      <c r="SLG2" s="138"/>
      <c r="SLH2" s="138"/>
      <c r="SLI2" s="138"/>
      <c r="SLJ2" s="138"/>
      <c r="SLK2" s="138"/>
      <c r="SLL2" s="138"/>
      <c r="SLM2" s="138"/>
      <c r="SLN2" s="138"/>
      <c r="SLO2" s="138"/>
      <c r="SLP2" s="138"/>
      <c r="SLQ2" s="138"/>
      <c r="SLR2" s="138"/>
      <c r="SLS2" s="138"/>
      <c r="SLT2" s="138"/>
      <c r="SLU2" s="138"/>
      <c r="SLV2" s="138"/>
      <c r="SLW2" s="138"/>
      <c r="SLX2" s="138"/>
      <c r="SLY2" s="138"/>
      <c r="SLZ2" s="138"/>
      <c r="SMA2" s="138"/>
      <c r="SMB2" s="138"/>
      <c r="SMC2" s="138"/>
      <c r="SMD2" s="138"/>
      <c r="SME2" s="138"/>
      <c r="SMF2" s="138"/>
      <c r="SMG2" s="138"/>
      <c r="SMH2" s="138"/>
      <c r="SMI2" s="138"/>
      <c r="SMJ2" s="138"/>
      <c r="SMK2" s="138"/>
      <c r="SML2" s="138"/>
      <c r="SMM2" s="138"/>
      <c r="SMN2" s="138"/>
      <c r="SMO2" s="138"/>
      <c r="SMP2" s="138"/>
      <c r="SMQ2" s="138"/>
      <c r="SMR2" s="138"/>
      <c r="SMS2" s="138"/>
      <c r="SMT2" s="138"/>
      <c r="SMU2" s="138"/>
      <c r="SMV2" s="138"/>
      <c r="SMW2" s="138"/>
      <c r="SMX2" s="138"/>
      <c r="SMY2" s="138"/>
      <c r="SMZ2" s="138"/>
      <c r="SNA2" s="138"/>
      <c r="SNB2" s="138"/>
      <c r="SNC2" s="138"/>
      <c r="SND2" s="138"/>
      <c r="SNE2" s="138"/>
      <c r="SNF2" s="138"/>
      <c r="SNG2" s="138"/>
      <c r="SNH2" s="138"/>
      <c r="SNI2" s="138"/>
      <c r="SNJ2" s="138"/>
      <c r="SNK2" s="138"/>
      <c r="SNL2" s="138"/>
      <c r="SNM2" s="138"/>
      <c r="SNN2" s="138"/>
      <c r="SNO2" s="138"/>
      <c r="SNP2" s="138"/>
      <c r="SNQ2" s="138"/>
      <c r="SNR2" s="138"/>
      <c r="SNS2" s="138"/>
      <c r="SNT2" s="138"/>
      <c r="SNU2" s="138"/>
      <c r="SNV2" s="138"/>
      <c r="SNW2" s="138"/>
      <c r="SNX2" s="138"/>
      <c r="SNY2" s="138"/>
      <c r="SNZ2" s="138"/>
      <c r="SOA2" s="138"/>
      <c r="SOB2" s="138"/>
      <c r="SOC2" s="138"/>
      <c r="SOD2" s="138"/>
      <c r="SOE2" s="138"/>
      <c r="SOF2" s="138"/>
      <c r="SOG2" s="138"/>
      <c r="SOH2" s="138"/>
      <c r="SOI2" s="138"/>
      <c r="SOJ2" s="138"/>
      <c r="SOK2" s="138"/>
      <c r="SOL2" s="138"/>
      <c r="SOM2" s="138"/>
      <c r="SON2" s="138"/>
      <c r="SOO2" s="138"/>
      <c r="SOP2" s="138"/>
      <c r="SOQ2" s="138"/>
      <c r="SOR2" s="138"/>
      <c r="SOS2" s="138"/>
      <c r="SOT2" s="138"/>
      <c r="SOU2" s="138"/>
      <c r="SOV2" s="138"/>
      <c r="SOW2" s="138"/>
      <c r="SOX2" s="138"/>
      <c r="SOY2" s="138"/>
      <c r="SOZ2" s="138"/>
      <c r="SPA2" s="138"/>
      <c r="SPB2" s="138"/>
      <c r="SPC2" s="138"/>
      <c r="SPD2" s="138"/>
      <c r="SPE2" s="138"/>
      <c r="SPF2" s="138"/>
      <c r="SPG2" s="138"/>
      <c r="SPH2" s="138"/>
      <c r="SPI2" s="138"/>
      <c r="SPJ2" s="138"/>
      <c r="SPK2" s="138"/>
      <c r="SPL2" s="138"/>
      <c r="SPM2" s="138"/>
      <c r="SPN2" s="138"/>
      <c r="SPO2" s="138"/>
      <c r="SPP2" s="138"/>
      <c r="SPQ2" s="138"/>
      <c r="SPR2" s="138"/>
      <c r="SPS2" s="138"/>
      <c r="SPT2" s="138"/>
      <c r="SPU2" s="138"/>
      <c r="SPV2" s="138"/>
      <c r="SPW2" s="138"/>
      <c r="SPX2" s="138"/>
      <c r="SPY2" s="138"/>
      <c r="SPZ2" s="138"/>
      <c r="SQA2" s="138"/>
      <c r="SQB2" s="138"/>
      <c r="SQC2" s="138"/>
      <c r="SQD2" s="138"/>
      <c r="SQE2" s="138"/>
      <c r="SQF2" s="138"/>
      <c r="SQG2" s="138"/>
      <c r="SQH2" s="138"/>
      <c r="SQI2" s="138"/>
      <c r="SQJ2" s="138"/>
      <c r="SQK2" s="138"/>
      <c r="SQL2" s="138"/>
      <c r="SQM2" s="138"/>
      <c r="SQN2" s="138"/>
      <c r="SQO2" s="138"/>
      <c r="SQP2" s="138"/>
      <c r="SQQ2" s="138"/>
      <c r="SQR2" s="138"/>
      <c r="SQS2" s="138"/>
      <c r="SQT2" s="138"/>
      <c r="SQU2" s="138"/>
      <c r="SQV2" s="138"/>
      <c r="SQW2" s="138"/>
      <c r="SQX2" s="138"/>
      <c r="SQY2" s="138"/>
      <c r="SQZ2" s="138"/>
      <c r="SRA2" s="138"/>
      <c r="SRB2" s="138"/>
      <c r="SRC2" s="138"/>
      <c r="SRD2" s="138"/>
      <c r="SRE2" s="138"/>
      <c r="SRF2" s="138"/>
      <c r="SRG2" s="138"/>
      <c r="SRH2" s="138"/>
      <c r="SRI2" s="138"/>
      <c r="SRJ2" s="138"/>
      <c r="SRK2" s="138"/>
      <c r="SRL2" s="138"/>
      <c r="SRM2" s="138"/>
      <c r="SRN2" s="138"/>
      <c r="SRO2" s="138"/>
      <c r="SRP2" s="138"/>
      <c r="SRQ2" s="138"/>
      <c r="SRR2" s="138"/>
      <c r="SRS2" s="138"/>
      <c r="SRT2" s="138"/>
      <c r="SRU2" s="138"/>
      <c r="SRV2" s="138"/>
      <c r="SRW2" s="138"/>
      <c r="SRX2" s="138"/>
      <c r="SRY2" s="138"/>
      <c r="SRZ2" s="138"/>
      <c r="SSA2" s="138"/>
      <c r="SSB2" s="138"/>
      <c r="SSC2" s="138"/>
      <c r="SSD2" s="138"/>
      <c r="SSE2" s="138"/>
      <c r="SSF2" s="138"/>
      <c r="SSG2" s="138"/>
      <c r="SSH2" s="138"/>
      <c r="SSI2" s="138"/>
      <c r="SSJ2" s="138"/>
      <c r="SSK2" s="138"/>
      <c r="SSL2" s="138"/>
      <c r="SSM2" s="138"/>
      <c r="SSN2" s="138"/>
      <c r="SSO2" s="138"/>
      <c r="SSP2" s="138"/>
      <c r="SSQ2" s="138"/>
      <c r="SSR2" s="138"/>
      <c r="SSS2" s="138"/>
      <c r="SST2" s="138"/>
      <c r="SSU2" s="138"/>
      <c r="SSV2" s="138"/>
      <c r="SSW2" s="138"/>
      <c r="SSX2" s="138"/>
      <c r="SSY2" s="138"/>
      <c r="SSZ2" s="138"/>
      <c r="STA2" s="138"/>
      <c r="STB2" s="138"/>
      <c r="STC2" s="138"/>
      <c r="STD2" s="138"/>
      <c r="STE2" s="138"/>
      <c r="STF2" s="138"/>
      <c r="STG2" s="138"/>
      <c r="STH2" s="138"/>
      <c r="STI2" s="138"/>
      <c r="STJ2" s="138"/>
      <c r="STK2" s="138"/>
      <c r="STL2" s="138"/>
      <c r="STM2" s="138"/>
      <c r="STN2" s="138"/>
      <c r="STO2" s="138"/>
      <c r="STP2" s="138"/>
      <c r="STQ2" s="138"/>
      <c r="STR2" s="138"/>
      <c r="STS2" s="138"/>
      <c r="STT2" s="138"/>
      <c r="STU2" s="138"/>
      <c r="STV2" s="138"/>
      <c r="STW2" s="138"/>
      <c r="STX2" s="138"/>
      <c r="STY2" s="138"/>
      <c r="STZ2" s="138"/>
      <c r="SUA2" s="138"/>
      <c r="SUB2" s="138"/>
      <c r="SUC2" s="138"/>
      <c r="SUD2" s="138"/>
      <c r="SUE2" s="138"/>
      <c r="SUF2" s="138"/>
      <c r="SUG2" s="138"/>
      <c r="SUH2" s="138"/>
      <c r="SUI2" s="138"/>
      <c r="SUJ2" s="138"/>
      <c r="SUK2" s="138"/>
      <c r="SUL2" s="138"/>
      <c r="SUM2" s="138"/>
      <c r="SUN2" s="138"/>
      <c r="SUO2" s="138"/>
      <c r="SUP2" s="138"/>
      <c r="SUQ2" s="138"/>
      <c r="SUR2" s="138"/>
      <c r="SUS2" s="138"/>
      <c r="SUT2" s="138"/>
      <c r="SUU2" s="138"/>
      <c r="SUV2" s="138"/>
      <c r="SUW2" s="138"/>
      <c r="SUX2" s="138"/>
      <c r="SUY2" s="138"/>
      <c r="SUZ2" s="138"/>
      <c r="SVA2" s="138"/>
      <c r="SVB2" s="138"/>
      <c r="SVC2" s="138"/>
      <c r="SVD2" s="138"/>
      <c r="SVE2" s="138"/>
      <c r="SVF2" s="138"/>
      <c r="SVG2" s="138"/>
      <c r="SVH2" s="138"/>
      <c r="SVI2" s="138"/>
      <c r="SVJ2" s="138"/>
      <c r="SVK2" s="138"/>
      <c r="SVL2" s="138"/>
      <c r="SVM2" s="138"/>
      <c r="SVN2" s="138"/>
      <c r="SVO2" s="138"/>
      <c r="SVP2" s="138"/>
      <c r="SVQ2" s="138"/>
      <c r="SVR2" s="138"/>
      <c r="SVS2" s="138"/>
      <c r="SVT2" s="138"/>
      <c r="SVU2" s="138"/>
      <c r="SVV2" s="138"/>
      <c r="SVW2" s="138"/>
      <c r="SVX2" s="138"/>
      <c r="SVY2" s="138"/>
      <c r="SVZ2" s="138"/>
      <c r="SWA2" s="138"/>
      <c r="SWB2" s="138"/>
      <c r="SWC2" s="138"/>
      <c r="SWD2" s="138"/>
      <c r="SWE2" s="138"/>
      <c r="SWF2" s="138"/>
      <c r="SWG2" s="138"/>
      <c r="SWH2" s="138"/>
      <c r="SWI2" s="138"/>
      <c r="SWJ2" s="138"/>
      <c r="SWK2" s="138"/>
      <c r="SWL2" s="138"/>
      <c r="SWM2" s="138"/>
      <c r="SWN2" s="138"/>
      <c r="SWO2" s="138"/>
      <c r="SWP2" s="138"/>
      <c r="SWQ2" s="138"/>
      <c r="SWR2" s="138"/>
      <c r="SWS2" s="138"/>
      <c r="SWT2" s="138"/>
      <c r="SWU2" s="138"/>
      <c r="SWV2" s="138"/>
      <c r="SWW2" s="138"/>
      <c r="SWX2" s="138"/>
      <c r="SWY2" s="138"/>
      <c r="SWZ2" s="138"/>
      <c r="SXA2" s="138"/>
      <c r="SXB2" s="138"/>
      <c r="SXC2" s="138"/>
      <c r="SXD2" s="138"/>
      <c r="SXE2" s="138"/>
      <c r="SXF2" s="138"/>
      <c r="SXG2" s="138"/>
      <c r="SXH2" s="138"/>
      <c r="SXI2" s="138"/>
      <c r="SXJ2" s="138"/>
      <c r="SXK2" s="138"/>
      <c r="SXL2" s="138"/>
      <c r="SXM2" s="138"/>
      <c r="SXN2" s="138"/>
      <c r="SXO2" s="138"/>
      <c r="SXP2" s="138"/>
      <c r="SXQ2" s="138"/>
      <c r="SXR2" s="138"/>
      <c r="SXS2" s="138"/>
      <c r="SXT2" s="138"/>
      <c r="SXU2" s="138"/>
      <c r="SXV2" s="138"/>
      <c r="SXW2" s="138"/>
      <c r="SXX2" s="138"/>
      <c r="SXY2" s="138"/>
      <c r="SXZ2" s="138"/>
      <c r="SYA2" s="138"/>
      <c r="SYB2" s="138"/>
      <c r="SYC2" s="138"/>
      <c r="SYD2" s="138"/>
      <c r="SYE2" s="138"/>
      <c r="SYF2" s="138"/>
      <c r="SYG2" s="138"/>
      <c r="SYH2" s="138"/>
      <c r="SYI2" s="138"/>
      <c r="SYJ2" s="138"/>
      <c r="SYK2" s="138"/>
      <c r="SYL2" s="138"/>
      <c r="SYM2" s="138"/>
      <c r="SYN2" s="138"/>
      <c r="SYO2" s="138"/>
      <c r="SYP2" s="138"/>
      <c r="SYQ2" s="138"/>
      <c r="SYR2" s="138"/>
      <c r="SYS2" s="138"/>
      <c r="SYT2" s="138"/>
      <c r="SYU2" s="138"/>
      <c r="SYV2" s="138"/>
      <c r="SYW2" s="138"/>
      <c r="SYX2" s="138"/>
      <c r="SYY2" s="138"/>
      <c r="SYZ2" s="138"/>
      <c r="SZA2" s="138"/>
      <c r="SZB2" s="138"/>
      <c r="SZC2" s="138"/>
      <c r="SZD2" s="138"/>
      <c r="SZE2" s="138"/>
      <c r="SZF2" s="138"/>
      <c r="SZG2" s="138"/>
      <c r="SZH2" s="138"/>
      <c r="SZI2" s="138"/>
      <c r="SZJ2" s="138"/>
      <c r="SZK2" s="138"/>
      <c r="SZL2" s="138"/>
      <c r="SZM2" s="138"/>
      <c r="SZN2" s="138"/>
      <c r="SZO2" s="138"/>
      <c r="SZP2" s="138"/>
      <c r="SZQ2" s="138"/>
      <c r="SZR2" s="138"/>
      <c r="SZS2" s="138"/>
      <c r="SZT2" s="138"/>
      <c r="SZU2" s="138"/>
      <c r="SZV2" s="138"/>
      <c r="SZW2" s="138"/>
      <c r="SZX2" s="138"/>
      <c r="SZY2" s="138"/>
      <c r="SZZ2" s="138"/>
      <c r="TAA2" s="138"/>
      <c r="TAB2" s="138"/>
      <c r="TAC2" s="138"/>
      <c r="TAD2" s="138"/>
      <c r="TAE2" s="138"/>
      <c r="TAF2" s="138"/>
      <c r="TAG2" s="138"/>
      <c r="TAH2" s="138"/>
      <c r="TAI2" s="138"/>
      <c r="TAJ2" s="138"/>
      <c r="TAK2" s="138"/>
      <c r="TAL2" s="138"/>
      <c r="TAM2" s="138"/>
      <c r="TAN2" s="138"/>
      <c r="TAO2" s="138"/>
      <c r="TAP2" s="138"/>
      <c r="TAQ2" s="138"/>
      <c r="TAR2" s="138"/>
      <c r="TAS2" s="138"/>
      <c r="TAT2" s="138"/>
      <c r="TAU2" s="138"/>
      <c r="TAV2" s="138"/>
      <c r="TAW2" s="138"/>
      <c r="TAX2" s="138"/>
      <c r="TAY2" s="138"/>
      <c r="TAZ2" s="138"/>
      <c r="TBA2" s="138"/>
      <c r="TBB2" s="138"/>
      <c r="TBC2" s="138"/>
      <c r="TBD2" s="138"/>
      <c r="TBE2" s="138"/>
      <c r="TBF2" s="138"/>
      <c r="TBG2" s="138"/>
      <c r="TBH2" s="138"/>
      <c r="TBI2" s="138"/>
      <c r="TBJ2" s="138"/>
      <c r="TBK2" s="138"/>
      <c r="TBL2" s="138"/>
      <c r="TBM2" s="138"/>
      <c r="TBN2" s="138"/>
      <c r="TBO2" s="138"/>
      <c r="TBP2" s="138"/>
      <c r="TBQ2" s="138"/>
      <c r="TBR2" s="138"/>
      <c r="TBS2" s="138"/>
      <c r="TBT2" s="138"/>
      <c r="TBU2" s="138"/>
      <c r="TBV2" s="138"/>
      <c r="TBW2" s="138"/>
      <c r="TBX2" s="138"/>
      <c r="TBY2" s="138"/>
      <c r="TBZ2" s="138"/>
      <c r="TCA2" s="138"/>
      <c r="TCB2" s="138"/>
      <c r="TCC2" s="138"/>
      <c r="TCD2" s="138"/>
      <c r="TCE2" s="138"/>
      <c r="TCF2" s="138"/>
      <c r="TCG2" s="138"/>
      <c r="TCH2" s="138"/>
      <c r="TCI2" s="138"/>
      <c r="TCJ2" s="138"/>
      <c r="TCK2" s="138"/>
      <c r="TCL2" s="138"/>
      <c r="TCM2" s="138"/>
      <c r="TCN2" s="138"/>
      <c r="TCO2" s="138"/>
      <c r="TCP2" s="138"/>
      <c r="TCQ2" s="138"/>
      <c r="TCR2" s="138"/>
      <c r="TCS2" s="138"/>
      <c r="TCT2" s="138"/>
      <c r="TCU2" s="138"/>
      <c r="TCV2" s="138"/>
      <c r="TCW2" s="138"/>
      <c r="TCX2" s="138"/>
      <c r="TCY2" s="138"/>
      <c r="TCZ2" s="138"/>
      <c r="TDA2" s="138"/>
      <c r="TDB2" s="138"/>
      <c r="TDC2" s="138"/>
      <c r="TDD2" s="138"/>
      <c r="TDE2" s="138"/>
      <c r="TDF2" s="138"/>
      <c r="TDG2" s="138"/>
      <c r="TDH2" s="138"/>
      <c r="TDI2" s="138"/>
      <c r="TDJ2" s="138"/>
      <c r="TDK2" s="138"/>
      <c r="TDL2" s="138"/>
      <c r="TDM2" s="138"/>
      <c r="TDN2" s="138"/>
      <c r="TDO2" s="138"/>
      <c r="TDP2" s="138"/>
      <c r="TDQ2" s="138"/>
      <c r="TDR2" s="138"/>
      <c r="TDS2" s="138"/>
      <c r="TDT2" s="138"/>
      <c r="TDU2" s="138"/>
      <c r="TDV2" s="138"/>
      <c r="TDW2" s="138"/>
      <c r="TDX2" s="138"/>
      <c r="TDY2" s="138"/>
      <c r="TDZ2" s="138"/>
      <c r="TEA2" s="138"/>
      <c r="TEB2" s="138"/>
      <c r="TEC2" s="138"/>
      <c r="TED2" s="138"/>
      <c r="TEE2" s="138"/>
      <c r="TEF2" s="138"/>
      <c r="TEG2" s="138"/>
      <c r="TEH2" s="138"/>
      <c r="TEI2" s="138"/>
      <c r="TEJ2" s="138"/>
      <c r="TEK2" s="138"/>
      <c r="TEL2" s="138"/>
      <c r="TEM2" s="138"/>
      <c r="TEN2" s="138"/>
      <c r="TEO2" s="138"/>
      <c r="TEP2" s="138"/>
      <c r="TEQ2" s="138"/>
      <c r="TER2" s="138"/>
      <c r="TES2" s="138"/>
      <c r="TET2" s="138"/>
      <c r="TEU2" s="138"/>
      <c r="TEV2" s="138"/>
      <c r="TEW2" s="138"/>
      <c r="TEX2" s="138"/>
      <c r="TEY2" s="138"/>
      <c r="TEZ2" s="138"/>
      <c r="TFA2" s="138"/>
      <c r="TFB2" s="138"/>
      <c r="TFC2" s="138"/>
      <c r="TFD2" s="138"/>
      <c r="TFE2" s="138"/>
      <c r="TFF2" s="138"/>
      <c r="TFG2" s="138"/>
      <c r="TFH2" s="138"/>
      <c r="TFI2" s="138"/>
      <c r="TFJ2" s="138"/>
      <c r="TFK2" s="138"/>
      <c r="TFL2" s="138"/>
      <c r="TFM2" s="138"/>
      <c r="TFN2" s="138"/>
      <c r="TFO2" s="138"/>
      <c r="TFP2" s="138"/>
      <c r="TFQ2" s="138"/>
      <c r="TFR2" s="138"/>
      <c r="TFS2" s="138"/>
      <c r="TFT2" s="138"/>
      <c r="TFU2" s="138"/>
      <c r="TFV2" s="138"/>
      <c r="TFW2" s="138"/>
      <c r="TFX2" s="138"/>
      <c r="TFY2" s="138"/>
      <c r="TFZ2" s="138"/>
      <c r="TGA2" s="138"/>
      <c r="TGB2" s="138"/>
      <c r="TGC2" s="138"/>
      <c r="TGD2" s="138"/>
      <c r="TGE2" s="138"/>
      <c r="TGF2" s="138"/>
      <c r="TGG2" s="138"/>
      <c r="TGH2" s="138"/>
      <c r="TGI2" s="138"/>
      <c r="TGJ2" s="138"/>
      <c r="TGK2" s="138"/>
      <c r="TGL2" s="138"/>
      <c r="TGM2" s="138"/>
      <c r="TGN2" s="138"/>
      <c r="TGO2" s="138"/>
      <c r="TGP2" s="138"/>
      <c r="TGQ2" s="138"/>
      <c r="TGR2" s="138"/>
      <c r="TGS2" s="138"/>
      <c r="TGT2" s="138"/>
      <c r="TGU2" s="138"/>
      <c r="TGV2" s="138"/>
      <c r="TGW2" s="138"/>
      <c r="TGX2" s="138"/>
      <c r="TGY2" s="138"/>
      <c r="TGZ2" s="138"/>
      <c r="THA2" s="138"/>
      <c r="THB2" s="138"/>
      <c r="THC2" s="138"/>
      <c r="THD2" s="138"/>
      <c r="THE2" s="138"/>
      <c r="THF2" s="138"/>
      <c r="THG2" s="138"/>
      <c r="THH2" s="138"/>
      <c r="THI2" s="138"/>
      <c r="THJ2" s="138"/>
      <c r="THK2" s="138"/>
      <c r="THL2" s="138"/>
      <c r="THM2" s="138"/>
      <c r="THN2" s="138"/>
      <c r="THO2" s="138"/>
      <c r="THP2" s="138"/>
      <c r="THQ2" s="138"/>
      <c r="THR2" s="138"/>
      <c r="THS2" s="138"/>
      <c r="THT2" s="138"/>
      <c r="THU2" s="138"/>
      <c r="THV2" s="138"/>
      <c r="THW2" s="138"/>
      <c r="THX2" s="138"/>
      <c r="THY2" s="138"/>
      <c r="THZ2" s="138"/>
      <c r="TIA2" s="138"/>
      <c r="TIB2" s="138"/>
      <c r="TIC2" s="138"/>
      <c r="TID2" s="138"/>
      <c r="TIE2" s="138"/>
      <c r="TIF2" s="138"/>
      <c r="TIG2" s="138"/>
      <c r="TIH2" s="138"/>
      <c r="TII2" s="138"/>
      <c r="TIJ2" s="138"/>
      <c r="TIK2" s="138"/>
      <c r="TIL2" s="138"/>
      <c r="TIM2" s="138"/>
      <c r="TIN2" s="138"/>
      <c r="TIO2" s="138"/>
      <c r="TIP2" s="138"/>
      <c r="TIQ2" s="138"/>
      <c r="TIR2" s="138"/>
      <c r="TIS2" s="138"/>
      <c r="TIT2" s="138"/>
      <c r="TIU2" s="138"/>
      <c r="TIV2" s="138"/>
      <c r="TIW2" s="138"/>
      <c r="TIX2" s="138"/>
      <c r="TIY2" s="138"/>
      <c r="TIZ2" s="138"/>
      <c r="TJA2" s="138"/>
      <c r="TJB2" s="138"/>
      <c r="TJC2" s="138"/>
      <c r="TJD2" s="138"/>
      <c r="TJE2" s="138"/>
      <c r="TJF2" s="138"/>
      <c r="TJG2" s="138"/>
      <c r="TJH2" s="138"/>
      <c r="TJI2" s="138"/>
      <c r="TJJ2" s="138"/>
      <c r="TJK2" s="138"/>
      <c r="TJL2" s="138"/>
      <c r="TJM2" s="138"/>
      <c r="TJN2" s="138"/>
      <c r="TJO2" s="138"/>
      <c r="TJP2" s="138"/>
      <c r="TJQ2" s="138"/>
      <c r="TJR2" s="138"/>
      <c r="TJS2" s="138"/>
      <c r="TJT2" s="138"/>
      <c r="TJU2" s="138"/>
      <c r="TJV2" s="138"/>
      <c r="TJW2" s="138"/>
      <c r="TJX2" s="138"/>
      <c r="TJY2" s="138"/>
      <c r="TJZ2" s="138"/>
      <c r="TKA2" s="138"/>
      <c r="TKB2" s="138"/>
      <c r="TKC2" s="138"/>
      <c r="TKD2" s="138"/>
      <c r="TKE2" s="138"/>
      <c r="TKF2" s="138"/>
      <c r="TKG2" s="138"/>
      <c r="TKH2" s="138"/>
      <c r="TKI2" s="138"/>
      <c r="TKJ2" s="138"/>
      <c r="TKK2" s="138"/>
      <c r="TKL2" s="138"/>
      <c r="TKM2" s="138"/>
      <c r="TKN2" s="138"/>
      <c r="TKO2" s="138"/>
      <c r="TKP2" s="138"/>
      <c r="TKQ2" s="138"/>
      <c r="TKR2" s="138"/>
      <c r="TKS2" s="138"/>
      <c r="TKT2" s="138"/>
      <c r="TKU2" s="138"/>
      <c r="TKV2" s="138"/>
      <c r="TKW2" s="138"/>
      <c r="TKX2" s="138"/>
      <c r="TKY2" s="138"/>
      <c r="TKZ2" s="138"/>
      <c r="TLA2" s="138"/>
      <c r="TLB2" s="138"/>
      <c r="TLC2" s="138"/>
      <c r="TLD2" s="138"/>
      <c r="TLE2" s="138"/>
      <c r="TLF2" s="138"/>
      <c r="TLG2" s="138"/>
      <c r="TLH2" s="138"/>
      <c r="TLI2" s="138"/>
      <c r="TLJ2" s="138"/>
      <c r="TLK2" s="138"/>
      <c r="TLL2" s="138"/>
      <c r="TLM2" s="138"/>
      <c r="TLN2" s="138"/>
      <c r="TLO2" s="138"/>
      <c r="TLP2" s="138"/>
      <c r="TLQ2" s="138"/>
      <c r="TLR2" s="138"/>
      <c r="TLS2" s="138"/>
      <c r="TLT2" s="138"/>
      <c r="TLU2" s="138"/>
      <c r="TLV2" s="138"/>
      <c r="TLW2" s="138"/>
      <c r="TLX2" s="138"/>
      <c r="TLY2" s="138"/>
      <c r="TLZ2" s="138"/>
      <c r="TMA2" s="138"/>
      <c r="TMB2" s="138"/>
      <c r="TMC2" s="138"/>
      <c r="TMD2" s="138"/>
      <c r="TME2" s="138"/>
      <c r="TMF2" s="138"/>
      <c r="TMG2" s="138"/>
      <c r="TMH2" s="138"/>
      <c r="TMI2" s="138"/>
      <c r="TMJ2" s="138"/>
      <c r="TMK2" s="138"/>
      <c r="TML2" s="138"/>
      <c r="TMM2" s="138"/>
      <c r="TMN2" s="138"/>
      <c r="TMO2" s="138"/>
      <c r="TMP2" s="138"/>
      <c r="TMQ2" s="138"/>
      <c r="TMR2" s="138"/>
      <c r="TMS2" s="138"/>
      <c r="TMT2" s="138"/>
      <c r="TMU2" s="138"/>
      <c r="TMV2" s="138"/>
      <c r="TMW2" s="138"/>
      <c r="TMX2" s="138"/>
      <c r="TMY2" s="138"/>
      <c r="TMZ2" s="138"/>
      <c r="TNA2" s="138"/>
      <c r="TNB2" s="138"/>
      <c r="TNC2" s="138"/>
      <c r="TND2" s="138"/>
      <c r="TNE2" s="138"/>
      <c r="TNF2" s="138"/>
      <c r="TNG2" s="138"/>
      <c r="TNH2" s="138"/>
      <c r="TNI2" s="138"/>
      <c r="TNJ2" s="138"/>
      <c r="TNK2" s="138"/>
      <c r="TNL2" s="138"/>
      <c r="TNM2" s="138"/>
      <c r="TNN2" s="138"/>
      <c r="TNO2" s="138"/>
      <c r="TNP2" s="138"/>
      <c r="TNQ2" s="138"/>
      <c r="TNR2" s="138"/>
      <c r="TNS2" s="138"/>
      <c r="TNT2" s="138"/>
      <c r="TNU2" s="138"/>
      <c r="TNV2" s="138"/>
      <c r="TNW2" s="138"/>
      <c r="TNX2" s="138"/>
      <c r="TNY2" s="138"/>
      <c r="TNZ2" s="138"/>
      <c r="TOA2" s="138"/>
      <c r="TOB2" s="138"/>
      <c r="TOC2" s="138"/>
      <c r="TOD2" s="138"/>
      <c r="TOE2" s="138"/>
      <c r="TOF2" s="138"/>
      <c r="TOG2" s="138"/>
      <c r="TOH2" s="138"/>
      <c r="TOI2" s="138"/>
      <c r="TOJ2" s="138"/>
      <c r="TOK2" s="138"/>
      <c r="TOL2" s="138"/>
      <c r="TOM2" s="138"/>
      <c r="TON2" s="138"/>
      <c r="TOO2" s="138"/>
      <c r="TOP2" s="138"/>
      <c r="TOQ2" s="138"/>
      <c r="TOR2" s="138"/>
      <c r="TOS2" s="138"/>
      <c r="TOT2" s="138"/>
      <c r="TOU2" s="138"/>
      <c r="TOV2" s="138"/>
      <c r="TOW2" s="138"/>
      <c r="TOX2" s="138"/>
      <c r="TOY2" s="138"/>
      <c r="TOZ2" s="138"/>
      <c r="TPA2" s="138"/>
      <c r="TPB2" s="138"/>
      <c r="TPC2" s="138"/>
      <c r="TPD2" s="138"/>
      <c r="TPE2" s="138"/>
      <c r="TPF2" s="138"/>
      <c r="TPG2" s="138"/>
      <c r="TPH2" s="138"/>
      <c r="TPI2" s="138"/>
      <c r="TPJ2" s="138"/>
      <c r="TPK2" s="138"/>
      <c r="TPL2" s="138"/>
      <c r="TPM2" s="138"/>
      <c r="TPN2" s="138"/>
      <c r="TPO2" s="138"/>
      <c r="TPP2" s="138"/>
      <c r="TPQ2" s="138"/>
      <c r="TPR2" s="138"/>
      <c r="TPS2" s="138"/>
      <c r="TPT2" s="138"/>
      <c r="TPU2" s="138"/>
      <c r="TPV2" s="138"/>
      <c r="TPW2" s="138"/>
      <c r="TPX2" s="138"/>
      <c r="TPY2" s="138"/>
      <c r="TPZ2" s="138"/>
      <c r="TQA2" s="138"/>
      <c r="TQB2" s="138"/>
      <c r="TQC2" s="138"/>
      <c r="TQD2" s="138"/>
      <c r="TQE2" s="138"/>
      <c r="TQF2" s="138"/>
      <c r="TQG2" s="138"/>
      <c r="TQH2" s="138"/>
      <c r="TQI2" s="138"/>
      <c r="TQJ2" s="138"/>
      <c r="TQK2" s="138"/>
      <c r="TQL2" s="138"/>
      <c r="TQM2" s="138"/>
      <c r="TQN2" s="138"/>
      <c r="TQO2" s="138"/>
      <c r="TQP2" s="138"/>
      <c r="TQQ2" s="138"/>
      <c r="TQR2" s="138"/>
      <c r="TQS2" s="138"/>
      <c r="TQT2" s="138"/>
      <c r="TQU2" s="138"/>
      <c r="TQV2" s="138"/>
      <c r="TQW2" s="138"/>
      <c r="TQX2" s="138"/>
      <c r="TQY2" s="138"/>
      <c r="TQZ2" s="138"/>
      <c r="TRA2" s="138"/>
      <c r="TRB2" s="138"/>
      <c r="TRC2" s="138"/>
      <c r="TRD2" s="138"/>
      <c r="TRE2" s="138"/>
      <c r="TRF2" s="138"/>
      <c r="TRG2" s="138"/>
      <c r="TRH2" s="138"/>
      <c r="TRI2" s="138"/>
      <c r="TRJ2" s="138"/>
      <c r="TRK2" s="138"/>
      <c r="TRL2" s="138"/>
      <c r="TRM2" s="138"/>
      <c r="TRN2" s="138"/>
      <c r="TRO2" s="138"/>
      <c r="TRP2" s="138"/>
      <c r="TRQ2" s="138"/>
      <c r="TRR2" s="138"/>
      <c r="TRS2" s="138"/>
      <c r="TRT2" s="138"/>
      <c r="TRU2" s="138"/>
      <c r="TRV2" s="138"/>
      <c r="TRW2" s="138"/>
      <c r="TRX2" s="138"/>
      <c r="TRY2" s="138"/>
      <c r="TRZ2" s="138"/>
      <c r="TSA2" s="138"/>
      <c r="TSB2" s="138"/>
      <c r="TSC2" s="138"/>
      <c r="TSD2" s="138"/>
      <c r="TSE2" s="138"/>
      <c r="TSF2" s="138"/>
      <c r="TSG2" s="138"/>
      <c r="TSH2" s="138"/>
      <c r="TSI2" s="138"/>
      <c r="TSJ2" s="138"/>
      <c r="TSK2" s="138"/>
      <c r="TSL2" s="138"/>
      <c r="TSM2" s="138"/>
      <c r="TSN2" s="138"/>
      <c r="TSO2" s="138"/>
      <c r="TSP2" s="138"/>
      <c r="TSQ2" s="138"/>
      <c r="TSR2" s="138"/>
      <c r="TSS2" s="138"/>
      <c r="TST2" s="138"/>
      <c r="TSU2" s="138"/>
      <c r="TSV2" s="138"/>
      <c r="TSW2" s="138"/>
      <c r="TSX2" s="138"/>
      <c r="TSY2" s="138"/>
      <c r="TSZ2" s="138"/>
      <c r="TTA2" s="138"/>
      <c r="TTB2" s="138"/>
      <c r="TTC2" s="138"/>
      <c r="TTD2" s="138"/>
      <c r="TTE2" s="138"/>
      <c r="TTF2" s="138"/>
      <c r="TTG2" s="138"/>
      <c r="TTH2" s="138"/>
      <c r="TTI2" s="138"/>
      <c r="TTJ2" s="138"/>
      <c r="TTK2" s="138"/>
      <c r="TTL2" s="138"/>
      <c r="TTM2" s="138"/>
      <c r="TTN2" s="138"/>
      <c r="TTO2" s="138"/>
      <c r="TTP2" s="138"/>
      <c r="TTQ2" s="138"/>
      <c r="TTR2" s="138"/>
      <c r="TTS2" s="138"/>
      <c r="TTT2" s="138"/>
      <c r="TTU2" s="138"/>
      <c r="TTV2" s="138"/>
      <c r="TTW2" s="138"/>
      <c r="TTX2" s="138"/>
      <c r="TTY2" s="138"/>
      <c r="TTZ2" s="138"/>
      <c r="TUA2" s="138"/>
      <c r="TUB2" s="138"/>
      <c r="TUC2" s="138"/>
      <c r="TUD2" s="138"/>
      <c r="TUE2" s="138"/>
      <c r="TUF2" s="138"/>
      <c r="TUG2" s="138"/>
      <c r="TUH2" s="138"/>
      <c r="TUI2" s="138"/>
      <c r="TUJ2" s="138"/>
      <c r="TUK2" s="138"/>
      <c r="TUL2" s="138"/>
      <c r="TUM2" s="138"/>
      <c r="TUN2" s="138"/>
      <c r="TUO2" s="138"/>
      <c r="TUP2" s="138"/>
      <c r="TUQ2" s="138"/>
      <c r="TUR2" s="138"/>
      <c r="TUS2" s="138"/>
      <c r="TUT2" s="138"/>
      <c r="TUU2" s="138"/>
      <c r="TUV2" s="138"/>
      <c r="TUW2" s="138"/>
      <c r="TUX2" s="138"/>
      <c r="TUY2" s="138"/>
      <c r="TUZ2" s="138"/>
      <c r="TVA2" s="138"/>
      <c r="TVB2" s="138"/>
      <c r="TVC2" s="138"/>
      <c r="TVD2" s="138"/>
      <c r="TVE2" s="138"/>
      <c r="TVF2" s="138"/>
      <c r="TVG2" s="138"/>
      <c r="TVH2" s="138"/>
      <c r="TVI2" s="138"/>
      <c r="TVJ2" s="138"/>
      <c r="TVK2" s="138"/>
      <c r="TVL2" s="138"/>
      <c r="TVM2" s="138"/>
      <c r="TVN2" s="138"/>
      <c r="TVO2" s="138"/>
      <c r="TVP2" s="138"/>
      <c r="TVQ2" s="138"/>
      <c r="TVR2" s="138"/>
      <c r="TVS2" s="138"/>
      <c r="TVT2" s="138"/>
      <c r="TVU2" s="138"/>
      <c r="TVV2" s="138"/>
      <c r="TVW2" s="138"/>
      <c r="TVX2" s="138"/>
      <c r="TVY2" s="138"/>
      <c r="TVZ2" s="138"/>
      <c r="TWA2" s="138"/>
      <c r="TWB2" s="138"/>
      <c r="TWC2" s="138"/>
      <c r="TWD2" s="138"/>
      <c r="TWE2" s="138"/>
      <c r="TWF2" s="138"/>
      <c r="TWG2" s="138"/>
      <c r="TWH2" s="138"/>
      <c r="TWI2" s="138"/>
      <c r="TWJ2" s="138"/>
      <c r="TWK2" s="138"/>
      <c r="TWL2" s="138"/>
      <c r="TWM2" s="138"/>
      <c r="TWN2" s="138"/>
      <c r="TWO2" s="138"/>
      <c r="TWP2" s="138"/>
      <c r="TWQ2" s="138"/>
      <c r="TWR2" s="138"/>
      <c r="TWS2" s="138"/>
      <c r="TWT2" s="138"/>
      <c r="TWU2" s="138"/>
      <c r="TWV2" s="138"/>
      <c r="TWW2" s="138"/>
      <c r="TWX2" s="138"/>
      <c r="TWY2" s="138"/>
      <c r="TWZ2" s="138"/>
      <c r="TXA2" s="138"/>
      <c r="TXB2" s="138"/>
      <c r="TXC2" s="138"/>
      <c r="TXD2" s="138"/>
      <c r="TXE2" s="138"/>
      <c r="TXF2" s="138"/>
      <c r="TXG2" s="138"/>
      <c r="TXH2" s="138"/>
      <c r="TXI2" s="138"/>
      <c r="TXJ2" s="138"/>
      <c r="TXK2" s="138"/>
      <c r="TXL2" s="138"/>
      <c r="TXM2" s="138"/>
      <c r="TXN2" s="138"/>
      <c r="TXO2" s="138"/>
      <c r="TXP2" s="138"/>
      <c r="TXQ2" s="138"/>
      <c r="TXR2" s="138"/>
      <c r="TXS2" s="138"/>
      <c r="TXT2" s="138"/>
      <c r="TXU2" s="138"/>
      <c r="TXV2" s="138"/>
      <c r="TXW2" s="138"/>
      <c r="TXX2" s="138"/>
      <c r="TXY2" s="138"/>
      <c r="TXZ2" s="138"/>
      <c r="TYA2" s="138"/>
      <c r="TYB2" s="138"/>
      <c r="TYC2" s="138"/>
      <c r="TYD2" s="138"/>
      <c r="TYE2" s="138"/>
      <c r="TYF2" s="138"/>
      <c r="TYG2" s="138"/>
      <c r="TYH2" s="138"/>
      <c r="TYI2" s="138"/>
      <c r="TYJ2" s="138"/>
      <c r="TYK2" s="138"/>
      <c r="TYL2" s="138"/>
      <c r="TYM2" s="138"/>
      <c r="TYN2" s="138"/>
      <c r="TYO2" s="138"/>
      <c r="TYP2" s="138"/>
      <c r="TYQ2" s="138"/>
      <c r="TYR2" s="138"/>
      <c r="TYS2" s="138"/>
      <c r="TYT2" s="138"/>
      <c r="TYU2" s="138"/>
      <c r="TYV2" s="138"/>
      <c r="TYW2" s="138"/>
      <c r="TYX2" s="138"/>
      <c r="TYY2" s="138"/>
      <c r="TYZ2" s="138"/>
      <c r="TZA2" s="138"/>
      <c r="TZB2" s="138"/>
      <c r="TZC2" s="138"/>
      <c r="TZD2" s="138"/>
      <c r="TZE2" s="138"/>
      <c r="TZF2" s="138"/>
      <c r="TZG2" s="138"/>
      <c r="TZH2" s="138"/>
      <c r="TZI2" s="138"/>
      <c r="TZJ2" s="138"/>
      <c r="TZK2" s="138"/>
      <c r="TZL2" s="138"/>
      <c r="TZM2" s="138"/>
      <c r="TZN2" s="138"/>
      <c r="TZO2" s="138"/>
      <c r="TZP2" s="138"/>
      <c r="TZQ2" s="138"/>
      <c r="TZR2" s="138"/>
      <c r="TZS2" s="138"/>
      <c r="TZT2" s="138"/>
      <c r="TZU2" s="138"/>
      <c r="TZV2" s="138"/>
      <c r="TZW2" s="138"/>
      <c r="TZX2" s="138"/>
      <c r="TZY2" s="138"/>
      <c r="TZZ2" s="138"/>
      <c r="UAA2" s="138"/>
      <c r="UAB2" s="138"/>
      <c r="UAC2" s="138"/>
      <c r="UAD2" s="138"/>
      <c r="UAE2" s="138"/>
      <c r="UAF2" s="138"/>
      <c r="UAG2" s="138"/>
      <c r="UAH2" s="138"/>
      <c r="UAI2" s="138"/>
      <c r="UAJ2" s="138"/>
      <c r="UAK2" s="138"/>
      <c r="UAL2" s="138"/>
      <c r="UAM2" s="138"/>
      <c r="UAN2" s="138"/>
      <c r="UAO2" s="138"/>
      <c r="UAP2" s="138"/>
      <c r="UAQ2" s="138"/>
      <c r="UAR2" s="138"/>
      <c r="UAS2" s="138"/>
      <c r="UAT2" s="138"/>
      <c r="UAU2" s="138"/>
      <c r="UAV2" s="138"/>
      <c r="UAW2" s="138"/>
      <c r="UAX2" s="138"/>
      <c r="UAY2" s="138"/>
      <c r="UAZ2" s="138"/>
      <c r="UBA2" s="138"/>
      <c r="UBB2" s="138"/>
      <c r="UBC2" s="138"/>
      <c r="UBD2" s="138"/>
      <c r="UBE2" s="138"/>
      <c r="UBF2" s="138"/>
      <c r="UBG2" s="138"/>
      <c r="UBH2" s="138"/>
      <c r="UBI2" s="138"/>
      <c r="UBJ2" s="138"/>
      <c r="UBK2" s="138"/>
      <c r="UBL2" s="138"/>
      <c r="UBM2" s="138"/>
      <c r="UBN2" s="138"/>
      <c r="UBO2" s="138"/>
      <c r="UBP2" s="138"/>
      <c r="UBQ2" s="138"/>
      <c r="UBR2" s="138"/>
      <c r="UBS2" s="138"/>
      <c r="UBT2" s="138"/>
      <c r="UBU2" s="138"/>
      <c r="UBV2" s="138"/>
      <c r="UBW2" s="138"/>
      <c r="UBX2" s="138"/>
      <c r="UBY2" s="138"/>
      <c r="UBZ2" s="138"/>
      <c r="UCA2" s="138"/>
      <c r="UCB2" s="138"/>
      <c r="UCC2" s="138"/>
      <c r="UCD2" s="138"/>
      <c r="UCE2" s="138"/>
      <c r="UCF2" s="138"/>
      <c r="UCG2" s="138"/>
      <c r="UCH2" s="138"/>
      <c r="UCI2" s="138"/>
      <c r="UCJ2" s="138"/>
      <c r="UCK2" s="138"/>
      <c r="UCL2" s="138"/>
      <c r="UCM2" s="138"/>
      <c r="UCN2" s="138"/>
      <c r="UCO2" s="138"/>
      <c r="UCP2" s="138"/>
      <c r="UCQ2" s="138"/>
      <c r="UCR2" s="138"/>
      <c r="UCS2" s="138"/>
      <c r="UCT2" s="138"/>
      <c r="UCU2" s="138"/>
      <c r="UCV2" s="138"/>
      <c r="UCW2" s="138"/>
      <c r="UCX2" s="138"/>
      <c r="UCY2" s="138"/>
      <c r="UCZ2" s="138"/>
      <c r="UDA2" s="138"/>
      <c r="UDB2" s="138"/>
      <c r="UDC2" s="138"/>
      <c r="UDD2" s="138"/>
      <c r="UDE2" s="138"/>
      <c r="UDF2" s="138"/>
      <c r="UDG2" s="138"/>
      <c r="UDH2" s="138"/>
      <c r="UDI2" s="138"/>
      <c r="UDJ2" s="138"/>
      <c r="UDK2" s="138"/>
      <c r="UDL2" s="138"/>
      <c r="UDM2" s="138"/>
      <c r="UDN2" s="138"/>
      <c r="UDO2" s="138"/>
      <c r="UDP2" s="138"/>
      <c r="UDQ2" s="138"/>
      <c r="UDR2" s="138"/>
      <c r="UDS2" s="138"/>
      <c r="UDT2" s="138"/>
      <c r="UDU2" s="138"/>
      <c r="UDV2" s="138"/>
      <c r="UDW2" s="138"/>
      <c r="UDX2" s="138"/>
      <c r="UDY2" s="138"/>
      <c r="UDZ2" s="138"/>
      <c r="UEA2" s="138"/>
      <c r="UEB2" s="138"/>
      <c r="UEC2" s="138"/>
      <c r="UED2" s="138"/>
      <c r="UEE2" s="138"/>
      <c r="UEF2" s="138"/>
      <c r="UEG2" s="138"/>
      <c r="UEH2" s="138"/>
      <c r="UEI2" s="138"/>
      <c r="UEJ2" s="138"/>
      <c r="UEK2" s="138"/>
      <c r="UEL2" s="138"/>
      <c r="UEM2" s="138"/>
      <c r="UEN2" s="138"/>
      <c r="UEO2" s="138"/>
      <c r="UEP2" s="138"/>
      <c r="UEQ2" s="138"/>
      <c r="UER2" s="138"/>
      <c r="UES2" s="138"/>
      <c r="UET2" s="138"/>
      <c r="UEU2" s="138"/>
      <c r="UEV2" s="138"/>
      <c r="UEW2" s="138"/>
      <c r="UEX2" s="138"/>
      <c r="UEY2" s="138"/>
      <c r="UEZ2" s="138"/>
      <c r="UFA2" s="138"/>
      <c r="UFB2" s="138"/>
      <c r="UFC2" s="138"/>
      <c r="UFD2" s="138"/>
      <c r="UFE2" s="138"/>
      <c r="UFF2" s="138"/>
      <c r="UFG2" s="138"/>
      <c r="UFH2" s="138"/>
      <c r="UFI2" s="138"/>
      <c r="UFJ2" s="138"/>
      <c r="UFK2" s="138"/>
      <c r="UFL2" s="138"/>
      <c r="UFM2" s="138"/>
      <c r="UFN2" s="138"/>
      <c r="UFO2" s="138"/>
      <c r="UFP2" s="138"/>
      <c r="UFQ2" s="138"/>
      <c r="UFR2" s="138"/>
      <c r="UFS2" s="138"/>
      <c r="UFT2" s="138"/>
      <c r="UFU2" s="138"/>
      <c r="UFV2" s="138"/>
      <c r="UFW2" s="138"/>
      <c r="UFX2" s="138"/>
      <c r="UFY2" s="138"/>
      <c r="UFZ2" s="138"/>
      <c r="UGA2" s="138"/>
      <c r="UGB2" s="138"/>
      <c r="UGC2" s="138"/>
      <c r="UGD2" s="138"/>
      <c r="UGE2" s="138"/>
      <c r="UGF2" s="138"/>
      <c r="UGG2" s="138"/>
      <c r="UGH2" s="138"/>
      <c r="UGI2" s="138"/>
      <c r="UGJ2" s="138"/>
      <c r="UGK2" s="138"/>
      <c r="UGL2" s="138"/>
      <c r="UGM2" s="138"/>
      <c r="UGN2" s="138"/>
      <c r="UGO2" s="138"/>
      <c r="UGP2" s="138"/>
      <c r="UGQ2" s="138"/>
      <c r="UGR2" s="138"/>
      <c r="UGS2" s="138"/>
      <c r="UGT2" s="138"/>
      <c r="UGU2" s="138"/>
      <c r="UGV2" s="138"/>
      <c r="UGW2" s="138"/>
      <c r="UGX2" s="138"/>
      <c r="UGY2" s="138"/>
      <c r="UGZ2" s="138"/>
      <c r="UHA2" s="138"/>
      <c r="UHB2" s="138"/>
      <c r="UHC2" s="138"/>
      <c r="UHD2" s="138"/>
      <c r="UHE2" s="138"/>
      <c r="UHF2" s="138"/>
      <c r="UHG2" s="138"/>
      <c r="UHH2" s="138"/>
      <c r="UHI2" s="138"/>
      <c r="UHJ2" s="138"/>
      <c r="UHK2" s="138"/>
      <c r="UHL2" s="138"/>
      <c r="UHM2" s="138"/>
      <c r="UHN2" s="138"/>
      <c r="UHO2" s="138"/>
      <c r="UHP2" s="138"/>
      <c r="UHQ2" s="138"/>
      <c r="UHR2" s="138"/>
      <c r="UHS2" s="138"/>
      <c r="UHT2" s="138"/>
      <c r="UHU2" s="138"/>
      <c r="UHV2" s="138"/>
      <c r="UHW2" s="138"/>
      <c r="UHX2" s="138"/>
      <c r="UHY2" s="138"/>
      <c r="UHZ2" s="138"/>
      <c r="UIA2" s="138"/>
      <c r="UIB2" s="138"/>
      <c r="UIC2" s="138"/>
      <c r="UID2" s="138"/>
      <c r="UIE2" s="138"/>
      <c r="UIF2" s="138"/>
      <c r="UIG2" s="138"/>
      <c r="UIH2" s="138"/>
      <c r="UII2" s="138"/>
      <c r="UIJ2" s="138"/>
      <c r="UIK2" s="138"/>
      <c r="UIL2" s="138"/>
      <c r="UIM2" s="138"/>
      <c r="UIN2" s="138"/>
      <c r="UIO2" s="138"/>
      <c r="UIP2" s="138"/>
      <c r="UIQ2" s="138"/>
      <c r="UIR2" s="138"/>
      <c r="UIS2" s="138"/>
      <c r="UIT2" s="138"/>
      <c r="UIU2" s="138"/>
      <c r="UIV2" s="138"/>
      <c r="UIW2" s="138"/>
      <c r="UIX2" s="138"/>
      <c r="UIY2" s="138"/>
      <c r="UIZ2" s="138"/>
      <c r="UJA2" s="138"/>
      <c r="UJB2" s="138"/>
      <c r="UJC2" s="138"/>
      <c r="UJD2" s="138"/>
      <c r="UJE2" s="138"/>
      <c r="UJF2" s="138"/>
      <c r="UJG2" s="138"/>
      <c r="UJH2" s="138"/>
      <c r="UJI2" s="138"/>
      <c r="UJJ2" s="138"/>
      <c r="UJK2" s="138"/>
      <c r="UJL2" s="138"/>
      <c r="UJM2" s="138"/>
      <c r="UJN2" s="138"/>
      <c r="UJO2" s="138"/>
      <c r="UJP2" s="138"/>
      <c r="UJQ2" s="138"/>
      <c r="UJR2" s="138"/>
      <c r="UJS2" s="138"/>
      <c r="UJT2" s="138"/>
      <c r="UJU2" s="138"/>
      <c r="UJV2" s="138"/>
      <c r="UJW2" s="138"/>
      <c r="UJX2" s="138"/>
      <c r="UJY2" s="138"/>
      <c r="UJZ2" s="138"/>
      <c r="UKA2" s="138"/>
      <c r="UKB2" s="138"/>
      <c r="UKC2" s="138"/>
      <c r="UKD2" s="138"/>
      <c r="UKE2" s="138"/>
      <c r="UKF2" s="138"/>
      <c r="UKG2" s="138"/>
      <c r="UKH2" s="138"/>
      <c r="UKI2" s="138"/>
      <c r="UKJ2" s="138"/>
      <c r="UKK2" s="138"/>
      <c r="UKL2" s="138"/>
      <c r="UKM2" s="138"/>
      <c r="UKN2" s="138"/>
      <c r="UKO2" s="138"/>
      <c r="UKP2" s="138"/>
      <c r="UKQ2" s="138"/>
      <c r="UKR2" s="138"/>
      <c r="UKS2" s="138"/>
      <c r="UKT2" s="138"/>
      <c r="UKU2" s="138"/>
      <c r="UKV2" s="138"/>
      <c r="UKW2" s="138"/>
      <c r="UKX2" s="138"/>
      <c r="UKY2" s="138"/>
      <c r="UKZ2" s="138"/>
      <c r="ULA2" s="138"/>
      <c r="ULB2" s="138"/>
      <c r="ULC2" s="138"/>
      <c r="ULD2" s="138"/>
      <c r="ULE2" s="138"/>
      <c r="ULF2" s="138"/>
      <c r="ULG2" s="138"/>
      <c r="ULH2" s="138"/>
      <c r="ULI2" s="138"/>
      <c r="ULJ2" s="138"/>
      <c r="ULK2" s="138"/>
      <c r="ULL2" s="138"/>
      <c r="ULM2" s="138"/>
      <c r="ULN2" s="138"/>
      <c r="ULO2" s="138"/>
      <c r="ULP2" s="138"/>
      <c r="ULQ2" s="138"/>
      <c r="ULR2" s="138"/>
      <c r="ULS2" s="138"/>
      <c r="ULT2" s="138"/>
      <c r="ULU2" s="138"/>
      <c r="ULV2" s="138"/>
      <c r="ULW2" s="138"/>
      <c r="ULX2" s="138"/>
      <c r="ULY2" s="138"/>
      <c r="ULZ2" s="138"/>
      <c r="UMA2" s="138"/>
      <c r="UMB2" s="138"/>
      <c r="UMC2" s="138"/>
      <c r="UMD2" s="138"/>
      <c r="UME2" s="138"/>
      <c r="UMF2" s="138"/>
      <c r="UMG2" s="138"/>
      <c r="UMH2" s="138"/>
      <c r="UMI2" s="138"/>
      <c r="UMJ2" s="138"/>
      <c r="UMK2" s="138"/>
      <c r="UML2" s="138"/>
      <c r="UMM2" s="138"/>
      <c r="UMN2" s="138"/>
      <c r="UMO2" s="138"/>
      <c r="UMP2" s="138"/>
      <c r="UMQ2" s="138"/>
      <c r="UMR2" s="138"/>
      <c r="UMS2" s="138"/>
      <c r="UMT2" s="138"/>
      <c r="UMU2" s="138"/>
      <c r="UMV2" s="138"/>
      <c r="UMW2" s="138"/>
      <c r="UMX2" s="138"/>
      <c r="UMY2" s="138"/>
      <c r="UMZ2" s="138"/>
      <c r="UNA2" s="138"/>
      <c r="UNB2" s="138"/>
      <c r="UNC2" s="138"/>
      <c r="UND2" s="138"/>
      <c r="UNE2" s="138"/>
      <c r="UNF2" s="138"/>
      <c r="UNG2" s="138"/>
      <c r="UNH2" s="138"/>
      <c r="UNI2" s="138"/>
      <c r="UNJ2" s="138"/>
      <c r="UNK2" s="138"/>
      <c r="UNL2" s="138"/>
      <c r="UNM2" s="138"/>
      <c r="UNN2" s="138"/>
      <c r="UNO2" s="138"/>
      <c r="UNP2" s="138"/>
      <c r="UNQ2" s="138"/>
      <c r="UNR2" s="138"/>
      <c r="UNS2" s="138"/>
      <c r="UNT2" s="138"/>
      <c r="UNU2" s="138"/>
      <c r="UNV2" s="138"/>
      <c r="UNW2" s="138"/>
      <c r="UNX2" s="138"/>
      <c r="UNY2" s="138"/>
      <c r="UNZ2" s="138"/>
      <c r="UOA2" s="138"/>
      <c r="UOB2" s="138"/>
      <c r="UOC2" s="138"/>
      <c r="UOD2" s="138"/>
      <c r="UOE2" s="138"/>
      <c r="UOF2" s="138"/>
      <c r="UOG2" s="138"/>
      <c r="UOH2" s="138"/>
      <c r="UOI2" s="138"/>
      <c r="UOJ2" s="138"/>
      <c r="UOK2" s="138"/>
      <c r="UOL2" s="138"/>
      <c r="UOM2" s="138"/>
      <c r="UON2" s="138"/>
      <c r="UOO2" s="138"/>
      <c r="UOP2" s="138"/>
      <c r="UOQ2" s="138"/>
      <c r="UOR2" s="138"/>
      <c r="UOS2" s="138"/>
      <c r="UOT2" s="138"/>
      <c r="UOU2" s="138"/>
      <c r="UOV2" s="138"/>
      <c r="UOW2" s="138"/>
      <c r="UOX2" s="138"/>
      <c r="UOY2" s="138"/>
      <c r="UOZ2" s="138"/>
      <c r="UPA2" s="138"/>
      <c r="UPB2" s="138"/>
      <c r="UPC2" s="138"/>
      <c r="UPD2" s="138"/>
      <c r="UPE2" s="138"/>
      <c r="UPF2" s="138"/>
      <c r="UPG2" s="138"/>
      <c r="UPH2" s="138"/>
      <c r="UPI2" s="138"/>
      <c r="UPJ2" s="138"/>
      <c r="UPK2" s="138"/>
      <c r="UPL2" s="138"/>
      <c r="UPM2" s="138"/>
      <c r="UPN2" s="138"/>
      <c r="UPO2" s="138"/>
      <c r="UPP2" s="138"/>
      <c r="UPQ2" s="138"/>
      <c r="UPR2" s="138"/>
      <c r="UPS2" s="138"/>
      <c r="UPT2" s="138"/>
      <c r="UPU2" s="138"/>
      <c r="UPV2" s="138"/>
      <c r="UPW2" s="138"/>
      <c r="UPX2" s="138"/>
      <c r="UPY2" s="138"/>
      <c r="UPZ2" s="138"/>
      <c r="UQA2" s="138"/>
      <c r="UQB2" s="138"/>
      <c r="UQC2" s="138"/>
      <c r="UQD2" s="138"/>
      <c r="UQE2" s="138"/>
      <c r="UQF2" s="138"/>
      <c r="UQG2" s="138"/>
      <c r="UQH2" s="138"/>
      <c r="UQI2" s="138"/>
      <c r="UQJ2" s="138"/>
      <c r="UQK2" s="138"/>
      <c r="UQL2" s="138"/>
      <c r="UQM2" s="138"/>
      <c r="UQN2" s="138"/>
      <c r="UQO2" s="138"/>
      <c r="UQP2" s="138"/>
      <c r="UQQ2" s="138"/>
      <c r="UQR2" s="138"/>
      <c r="UQS2" s="138"/>
      <c r="UQT2" s="138"/>
      <c r="UQU2" s="138"/>
      <c r="UQV2" s="138"/>
      <c r="UQW2" s="138"/>
      <c r="UQX2" s="138"/>
      <c r="UQY2" s="138"/>
      <c r="UQZ2" s="138"/>
      <c r="URA2" s="138"/>
      <c r="URB2" s="138"/>
      <c r="URC2" s="138"/>
      <c r="URD2" s="138"/>
      <c r="URE2" s="138"/>
      <c r="URF2" s="138"/>
      <c r="URG2" s="138"/>
      <c r="URH2" s="138"/>
      <c r="URI2" s="138"/>
      <c r="URJ2" s="138"/>
      <c r="URK2" s="138"/>
      <c r="URL2" s="138"/>
      <c r="URM2" s="138"/>
      <c r="URN2" s="138"/>
      <c r="URO2" s="138"/>
      <c r="URP2" s="138"/>
      <c r="URQ2" s="138"/>
      <c r="URR2" s="138"/>
      <c r="URS2" s="138"/>
      <c r="URT2" s="138"/>
      <c r="URU2" s="138"/>
      <c r="URV2" s="138"/>
      <c r="URW2" s="138"/>
      <c r="URX2" s="138"/>
      <c r="URY2" s="138"/>
      <c r="URZ2" s="138"/>
      <c r="USA2" s="138"/>
      <c r="USB2" s="138"/>
      <c r="USC2" s="138"/>
      <c r="USD2" s="138"/>
      <c r="USE2" s="138"/>
      <c r="USF2" s="138"/>
      <c r="USG2" s="138"/>
      <c r="USH2" s="138"/>
      <c r="USI2" s="138"/>
      <c r="USJ2" s="138"/>
      <c r="USK2" s="138"/>
      <c r="USL2" s="138"/>
      <c r="USM2" s="138"/>
      <c r="USN2" s="138"/>
      <c r="USO2" s="138"/>
      <c r="USP2" s="138"/>
      <c r="USQ2" s="138"/>
      <c r="USR2" s="138"/>
      <c r="USS2" s="138"/>
      <c r="UST2" s="138"/>
      <c r="USU2" s="138"/>
      <c r="USV2" s="138"/>
      <c r="USW2" s="138"/>
      <c r="USX2" s="138"/>
      <c r="USY2" s="138"/>
      <c r="USZ2" s="138"/>
      <c r="UTA2" s="138"/>
      <c r="UTB2" s="138"/>
      <c r="UTC2" s="138"/>
      <c r="UTD2" s="138"/>
      <c r="UTE2" s="138"/>
      <c r="UTF2" s="138"/>
      <c r="UTG2" s="138"/>
      <c r="UTH2" s="138"/>
      <c r="UTI2" s="138"/>
      <c r="UTJ2" s="138"/>
      <c r="UTK2" s="138"/>
      <c r="UTL2" s="138"/>
      <c r="UTM2" s="138"/>
      <c r="UTN2" s="138"/>
      <c r="UTO2" s="138"/>
      <c r="UTP2" s="138"/>
      <c r="UTQ2" s="138"/>
      <c r="UTR2" s="138"/>
      <c r="UTS2" s="138"/>
      <c r="UTT2" s="138"/>
      <c r="UTU2" s="138"/>
      <c r="UTV2" s="138"/>
      <c r="UTW2" s="138"/>
      <c r="UTX2" s="138"/>
      <c r="UTY2" s="138"/>
      <c r="UTZ2" s="138"/>
      <c r="UUA2" s="138"/>
      <c r="UUB2" s="138"/>
      <c r="UUC2" s="138"/>
      <c r="UUD2" s="138"/>
      <c r="UUE2" s="138"/>
      <c r="UUF2" s="138"/>
      <c r="UUG2" s="138"/>
      <c r="UUH2" s="138"/>
      <c r="UUI2" s="138"/>
      <c r="UUJ2" s="138"/>
      <c r="UUK2" s="138"/>
      <c r="UUL2" s="138"/>
      <c r="UUM2" s="138"/>
      <c r="UUN2" s="138"/>
      <c r="UUO2" s="138"/>
      <c r="UUP2" s="138"/>
      <c r="UUQ2" s="138"/>
      <c r="UUR2" s="138"/>
      <c r="UUS2" s="138"/>
      <c r="UUT2" s="138"/>
      <c r="UUU2" s="138"/>
      <c r="UUV2" s="138"/>
      <c r="UUW2" s="138"/>
      <c r="UUX2" s="138"/>
      <c r="UUY2" s="138"/>
      <c r="UUZ2" s="138"/>
      <c r="UVA2" s="138"/>
      <c r="UVB2" s="138"/>
      <c r="UVC2" s="138"/>
      <c r="UVD2" s="138"/>
      <c r="UVE2" s="138"/>
      <c r="UVF2" s="138"/>
      <c r="UVG2" s="138"/>
      <c r="UVH2" s="138"/>
      <c r="UVI2" s="138"/>
      <c r="UVJ2" s="138"/>
      <c r="UVK2" s="138"/>
      <c r="UVL2" s="138"/>
      <c r="UVM2" s="138"/>
      <c r="UVN2" s="138"/>
      <c r="UVO2" s="138"/>
      <c r="UVP2" s="138"/>
      <c r="UVQ2" s="138"/>
      <c r="UVR2" s="138"/>
      <c r="UVS2" s="138"/>
      <c r="UVT2" s="138"/>
      <c r="UVU2" s="138"/>
      <c r="UVV2" s="138"/>
      <c r="UVW2" s="138"/>
      <c r="UVX2" s="138"/>
      <c r="UVY2" s="138"/>
      <c r="UVZ2" s="138"/>
      <c r="UWA2" s="138"/>
      <c r="UWB2" s="138"/>
      <c r="UWC2" s="138"/>
      <c r="UWD2" s="138"/>
      <c r="UWE2" s="138"/>
      <c r="UWF2" s="138"/>
      <c r="UWG2" s="138"/>
      <c r="UWH2" s="138"/>
      <c r="UWI2" s="138"/>
      <c r="UWJ2" s="138"/>
      <c r="UWK2" s="138"/>
      <c r="UWL2" s="138"/>
      <c r="UWM2" s="138"/>
      <c r="UWN2" s="138"/>
      <c r="UWO2" s="138"/>
      <c r="UWP2" s="138"/>
      <c r="UWQ2" s="138"/>
      <c r="UWR2" s="138"/>
      <c r="UWS2" s="138"/>
      <c r="UWT2" s="138"/>
      <c r="UWU2" s="138"/>
      <c r="UWV2" s="138"/>
      <c r="UWW2" s="138"/>
      <c r="UWX2" s="138"/>
      <c r="UWY2" s="138"/>
      <c r="UWZ2" s="138"/>
      <c r="UXA2" s="138"/>
      <c r="UXB2" s="138"/>
      <c r="UXC2" s="138"/>
      <c r="UXD2" s="138"/>
      <c r="UXE2" s="138"/>
      <c r="UXF2" s="138"/>
      <c r="UXG2" s="138"/>
      <c r="UXH2" s="138"/>
      <c r="UXI2" s="138"/>
      <c r="UXJ2" s="138"/>
      <c r="UXK2" s="138"/>
      <c r="UXL2" s="138"/>
      <c r="UXM2" s="138"/>
      <c r="UXN2" s="138"/>
      <c r="UXO2" s="138"/>
      <c r="UXP2" s="138"/>
      <c r="UXQ2" s="138"/>
      <c r="UXR2" s="138"/>
      <c r="UXS2" s="138"/>
      <c r="UXT2" s="138"/>
      <c r="UXU2" s="138"/>
      <c r="UXV2" s="138"/>
      <c r="UXW2" s="138"/>
      <c r="UXX2" s="138"/>
      <c r="UXY2" s="138"/>
      <c r="UXZ2" s="138"/>
      <c r="UYA2" s="138"/>
      <c r="UYB2" s="138"/>
      <c r="UYC2" s="138"/>
      <c r="UYD2" s="138"/>
      <c r="UYE2" s="138"/>
      <c r="UYF2" s="138"/>
      <c r="UYG2" s="138"/>
      <c r="UYH2" s="138"/>
      <c r="UYI2" s="138"/>
      <c r="UYJ2" s="138"/>
      <c r="UYK2" s="138"/>
      <c r="UYL2" s="138"/>
      <c r="UYM2" s="138"/>
      <c r="UYN2" s="138"/>
      <c r="UYO2" s="138"/>
      <c r="UYP2" s="138"/>
      <c r="UYQ2" s="138"/>
      <c r="UYR2" s="138"/>
      <c r="UYS2" s="138"/>
      <c r="UYT2" s="138"/>
      <c r="UYU2" s="138"/>
      <c r="UYV2" s="138"/>
      <c r="UYW2" s="138"/>
      <c r="UYX2" s="138"/>
      <c r="UYY2" s="138"/>
      <c r="UYZ2" s="138"/>
      <c r="UZA2" s="138"/>
      <c r="UZB2" s="138"/>
      <c r="UZC2" s="138"/>
      <c r="UZD2" s="138"/>
      <c r="UZE2" s="138"/>
      <c r="UZF2" s="138"/>
      <c r="UZG2" s="138"/>
      <c r="UZH2" s="138"/>
      <c r="UZI2" s="138"/>
      <c r="UZJ2" s="138"/>
      <c r="UZK2" s="138"/>
      <c r="UZL2" s="138"/>
      <c r="UZM2" s="138"/>
      <c r="UZN2" s="138"/>
      <c r="UZO2" s="138"/>
      <c r="UZP2" s="138"/>
      <c r="UZQ2" s="138"/>
      <c r="UZR2" s="138"/>
      <c r="UZS2" s="138"/>
      <c r="UZT2" s="138"/>
      <c r="UZU2" s="138"/>
      <c r="UZV2" s="138"/>
      <c r="UZW2" s="138"/>
      <c r="UZX2" s="138"/>
      <c r="UZY2" s="138"/>
      <c r="UZZ2" s="138"/>
      <c r="VAA2" s="138"/>
      <c r="VAB2" s="138"/>
      <c r="VAC2" s="138"/>
      <c r="VAD2" s="138"/>
      <c r="VAE2" s="138"/>
      <c r="VAF2" s="138"/>
      <c r="VAG2" s="138"/>
      <c r="VAH2" s="138"/>
      <c r="VAI2" s="138"/>
      <c r="VAJ2" s="138"/>
      <c r="VAK2" s="138"/>
      <c r="VAL2" s="138"/>
      <c r="VAM2" s="138"/>
      <c r="VAN2" s="138"/>
      <c r="VAO2" s="138"/>
      <c r="VAP2" s="138"/>
      <c r="VAQ2" s="138"/>
      <c r="VAR2" s="138"/>
      <c r="VAS2" s="138"/>
      <c r="VAT2" s="138"/>
      <c r="VAU2" s="138"/>
      <c r="VAV2" s="138"/>
      <c r="VAW2" s="138"/>
      <c r="VAX2" s="138"/>
      <c r="VAY2" s="138"/>
      <c r="VAZ2" s="138"/>
      <c r="VBA2" s="138"/>
      <c r="VBB2" s="138"/>
      <c r="VBC2" s="138"/>
      <c r="VBD2" s="138"/>
      <c r="VBE2" s="138"/>
      <c r="VBF2" s="138"/>
      <c r="VBG2" s="138"/>
      <c r="VBH2" s="138"/>
      <c r="VBI2" s="138"/>
      <c r="VBJ2" s="138"/>
      <c r="VBK2" s="138"/>
      <c r="VBL2" s="138"/>
      <c r="VBM2" s="138"/>
      <c r="VBN2" s="138"/>
      <c r="VBO2" s="138"/>
      <c r="VBP2" s="138"/>
      <c r="VBQ2" s="138"/>
      <c r="VBR2" s="138"/>
      <c r="VBS2" s="138"/>
      <c r="VBT2" s="138"/>
      <c r="VBU2" s="138"/>
      <c r="VBV2" s="138"/>
      <c r="VBW2" s="138"/>
      <c r="VBX2" s="138"/>
      <c r="VBY2" s="138"/>
      <c r="VBZ2" s="138"/>
      <c r="VCA2" s="138"/>
      <c r="VCB2" s="138"/>
      <c r="VCC2" s="138"/>
      <c r="VCD2" s="138"/>
      <c r="VCE2" s="138"/>
      <c r="VCF2" s="138"/>
      <c r="VCG2" s="138"/>
      <c r="VCH2" s="138"/>
      <c r="VCI2" s="138"/>
      <c r="VCJ2" s="138"/>
      <c r="VCK2" s="138"/>
      <c r="VCL2" s="138"/>
      <c r="VCM2" s="138"/>
      <c r="VCN2" s="138"/>
      <c r="VCO2" s="138"/>
      <c r="VCP2" s="138"/>
      <c r="VCQ2" s="138"/>
      <c r="VCR2" s="138"/>
      <c r="VCS2" s="138"/>
      <c r="VCT2" s="138"/>
      <c r="VCU2" s="138"/>
      <c r="VCV2" s="138"/>
      <c r="VCW2" s="138"/>
      <c r="VCX2" s="138"/>
      <c r="VCY2" s="138"/>
      <c r="VCZ2" s="138"/>
      <c r="VDA2" s="138"/>
      <c r="VDB2" s="138"/>
      <c r="VDC2" s="138"/>
      <c r="VDD2" s="138"/>
      <c r="VDE2" s="138"/>
      <c r="VDF2" s="138"/>
      <c r="VDG2" s="138"/>
      <c r="VDH2" s="138"/>
      <c r="VDI2" s="138"/>
      <c r="VDJ2" s="138"/>
      <c r="VDK2" s="138"/>
      <c r="VDL2" s="138"/>
      <c r="VDM2" s="138"/>
      <c r="VDN2" s="138"/>
      <c r="VDO2" s="138"/>
      <c r="VDP2" s="138"/>
      <c r="VDQ2" s="138"/>
      <c r="VDR2" s="138"/>
      <c r="VDS2" s="138"/>
      <c r="VDT2" s="138"/>
      <c r="VDU2" s="138"/>
      <c r="VDV2" s="138"/>
      <c r="VDW2" s="138"/>
      <c r="VDX2" s="138"/>
      <c r="VDY2" s="138"/>
      <c r="VDZ2" s="138"/>
      <c r="VEA2" s="138"/>
      <c r="VEB2" s="138"/>
      <c r="VEC2" s="138"/>
      <c r="VED2" s="138"/>
      <c r="VEE2" s="138"/>
      <c r="VEF2" s="138"/>
      <c r="VEG2" s="138"/>
      <c r="VEH2" s="138"/>
      <c r="VEI2" s="138"/>
      <c r="VEJ2" s="138"/>
      <c r="VEK2" s="138"/>
      <c r="VEL2" s="138"/>
      <c r="VEM2" s="138"/>
      <c r="VEN2" s="138"/>
      <c r="VEO2" s="138"/>
      <c r="VEP2" s="138"/>
      <c r="VEQ2" s="138"/>
      <c r="VER2" s="138"/>
      <c r="VES2" s="138"/>
      <c r="VET2" s="138"/>
      <c r="VEU2" s="138"/>
      <c r="VEV2" s="138"/>
      <c r="VEW2" s="138"/>
      <c r="VEX2" s="138"/>
      <c r="VEY2" s="138"/>
      <c r="VEZ2" s="138"/>
      <c r="VFA2" s="138"/>
      <c r="VFB2" s="138"/>
      <c r="VFC2" s="138"/>
      <c r="VFD2" s="138"/>
      <c r="VFE2" s="138"/>
      <c r="VFF2" s="138"/>
      <c r="VFG2" s="138"/>
      <c r="VFH2" s="138"/>
      <c r="VFI2" s="138"/>
      <c r="VFJ2" s="138"/>
      <c r="VFK2" s="138"/>
      <c r="VFL2" s="138"/>
      <c r="VFM2" s="138"/>
      <c r="VFN2" s="138"/>
      <c r="VFO2" s="138"/>
      <c r="VFP2" s="138"/>
      <c r="VFQ2" s="138"/>
      <c r="VFR2" s="138"/>
      <c r="VFS2" s="138"/>
      <c r="VFT2" s="138"/>
      <c r="VFU2" s="138"/>
      <c r="VFV2" s="138"/>
      <c r="VFW2" s="138"/>
      <c r="VFX2" s="138"/>
      <c r="VFY2" s="138"/>
      <c r="VFZ2" s="138"/>
      <c r="VGA2" s="138"/>
      <c r="VGB2" s="138"/>
      <c r="VGC2" s="138"/>
      <c r="VGD2" s="138"/>
      <c r="VGE2" s="138"/>
      <c r="VGF2" s="138"/>
      <c r="VGG2" s="138"/>
      <c r="VGH2" s="138"/>
      <c r="VGI2" s="138"/>
      <c r="VGJ2" s="138"/>
      <c r="VGK2" s="138"/>
      <c r="VGL2" s="138"/>
      <c r="VGM2" s="138"/>
      <c r="VGN2" s="138"/>
      <c r="VGO2" s="138"/>
      <c r="VGP2" s="138"/>
      <c r="VGQ2" s="138"/>
      <c r="VGR2" s="138"/>
      <c r="VGS2" s="138"/>
      <c r="VGT2" s="138"/>
      <c r="VGU2" s="138"/>
      <c r="VGV2" s="138"/>
      <c r="VGW2" s="138"/>
      <c r="VGX2" s="138"/>
      <c r="VGY2" s="138"/>
      <c r="VGZ2" s="138"/>
      <c r="VHA2" s="138"/>
      <c r="VHB2" s="138"/>
      <c r="VHC2" s="138"/>
      <c r="VHD2" s="138"/>
      <c r="VHE2" s="138"/>
      <c r="VHF2" s="138"/>
      <c r="VHG2" s="138"/>
      <c r="VHH2" s="138"/>
      <c r="VHI2" s="138"/>
      <c r="VHJ2" s="138"/>
      <c r="VHK2" s="138"/>
      <c r="VHL2" s="138"/>
      <c r="VHM2" s="138"/>
      <c r="VHN2" s="138"/>
      <c r="VHO2" s="138"/>
      <c r="VHP2" s="138"/>
      <c r="VHQ2" s="138"/>
      <c r="VHR2" s="138"/>
      <c r="VHS2" s="138"/>
      <c r="VHT2" s="138"/>
      <c r="VHU2" s="138"/>
      <c r="VHV2" s="138"/>
      <c r="VHW2" s="138"/>
      <c r="VHX2" s="138"/>
      <c r="VHY2" s="138"/>
      <c r="VHZ2" s="138"/>
      <c r="VIA2" s="138"/>
      <c r="VIB2" s="138"/>
      <c r="VIC2" s="138"/>
      <c r="VID2" s="138"/>
      <c r="VIE2" s="138"/>
      <c r="VIF2" s="138"/>
      <c r="VIG2" s="138"/>
      <c r="VIH2" s="138"/>
      <c r="VII2" s="138"/>
      <c r="VIJ2" s="138"/>
      <c r="VIK2" s="138"/>
      <c r="VIL2" s="138"/>
      <c r="VIM2" s="138"/>
      <c r="VIN2" s="138"/>
      <c r="VIO2" s="138"/>
      <c r="VIP2" s="138"/>
      <c r="VIQ2" s="138"/>
      <c r="VIR2" s="138"/>
      <c r="VIS2" s="138"/>
      <c r="VIT2" s="138"/>
      <c r="VIU2" s="138"/>
      <c r="VIV2" s="138"/>
      <c r="VIW2" s="138"/>
      <c r="VIX2" s="138"/>
      <c r="VIY2" s="138"/>
      <c r="VIZ2" s="138"/>
      <c r="VJA2" s="138"/>
      <c r="VJB2" s="138"/>
      <c r="VJC2" s="138"/>
      <c r="VJD2" s="138"/>
      <c r="VJE2" s="138"/>
      <c r="VJF2" s="138"/>
      <c r="VJG2" s="138"/>
      <c r="VJH2" s="138"/>
      <c r="VJI2" s="138"/>
      <c r="VJJ2" s="138"/>
      <c r="VJK2" s="138"/>
      <c r="VJL2" s="138"/>
      <c r="VJM2" s="138"/>
      <c r="VJN2" s="138"/>
      <c r="VJO2" s="138"/>
      <c r="VJP2" s="138"/>
      <c r="VJQ2" s="138"/>
      <c r="VJR2" s="138"/>
      <c r="VJS2" s="138"/>
      <c r="VJT2" s="138"/>
      <c r="VJU2" s="138"/>
      <c r="VJV2" s="138"/>
      <c r="VJW2" s="138"/>
      <c r="VJX2" s="138"/>
      <c r="VJY2" s="138"/>
      <c r="VJZ2" s="138"/>
      <c r="VKA2" s="138"/>
      <c r="VKB2" s="138"/>
      <c r="VKC2" s="138"/>
      <c r="VKD2" s="138"/>
      <c r="VKE2" s="138"/>
      <c r="VKF2" s="138"/>
      <c r="VKG2" s="138"/>
      <c r="VKH2" s="138"/>
      <c r="VKI2" s="138"/>
      <c r="VKJ2" s="138"/>
      <c r="VKK2" s="138"/>
      <c r="VKL2" s="138"/>
      <c r="VKM2" s="138"/>
      <c r="VKN2" s="138"/>
      <c r="VKO2" s="138"/>
      <c r="VKP2" s="138"/>
      <c r="VKQ2" s="138"/>
      <c r="VKR2" s="138"/>
      <c r="VKS2" s="138"/>
      <c r="VKT2" s="138"/>
      <c r="VKU2" s="138"/>
      <c r="VKV2" s="138"/>
      <c r="VKW2" s="138"/>
      <c r="VKX2" s="138"/>
      <c r="VKY2" s="138"/>
      <c r="VKZ2" s="138"/>
      <c r="VLA2" s="138"/>
      <c r="VLB2" s="138"/>
      <c r="VLC2" s="138"/>
      <c r="VLD2" s="138"/>
      <c r="VLE2" s="138"/>
      <c r="VLF2" s="138"/>
      <c r="VLG2" s="138"/>
      <c r="VLH2" s="138"/>
      <c r="VLI2" s="138"/>
      <c r="VLJ2" s="138"/>
      <c r="VLK2" s="138"/>
      <c r="VLL2" s="138"/>
      <c r="VLM2" s="138"/>
      <c r="VLN2" s="138"/>
      <c r="VLO2" s="138"/>
      <c r="VLP2" s="138"/>
      <c r="VLQ2" s="138"/>
      <c r="VLR2" s="138"/>
      <c r="VLS2" s="138"/>
      <c r="VLT2" s="138"/>
      <c r="VLU2" s="138"/>
      <c r="VLV2" s="138"/>
      <c r="VLW2" s="138"/>
      <c r="VLX2" s="138"/>
      <c r="VLY2" s="138"/>
      <c r="VLZ2" s="138"/>
      <c r="VMA2" s="138"/>
      <c r="VMB2" s="138"/>
      <c r="VMC2" s="138"/>
      <c r="VMD2" s="138"/>
      <c r="VME2" s="138"/>
      <c r="VMF2" s="138"/>
      <c r="VMG2" s="138"/>
      <c r="VMH2" s="138"/>
      <c r="VMI2" s="138"/>
      <c r="VMJ2" s="138"/>
      <c r="VMK2" s="138"/>
      <c r="VML2" s="138"/>
      <c r="VMM2" s="138"/>
      <c r="VMN2" s="138"/>
      <c r="VMO2" s="138"/>
      <c r="VMP2" s="138"/>
      <c r="VMQ2" s="138"/>
      <c r="VMR2" s="138"/>
      <c r="VMS2" s="138"/>
      <c r="VMT2" s="138"/>
      <c r="VMU2" s="138"/>
      <c r="VMV2" s="138"/>
      <c r="VMW2" s="138"/>
      <c r="VMX2" s="138"/>
      <c r="VMY2" s="138"/>
      <c r="VMZ2" s="138"/>
      <c r="VNA2" s="138"/>
      <c r="VNB2" s="138"/>
      <c r="VNC2" s="138"/>
      <c r="VND2" s="138"/>
      <c r="VNE2" s="138"/>
      <c r="VNF2" s="138"/>
      <c r="VNG2" s="138"/>
      <c r="VNH2" s="138"/>
      <c r="VNI2" s="138"/>
      <c r="VNJ2" s="138"/>
      <c r="VNK2" s="138"/>
      <c r="VNL2" s="138"/>
      <c r="VNM2" s="138"/>
      <c r="VNN2" s="138"/>
      <c r="VNO2" s="138"/>
      <c r="VNP2" s="138"/>
      <c r="VNQ2" s="138"/>
      <c r="VNR2" s="138"/>
      <c r="VNS2" s="138"/>
      <c r="VNT2" s="138"/>
      <c r="VNU2" s="138"/>
      <c r="VNV2" s="138"/>
      <c r="VNW2" s="138"/>
      <c r="VNX2" s="138"/>
      <c r="VNY2" s="138"/>
      <c r="VNZ2" s="138"/>
      <c r="VOA2" s="138"/>
      <c r="VOB2" s="138"/>
      <c r="VOC2" s="138"/>
      <c r="VOD2" s="138"/>
      <c r="VOE2" s="138"/>
      <c r="VOF2" s="138"/>
      <c r="VOG2" s="138"/>
      <c r="VOH2" s="138"/>
      <c r="VOI2" s="138"/>
      <c r="VOJ2" s="138"/>
      <c r="VOK2" s="138"/>
      <c r="VOL2" s="138"/>
      <c r="VOM2" s="138"/>
      <c r="VON2" s="138"/>
      <c r="VOO2" s="138"/>
      <c r="VOP2" s="138"/>
      <c r="VOQ2" s="138"/>
      <c r="VOR2" s="138"/>
      <c r="VOS2" s="138"/>
      <c r="VOT2" s="138"/>
      <c r="VOU2" s="138"/>
      <c r="VOV2" s="138"/>
      <c r="VOW2" s="138"/>
      <c r="VOX2" s="138"/>
      <c r="VOY2" s="138"/>
      <c r="VOZ2" s="138"/>
      <c r="VPA2" s="138"/>
      <c r="VPB2" s="138"/>
      <c r="VPC2" s="138"/>
      <c r="VPD2" s="138"/>
      <c r="VPE2" s="138"/>
      <c r="VPF2" s="138"/>
      <c r="VPG2" s="138"/>
      <c r="VPH2" s="138"/>
      <c r="VPI2" s="138"/>
      <c r="VPJ2" s="138"/>
      <c r="VPK2" s="138"/>
      <c r="VPL2" s="138"/>
      <c r="VPM2" s="138"/>
      <c r="VPN2" s="138"/>
      <c r="VPO2" s="138"/>
      <c r="VPP2" s="138"/>
      <c r="VPQ2" s="138"/>
      <c r="VPR2" s="138"/>
      <c r="VPS2" s="138"/>
      <c r="VPT2" s="138"/>
      <c r="VPU2" s="138"/>
      <c r="VPV2" s="138"/>
      <c r="VPW2" s="138"/>
      <c r="VPX2" s="138"/>
      <c r="VPY2" s="138"/>
      <c r="VPZ2" s="138"/>
      <c r="VQA2" s="138"/>
      <c r="VQB2" s="138"/>
      <c r="VQC2" s="138"/>
      <c r="VQD2" s="138"/>
      <c r="VQE2" s="138"/>
      <c r="VQF2" s="138"/>
      <c r="VQG2" s="138"/>
      <c r="VQH2" s="138"/>
      <c r="VQI2" s="138"/>
      <c r="VQJ2" s="138"/>
      <c r="VQK2" s="138"/>
      <c r="VQL2" s="138"/>
      <c r="VQM2" s="138"/>
      <c r="VQN2" s="138"/>
      <c r="VQO2" s="138"/>
      <c r="VQP2" s="138"/>
      <c r="VQQ2" s="138"/>
      <c r="VQR2" s="138"/>
      <c r="VQS2" s="138"/>
      <c r="VQT2" s="138"/>
      <c r="VQU2" s="138"/>
      <c r="VQV2" s="138"/>
      <c r="VQW2" s="138"/>
      <c r="VQX2" s="138"/>
      <c r="VQY2" s="138"/>
      <c r="VQZ2" s="138"/>
      <c r="VRA2" s="138"/>
      <c r="VRB2" s="138"/>
      <c r="VRC2" s="138"/>
      <c r="VRD2" s="138"/>
      <c r="VRE2" s="138"/>
      <c r="VRF2" s="138"/>
      <c r="VRG2" s="138"/>
      <c r="VRH2" s="138"/>
      <c r="VRI2" s="138"/>
      <c r="VRJ2" s="138"/>
      <c r="VRK2" s="138"/>
      <c r="VRL2" s="138"/>
      <c r="VRM2" s="138"/>
      <c r="VRN2" s="138"/>
      <c r="VRO2" s="138"/>
      <c r="VRP2" s="138"/>
      <c r="VRQ2" s="138"/>
      <c r="VRR2" s="138"/>
      <c r="VRS2" s="138"/>
      <c r="VRT2" s="138"/>
      <c r="VRU2" s="138"/>
      <c r="VRV2" s="138"/>
      <c r="VRW2" s="138"/>
      <c r="VRX2" s="138"/>
      <c r="VRY2" s="138"/>
      <c r="VRZ2" s="138"/>
      <c r="VSA2" s="138"/>
      <c r="VSB2" s="138"/>
      <c r="VSC2" s="138"/>
      <c r="VSD2" s="138"/>
      <c r="VSE2" s="138"/>
      <c r="VSF2" s="138"/>
      <c r="VSG2" s="138"/>
      <c r="VSH2" s="138"/>
      <c r="VSI2" s="138"/>
      <c r="VSJ2" s="138"/>
      <c r="VSK2" s="138"/>
      <c r="VSL2" s="138"/>
      <c r="VSM2" s="138"/>
      <c r="VSN2" s="138"/>
      <c r="VSO2" s="138"/>
      <c r="VSP2" s="138"/>
      <c r="VSQ2" s="138"/>
      <c r="VSR2" s="138"/>
      <c r="VSS2" s="138"/>
      <c r="VST2" s="138"/>
      <c r="VSU2" s="138"/>
      <c r="VSV2" s="138"/>
      <c r="VSW2" s="138"/>
      <c r="VSX2" s="138"/>
      <c r="VSY2" s="138"/>
      <c r="VSZ2" s="138"/>
      <c r="VTA2" s="138"/>
      <c r="VTB2" s="138"/>
      <c r="VTC2" s="138"/>
      <c r="VTD2" s="138"/>
      <c r="VTE2" s="138"/>
      <c r="VTF2" s="138"/>
      <c r="VTG2" s="138"/>
      <c r="VTH2" s="138"/>
      <c r="VTI2" s="138"/>
      <c r="VTJ2" s="138"/>
      <c r="VTK2" s="138"/>
      <c r="VTL2" s="138"/>
      <c r="VTM2" s="138"/>
      <c r="VTN2" s="138"/>
      <c r="VTO2" s="138"/>
      <c r="VTP2" s="138"/>
      <c r="VTQ2" s="138"/>
      <c r="VTR2" s="138"/>
      <c r="VTS2" s="138"/>
      <c r="VTT2" s="138"/>
      <c r="VTU2" s="138"/>
      <c r="VTV2" s="138"/>
      <c r="VTW2" s="138"/>
      <c r="VTX2" s="138"/>
      <c r="VTY2" s="138"/>
      <c r="VTZ2" s="138"/>
      <c r="VUA2" s="138"/>
      <c r="VUB2" s="138"/>
      <c r="VUC2" s="138"/>
      <c r="VUD2" s="138"/>
      <c r="VUE2" s="138"/>
      <c r="VUF2" s="138"/>
      <c r="VUG2" s="138"/>
      <c r="VUH2" s="138"/>
      <c r="VUI2" s="138"/>
      <c r="VUJ2" s="138"/>
      <c r="VUK2" s="138"/>
      <c r="VUL2" s="138"/>
      <c r="VUM2" s="138"/>
      <c r="VUN2" s="138"/>
      <c r="VUO2" s="138"/>
      <c r="VUP2" s="138"/>
      <c r="VUQ2" s="138"/>
      <c r="VUR2" s="138"/>
      <c r="VUS2" s="138"/>
      <c r="VUT2" s="138"/>
      <c r="VUU2" s="138"/>
      <c r="VUV2" s="138"/>
      <c r="VUW2" s="138"/>
      <c r="VUX2" s="138"/>
      <c r="VUY2" s="138"/>
      <c r="VUZ2" s="138"/>
      <c r="VVA2" s="138"/>
      <c r="VVB2" s="138"/>
      <c r="VVC2" s="138"/>
      <c r="VVD2" s="138"/>
      <c r="VVE2" s="138"/>
      <c r="VVF2" s="138"/>
      <c r="VVG2" s="138"/>
      <c r="VVH2" s="138"/>
      <c r="VVI2" s="138"/>
      <c r="VVJ2" s="138"/>
      <c r="VVK2" s="138"/>
      <c r="VVL2" s="138"/>
      <c r="VVM2" s="138"/>
      <c r="VVN2" s="138"/>
      <c r="VVO2" s="138"/>
      <c r="VVP2" s="138"/>
      <c r="VVQ2" s="138"/>
      <c r="VVR2" s="138"/>
      <c r="VVS2" s="138"/>
      <c r="VVT2" s="138"/>
      <c r="VVU2" s="138"/>
      <c r="VVV2" s="138"/>
      <c r="VVW2" s="138"/>
      <c r="VVX2" s="138"/>
      <c r="VVY2" s="138"/>
      <c r="VVZ2" s="138"/>
      <c r="VWA2" s="138"/>
      <c r="VWB2" s="138"/>
      <c r="VWC2" s="138"/>
      <c r="VWD2" s="138"/>
      <c r="VWE2" s="138"/>
      <c r="VWF2" s="138"/>
      <c r="VWG2" s="138"/>
      <c r="VWH2" s="138"/>
      <c r="VWI2" s="138"/>
      <c r="VWJ2" s="138"/>
      <c r="VWK2" s="138"/>
      <c r="VWL2" s="138"/>
      <c r="VWM2" s="138"/>
      <c r="VWN2" s="138"/>
      <c r="VWO2" s="138"/>
      <c r="VWP2" s="138"/>
      <c r="VWQ2" s="138"/>
      <c r="VWR2" s="138"/>
      <c r="VWS2" s="138"/>
      <c r="VWT2" s="138"/>
      <c r="VWU2" s="138"/>
      <c r="VWV2" s="138"/>
      <c r="VWW2" s="138"/>
      <c r="VWX2" s="138"/>
      <c r="VWY2" s="138"/>
      <c r="VWZ2" s="138"/>
      <c r="VXA2" s="138"/>
      <c r="VXB2" s="138"/>
      <c r="VXC2" s="138"/>
      <c r="VXD2" s="138"/>
      <c r="VXE2" s="138"/>
      <c r="VXF2" s="138"/>
      <c r="VXG2" s="138"/>
      <c r="VXH2" s="138"/>
      <c r="VXI2" s="138"/>
      <c r="VXJ2" s="138"/>
      <c r="VXK2" s="138"/>
      <c r="VXL2" s="138"/>
      <c r="VXM2" s="138"/>
      <c r="VXN2" s="138"/>
      <c r="VXO2" s="138"/>
      <c r="VXP2" s="138"/>
      <c r="VXQ2" s="138"/>
      <c r="VXR2" s="138"/>
      <c r="VXS2" s="138"/>
      <c r="VXT2" s="138"/>
      <c r="VXU2" s="138"/>
      <c r="VXV2" s="138"/>
      <c r="VXW2" s="138"/>
      <c r="VXX2" s="138"/>
      <c r="VXY2" s="138"/>
      <c r="VXZ2" s="138"/>
      <c r="VYA2" s="138"/>
      <c r="VYB2" s="138"/>
      <c r="VYC2" s="138"/>
      <c r="VYD2" s="138"/>
      <c r="VYE2" s="138"/>
      <c r="VYF2" s="138"/>
      <c r="VYG2" s="138"/>
      <c r="VYH2" s="138"/>
      <c r="VYI2" s="138"/>
      <c r="VYJ2" s="138"/>
      <c r="VYK2" s="138"/>
      <c r="VYL2" s="138"/>
      <c r="VYM2" s="138"/>
      <c r="VYN2" s="138"/>
      <c r="VYO2" s="138"/>
      <c r="VYP2" s="138"/>
      <c r="VYQ2" s="138"/>
      <c r="VYR2" s="138"/>
      <c r="VYS2" s="138"/>
      <c r="VYT2" s="138"/>
      <c r="VYU2" s="138"/>
      <c r="VYV2" s="138"/>
      <c r="VYW2" s="138"/>
      <c r="VYX2" s="138"/>
      <c r="VYY2" s="138"/>
      <c r="VYZ2" s="138"/>
      <c r="VZA2" s="138"/>
      <c r="VZB2" s="138"/>
      <c r="VZC2" s="138"/>
      <c r="VZD2" s="138"/>
      <c r="VZE2" s="138"/>
      <c r="VZF2" s="138"/>
      <c r="VZG2" s="138"/>
      <c r="VZH2" s="138"/>
      <c r="VZI2" s="138"/>
      <c r="VZJ2" s="138"/>
      <c r="VZK2" s="138"/>
      <c r="VZL2" s="138"/>
      <c r="VZM2" s="138"/>
      <c r="VZN2" s="138"/>
      <c r="VZO2" s="138"/>
      <c r="VZP2" s="138"/>
      <c r="VZQ2" s="138"/>
      <c r="VZR2" s="138"/>
      <c r="VZS2" s="138"/>
      <c r="VZT2" s="138"/>
      <c r="VZU2" s="138"/>
      <c r="VZV2" s="138"/>
      <c r="VZW2" s="138"/>
      <c r="VZX2" s="138"/>
      <c r="VZY2" s="138"/>
      <c r="VZZ2" s="138"/>
      <c r="WAA2" s="138"/>
      <c r="WAB2" s="138"/>
      <c r="WAC2" s="138"/>
      <c r="WAD2" s="138"/>
      <c r="WAE2" s="138"/>
      <c r="WAF2" s="138"/>
      <c r="WAG2" s="138"/>
      <c r="WAH2" s="138"/>
      <c r="WAI2" s="138"/>
      <c r="WAJ2" s="138"/>
      <c r="WAK2" s="138"/>
      <c r="WAL2" s="138"/>
      <c r="WAM2" s="138"/>
      <c r="WAN2" s="138"/>
      <c r="WAO2" s="138"/>
      <c r="WAP2" s="138"/>
      <c r="WAQ2" s="138"/>
      <c r="WAR2" s="138"/>
      <c r="WAS2" s="138"/>
      <c r="WAT2" s="138"/>
      <c r="WAU2" s="138"/>
      <c r="WAV2" s="138"/>
      <c r="WAW2" s="138"/>
      <c r="WAX2" s="138"/>
      <c r="WAY2" s="138"/>
      <c r="WAZ2" s="138"/>
      <c r="WBA2" s="138"/>
      <c r="WBB2" s="138"/>
      <c r="WBC2" s="138"/>
      <c r="WBD2" s="138"/>
      <c r="WBE2" s="138"/>
      <c r="WBF2" s="138"/>
      <c r="WBG2" s="138"/>
      <c r="WBH2" s="138"/>
      <c r="WBI2" s="138"/>
      <c r="WBJ2" s="138"/>
      <c r="WBK2" s="138"/>
      <c r="WBL2" s="138"/>
      <c r="WBM2" s="138"/>
      <c r="WBN2" s="138"/>
      <c r="WBO2" s="138"/>
      <c r="WBP2" s="138"/>
      <c r="WBQ2" s="138"/>
      <c r="WBR2" s="138"/>
      <c r="WBS2" s="138"/>
      <c r="WBT2" s="138"/>
      <c r="WBU2" s="138"/>
      <c r="WBV2" s="138"/>
      <c r="WBW2" s="138"/>
      <c r="WBX2" s="138"/>
      <c r="WBY2" s="138"/>
      <c r="WBZ2" s="138"/>
      <c r="WCA2" s="138"/>
      <c r="WCB2" s="138"/>
      <c r="WCC2" s="138"/>
      <c r="WCD2" s="138"/>
      <c r="WCE2" s="138"/>
      <c r="WCF2" s="138"/>
      <c r="WCG2" s="138"/>
      <c r="WCH2" s="138"/>
      <c r="WCI2" s="138"/>
      <c r="WCJ2" s="138"/>
      <c r="WCK2" s="138"/>
      <c r="WCL2" s="138"/>
      <c r="WCM2" s="138"/>
      <c r="WCN2" s="138"/>
      <c r="WCO2" s="138"/>
      <c r="WCP2" s="138"/>
      <c r="WCQ2" s="138"/>
      <c r="WCR2" s="138"/>
      <c r="WCS2" s="138"/>
      <c r="WCT2" s="138"/>
      <c r="WCU2" s="138"/>
      <c r="WCV2" s="138"/>
      <c r="WCW2" s="138"/>
      <c r="WCX2" s="138"/>
      <c r="WCY2" s="138"/>
      <c r="WCZ2" s="138"/>
      <c r="WDA2" s="138"/>
      <c r="WDB2" s="138"/>
      <c r="WDC2" s="138"/>
      <c r="WDD2" s="138"/>
      <c r="WDE2" s="138"/>
      <c r="WDF2" s="138"/>
      <c r="WDG2" s="138"/>
      <c r="WDH2" s="138"/>
      <c r="WDI2" s="138"/>
      <c r="WDJ2" s="138"/>
      <c r="WDK2" s="138"/>
      <c r="WDL2" s="138"/>
      <c r="WDM2" s="138"/>
      <c r="WDN2" s="138"/>
      <c r="WDO2" s="138"/>
      <c r="WDP2" s="138"/>
      <c r="WDQ2" s="138"/>
      <c r="WDR2" s="138"/>
      <c r="WDS2" s="138"/>
      <c r="WDT2" s="138"/>
      <c r="WDU2" s="138"/>
      <c r="WDV2" s="138"/>
      <c r="WDW2" s="138"/>
      <c r="WDX2" s="138"/>
      <c r="WDY2" s="138"/>
      <c r="WDZ2" s="138"/>
      <c r="WEA2" s="138"/>
      <c r="WEB2" s="138"/>
      <c r="WEC2" s="138"/>
      <c r="WED2" s="138"/>
      <c r="WEE2" s="138"/>
      <c r="WEF2" s="138"/>
      <c r="WEG2" s="138"/>
      <c r="WEH2" s="138"/>
      <c r="WEI2" s="138"/>
      <c r="WEJ2" s="138"/>
      <c r="WEK2" s="138"/>
      <c r="WEL2" s="138"/>
      <c r="WEM2" s="138"/>
      <c r="WEN2" s="138"/>
      <c r="WEO2" s="138"/>
      <c r="WEP2" s="138"/>
      <c r="WEQ2" s="138"/>
      <c r="WER2" s="138"/>
      <c r="WES2" s="138"/>
      <c r="WET2" s="138"/>
      <c r="WEU2" s="138"/>
      <c r="WEV2" s="138"/>
      <c r="WEW2" s="138"/>
      <c r="WEX2" s="138"/>
      <c r="WEY2" s="138"/>
      <c r="WEZ2" s="138"/>
      <c r="WFA2" s="138"/>
      <c r="WFB2" s="138"/>
      <c r="WFC2" s="138"/>
      <c r="WFD2" s="138"/>
      <c r="WFE2" s="138"/>
      <c r="WFF2" s="138"/>
      <c r="WFG2" s="138"/>
      <c r="WFH2" s="138"/>
      <c r="WFI2" s="138"/>
      <c r="WFJ2" s="138"/>
      <c r="WFK2" s="138"/>
      <c r="WFL2" s="138"/>
      <c r="WFM2" s="138"/>
      <c r="WFN2" s="138"/>
      <c r="WFO2" s="138"/>
      <c r="WFP2" s="138"/>
      <c r="WFQ2" s="138"/>
      <c r="WFR2" s="138"/>
      <c r="WFS2" s="138"/>
      <c r="WFT2" s="138"/>
      <c r="WFU2" s="138"/>
      <c r="WFV2" s="138"/>
      <c r="WFW2" s="138"/>
      <c r="WFX2" s="138"/>
      <c r="WFY2" s="138"/>
      <c r="WFZ2" s="138"/>
      <c r="WGA2" s="138"/>
      <c r="WGB2" s="138"/>
      <c r="WGC2" s="138"/>
      <c r="WGD2" s="138"/>
      <c r="WGE2" s="138"/>
      <c r="WGF2" s="138"/>
      <c r="WGG2" s="138"/>
      <c r="WGH2" s="138"/>
      <c r="WGI2" s="138"/>
      <c r="WGJ2" s="138"/>
      <c r="WGK2" s="138"/>
      <c r="WGL2" s="138"/>
      <c r="WGM2" s="138"/>
      <c r="WGN2" s="138"/>
      <c r="WGO2" s="138"/>
      <c r="WGP2" s="138"/>
      <c r="WGQ2" s="138"/>
      <c r="WGR2" s="138"/>
      <c r="WGS2" s="138"/>
      <c r="WGT2" s="138"/>
      <c r="WGU2" s="138"/>
      <c r="WGV2" s="138"/>
      <c r="WGW2" s="138"/>
      <c r="WGX2" s="138"/>
      <c r="WGY2" s="138"/>
      <c r="WGZ2" s="138"/>
      <c r="WHA2" s="138"/>
      <c r="WHB2" s="138"/>
      <c r="WHC2" s="138"/>
      <c r="WHD2" s="138"/>
      <c r="WHE2" s="138"/>
      <c r="WHF2" s="138"/>
      <c r="WHG2" s="138"/>
      <c r="WHH2" s="138"/>
      <c r="WHI2" s="138"/>
      <c r="WHJ2" s="138"/>
      <c r="WHK2" s="138"/>
      <c r="WHL2" s="138"/>
      <c r="WHM2" s="138"/>
      <c r="WHN2" s="138"/>
      <c r="WHO2" s="138"/>
      <c r="WHP2" s="138"/>
      <c r="WHQ2" s="138"/>
      <c r="WHR2" s="138"/>
      <c r="WHS2" s="138"/>
      <c r="WHT2" s="138"/>
      <c r="WHU2" s="138"/>
      <c r="WHV2" s="138"/>
      <c r="WHW2" s="138"/>
      <c r="WHX2" s="138"/>
      <c r="WHY2" s="138"/>
      <c r="WHZ2" s="138"/>
      <c r="WIA2" s="138"/>
      <c r="WIB2" s="138"/>
      <c r="WIC2" s="138"/>
      <c r="WID2" s="138"/>
      <c r="WIE2" s="138"/>
      <c r="WIF2" s="138"/>
      <c r="WIG2" s="138"/>
      <c r="WIH2" s="138"/>
      <c r="WII2" s="138"/>
      <c r="WIJ2" s="138"/>
      <c r="WIK2" s="138"/>
      <c r="WIL2" s="138"/>
      <c r="WIM2" s="138"/>
      <c r="WIN2" s="138"/>
      <c r="WIO2" s="138"/>
      <c r="WIP2" s="138"/>
      <c r="WIQ2" s="138"/>
      <c r="WIR2" s="138"/>
      <c r="WIS2" s="138"/>
      <c r="WIT2" s="138"/>
      <c r="WIU2" s="138"/>
      <c r="WIV2" s="138"/>
      <c r="WIW2" s="138"/>
      <c r="WIX2" s="138"/>
      <c r="WIY2" s="138"/>
      <c r="WIZ2" s="138"/>
      <c r="WJA2" s="138"/>
      <c r="WJB2" s="138"/>
      <c r="WJC2" s="138"/>
      <c r="WJD2" s="138"/>
      <c r="WJE2" s="138"/>
      <c r="WJF2" s="138"/>
      <c r="WJG2" s="138"/>
      <c r="WJH2" s="138"/>
      <c r="WJI2" s="138"/>
      <c r="WJJ2" s="138"/>
      <c r="WJK2" s="138"/>
      <c r="WJL2" s="138"/>
      <c r="WJM2" s="138"/>
      <c r="WJN2" s="138"/>
      <c r="WJO2" s="138"/>
      <c r="WJP2" s="138"/>
      <c r="WJQ2" s="138"/>
      <c r="WJR2" s="138"/>
      <c r="WJS2" s="138"/>
      <c r="WJT2" s="138"/>
      <c r="WJU2" s="138"/>
      <c r="WJV2" s="138"/>
      <c r="WJW2" s="138"/>
      <c r="WJX2" s="138"/>
      <c r="WJY2" s="138"/>
      <c r="WJZ2" s="138"/>
      <c r="WKA2" s="138"/>
      <c r="WKB2" s="138"/>
      <c r="WKC2" s="138"/>
      <c r="WKD2" s="138"/>
      <c r="WKE2" s="138"/>
      <c r="WKF2" s="138"/>
      <c r="WKG2" s="138"/>
      <c r="WKH2" s="138"/>
      <c r="WKI2" s="138"/>
      <c r="WKJ2" s="138"/>
      <c r="WKK2" s="138"/>
      <c r="WKL2" s="138"/>
      <c r="WKM2" s="138"/>
      <c r="WKN2" s="138"/>
      <c r="WKO2" s="138"/>
      <c r="WKP2" s="138"/>
      <c r="WKQ2" s="138"/>
      <c r="WKR2" s="138"/>
      <c r="WKS2" s="138"/>
      <c r="WKT2" s="138"/>
      <c r="WKU2" s="138"/>
      <c r="WKV2" s="138"/>
      <c r="WKW2" s="138"/>
      <c r="WKX2" s="138"/>
      <c r="WKY2" s="138"/>
      <c r="WKZ2" s="138"/>
      <c r="WLA2" s="138"/>
      <c r="WLB2" s="138"/>
      <c r="WLC2" s="138"/>
      <c r="WLD2" s="138"/>
      <c r="WLE2" s="138"/>
      <c r="WLF2" s="138"/>
      <c r="WLG2" s="138"/>
      <c r="WLH2" s="138"/>
      <c r="WLI2" s="138"/>
      <c r="WLJ2" s="138"/>
      <c r="WLK2" s="138"/>
      <c r="WLL2" s="138"/>
      <c r="WLM2" s="138"/>
      <c r="WLN2" s="138"/>
      <c r="WLO2" s="138"/>
      <c r="WLP2" s="138"/>
      <c r="WLQ2" s="138"/>
      <c r="WLR2" s="138"/>
      <c r="WLS2" s="138"/>
      <c r="WLT2" s="138"/>
      <c r="WLU2" s="138"/>
      <c r="WLV2" s="138"/>
      <c r="WLW2" s="138"/>
      <c r="WLX2" s="138"/>
      <c r="WLY2" s="138"/>
      <c r="WLZ2" s="138"/>
      <c r="WMA2" s="138"/>
      <c r="WMB2" s="138"/>
      <c r="WMC2" s="138"/>
      <c r="WMD2" s="138"/>
      <c r="WME2" s="138"/>
      <c r="WMF2" s="138"/>
      <c r="WMG2" s="138"/>
      <c r="WMH2" s="138"/>
      <c r="WMI2" s="138"/>
      <c r="WMJ2" s="138"/>
      <c r="WMK2" s="138"/>
      <c r="WML2" s="138"/>
      <c r="WMM2" s="138"/>
      <c r="WMN2" s="138"/>
      <c r="WMO2" s="138"/>
      <c r="WMP2" s="138"/>
      <c r="WMQ2" s="138"/>
      <c r="WMR2" s="138"/>
      <c r="WMS2" s="138"/>
      <c r="WMT2" s="138"/>
      <c r="WMU2" s="138"/>
      <c r="WMV2" s="138"/>
      <c r="WMW2" s="138"/>
      <c r="WMX2" s="138"/>
      <c r="WMY2" s="138"/>
      <c r="WMZ2" s="138"/>
      <c r="WNA2" s="138"/>
      <c r="WNB2" s="138"/>
      <c r="WNC2" s="138"/>
      <c r="WND2" s="138"/>
      <c r="WNE2" s="138"/>
      <c r="WNF2" s="138"/>
      <c r="WNG2" s="138"/>
      <c r="WNH2" s="138"/>
      <c r="WNI2" s="138"/>
      <c r="WNJ2" s="138"/>
      <c r="WNK2" s="138"/>
      <c r="WNL2" s="138"/>
      <c r="WNM2" s="138"/>
      <c r="WNN2" s="138"/>
      <c r="WNO2" s="138"/>
      <c r="WNP2" s="138"/>
      <c r="WNQ2" s="138"/>
      <c r="WNR2" s="138"/>
      <c r="WNS2" s="138"/>
      <c r="WNT2" s="138"/>
      <c r="WNU2" s="138"/>
      <c r="WNV2" s="138"/>
      <c r="WNW2" s="138"/>
      <c r="WNX2" s="138"/>
      <c r="WNY2" s="138"/>
      <c r="WNZ2" s="138"/>
      <c r="WOA2" s="138"/>
      <c r="WOB2" s="138"/>
      <c r="WOC2" s="138"/>
      <c r="WOD2" s="138"/>
      <c r="WOE2" s="138"/>
      <c r="WOF2" s="138"/>
      <c r="WOG2" s="138"/>
      <c r="WOH2" s="138"/>
      <c r="WOI2" s="138"/>
      <c r="WOJ2" s="138"/>
      <c r="WOK2" s="138"/>
      <c r="WOL2" s="138"/>
      <c r="WOM2" s="138"/>
      <c r="WON2" s="138"/>
      <c r="WOO2" s="138"/>
      <c r="WOP2" s="138"/>
      <c r="WOQ2" s="138"/>
      <c r="WOR2" s="138"/>
      <c r="WOS2" s="138"/>
      <c r="WOT2" s="138"/>
      <c r="WOU2" s="138"/>
      <c r="WOV2" s="138"/>
      <c r="WOW2" s="138"/>
      <c r="WOX2" s="138"/>
      <c r="WOY2" s="138"/>
      <c r="WOZ2" s="138"/>
      <c r="WPA2" s="138"/>
      <c r="WPB2" s="138"/>
      <c r="WPC2" s="138"/>
      <c r="WPD2" s="138"/>
      <c r="WPE2" s="138"/>
      <c r="WPF2" s="138"/>
      <c r="WPG2" s="138"/>
      <c r="WPH2" s="138"/>
      <c r="WPI2" s="138"/>
      <c r="WPJ2" s="138"/>
      <c r="WPK2" s="138"/>
      <c r="WPL2" s="138"/>
      <c r="WPM2" s="138"/>
      <c r="WPN2" s="138"/>
      <c r="WPO2" s="138"/>
      <c r="WPP2" s="138"/>
      <c r="WPQ2" s="138"/>
      <c r="WPR2" s="138"/>
      <c r="WPS2" s="138"/>
      <c r="WPT2" s="138"/>
      <c r="WPU2" s="138"/>
      <c r="WPV2" s="138"/>
      <c r="WPW2" s="138"/>
      <c r="WPX2" s="138"/>
      <c r="WPY2" s="138"/>
      <c r="WPZ2" s="138"/>
      <c r="WQA2" s="138"/>
      <c r="WQB2" s="138"/>
      <c r="WQC2" s="138"/>
      <c r="WQD2" s="138"/>
      <c r="WQE2" s="138"/>
      <c r="WQF2" s="138"/>
      <c r="WQG2" s="138"/>
      <c r="WQH2" s="138"/>
      <c r="WQI2" s="138"/>
      <c r="WQJ2" s="138"/>
      <c r="WQK2" s="138"/>
      <c r="WQL2" s="138"/>
      <c r="WQM2" s="138"/>
      <c r="WQN2" s="138"/>
      <c r="WQO2" s="138"/>
      <c r="WQP2" s="138"/>
      <c r="WQQ2" s="138"/>
      <c r="WQR2" s="138"/>
      <c r="WQS2" s="138"/>
      <c r="WQT2" s="138"/>
      <c r="WQU2" s="138"/>
      <c r="WQV2" s="138"/>
      <c r="WQW2" s="138"/>
      <c r="WQX2" s="138"/>
      <c r="WQY2" s="138"/>
      <c r="WQZ2" s="138"/>
      <c r="WRA2" s="138"/>
      <c r="WRB2" s="138"/>
      <c r="WRC2" s="138"/>
      <c r="WRD2" s="138"/>
      <c r="WRE2" s="138"/>
      <c r="WRF2" s="138"/>
      <c r="WRG2" s="138"/>
      <c r="WRH2" s="138"/>
      <c r="WRI2" s="138"/>
      <c r="WRJ2" s="138"/>
      <c r="WRK2" s="138"/>
      <c r="WRL2" s="138"/>
      <c r="WRM2" s="138"/>
      <c r="WRN2" s="138"/>
      <c r="WRO2" s="138"/>
      <c r="WRP2" s="138"/>
      <c r="WRQ2" s="138"/>
      <c r="WRR2" s="138"/>
      <c r="WRS2" s="138"/>
      <c r="WRT2" s="138"/>
      <c r="WRU2" s="138"/>
      <c r="WRV2" s="138"/>
      <c r="WRW2" s="138"/>
      <c r="WRX2" s="138"/>
      <c r="WRY2" s="138"/>
      <c r="WRZ2" s="138"/>
      <c r="WSA2" s="138"/>
      <c r="WSB2" s="138"/>
      <c r="WSC2" s="138"/>
      <c r="WSD2" s="138"/>
      <c r="WSE2" s="138"/>
      <c r="WSF2" s="138"/>
      <c r="WSG2" s="138"/>
      <c r="WSH2" s="138"/>
      <c r="WSI2" s="138"/>
      <c r="WSJ2" s="138"/>
      <c r="WSK2" s="138"/>
      <c r="WSL2" s="138"/>
      <c r="WSM2" s="138"/>
      <c r="WSN2" s="138"/>
      <c r="WSO2" s="138"/>
      <c r="WSP2" s="138"/>
      <c r="WSQ2" s="138"/>
      <c r="WSR2" s="138"/>
      <c r="WSS2" s="138"/>
      <c r="WST2" s="138"/>
      <c r="WSU2" s="138"/>
      <c r="WSV2" s="138"/>
      <c r="WSW2" s="138"/>
      <c r="WSX2" s="138"/>
      <c r="WSY2" s="138"/>
      <c r="WSZ2" s="138"/>
      <c r="WTA2" s="138"/>
      <c r="WTB2" s="138"/>
      <c r="WTC2" s="138"/>
      <c r="WTD2" s="138"/>
      <c r="WTE2" s="138"/>
      <c r="WTF2" s="138"/>
      <c r="WTG2" s="138"/>
      <c r="WTH2" s="138"/>
      <c r="WTI2" s="138"/>
      <c r="WTJ2" s="138"/>
      <c r="WTK2" s="138"/>
      <c r="WTL2" s="138"/>
      <c r="WTM2" s="138"/>
      <c r="WTN2" s="138"/>
      <c r="WTO2" s="138"/>
      <c r="WTP2" s="138"/>
      <c r="WTQ2" s="138"/>
      <c r="WTR2" s="138"/>
      <c r="WTS2" s="138"/>
      <c r="WTT2" s="138"/>
      <c r="WTU2" s="138"/>
      <c r="WTV2" s="138"/>
      <c r="WTW2" s="138"/>
      <c r="WTX2" s="138"/>
      <c r="WTY2" s="138"/>
      <c r="WTZ2" s="138"/>
      <c r="WUA2" s="138"/>
      <c r="WUB2" s="138"/>
      <c r="WUC2" s="138"/>
      <c r="WUD2" s="138"/>
      <c r="WUE2" s="138"/>
      <c r="WUF2" s="138"/>
      <c r="WUG2" s="138"/>
      <c r="WUH2" s="138"/>
      <c r="WUI2" s="138"/>
      <c r="WUJ2" s="138"/>
      <c r="WUK2" s="138"/>
      <c r="WUL2" s="138"/>
      <c r="WUM2" s="138"/>
      <c r="WUN2" s="138"/>
      <c r="WUO2" s="138"/>
      <c r="WUP2" s="138"/>
      <c r="WUQ2" s="138"/>
      <c r="WUR2" s="138"/>
      <c r="WUS2" s="138"/>
      <c r="WUT2" s="138"/>
      <c r="WUU2" s="138"/>
      <c r="WUV2" s="138"/>
      <c r="WUW2" s="138"/>
      <c r="WUX2" s="138"/>
      <c r="WUY2" s="138"/>
      <c r="WUZ2" s="138"/>
      <c r="WVA2" s="138"/>
      <c r="WVB2" s="138"/>
      <c r="WVC2" s="138"/>
      <c r="WVD2" s="138"/>
      <c r="WVE2" s="138"/>
      <c r="WVF2" s="138"/>
      <c r="WVG2" s="138"/>
      <c r="WVH2" s="138"/>
      <c r="WVI2" s="138"/>
      <c r="WVJ2" s="138"/>
      <c r="WVK2" s="138"/>
      <c r="WVL2" s="138"/>
      <c r="WVM2" s="138"/>
      <c r="WVN2" s="138"/>
      <c r="WVO2" s="138"/>
      <c r="WVP2" s="138"/>
      <c r="WVQ2" s="138"/>
      <c r="WVR2" s="138"/>
      <c r="WVS2" s="138"/>
      <c r="WVT2" s="138"/>
      <c r="WVU2" s="138"/>
      <c r="WVV2" s="138"/>
      <c r="WVW2" s="138"/>
      <c r="WVX2" s="138"/>
      <c r="WVY2" s="138"/>
      <c r="WVZ2" s="138"/>
      <c r="WWA2" s="138"/>
      <c r="WWB2" s="138"/>
      <c r="WWC2" s="138"/>
      <c r="WWD2" s="138"/>
      <c r="WWE2" s="138"/>
      <c r="WWF2" s="138"/>
      <c r="WWG2" s="138"/>
      <c r="WWH2" s="138"/>
      <c r="WWI2" s="138"/>
      <c r="WWJ2" s="138"/>
      <c r="WWK2" s="138"/>
      <c r="WWL2" s="138"/>
      <c r="WWM2" s="138"/>
      <c r="WWN2" s="138"/>
      <c r="WWO2" s="138"/>
      <c r="WWP2" s="138"/>
      <c r="WWQ2" s="138"/>
      <c r="WWR2" s="138"/>
      <c r="WWS2" s="138"/>
      <c r="WWT2" s="138"/>
      <c r="WWU2" s="138"/>
      <c r="WWV2" s="138"/>
      <c r="WWW2" s="138"/>
      <c r="WWX2" s="138"/>
      <c r="WWY2" s="138"/>
      <c r="WWZ2" s="138"/>
      <c r="WXA2" s="138"/>
      <c r="WXB2" s="138"/>
      <c r="WXC2" s="138"/>
      <c r="WXD2" s="138"/>
      <c r="WXE2" s="138"/>
      <c r="WXF2" s="138"/>
      <c r="WXG2" s="138"/>
      <c r="WXH2" s="138"/>
      <c r="WXI2" s="138"/>
      <c r="WXJ2" s="138"/>
      <c r="WXK2" s="138"/>
      <c r="WXL2" s="138"/>
      <c r="WXM2" s="138"/>
      <c r="WXN2" s="138"/>
      <c r="WXO2" s="138"/>
      <c r="WXP2" s="138"/>
      <c r="WXQ2" s="138"/>
      <c r="WXR2" s="138"/>
      <c r="WXS2" s="138"/>
      <c r="WXT2" s="138"/>
      <c r="WXU2" s="138"/>
      <c r="WXV2" s="138"/>
      <c r="WXW2" s="138"/>
      <c r="WXX2" s="138"/>
      <c r="WXY2" s="138"/>
      <c r="WXZ2" s="138"/>
      <c r="WYA2" s="138"/>
      <c r="WYB2" s="138"/>
      <c r="WYC2" s="138"/>
      <c r="WYD2" s="138"/>
      <c r="WYE2" s="138"/>
      <c r="WYF2" s="138"/>
      <c r="WYG2" s="138"/>
      <c r="WYH2" s="138"/>
      <c r="WYI2" s="138"/>
      <c r="WYJ2" s="138"/>
      <c r="WYK2" s="138"/>
      <c r="WYL2" s="138"/>
      <c r="WYM2" s="138"/>
      <c r="WYN2" s="138"/>
      <c r="WYO2" s="138"/>
      <c r="WYP2" s="138"/>
      <c r="WYQ2" s="138"/>
      <c r="WYR2" s="138"/>
      <c r="WYS2" s="138"/>
      <c r="WYT2" s="138"/>
      <c r="WYU2" s="138"/>
      <c r="WYV2" s="138"/>
      <c r="WYW2" s="138"/>
      <c r="WYX2" s="138"/>
      <c r="WYY2" s="138"/>
      <c r="WYZ2" s="138"/>
      <c r="WZA2" s="138"/>
      <c r="WZB2" s="138"/>
      <c r="WZC2" s="138"/>
      <c r="WZD2" s="138"/>
      <c r="WZE2" s="138"/>
      <c r="WZF2" s="138"/>
      <c r="WZG2" s="138"/>
      <c r="WZH2" s="138"/>
      <c r="WZI2" s="138"/>
      <c r="WZJ2" s="138"/>
      <c r="WZK2" s="138"/>
      <c r="WZL2" s="138"/>
      <c r="WZM2" s="138"/>
      <c r="WZN2" s="138"/>
      <c r="WZO2" s="138"/>
      <c r="WZP2" s="138"/>
      <c r="WZQ2" s="138"/>
      <c r="WZR2" s="138"/>
      <c r="WZS2" s="138"/>
      <c r="WZT2" s="138"/>
      <c r="WZU2" s="138"/>
      <c r="WZV2" s="138"/>
      <c r="WZW2" s="138"/>
      <c r="WZX2" s="138"/>
      <c r="WZY2" s="138"/>
      <c r="WZZ2" s="138"/>
      <c r="XAA2" s="138"/>
      <c r="XAB2" s="138"/>
      <c r="XAC2" s="138"/>
      <c r="XAD2" s="138"/>
      <c r="XAE2" s="138"/>
      <c r="XAF2" s="138"/>
      <c r="XAG2" s="138"/>
      <c r="XAH2" s="138"/>
      <c r="XAI2" s="138"/>
      <c r="XAJ2" s="138"/>
      <c r="XAK2" s="138"/>
      <c r="XAL2" s="138"/>
      <c r="XAM2" s="138"/>
      <c r="XAN2" s="138"/>
      <c r="XAO2" s="138"/>
      <c r="XAP2" s="138"/>
      <c r="XAQ2" s="138"/>
      <c r="XAR2" s="138"/>
      <c r="XAS2" s="138"/>
      <c r="XAT2" s="138"/>
      <c r="XAU2" s="138"/>
      <c r="XAV2" s="138"/>
      <c r="XAW2" s="138"/>
      <c r="XAX2" s="138"/>
      <c r="XAY2" s="138"/>
      <c r="XAZ2" s="138"/>
      <c r="XBA2" s="138"/>
      <c r="XBB2" s="138"/>
      <c r="XBC2" s="138"/>
      <c r="XBD2" s="138"/>
      <c r="XBE2" s="138"/>
      <c r="XBF2" s="138"/>
      <c r="XBG2" s="138"/>
      <c r="XBH2" s="138"/>
      <c r="XBI2" s="138"/>
      <c r="XBJ2" s="138"/>
      <c r="XBK2" s="138"/>
      <c r="XBL2" s="138"/>
      <c r="XBM2" s="138"/>
      <c r="XBN2" s="138"/>
      <c r="XBO2" s="138"/>
      <c r="XBP2" s="138"/>
      <c r="XBQ2" s="138"/>
      <c r="XBR2" s="138"/>
      <c r="XBS2" s="138"/>
      <c r="XBT2" s="138"/>
      <c r="XBU2" s="138"/>
      <c r="XBV2" s="138"/>
      <c r="XBW2" s="138"/>
      <c r="XBX2" s="138"/>
      <c r="XBY2" s="138"/>
      <c r="XBZ2" s="138"/>
      <c r="XCA2" s="138"/>
      <c r="XCB2" s="138"/>
      <c r="XCC2" s="138"/>
      <c r="XCD2" s="138"/>
      <c r="XCE2" s="138"/>
      <c r="XCF2" s="138"/>
      <c r="XCG2" s="138"/>
      <c r="XCH2" s="138"/>
      <c r="XCI2" s="138"/>
      <c r="XCJ2" s="138"/>
      <c r="XCK2" s="138"/>
      <c r="XCL2" s="138"/>
      <c r="XCM2" s="138"/>
      <c r="XCN2" s="138"/>
      <c r="XCO2" s="138"/>
      <c r="XCP2" s="138"/>
      <c r="XCQ2" s="138"/>
      <c r="XCR2" s="138"/>
      <c r="XCS2" s="138"/>
      <c r="XCT2" s="138"/>
      <c r="XCU2" s="138"/>
      <c r="XCV2" s="138"/>
      <c r="XCW2" s="138"/>
      <c r="XCX2" s="138"/>
      <c r="XCY2" s="138"/>
      <c r="XCZ2" s="138"/>
      <c r="XDA2" s="138"/>
      <c r="XDB2" s="138"/>
      <c r="XDC2" s="138"/>
      <c r="XDD2" s="138"/>
      <c r="XDE2" s="138"/>
      <c r="XDF2" s="138"/>
      <c r="XDG2" s="138"/>
      <c r="XDH2" s="138"/>
      <c r="XDI2" s="138"/>
      <c r="XDJ2" s="138"/>
      <c r="XDK2" s="138"/>
      <c r="XDL2" s="138"/>
      <c r="XDM2" s="138"/>
      <c r="XDN2" s="138"/>
      <c r="XDO2" s="138"/>
      <c r="XDP2" s="138"/>
      <c r="XDQ2" s="138"/>
      <c r="XDR2" s="138"/>
      <c r="XDS2" s="138"/>
      <c r="XDT2" s="138"/>
      <c r="XDU2" s="138"/>
      <c r="XDV2" s="138"/>
      <c r="XDW2" s="138"/>
      <c r="XDX2" s="138"/>
      <c r="XDY2" s="138"/>
      <c r="XDZ2" s="138"/>
      <c r="XEA2" s="138"/>
      <c r="XEB2" s="138"/>
      <c r="XEC2" s="138"/>
      <c r="XED2" s="138"/>
      <c r="XEE2" s="138"/>
      <c r="XEF2" s="138"/>
      <c r="XEG2" s="138"/>
      <c r="XEH2" s="138"/>
      <c r="XEI2" s="138"/>
      <c r="XEJ2" s="138"/>
      <c r="XEK2" s="138"/>
      <c r="XEL2" s="138"/>
      <c r="XEM2" s="138"/>
      <c r="XEN2" s="138"/>
      <c r="XEO2" s="138"/>
      <c r="XEP2" s="138"/>
      <c r="XEQ2" s="138"/>
      <c r="XER2" s="138"/>
      <c r="XES2" s="138"/>
      <c r="XET2" s="138"/>
      <c r="XEU2" s="138"/>
      <c r="XEV2" s="138"/>
      <c r="XEW2" s="138"/>
      <c r="XEX2" s="138"/>
      <c r="XEY2" s="138"/>
      <c r="XEZ2" s="138"/>
      <c r="XFA2" s="138"/>
      <c r="XFB2" s="138"/>
      <c r="XFC2" s="138"/>
    </row>
    <row r="3" spans="1:16383" s="45" customFormat="1" ht="60.75" customHeight="1" thickBot="1" x14ac:dyDescent="0.3">
      <c r="A3" s="42"/>
      <c r="B3" s="623" t="s">
        <v>5</v>
      </c>
      <c r="C3" s="624"/>
      <c r="D3" s="624"/>
      <c r="E3" s="624"/>
      <c r="F3" s="624"/>
      <c r="G3" s="624"/>
      <c r="H3" s="624"/>
      <c r="I3" s="624"/>
      <c r="J3" s="601" t="s">
        <v>6</v>
      </c>
      <c r="K3" s="602"/>
      <c r="L3" s="602"/>
      <c r="M3" s="602"/>
      <c r="N3" s="602"/>
      <c r="O3" s="602"/>
      <c r="P3" s="602"/>
      <c r="Q3" s="602"/>
      <c r="R3" s="602"/>
      <c r="S3" s="602"/>
      <c r="T3" s="603"/>
      <c r="U3" s="44"/>
      <c r="V3" s="44"/>
      <c r="W3" s="147"/>
      <c r="X3" s="330" t="s">
        <v>774</v>
      </c>
      <c r="Y3" s="139" t="s">
        <v>119</v>
      </c>
      <c r="Z3" s="139" t="s">
        <v>120</v>
      </c>
      <c r="AA3" s="139" t="s">
        <v>121</v>
      </c>
      <c r="AB3" s="43" t="s">
        <v>174</v>
      </c>
      <c r="AC3" s="66"/>
      <c r="AD3" s="140">
        <v>4.4379999999999997</v>
      </c>
      <c r="AE3" s="140">
        <v>4.9379999999999997</v>
      </c>
      <c r="AF3" s="140">
        <v>6.4269999999999996</v>
      </c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/>
      <c r="DK3" s="33"/>
      <c r="DL3" s="33"/>
      <c r="DM3" s="33"/>
      <c r="DN3" s="33"/>
      <c r="DO3" s="33"/>
      <c r="DP3" s="33"/>
      <c r="DQ3" s="33"/>
      <c r="DR3" s="33"/>
      <c r="DS3" s="33"/>
      <c r="DT3" s="33"/>
      <c r="DU3" s="33"/>
      <c r="DV3" s="33"/>
      <c r="DW3" s="33"/>
      <c r="DX3" s="33"/>
      <c r="DY3" s="33"/>
      <c r="DZ3" s="33"/>
      <c r="EA3" s="33"/>
      <c r="EB3" s="33"/>
      <c r="EC3" s="33"/>
      <c r="ED3" s="33"/>
      <c r="EE3" s="33"/>
      <c r="EF3" s="33"/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/>
      <c r="EW3" s="33"/>
      <c r="EX3" s="33"/>
      <c r="EY3" s="33"/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  <c r="KZ3" s="33"/>
      <c r="LA3" s="33"/>
      <c r="LB3" s="33"/>
      <c r="LC3" s="33"/>
      <c r="LD3" s="33"/>
      <c r="LE3" s="33"/>
      <c r="LF3" s="33"/>
      <c r="LG3" s="33"/>
      <c r="LH3" s="33"/>
      <c r="LI3" s="33"/>
      <c r="LJ3" s="33"/>
      <c r="LK3" s="33"/>
      <c r="LL3" s="33"/>
      <c r="LM3" s="33"/>
      <c r="LN3" s="33"/>
      <c r="LO3" s="33"/>
      <c r="LP3" s="33"/>
      <c r="LQ3" s="33"/>
      <c r="LR3" s="33"/>
      <c r="LS3" s="33"/>
      <c r="LT3" s="33"/>
      <c r="LU3" s="33"/>
      <c r="LV3" s="33"/>
      <c r="LW3" s="33"/>
      <c r="LX3" s="33"/>
      <c r="LY3" s="33"/>
      <c r="LZ3" s="33"/>
      <c r="MA3" s="33"/>
      <c r="MB3" s="33"/>
      <c r="MC3" s="33"/>
      <c r="MD3" s="33"/>
      <c r="ME3" s="33"/>
      <c r="MF3" s="33"/>
      <c r="MG3" s="33"/>
      <c r="MH3" s="33"/>
      <c r="MI3" s="33"/>
      <c r="MJ3" s="33"/>
      <c r="MK3" s="33"/>
      <c r="ML3" s="33"/>
      <c r="MM3" s="33"/>
      <c r="MN3" s="33"/>
      <c r="MO3" s="33"/>
      <c r="MP3" s="33"/>
      <c r="MQ3" s="33"/>
      <c r="MR3" s="33"/>
      <c r="MS3" s="33"/>
      <c r="MT3" s="33"/>
      <c r="MU3" s="33"/>
      <c r="MV3" s="33"/>
      <c r="MW3" s="33"/>
      <c r="MX3" s="33"/>
      <c r="MY3" s="33"/>
      <c r="MZ3" s="33"/>
      <c r="NA3" s="33"/>
      <c r="NB3" s="33"/>
      <c r="NC3" s="33"/>
      <c r="ND3" s="33"/>
      <c r="NE3" s="33"/>
      <c r="NF3" s="33"/>
      <c r="NG3" s="33"/>
      <c r="NH3" s="33"/>
      <c r="NI3" s="33"/>
      <c r="NJ3" s="33"/>
      <c r="NK3" s="33"/>
      <c r="NL3" s="33"/>
      <c r="NM3" s="33"/>
      <c r="NN3" s="33"/>
      <c r="NO3" s="33"/>
      <c r="NP3" s="33"/>
      <c r="NQ3" s="33"/>
      <c r="NR3" s="33"/>
      <c r="NS3" s="33"/>
      <c r="NT3" s="33"/>
      <c r="NU3" s="33"/>
      <c r="NV3" s="33"/>
      <c r="NW3" s="33"/>
      <c r="NX3" s="33"/>
      <c r="NY3" s="33"/>
      <c r="NZ3" s="33"/>
      <c r="OA3" s="33"/>
      <c r="OB3" s="33"/>
      <c r="OC3" s="33"/>
      <c r="OD3" s="33"/>
      <c r="OE3" s="33"/>
      <c r="OF3" s="33"/>
      <c r="OG3" s="33"/>
      <c r="OH3" s="33"/>
      <c r="OI3" s="33"/>
      <c r="OJ3" s="33"/>
      <c r="OK3" s="33"/>
      <c r="OL3" s="33"/>
      <c r="OM3" s="33"/>
      <c r="ON3" s="33"/>
      <c r="OO3" s="33"/>
      <c r="OP3" s="33"/>
      <c r="OQ3" s="33"/>
      <c r="OR3" s="33"/>
      <c r="OS3" s="33"/>
      <c r="OT3" s="33"/>
      <c r="OU3" s="33"/>
      <c r="OV3" s="33"/>
      <c r="OW3" s="33"/>
      <c r="OX3" s="33"/>
      <c r="OY3" s="33"/>
      <c r="OZ3" s="33"/>
      <c r="PA3" s="33"/>
      <c r="PB3" s="33"/>
      <c r="PC3" s="33"/>
      <c r="PD3" s="33"/>
      <c r="PE3" s="33"/>
      <c r="PF3" s="33"/>
      <c r="PG3" s="33"/>
      <c r="PH3" s="33"/>
      <c r="PI3" s="33"/>
      <c r="PJ3" s="33"/>
      <c r="PK3" s="33"/>
      <c r="PL3" s="33"/>
      <c r="PM3" s="33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  <c r="ATU3" s="33"/>
      <c r="ATV3" s="33"/>
      <c r="ATW3" s="33"/>
      <c r="ATX3" s="33"/>
      <c r="ATY3" s="33"/>
      <c r="ATZ3" s="33"/>
      <c r="AUA3" s="33"/>
      <c r="AUB3" s="33"/>
      <c r="AUC3" s="33"/>
      <c r="AUD3" s="33"/>
      <c r="AUE3" s="33"/>
      <c r="AUF3" s="33"/>
      <c r="AUG3" s="33"/>
      <c r="AUH3" s="33"/>
      <c r="AUI3" s="33"/>
      <c r="AUJ3" s="33"/>
      <c r="AUK3" s="33"/>
      <c r="AUL3" s="33"/>
      <c r="AUM3" s="33"/>
      <c r="AUN3" s="33"/>
      <c r="AUO3" s="33"/>
      <c r="AUP3" s="33"/>
      <c r="AUQ3" s="33"/>
      <c r="AUR3" s="33"/>
      <c r="AUS3" s="33"/>
      <c r="AUT3" s="33"/>
      <c r="AUU3" s="33"/>
      <c r="AUV3" s="33"/>
      <c r="AUW3" s="33"/>
      <c r="AUX3" s="33"/>
      <c r="AUY3" s="33"/>
      <c r="AUZ3" s="33"/>
      <c r="AVA3" s="33"/>
      <c r="AVB3" s="33"/>
      <c r="AVC3" s="33"/>
      <c r="AVD3" s="33"/>
      <c r="AVE3" s="33"/>
      <c r="AVF3" s="33"/>
      <c r="AVG3" s="33"/>
      <c r="AVH3" s="33"/>
      <c r="AVI3" s="33"/>
      <c r="AVJ3" s="33"/>
      <c r="AVK3" s="33"/>
      <c r="AVL3" s="33"/>
      <c r="AVM3" s="33"/>
      <c r="AVN3" s="33"/>
      <c r="AVO3" s="33"/>
      <c r="AVP3" s="33"/>
      <c r="AVQ3" s="33"/>
      <c r="AVR3" s="33"/>
      <c r="AVS3" s="33"/>
      <c r="AVT3" s="33"/>
      <c r="AVU3" s="33"/>
      <c r="AVV3" s="33"/>
      <c r="AVW3" s="33"/>
      <c r="AVX3" s="33"/>
      <c r="AVY3" s="33"/>
      <c r="AVZ3" s="33"/>
      <c r="AWA3" s="33"/>
      <c r="AWB3" s="33"/>
      <c r="AWC3" s="33"/>
      <c r="AWD3" s="33"/>
      <c r="AWE3" s="33"/>
      <c r="AWF3" s="33"/>
      <c r="AWG3" s="33"/>
      <c r="AWH3" s="33"/>
      <c r="AWI3" s="33"/>
      <c r="AWJ3" s="33"/>
      <c r="AWK3" s="33"/>
      <c r="AWL3" s="33"/>
      <c r="AWM3" s="33"/>
      <c r="AWN3" s="33"/>
      <c r="AWO3" s="33"/>
      <c r="AWP3" s="33"/>
      <c r="AWQ3" s="33"/>
      <c r="AWR3" s="33"/>
      <c r="AWS3" s="33"/>
      <c r="AWT3" s="33"/>
      <c r="AWU3" s="33"/>
      <c r="AWV3" s="33"/>
      <c r="AWW3" s="33"/>
      <c r="AWX3" s="33"/>
      <c r="AWY3" s="33"/>
      <c r="AWZ3" s="33"/>
      <c r="AXA3" s="33"/>
      <c r="AXB3" s="33"/>
      <c r="AXC3" s="33"/>
      <c r="AXD3" s="33"/>
      <c r="AXE3" s="33"/>
      <c r="AXF3" s="33"/>
      <c r="AXG3" s="33"/>
      <c r="AXH3" s="33"/>
      <c r="AXI3" s="33"/>
      <c r="AXJ3" s="33"/>
      <c r="AXK3" s="33"/>
      <c r="AXL3" s="33"/>
      <c r="AXM3" s="33"/>
      <c r="AXN3" s="33"/>
      <c r="AXO3" s="33"/>
      <c r="AXP3" s="33"/>
      <c r="AXQ3" s="33"/>
      <c r="AXR3" s="33"/>
      <c r="AXS3" s="33"/>
      <c r="AXT3" s="33"/>
      <c r="AXU3" s="33"/>
      <c r="AXV3" s="33"/>
      <c r="AXW3" s="33"/>
      <c r="AXX3" s="33"/>
      <c r="AXY3" s="33"/>
      <c r="AXZ3" s="33"/>
      <c r="AYA3" s="33"/>
      <c r="AYB3" s="33"/>
      <c r="AYC3" s="33"/>
      <c r="AYD3" s="33"/>
      <c r="AYE3" s="33"/>
      <c r="AYF3" s="33"/>
      <c r="AYG3" s="33"/>
      <c r="AYH3" s="33"/>
      <c r="AYI3" s="33"/>
      <c r="AYJ3" s="33"/>
      <c r="AYK3" s="33"/>
      <c r="AYL3" s="33"/>
      <c r="AYM3" s="33"/>
      <c r="AYN3" s="33"/>
      <c r="AYO3" s="33"/>
      <c r="AYP3" s="33"/>
      <c r="AYQ3" s="33"/>
      <c r="AYR3" s="33"/>
      <c r="AYS3" s="33"/>
      <c r="AYT3" s="33"/>
      <c r="AYU3" s="33"/>
      <c r="AYV3" s="33"/>
      <c r="AYW3" s="33"/>
      <c r="AYX3" s="33"/>
      <c r="AYY3" s="33"/>
      <c r="AYZ3" s="33"/>
      <c r="AZA3" s="33"/>
      <c r="AZB3" s="33"/>
      <c r="AZC3" s="33"/>
      <c r="AZD3" s="33"/>
      <c r="AZE3" s="33"/>
      <c r="AZF3" s="33"/>
      <c r="AZG3" s="33"/>
      <c r="AZH3" s="33"/>
      <c r="AZI3" s="33"/>
      <c r="AZJ3" s="33"/>
      <c r="AZK3" s="33"/>
      <c r="AZL3" s="33"/>
      <c r="AZM3" s="33"/>
      <c r="AZN3" s="33"/>
      <c r="AZO3" s="33"/>
      <c r="AZP3" s="33"/>
      <c r="AZQ3" s="33"/>
      <c r="AZR3" s="33"/>
      <c r="AZS3" s="33"/>
      <c r="AZT3" s="33"/>
      <c r="AZU3" s="33"/>
      <c r="AZV3" s="33"/>
      <c r="AZW3" s="33"/>
      <c r="AZX3" s="33"/>
      <c r="AZY3" s="33"/>
      <c r="AZZ3" s="33"/>
      <c r="BAA3" s="33"/>
      <c r="BAB3" s="33"/>
      <c r="BAC3" s="33"/>
      <c r="BAD3" s="33"/>
      <c r="BAE3" s="33"/>
      <c r="BAF3" s="33"/>
      <c r="BAG3" s="33"/>
      <c r="BAH3" s="33"/>
      <c r="BAI3" s="33"/>
      <c r="BAJ3" s="33"/>
      <c r="BAK3" s="33"/>
      <c r="BAL3" s="33"/>
      <c r="BAM3" s="33"/>
      <c r="BAN3" s="33"/>
      <c r="BAO3" s="33"/>
      <c r="BAP3" s="33"/>
      <c r="BAQ3" s="33"/>
      <c r="BAR3" s="33"/>
      <c r="BAS3" s="33"/>
      <c r="BAT3" s="33"/>
      <c r="BAU3" s="33"/>
      <c r="BAV3" s="33"/>
      <c r="BAW3" s="33"/>
      <c r="BAX3" s="33"/>
      <c r="BAY3" s="33"/>
      <c r="BAZ3" s="33"/>
      <c r="BBA3" s="33"/>
      <c r="BBB3" s="33"/>
      <c r="BBC3" s="33"/>
      <c r="BBD3" s="33"/>
      <c r="BBE3" s="33"/>
      <c r="BBF3" s="33"/>
      <c r="BBG3" s="33"/>
      <c r="BBH3" s="33"/>
      <c r="BBI3" s="33"/>
      <c r="BBJ3" s="33"/>
      <c r="BBK3" s="33"/>
      <c r="BBL3" s="33"/>
      <c r="BBM3" s="33"/>
      <c r="BBN3" s="33"/>
      <c r="BBO3" s="33"/>
      <c r="BBP3" s="33"/>
      <c r="BBQ3" s="33"/>
      <c r="BBR3" s="33"/>
      <c r="BBS3" s="33"/>
      <c r="BBT3" s="33"/>
      <c r="BBU3" s="33"/>
      <c r="BBV3" s="33"/>
      <c r="BBW3" s="33"/>
      <c r="BBX3" s="33"/>
      <c r="BBY3" s="33"/>
      <c r="BBZ3" s="33"/>
      <c r="BCA3" s="33"/>
      <c r="BCB3" s="33"/>
      <c r="BCC3" s="33"/>
      <c r="BCD3" s="33"/>
      <c r="BCE3" s="33"/>
      <c r="BCF3" s="33"/>
      <c r="BCG3" s="33"/>
      <c r="BCH3" s="33"/>
      <c r="BCI3" s="33"/>
      <c r="BCJ3" s="33"/>
      <c r="BCK3" s="33"/>
      <c r="BCL3" s="33"/>
      <c r="BCM3" s="33"/>
      <c r="BCN3" s="33"/>
      <c r="BCO3" s="33"/>
      <c r="BCP3" s="33"/>
      <c r="BCQ3" s="33"/>
      <c r="BCR3" s="33"/>
      <c r="BCS3" s="33"/>
      <c r="BCT3" s="33"/>
      <c r="BCU3" s="33"/>
      <c r="BCV3" s="33"/>
      <c r="BCW3" s="33"/>
      <c r="BCX3" s="33"/>
      <c r="BCY3" s="33"/>
      <c r="BCZ3" s="33"/>
      <c r="BDA3" s="33"/>
      <c r="BDB3" s="33"/>
      <c r="BDC3" s="33"/>
      <c r="BDD3" s="33"/>
      <c r="BDE3" s="33"/>
      <c r="BDF3" s="33"/>
      <c r="BDG3" s="33"/>
      <c r="BDH3" s="33"/>
      <c r="BDI3" s="33"/>
      <c r="BDJ3" s="33"/>
      <c r="BDK3" s="33"/>
      <c r="BDL3" s="33"/>
      <c r="BDM3" s="33"/>
      <c r="BDN3" s="33"/>
      <c r="BDO3" s="33"/>
      <c r="BDP3" s="33"/>
      <c r="BDQ3" s="33"/>
      <c r="BDR3" s="33"/>
      <c r="BDS3" s="33"/>
      <c r="BDT3" s="33"/>
      <c r="BDU3" s="33"/>
      <c r="BDV3" s="33"/>
      <c r="BDW3" s="33"/>
      <c r="BDX3" s="33"/>
      <c r="BDY3" s="33"/>
      <c r="BDZ3" s="33"/>
      <c r="BEA3" s="33"/>
      <c r="BEB3" s="33"/>
      <c r="BEC3" s="33"/>
      <c r="BED3" s="33"/>
      <c r="BEE3" s="33"/>
      <c r="BEF3" s="33"/>
      <c r="BEG3" s="33"/>
      <c r="BEH3" s="33"/>
      <c r="BEI3" s="33"/>
      <c r="BEJ3" s="33"/>
      <c r="BEK3" s="33"/>
      <c r="BEL3" s="33"/>
      <c r="BEM3" s="33"/>
      <c r="BEN3" s="33"/>
      <c r="BEO3" s="33"/>
      <c r="BEP3" s="33"/>
      <c r="BEQ3" s="33"/>
      <c r="BER3" s="33"/>
      <c r="BES3" s="33"/>
      <c r="BET3" s="33"/>
      <c r="BEU3" s="33"/>
      <c r="BEV3" s="33"/>
      <c r="BEW3" s="33"/>
      <c r="BEX3" s="33"/>
      <c r="BEY3" s="33"/>
      <c r="BEZ3" s="33"/>
      <c r="BFA3" s="33"/>
      <c r="BFB3" s="33"/>
      <c r="BFC3" s="33"/>
      <c r="BFD3" s="33"/>
      <c r="BFE3" s="33"/>
      <c r="BFF3" s="33"/>
      <c r="BFG3" s="33"/>
      <c r="BFH3" s="33"/>
      <c r="BFI3" s="33"/>
      <c r="BFJ3" s="33"/>
      <c r="BFK3" s="33"/>
      <c r="BFL3" s="33"/>
      <c r="BFM3" s="33"/>
      <c r="BFN3" s="33"/>
      <c r="BFO3" s="33"/>
      <c r="BFP3" s="33"/>
      <c r="BFQ3" s="33"/>
      <c r="BFR3" s="33"/>
      <c r="BFS3" s="33"/>
      <c r="BFT3" s="33"/>
      <c r="BFU3" s="33"/>
      <c r="BFV3" s="33"/>
      <c r="BFW3" s="33"/>
      <c r="BFX3" s="33"/>
      <c r="BFY3" s="33"/>
      <c r="BFZ3" s="33"/>
      <c r="BGA3" s="33"/>
      <c r="BGB3" s="33"/>
      <c r="BGC3" s="33"/>
      <c r="BGD3" s="33"/>
      <c r="BGE3" s="33"/>
      <c r="BGF3" s="33"/>
      <c r="BGG3" s="33"/>
      <c r="BGH3" s="33"/>
      <c r="BGI3" s="33"/>
      <c r="BGJ3" s="33"/>
      <c r="BGK3" s="33"/>
      <c r="BGL3" s="33"/>
      <c r="BGM3" s="33"/>
      <c r="BGN3" s="33"/>
      <c r="BGO3" s="33"/>
      <c r="BGP3" s="33"/>
      <c r="BGQ3" s="33"/>
      <c r="BGR3" s="33"/>
      <c r="BGS3" s="33"/>
      <c r="BGT3" s="33"/>
      <c r="BGU3" s="33"/>
      <c r="BGV3" s="33"/>
      <c r="BGW3" s="33"/>
      <c r="BGX3" s="33"/>
      <c r="BGY3" s="33"/>
      <c r="BGZ3" s="33"/>
      <c r="BHA3" s="33"/>
      <c r="BHB3" s="33"/>
      <c r="BHC3" s="33"/>
      <c r="BHD3" s="33"/>
      <c r="BHE3" s="33"/>
      <c r="BHF3" s="33"/>
      <c r="BHG3" s="33"/>
      <c r="BHH3" s="33"/>
      <c r="BHI3" s="33"/>
      <c r="BHJ3" s="33"/>
      <c r="BHK3" s="33"/>
      <c r="BHL3" s="33"/>
      <c r="BHM3" s="33"/>
      <c r="BHN3" s="33"/>
      <c r="BHO3" s="33"/>
      <c r="BHP3" s="33"/>
      <c r="BHQ3" s="33"/>
      <c r="BHR3" s="33"/>
      <c r="BHS3" s="33"/>
      <c r="BHT3" s="33"/>
      <c r="BHU3" s="33"/>
      <c r="BHV3" s="33"/>
      <c r="BHW3" s="33"/>
      <c r="BHX3" s="33"/>
      <c r="BHY3" s="33"/>
      <c r="BHZ3" s="33"/>
      <c r="BIA3" s="33"/>
      <c r="BIB3" s="33"/>
      <c r="BIC3" s="33"/>
      <c r="BID3" s="33"/>
      <c r="BIE3" s="33"/>
      <c r="BIF3" s="33"/>
      <c r="BIG3" s="33"/>
      <c r="BIH3" s="33"/>
      <c r="BII3" s="33"/>
      <c r="BIJ3" s="33"/>
      <c r="BIK3" s="33"/>
      <c r="BIL3" s="33"/>
      <c r="BIM3" s="33"/>
      <c r="BIN3" s="33"/>
      <c r="BIO3" s="33"/>
      <c r="BIP3" s="33"/>
      <c r="BIQ3" s="33"/>
      <c r="BIR3" s="33"/>
      <c r="BIS3" s="33"/>
      <c r="BIT3" s="33"/>
      <c r="BIU3" s="33"/>
      <c r="BIV3" s="33"/>
      <c r="BIW3" s="33"/>
      <c r="BIX3" s="33"/>
      <c r="BIY3" s="33"/>
      <c r="BIZ3" s="33"/>
      <c r="BJA3" s="33"/>
      <c r="BJB3" s="33"/>
      <c r="BJC3" s="33"/>
      <c r="BJD3" s="33"/>
      <c r="BJE3" s="33"/>
      <c r="BJF3" s="33"/>
      <c r="BJG3" s="33"/>
      <c r="BJH3" s="33"/>
      <c r="BJI3" s="33"/>
      <c r="BJJ3" s="33"/>
      <c r="BJK3" s="33"/>
      <c r="BJL3" s="33"/>
      <c r="BJM3" s="33"/>
      <c r="BJN3" s="33"/>
      <c r="BJO3" s="33"/>
      <c r="BJP3" s="33"/>
      <c r="BJQ3" s="33"/>
      <c r="BJR3" s="33"/>
      <c r="BJS3" s="33"/>
      <c r="BJT3" s="33"/>
      <c r="BJU3" s="33"/>
      <c r="BJV3" s="33"/>
      <c r="BJW3" s="33"/>
      <c r="BJX3" s="33"/>
      <c r="BJY3" s="33"/>
      <c r="BJZ3" s="33"/>
      <c r="BKA3" s="33"/>
      <c r="BKB3" s="33"/>
      <c r="BKC3" s="33"/>
      <c r="BKD3" s="33"/>
      <c r="BKE3" s="33"/>
      <c r="BKF3" s="33"/>
      <c r="BKG3" s="33"/>
      <c r="BKH3" s="33"/>
      <c r="BKI3" s="33"/>
      <c r="BKJ3" s="33"/>
      <c r="BKK3" s="33"/>
      <c r="BKL3" s="33"/>
      <c r="BKM3" s="33"/>
      <c r="BKN3" s="33"/>
      <c r="BKO3" s="33"/>
      <c r="BKP3" s="33"/>
      <c r="BKQ3" s="33"/>
      <c r="BKR3" s="33"/>
      <c r="BKS3" s="33"/>
      <c r="BKT3" s="33"/>
      <c r="BKU3" s="33"/>
      <c r="BKV3" s="33"/>
      <c r="BKW3" s="33"/>
      <c r="BKX3" s="33"/>
      <c r="BKY3" s="33"/>
      <c r="BKZ3" s="33"/>
      <c r="BLA3" s="33"/>
      <c r="BLB3" s="33"/>
      <c r="BLC3" s="33"/>
      <c r="BLD3" s="33"/>
      <c r="BLE3" s="33"/>
      <c r="BLF3" s="33"/>
      <c r="BLG3" s="33"/>
      <c r="BLH3" s="33"/>
      <c r="BLI3" s="33"/>
      <c r="BLJ3" s="33"/>
      <c r="BLK3" s="33"/>
      <c r="BLL3" s="33"/>
      <c r="BLM3" s="33"/>
      <c r="BLN3" s="33"/>
      <c r="BLO3" s="33"/>
      <c r="BLP3" s="33"/>
      <c r="BLQ3" s="33"/>
      <c r="BLR3" s="33"/>
      <c r="BLS3" s="33"/>
      <c r="BLT3" s="33"/>
      <c r="BLU3" s="33"/>
      <c r="BLV3" s="33"/>
      <c r="BLW3" s="33"/>
      <c r="BLX3" s="33"/>
      <c r="BLY3" s="33"/>
      <c r="BLZ3" s="33"/>
      <c r="BMA3" s="33"/>
      <c r="BMB3" s="33"/>
      <c r="BMC3" s="33"/>
      <c r="BMD3" s="33"/>
      <c r="BME3" s="33"/>
      <c r="BMF3" s="33"/>
      <c r="BMG3" s="33"/>
      <c r="BMH3" s="33"/>
      <c r="BMI3" s="33"/>
      <c r="BMJ3" s="33"/>
      <c r="BMK3" s="33"/>
      <c r="BML3" s="33"/>
      <c r="BMM3" s="33"/>
      <c r="BMN3" s="33"/>
      <c r="BMO3" s="33"/>
      <c r="BMP3" s="33"/>
      <c r="BMQ3" s="33"/>
      <c r="BMR3" s="33"/>
      <c r="BMS3" s="33"/>
      <c r="BMT3" s="33"/>
      <c r="BMU3" s="33"/>
      <c r="BMV3" s="33"/>
      <c r="BMW3" s="33"/>
      <c r="BMX3" s="33"/>
      <c r="BMY3" s="33"/>
      <c r="BMZ3" s="33"/>
      <c r="BNA3" s="33"/>
      <c r="BNB3" s="33"/>
      <c r="BNC3" s="33"/>
      <c r="BND3" s="33"/>
      <c r="BNE3" s="33"/>
      <c r="BNF3" s="33"/>
      <c r="BNG3" s="33"/>
      <c r="BNH3" s="33"/>
      <c r="BNI3" s="33"/>
      <c r="BNJ3" s="33"/>
      <c r="BNK3" s="33"/>
      <c r="BNL3" s="33"/>
      <c r="BNM3" s="33"/>
      <c r="BNN3" s="33"/>
      <c r="BNO3" s="33"/>
      <c r="BNP3" s="33"/>
      <c r="BNQ3" s="33"/>
      <c r="BNR3" s="33"/>
      <c r="BNS3" s="33"/>
      <c r="BNT3" s="33"/>
      <c r="BNU3" s="33"/>
      <c r="BNV3" s="33"/>
      <c r="BNW3" s="33"/>
      <c r="BNX3" s="33"/>
      <c r="BNY3" s="33"/>
      <c r="BNZ3" s="33"/>
      <c r="BOA3" s="33"/>
      <c r="BOB3" s="33"/>
      <c r="BOC3" s="33"/>
      <c r="BOD3" s="33"/>
      <c r="BOE3" s="33"/>
      <c r="BOF3" s="33"/>
      <c r="BOG3" s="33"/>
      <c r="BOH3" s="33"/>
      <c r="BOI3" s="33"/>
      <c r="BOJ3" s="33"/>
      <c r="BOK3" s="33"/>
      <c r="BOL3" s="33"/>
      <c r="BOM3" s="33"/>
      <c r="BON3" s="33"/>
      <c r="BOO3" s="33"/>
      <c r="BOP3" s="33"/>
      <c r="BOQ3" s="33"/>
      <c r="BOR3" s="33"/>
      <c r="BOS3" s="33"/>
      <c r="BOT3" s="33"/>
      <c r="BOU3" s="33"/>
      <c r="BOV3" s="33"/>
      <c r="BOW3" s="33"/>
      <c r="BOX3" s="33"/>
      <c r="BOY3" s="33"/>
      <c r="BOZ3" s="33"/>
      <c r="BPA3" s="33"/>
      <c r="BPB3" s="33"/>
      <c r="BPC3" s="33"/>
      <c r="BPD3" s="33"/>
      <c r="BPE3" s="33"/>
      <c r="BPF3" s="33"/>
      <c r="BPG3" s="33"/>
      <c r="BPH3" s="33"/>
      <c r="BPI3" s="33"/>
      <c r="BPJ3" s="33"/>
      <c r="BPK3" s="33"/>
      <c r="BPL3" s="33"/>
      <c r="BPM3" s="33"/>
      <c r="BPN3" s="33"/>
      <c r="BPO3" s="33"/>
      <c r="BPP3" s="33"/>
      <c r="BPQ3" s="33"/>
      <c r="BPR3" s="33"/>
      <c r="BPS3" s="33"/>
      <c r="BPT3" s="33"/>
      <c r="BPU3" s="33"/>
      <c r="BPV3" s="33"/>
      <c r="BPW3" s="33"/>
      <c r="BPX3" s="33"/>
      <c r="BPY3" s="33"/>
      <c r="BPZ3" s="33"/>
      <c r="BQA3" s="33"/>
      <c r="BQB3" s="33"/>
      <c r="BQC3" s="33"/>
      <c r="BQD3" s="33"/>
      <c r="BQE3" s="33"/>
      <c r="BQF3" s="33"/>
      <c r="BQG3" s="33"/>
      <c r="BQH3" s="33"/>
      <c r="BQI3" s="33"/>
      <c r="BQJ3" s="33"/>
      <c r="BQK3" s="33"/>
      <c r="BQL3" s="33"/>
      <c r="BQM3" s="33"/>
      <c r="BQN3" s="33"/>
      <c r="BQO3" s="33"/>
      <c r="BQP3" s="33"/>
      <c r="BQQ3" s="33"/>
      <c r="BQR3" s="33"/>
      <c r="BQS3" s="33"/>
      <c r="BQT3" s="33"/>
      <c r="BQU3" s="33"/>
      <c r="BQV3" s="33"/>
      <c r="BQW3" s="33"/>
      <c r="BQX3" s="33"/>
      <c r="BQY3" s="33"/>
      <c r="BQZ3" s="33"/>
      <c r="BRA3" s="33"/>
      <c r="BRB3" s="33"/>
      <c r="BRC3" s="33"/>
      <c r="BRD3" s="33"/>
      <c r="BRE3" s="33"/>
      <c r="BRF3" s="33"/>
      <c r="BRG3" s="33"/>
      <c r="BRH3" s="33"/>
      <c r="BRI3" s="33"/>
      <c r="BRJ3" s="33"/>
      <c r="BRK3" s="33"/>
      <c r="BRL3" s="33"/>
      <c r="BRM3" s="33"/>
      <c r="BRN3" s="33"/>
      <c r="BRO3" s="33"/>
      <c r="BRP3" s="33"/>
      <c r="BRQ3" s="33"/>
      <c r="BRR3" s="33"/>
      <c r="BRS3" s="33"/>
      <c r="BRT3" s="33"/>
      <c r="BRU3" s="33"/>
      <c r="BRV3" s="33"/>
      <c r="BRW3" s="33"/>
      <c r="BRX3" s="33"/>
      <c r="BRY3" s="33"/>
      <c r="BRZ3" s="33"/>
      <c r="BSA3" s="33"/>
      <c r="BSB3" s="33"/>
      <c r="BSC3" s="33"/>
      <c r="BSD3" s="33"/>
      <c r="BSE3" s="33"/>
      <c r="BSF3" s="33"/>
      <c r="BSG3" s="33"/>
      <c r="BSH3" s="33"/>
      <c r="BSI3" s="33"/>
      <c r="BSJ3" s="33"/>
      <c r="BSK3" s="33"/>
      <c r="BSL3" s="33"/>
      <c r="BSM3" s="33"/>
      <c r="BSN3" s="33"/>
      <c r="BSO3" s="33"/>
      <c r="BSP3" s="33"/>
      <c r="BSQ3" s="33"/>
      <c r="BSR3" s="33"/>
      <c r="BSS3" s="33"/>
      <c r="BST3" s="33"/>
      <c r="BSU3" s="33"/>
      <c r="BSV3" s="33"/>
      <c r="BSW3" s="33"/>
      <c r="BSX3" s="33"/>
      <c r="BSY3" s="33"/>
      <c r="BSZ3" s="33"/>
      <c r="BTA3" s="33"/>
      <c r="BTB3" s="33"/>
      <c r="BTC3" s="33"/>
      <c r="BTD3" s="33"/>
      <c r="BTE3" s="33"/>
      <c r="BTF3" s="33"/>
      <c r="BTG3" s="33"/>
      <c r="BTH3" s="33"/>
      <c r="BTI3" s="33"/>
      <c r="BTJ3" s="33"/>
      <c r="BTK3" s="33"/>
      <c r="BTL3" s="33"/>
      <c r="BTM3" s="33"/>
      <c r="BTN3" s="33"/>
      <c r="BTO3" s="33"/>
      <c r="BTP3" s="33"/>
      <c r="BTQ3" s="33"/>
      <c r="BTR3" s="33"/>
      <c r="BTS3" s="33"/>
      <c r="BTT3" s="33"/>
      <c r="BTU3" s="33"/>
      <c r="BTV3" s="33"/>
      <c r="BTW3" s="33"/>
      <c r="BTX3" s="33"/>
      <c r="BTY3" s="33"/>
      <c r="BTZ3" s="33"/>
      <c r="BUA3" s="33"/>
      <c r="BUB3" s="33"/>
      <c r="BUC3" s="33"/>
      <c r="BUD3" s="33"/>
      <c r="BUE3" s="33"/>
      <c r="BUF3" s="33"/>
      <c r="BUG3" s="33"/>
      <c r="BUH3" s="33"/>
      <c r="BUI3" s="33"/>
      <c r="BUJ3" s="33"/>
      <c r="BUK3" s="33"/>
      <c r="BUL3" s="33"/>
      <c r="BUM3" s="33"/>
      <c r="BUN3" s="33"/>
      <c r="BUO3" s="33"/>
      <c r="BUP3" s="33"/>
      <c r="BUQ3" s="33"/>
      <c r="BUR3" s="33"/>
      <c r="BUS3" s="33"/>
      <c r="BUT3" s="33"/>
      <c r="BUU3" s="33"/>
      <c r="BUV3" s="33"/>
      <c r="BUW3" s="33"/>
      <c r="BUX3" s="33"/>
      <c r="BUY3" s="33"/>
      <c r="BUZ3" s="33"/>
      <c r="BVA3" s="33"/>
      <c r="BVB3" s="33"/>
      <c r="BVC3" s="33"/>
      <c r="BVD3" s="33"/>
      <c r="BVE3" s="33"/>
      <c r="BVF3" s="33"/>
      <c r="BVG3" s="33"/>
      <c r="BVH3" s="33"/>
      <c r="BVI3" s="33"/>
      <c r="BVJ3" s="33"/>
      <c r="BVK3" s="33"/>
      <c r="BVL3" s="33"/>
      <c r="BVM3" s="33"/>
      <c r="BVN3" s="33"/>
      <c r="BVO3" s="33"/>
      <c r="BVP3" s="33"/>
      <c r="BVQ3" s="33"/>
      <c r="BVR3" s="33"/>
      <c r="BVS3" s="33"/>
      <c r="BVT3" s="33"/>
      <c r="BVU3" s="33"/>
      <c r="BVV3" s="33"/>
      <c r="BVW3" s="33"/>
      <c r="BVX3" s="33"/>
      <c r="BVY3" s="33"/>
      <c r="BVZ3" s="33"/>
      <c r="BWA3" s="33"/>
      <c r="BWB3" s="33"/>
      <c r="BWC3" s="33"/>
      <c r="BWD3" s="33"/>
      <c r="BWE3" s="33"/>
      <c r="BWF3" s="33"/>
      <c r="BWG3" s="33"/>
      <c r="BWH3" s="33"/>
      <c r="BWI3" s="33"/>
      <c r="BWJ3" s="33"/>
      <c r="BWK3" s="33"/>
      <c r="BWL3" s="33"/>
      <c r="BWM3" s="33"/>
      <c r="BWN3" s="33"/>
      <c r="BWO3" s="33"/>
      <c r="BWP3" s="33"/>
      <c r="BWQ3" s="33"/>
      <c r="BWR3" s="33"/>
      <c r="BWS3" s="33"/>
      <c r="BWT3" s="33"/>
      <c r="BWU3" s="33"/>
      <c r="BWV3" s="33"/>
      <c r="BWW3" s="33"/>
      <c r="BWX3" s="33"/>
      <c r="BWY3" s="33"/>
      <c r="BWZ3" s="33"/>
      <c r="BXA3" s="33"/>
      <c r="BXB3" s="33"/>
      <c r="BXC3" s="33"/>
      <c r="BXD3" s="33"/>
      <c r="BXE3" s="33"/>
      <c r="BXF3" s="33"/>
      <c r="BXG3" s="33"/>
      <c r="BXH3" s="33"/>
      <c r="BXI3" s="33"/>
      <c r="BXJ3" s="33"/>
      <c r="BXK3" s="33"/>
      <c r="BXL3" s="33"/>
      <c r="BXM3" s="33"/>
      <c r="BXN3" s="33"/>
      <c r="BXO3" s="33"/>
      <c r="BXP3" s="33"/>
      <c r="BXQ3" s="33"/>
      <c r="BXR3" s="33"/>
      <c r="BXS3" s="33"/>
      <c r="BXT3" s="33"/>
      <c r="BXU3" s="33"/>
      <c r="BXV3" s="33"/>
      <c r="BXW3" s="33"/>
      <c r="BXX3" s="33"/>
      <c r="BXY3" s="33"/>
      <c r="BXZ3" s="33"/>
      <c r="BYA3" s="33"/>
      <c r="BYB3" s="33"/>
      <c r="BYC3" s="33"/>
      <c r="BYD3" s="33"/>
      <c r="BYE3" s="33"/>
      <c r="BYF3" s="33"/>
      <c r="BYG3" s="33"/>
      <c r="BYH3" s="33"/>
      <c r="BYI3" s="33"/>
      <c r="BYJ3" s="33"/>
      <c r="BYK3" s="33"/>
      <c r="BYL3" s="33"/>
      <c r="BYM3" s="33"/>
      <c r="BYN3" s="33"/>
      <c r="BYO3" s="33"/>
      <c r="BYP3" s="33"/>
      <c r="BYQ3" s="33"/>
      <c r="BYR3" s="33"/>
      <c r="BYS3" s="33"/>
      <c r="BYT3" s="33"/>
      <c r="BYU3" s="33"/>
      <c r="BYV3" s="33"/>
      <c r="BYW3" s="33"/>
      <c r="BYX3" s="33"/>
      <c r="BYY3" s="33"/>
      <c r="BYZ3" s="33"/>
      <c r="BZA3" s="33"/>
      <c r="BZB3" s="33"/>
      <c r="BZC3" s="33"/>
      <c r="BZD3" s="33"/>
      <c r="BZE3" s="33"/>
      <c r="BZF3" s="33"/>
      <c r="BZG3" s="33"/>
      <c r="BZH3" s="33"/>
      <c r="BZI3" s="33"/>
      <c r="BZJ3" s="33"/>
      <c r="BZK3" s="33"/>
      <c r="BZL3" s="33"/>
      <c r="BZM3" s="33"/>
      <c r="BZN3" s="33"/>
      <c r="BZO3" s="33"/>
      <c r="BZP3" s="33"/>
      <c r="BZQ3" s="33"/>
      <c r="BZR3" s="33"/>
      <c r="BZS3" s="33"/>
      <c r="BZT3" s="33"/>
      <c r="BZU3" s="33"/>
      <c r="BZV3" s="33"/>
      <c r="BZW3" s="33"/>
      <c r="BZX3" s="33"/>
      <c r="BZY3" s="33"/>
      <c r="BZZ3" s="33"/>
      <c r="CAA3" s="33"/>
      <c r="CAB3" s="33"/>
      <c r="CAC3" s="33"/>
      <c r="CAD3" s="33"/>
      <c r="CAE3" s="33"/>
      <c r="CAF3" s="33"/>
      <c r="CAG3" s="33"/>
      <c r="CAH3" s="33"/>
      <c r="CAI3" s="33"/>
      <c r="CAJ3" s="33"/>
      <c r="CAK3" s="33"/>
      <c r="CAL3" s="33"/>
      <c r="CAM3" s="33"/>
      <c r="CAN3" s="33"/>
      <c r="CAO3" s="33"/>
      <c r="CAP3" s="33"/>
      <c r="CAQ3" s="33"/>
      <c r="CAR3" s="33"/>
      <c r="CAS3" s="33"/>
      <c r="CAT3" s="33"/>
      <c r="CAU3" s="33"/>
      <c r="CAV3" s="33"/>
      <c r="CAW3" s="33"/>
      <c r="CAX3" s="33"/>
      <c r="CAY3" s="33"/>
      <c r="CAZ3" s="33"/>
      <c r="CBA3" s="33"/>
      <c r="CBB3" s="33"/>
      <c r="CBC3" s="33"/>
      <c r="CBD3" s="33"/>
      <c r="CBE3" s="33"/>
      <c r="CBF3" s="33"/>
      <c r="CBG3" s="33"/>
      <c r="CBH3" s="33"/>
      <c r="CBI3" s="33"/>
      <c r="CBJ3" s="33"/>
      <c r="CBK3" s="33"/>
      <c r="CBL3" s="33"/>
      <c r="CBM3" s="33"/>
      <c r="CBN3" s="33"/>
      <c r="CBO3" s="33"/>
      <c r="CBP3" s="33"/>
      <c r="CBQ3" s="33"/>
      <c r="CBR3" s="33"/>
      <c r="CBS3" s="33"/>
      <c r="CBT3" s="33"/>
      <c r="CBU3" s="33"/>
      <c r="CBV3" s="33"/>
      <c r="CBW3" s="33"/>
      <c r="CBX3" s="33"/>
      <c r="CBY3" s="33"/>
      <c r="CBZ3" s="33"/>
      <c r="CCA3" s="33"/>
      <c r="CCB3" s="33"/>
      <c r="CCC3" s="33"/>
      <c r="CCD3" s="33"/>
      <c r="CCE3" s="33"/>
      <c r="CCF3" s="33"/>
      <c r="CCG3" s="33"/>
      <c r="CCH3" s="33"/>
      <c r="CCI3" s="33"/>
      <c r="CCJ3" s="33"/>
      <c r="CCK3" s="33"/>
      <c r="CCL3" s="33"/>
      <c r="CCM3" s="33"/>
      <c r="CCN3" s="33"/>
      <c r="CCO3" s="33"/>
      <c r="CCP3" s="33"/>
      <c r="CCQ3" s="33"/>
      <c r="CCR3" s="33"/>
      <c r="CCS3" s="33"/>
      <c r="CCT3" s="33"/>
      <c r="CCU3" s="33"/>
      <c r="CCV3" s="33"/>
      <c r="CCW3" s="33"/>
      <c r="CCX3" s="33"/>
      <c r="CCY3" s="33"/>
      <c r="CCZ3" s="33"/>
      <c r="CDA3" s="33"/>
      <c r="CDB3" s="33"/>
      <c r="CDC3" s="33"/>
      <c r="CDD3" s="33"/>
      <c r="CDE3" s="33"/>
      <c r="CDF3" s="33"/>
      <c r="CDG3" s="33"/>
      <c r="CDH3" s="33"/>
      <c r="CDI3" s="33"/>
      <c r="CDJ3" s="33"/>
      <c r="CDK3" s="33"/>
      <c r="CDL3" s="33"/>
      <c r="CDM3" s="33"/>
      <c r="CDN3" s="33"/>
      <c r="CDO3" s="33"/>
      <c r="CDP3" s="33"/>
      <c r="CDQ3" s="33"/>
      <c r="CDR3" s="33"/>
      <c r="CDS3" s="33"/>
      <c r="CDT3" s="33"/>
      <c r="CDU3" s="33"/>
      <c r="CDV3" s="33"/>
      <c r="CDW3" s="33"/>
      <c r="CDX3" s="33"/>
      <c r="CDY3" s="33"/>
      <c r="CDZ3" s="33"/>
      <c r="CEA3" s="33"/>
      <c r="CEB3" s="33"/>
      <c r="CEC3" s="33"/>
      <c r="CED3" s="33"/>
      <c r="CEE3" s="33"/>
      <c r="CEF3" s="33"/>
      <c r="CEG3" s="33"/>
      <c r="CEH3" s="33"/>
      <c r="CEI3" s="33"/>
      <c r="CEJ3" s="33"/>
      <c r="CEK3" s="33"/>
      <c r="CEL3" s="33"/>
      <c r="CEM3" s="33"/>
      <c r="CEN3" s="33"/>
      <c r="CEO3" s="33"/>
      <c r="CEP3" s="33"/>
      <c r="CEQ3" s="33"/>
      <c r="CER3" s="33"/>
      <c r="CES3" s="33"/>
      <c r="CET3" s="33"/>
      <c r="CEU3" s="33"/>
      <c r="CEV3" s="33"/>
      <c r="CEW3" s="33"/>
      <c r="CEX3" s="33"/>
      <c r="CEY3" s="33"/>
      <c r="CEZ3" s="33"/>
      <c r="CFA3" s="33"/>
      <c r="CFB3" s="33"/>
      <c r="CFC3" s="33"/>
      <c r="CFD3" s="33"/>
      <c r="CFE3" s="33"/>
      <c r="CFF3" s="33"/>
      <c r="CFG3" s="33"/>
      <c r="CFH3" s="33"/>
      <c r="CFI3" s="33"/>
      <c r="CFJ3" s="33"/>
      <c r="CFK3" s="33"/>
      <c r="CFL3" s="33"/>
      <c r="CFM3" s="33"/>
      <c r="CFN3" s="33"/>
      <c r="CFO3" s="33"/>
      <c r="CFP3" s="33"/>
      <c r="CFQ3" s="33"/>
      <c r="CFR3" s="33"/>
      <c r="CFS3" s="33"/>
      <c r="CFT3" s="33"/>
      <c r="CFU3" s="33"/>
      <c r="CFV3" s="33"/>
      <c r="CFW3" s="33"/>
      <c r="CFX3" s="33"/>
      <c r="CFY3" s="33"/>
      <c r="CFZ3" s="33"/>
      <c r="CGA3" s="33"/>
      <c r="CGB3" s="33"/>
      <c r="CGC3" s="33"/>
      <c r="CGD3" s="33"/>
      <c r="CGE3" s="33"/>
      <c r="CGF3" s="33"/>
      <c r="CGG3" s="33"/>
      <c r="CGH3" s="33"/>
      <c r="CGI3" s="33"/>
      <c r="CGJ3" s="33"/>
      <c r="CGK3" s="33"/>
      <c r="CGL3" s="33"/>
      <c r="CGM3" s="33"/>
      <c r="CGN3" s="33"/>
      <c r="CGO3" s="33"/>
      <c r="CGP3" s="33"/>
      <c r="CGQ3" s="33"/>
      <c r="CGR3" s="33"/>
      <c r="CGS3" s="33"/>
      <c r="CGT3" s="33"/>
      <c r="CGU3" s="33"/>
      <c r="CGV3" s="33"/>
      <c r="CGW3" s="33"/>
      <c r="CGX3" s="33"/>
      <c r="CGY3" s="33"/>
      <c r="CGZ3" s="33"/>
      <c r="CHA3" s="33"/>
      <c r="CHB3" s="33"/>
      <c r="CHC3" s="33"/>
      <c r="CHD3" s="33"/>
      <c r="CHE3" s="33"/>
      <c r="CHF3" s="33"/>
      <c r="CHG3" s="33"/>
      <c r="CHH3" s="33"/>
      <c r="CHI3" s="33"/>
      <c r="CHJ3" s="33"/>
      <c r="CHK3" s="33"/>
      <c r="CHL3" s="33"/>
      <c r="CHM3" s="33"/>
      <c r="CHN3" s="33"/>
      <c r="CHO3" s="33"/>
      <c r="CHP3" s="33"/>
      <c r="CHQ3" s="33"/>
      <c r="CHR3" s="33"/>
      <c r="CHS3" s="33"/>
      <c r="CHT3" s="33"/>
      <c r="CHU3" s="33"/>
      <c r="CHV3" s="33"/>
      <c r="CHW3" s="33"/>
      <c r="CHX3" s="33"/>
      <c r="CHY3" s="33"/>
      <c r="CHZ3" s="33"/>
      <c r="CIA3" s="33"/>
      <c r="CIB3" s="33"/>
      <c r="CIC3" s="33"/>
      <c r="CID3" s="33"/>
      <c r="CIE3" s="33"/>
      <c r="CIF3" s="33"/>
      <c r="CIG3" s="33"/>
      <c r="CIH3" s="33"/>
      <c r="CII3" s="33"/>
      <c r="CIJ3" s="33"/>
      <c r="CIK3" s="33"/>
      <c r="CIL3" s="33"/>
      <c r="CIM3" s="33"/>
      <c r="CIN3" s="33"/>
      <c r="CIO3" s="33"/>
      <c r="CIP3" s="33"/>
      <c r="CIQ3" s="33"/>
      <c r="CIR3" s="33"/>
      <c r="CIS3" s="33"/>
      <c r="CIT3" s="33"/>
      <c r="CIU3" s="33"/>
      <c r="CIV3" s="33"/>
      <c r="CIW3" s="33"/>
      <c r="CIX3" s="33"/>
      <c r="CIY3" s="33"/>
      <c r="CIZ3" s="33"/>
      <c r="CJA3" s="33"/>
      <c r="CJB3" s="33"/>
      <c r="CJC3" s="33"/>
      <c r="CJD3" s="33"/>
      <c r="CJE3" s="33"/>
      <c r="CJF3" s="33"/>
      <c r="CJG3" s="33"/>
      <c r="CJH3" s="33"/>
      <c r="CJI3" s="33"/>
      <c r="CJJ3" s="33"/>
      <c r="CJK3" s="33"/>
      <c r="CJL3" s="33"/>
      <c r="CJM3" s="33"/>
      <c r="CJN3" s="33"/>
      <c r="CJO3" s="33"/>
      <c r="CJP3" s="33"/>
      <c r="CJQ3" s="33"/>
      <c r="CJR3" s="33"/>
      <c r="CJS3" s="33"/>
      <c r="CJT3" s="33"/>
      <c r="CJU3" s="33"/>
      <c r="CJV3" s="33"/>
      <c r="CJW3" s="33"/>
      <c r="CJX3" s="33"/>
      <c r="CJY3" s="33"/>
      <c r="CJZ3" s="33"/>
      <c r="CKA3" s="33"/>
      <c r="CKB3" s="33"/>
      <c r="CKC3" s="33"/>
      <c r="CKD3" s="33"/>
      <c r="CKE3" s="33"/>
      <c r="CKF3" s="33"/>
      <c r="CKG3" s="33"/>
      <c r="CKH3" s="33"/>
      <c r="CKI3" s="33"/>
      <c r="CKJ3" s="33"/>
      <c r="CKK3" s="33"/>
      <c r="CKL3" s="33"/>
      <c r="CKM3" s="33"/>
      <c r="CKN3" s="33"/>
      <c r="CKO3" s="33"/>
      <c r="CKP3" s="33"/>
      <c r="CKQ3" s="33"/>
      <c r="CKR3" s="33"/>
      <c r="CKS3" s="33"/>
      <c r="CKT3" s="33"/>
      <c r="CKU3" s="33"/>
      <c r="CKV3" s="33"/>
      <c r="CKW3" s="33"/>
      <c r="CKX3" s="33"/>
      <c r="CKY3" s="33"/>
      <c r="CKZ3" s="33"/>
      <c r="CLA3" s="33"/>
      <c r="CLB3" s="33"/>
      <c r="CLC3" s="33"/>
      <c r="CLD3" s="33"/>
      <c r="CLE3" s="33"/>
      <c r="CLF3" s="33"/>
      <c r="CLG3" s="33"/>
      <c r="CLH3" s="33"/>
      <c r="CLI3" s="33"/>
      <c r="CLJ3" s="33"/>
      <c r="CLK3" s="33"/>
      <c r="CLL3" s="33"/>
      <c r="CLM3" s="33"/>
      <c r="CLN3" s="33"/>
      <c r="CLO3" s="33"/>
      <c r="CLP3" s="33"/>
      <c r="CLQ3" s="33"/>
      <c r="CLR3" s="33"/>
      <c r="CLS3" s="33"/>
      <c r="CLT3" s="33"/>
      <c r="CLU3" s="33"/>
      <c r="CLV3" s="33"/>
      <c r="CLW3" s="33"/>
      <c r="CLX3" s="33"/>
      <c r="CLY3" s="33"/>
      <c r="CLZ3" s="33"/>
      <c r="CMA3" s="33"/>
      <c r="CMB3" s="33"/>
      <c r="CMC3" s="33"/>
      <c r="CMD3" s="33"/>
      <c r="CME3" s="33"/>
      <c r="CMF3" s="33"/>
      <c r="CMG3" s="33"/>
      <c r="CMH3" s="33"/>
      <c r="CMI3" s="33"/>
      <c r="CMJ3" s="33"/>
      <c r="CMK3" s="33"/>
      <c r="CML3" s="33"/>
      <c r="CMM3" s="33"/>
      <c r="CMN3" s="33"/>
      <c r="CMO3" s="33"/>
      <c r="CMP3" s="33"/>
      <c r="CMQ3" s="33"/>
      <c r="CMR3" s="33"/>
      <c r="CMS3" s="33"/>
      <c r="CMT3" s="33"/>
      <c r="CMU3" s="33"/>
      <c r="CMV3" s="33"/>
      <c r="CMW3" s="33"/>
      <c r="CMX3" s="33"/>
      <c r="CMY3" s="33"/>
      <c r="CMZ3" s="33"/>
      <c r="CNA3" s="33"/>
      <c r="CNB3" s="33"/>
      <c r="CNC3" s="33"/>
      <c r="CND3" s="33"/>
      <c r="CNE3" s="33"/>
      <c r="CNF3" s="33"/>
      <c r="CNG3" s="33"/>
      <c r="CNH3" s="33"/>
      <c r="CNI3" s="33"/>
      <c r="CNJ3" s="33"/>
      <c r="CNK3" s="33"/>
      <c r="CNL3" s="33"/>
      <c r="CNM3" s="33"/>
      <c r="CNN3" s="33"/>
      <c r="CNO3" s="33"/>
      <c r="CNP3" s="33"/>
      <c r="CNQ3" s="33"/>
      <c r="CNR3" s="33"/>
      <c r="CNS3" s="33"/>
      <c r="CNT3" s="33"/>
      <c r="CNU3" s="33"/>
      <c r="CNV3" s="33"/>
      <c r="CNW3" s="33"/>
      <c r="CNX3" s="33"/>
      <c r="CNY3" s="33"/>
      <c r="CNZ3" s="33"/>
      <c r="COA3" s="33"/>
      <c r="COB3" s="33"/>
      <c r="COC3" s="33"/>
      <c r="COD3" s="33"/>
      <c r="COE3" s="33"/>
      <c r="COF3" s="33"/>
      <c r="COG3" s="33"/>
      <c r="COH3" s="33"/>
      <c r="COI3" s="33"/>
      <c r="COJ3" s="33"/>
      <c r="COK3" s="33"/>
      <c r="COL3" s="33"/>
      <c r="COM3" s="33"/>
      <c r="CON3" s="33"/>
      <c r="COO3" s="33"/>
      <c r="COP3" s="33"/>
      <c r="COQ3" s="33"/>
      <c r="COR3" s="33"/>
      <c r="COS3" s="33"/>
      <c r="COT3" s="33"/>
      <c r="COU3" s="33"/>
      <c r="COV3" s="33"/>
      <c r="COW3" s="33"/>
      <c r="COX3" s="33"/>
      <c r="COY3" s="33"/>
      <c r="COZ3" s="33"/>
      <c r="CPA3" s="33"/>
      <c r="CPB3" s="33"/>
      <c r="CPC3" s="33"/>
      <c r="CPD3" s="33"/>
      <c r="CPE3" s="33"/>
      <c r="CPF3" s="33"/>
      <c r="CPG3" s="33"/>
      <c r="CPH3" s="33"/>
      <c r="CPI3" s="33"/>
      <c r="CPJ3" s="33"/>
      <c r="CPK3" s="33"/>
      <c r="CPL3" s="33"/>
      <c r="CPM3" s="33"/>
      <c r="CPN3" s="33"/>
      <c r="CPO3" s="33"/>
      <c r="CPP3" s="33"/>
      <c r="CPQ3" s="33"/>
      <c r="CPR3" s="33"/>
      <c r="CPS3" s="33"/>
      <c r="CPT3" s="33"/>
      <c r="CPU3" s="33"/>
      <c r="CPV3" s="33"/>
      <c r="CPW3" s="33"/>
      <c r="CPX3" s="33"/>
      <c r="CPY3" s="33"/>
      <c r="CPZ3" s="33"/>
      <c r="CQA3" s="33"/>
      <c r="CQB3" s="33"/>
      <c r="CQC3" s="33"/>
      <c r="CQD3" s="33"/>
      <c r="CQE3" s="33"/>
      <c r="CQF3" s="33"/>
      <c r="CQG3" s="33"/>
      <c r="CQH3" s="33"/>
      <c r="CQI3" s="33"/>
      <c r="CQJ3" s="33"/>
      <c r="CQK3" s="33"/>
      <c r="CQL3" s="33"/>
      <c r="CQM3" s="33"/>
      <c r="CQN3" s="33"/>
      <c r="CQO3" s="33"/>
      <c r="CQP3" s="33"/>
      <c r="CQQ3" s="33"/>
      <c r="CQR3" s="33"/>
      <c r="CQS3" s="33"/>
      <c r="CQT3" s="33"/>
      <c r="CQU3" s="33"/>
      <c r="CQV3" s="33"/>
      <c r="CQW3" s="33"/>
      <c r="CQX3" s="33"/>
      <c r="CQY3" s="33"/>
      <c r="CQZ3" s="33"/>
      <c r="CRA3" s="33"/>
      <c r="CRB3" s="33"/>
      <c r="CRC3" s="33"/>
      <c r="CRD3" s="33"/>
      <c r="CRE3" s="33"/>
      <c r="CRF3" s="33"/>
      <c r="CRG3" s="33"/>
      <c r="CRH3" s="33"/>
      <c r="CRI3" s="33"/>
      <c r="CRJ3" s="33"/>
      <c r="CRK3" s="33"/>
      <c r="CRL3" s="33"/>
      <c r="CRM3" s="33"/>
      <c r="CRN3" s="33"/>
      <c r="CRO3" s="33"/>
      <c r="CRP3" s="33"/>
      <c r="CRQ3" s="33"/>
      <c r="CRR3" s="33"/>
      <c r="CRS3" s="33"/>
      <c r="CRT3" s="33"/>
      <c r="CRU3" s="33"/>
      <c r="CRV3" s="33"/>
      <c r="CRW3" s="33"/>
      <c r="CRX3" s="33"/>
      <c r="CRY3" s="33"/>
      <c r="CRZ3" s="33"/>
      <c r="CSA3" s="33"/>
      <c r="CSB3" s="33"/>
      <c r="CSC3" s="33"/>
      <c r="CSD3" s="33"/>
      <c r="CSE3" s="33"/>
      <c r="CSF3" s="33"/>
      <c r="CSG3" s="33"/>
      <c r="CSH3" s="33"/>
      <c r="CSI3" s="33"/>
      <c r="CSJ3" s="33"/>
      <c r="CSK3" s="33"/>
      <c r="CSL3" s="33"/>
      <c r="CSM3" s="33"/>
      <c r="CSN3" s="33"/>
      <c r="CSO3" s="33"/>
      <c r="CSP3" s="33"/>
      <c r="CSQ3" s="33"/>
      <c r="CSR3" s="33"/>
      <c r="CSS3" s="33"/>
      <c r="CST3" s="33"/>
      <c r="CSU3" s="33"/>
      <c r="CSV3" s="33"/>
      <c r="CSW3" s="33"/>
      <c r="CSX3" s="33"/>
      <c r="CSY3" s="33"/>
      <c r="CSZ3" s="33"/>
      <c r="CTA3" s="33"/>
      <c r="CTB3" s="33"/>
      <c r="CTC3" s="33"/>
      <c r="CTD3" s="33"/>
      <c r="CTE3" s="33"/>
      <c r="CTF3" s="33"/>
      <c r="CTG3" s="33"/>
      <c r="CTH3" s="33"/>
      <c r="CTI3" s="33"/>
      <c r="CTJ3" s="33"/>
      <c r="CTK3" s="33"/>
      <c r="CTL3" s="33"/>
      <c r="CTM3" s="33"/>
      <c r="CTN3" s="33"/>
      <c r="CTO3" s="33"/>
      <c r="CTP3" s="33"/>
      <c r="CTQ3" s="33"/>
      <c r="CTR3" s="33"/>
      <c r="CTS3" s="33"/>
      <c r="CTT3" s="33"/>
      <c r="CTU3" s="33"/>
      <c r="CTV3" s="33"/>
      <c r="CTW3" s="33"/>
      <c r="CTX3" s="33"/>
      <c r="CTY3" s="33"/>
      <c r="CTZ3" s="33"/>
      <c r="CUA3" s="33"/>
      <c r="CUB3" s="33"/>
      <c r="CUC3" s="33"/>
      <c r="CUD3" s="33"/>
      <c r="CUE3" s="33"/>
      <c r="CUF3" s="33"/>
      <c r="CUG3" s="33"/>
      <c r="CUH3" s="33"/>
      <c r="CUI3" s="33"/>
      <c r="CUJ3" s="33"/>
      <c r="CUK3" s="33"/>
      <c r="CUL3" s="33"/>
      <c r="CUM3" s="33"/>
      <c r="CUN3" s="33"/>
      <c r="CUO3" s="33"/>
      <c r="CUP3" s="33"/>
      <c r="CUQ3" s="33"/>
      <c r="CUR3" s="33"/>
      <c r="CUS3" s="33"/>
      <c r="CUT3" s="33"/>
      <c r="CUU3" s="33"/>
      <c r="CUV3" s="33"/>
      <c r="CUW3" s="33"/>
      <c r="CUX3" s="33"/>
      <c r="CUY3" s="33"/>
      <c r="CUZ3" s="33"/>
      <c r="CVA3" s="33"/>
      <c r="CVB3" s="33"/>
      <c r="CVC3" s="33"/>
      <c r="CVD3" s="33"/>
      <c r="CVE3" s="33"/>
      <c r="CVF3" s="33"/>
      <c r="CVG3" s="33"/>
      <c r="CVH3" s="33"/>
      <c r="CVI3" s="33"/>
      <c r="CVJ3" s="33"/>
      <c r="CVK3" s="33"/>
      <c r="CVL3" s="33"/>
      <c r="CVM3" s="33"/>
      <c r="CVN3" s="33"/>
      <c r="CVO3" s="33"/>
      <c r="CVP3" s="33"/>
      <c r="CVQ3" s="33"/>
      <c r="CVR3" s="33"/>
      <c r="CVS3" s="33"/>
      <c r="CVT3" s="33"/>
      <c r="CVU3" s="33"/>
      <c r="CVV3" s="33"/>
      <c r="CVW3" s="33"/>
      <c r="CVX3" s="33"/>
      <c r="CVY3" s="33"/>
      <c r="CVZ3" s="33"/>
      <c r="CWA3" s="33"/>
      <c r="CWB3" s="33"/>
      <c r="CWC3" s="33"/>
      <c r="CWD3" s="33"/>
      <c r="CWE3" s="33"/>
      <c r="CWF3" s="33"/>
      <c r="CWG3" s="33"/>
      <c r="CWH3" s="33"/>
      <c r="CWI3" s="33"/>
      <c r="CWJ3" s="33"/>
      <c r="CWK3" s="33"/>
      <c r="CWL3" s="33"/>
      <c r="CWM3" s="33"/>
      <c r="CWN3" s="33"/>
      <c r="CWO3" s="33"/>
      <c r="CWP3" s="33"/>
      <c r="CWQ3" s="33"/>
      <c r="CWR3" s="33"/>
      <c r="CWS3" s="33"/>
      <c r="CWT3" s="33"/>
      <c r="CWU3" s="33"/>
      <c r="CWV3" s="33"/>
      <c r="CWW3" s="33"/>
      <c r="CWX3" s="33"/>
      <c r="CWY3" s="33"/>
      <c r="CWZ3" s="33"/>
      <c r="CXA3" s="33"/>
      <c r="CXB3" s="33"/>
      <c r="CXC3" s="33"/>
      <c r="CXD3" s="33"/>
      <c r="CXE3" s="33"/>
      <c r="CXF3" s="33"/>
      <c r="CXG3" s="33"/>
      <c r="CXH3" s="33"/>
      <c r="CXI3" s="33"/>
      <c r="CXJ3" s="33"/>
      <c r="CXK3" s="33"/>
      <c r="CXL3" s="33"/>
      <c r="CXM3" s="33"/>
      <c r="CXN3" s="33"/>
      <c r="CXO3" s="33"/>
      <c r="CXP3" s="33"/>
      <c r="CXQ3" s="33"/>
      <c r="CXR3" s="33"/>
      <c r="CXS3" s="33"/>
      <c r="CXT3" s="33"/>
      <c r="CXU3" s="33"/>
      <c r="CXV3" s="33"/>
      <c r="CXW3" s="33"/>
      <c r="CXX3" s="33"/>
      <c r="CXY3" s="33"/>
      <c r="CXZ3" s="33"/>
      <c r="CYA3" s="33"/>
      <c r="CYB3" s="33"/>
      <c r="CYC3" s="33"/>
      <c r="CYD3" s="33"/>
      <c r="CYE3" s="33"/>
      <c r="CYF3" s="33"/>
      <c r="CYG3" s="33"/>
      <c r="CYH3" s="33"/>
      <c r="CYI3" s="33"/>
      <c r="CYJ3" s="33"/>
      <c r="CYK3" s="33"/>
      <c r="CYL3" s="33"/>
      <c r="CYM3" s="33"/>
      <c r="CYN3" s="33"/>
      <c r="CYO3" s="33"/>
      <c r="CYP3" s="33"/>
      <c r="CYQ3" s="33"/>
      <c r="CYR3" s="33"/>
      <c r="CYS3" s="33"/>
      <c r="CYT3" s="33"/>
      <c r="CYU3" s="33"/>
      <c r="CYV3" s="33"/>
      <c r="CYW3" s="33"/>
      <c r="CYX3" s="33"/>
      <c r="CYY3" s="33"/>
      <c r="CYZ3" s="33"/>
      <c r="CZA3" s="33"/>
      <c r="CZB3" s="33"/>
      <c r="CZC3" s="33"/>
      <c r="CZD3" s="33"/>
      <c r="CZE3" s="33"/>
      <c r="CZF3" s="33"/>
      <c r="CZG3" s="33"/>
      <c r="CZH3" s="33"/>
      <c r="CZI3" s="33"/>
      <c r="CZJ3" s="33"/>
      <c r="CZK3" s="33"/>
      <c r="CZL3" s="33"/>
      <c r="CZM3" s="33"/>
      <c r="CZN3" s="33"/>
      <c r="CZO3" s="33"/>
      <c r="CZP3" s="33"/>
      <c r="CZQ3" s="33"/>
      <c r="CZR3" s="33"/>
      <c r="CZS3" s="33"/>
      <c r="CZT3" s="33"/>
      <c r="CZU3" s="33"/>
      <c r="CZV3" s="33"/>
      <c r="CZW3" s="33"/>
      <c r="CZX3" s="33"/>
      <c r="CZY3" s="33"/>
      <c r="CZZ3" s="33"/>
      <c r="DAA3" s="33"/>
      <c r="DAB3" s="33"/>
      <c r="DAC3" s="33"/>
      <c r="DAD3" s="33"/>
      <c r="DAE3" s="33"/>
      <c r="DAF3" s="33"/>
      <c r="DAG3" s="33"/>
      <c r="DAH3" s="33"/>
      <c r="DAI3" s="33"/>
      <c r="DAJ3" s="33"/>
      <c r="DAK3" s="33"/>
      <c r="DAL3" s="33"/>
      <c r="DAM3" s="33"/>
      <c r="DAN3" s="33"/>
      <c r="DAO3" s="33"/>
      <c r="DAP3" s="33"/>
      <c r="DAQ3" s="33"/>
      <c r="DAR3" s="33"/>
      <c r="DAS3" s="33"/>
      <c r="DAT3" s="33"/>
      <c r="DAU3" s="33"/>
      <c r="DAV3" s="33"/>
      <c r="DAW3" s="33"/>
      <c r="DAX3" s="33"/>
      <c r="DAY3" s="33"/>
      <c r="DAZ3" s="33"/>
      <c r="DBA3" s="33"/>
      <c r="DBB3" s="33"/>
      <c r="DBC3" s="33"/>
      <c r="DBD3" s="33"/>
      <c r="DBE3" s="33"/>
      <c r="DBF3" s="33"/>
      <c r="DBG3" s="33"/>
      <c r="DBH3" s="33"/>
      <c r="DBI3" s="33"/>
      <c r="DBJ3" s="33"/>
      <c r="DBK3" s="33"/>
      <c r="DBL3" s="33"/>
      <c r="DBM3" s="33"/>
      <c r="DBN3" s="33"/>
      <c r="DBO3" s="33"/>
      <c r="DBP3" s="33"/>
      <c r="DBQ3" s="33"/>
      <c r="DBR3" s="33"/>
      <c r="DBS3" s="33"/>
      <c r="DBT3" s="33"/>
      <c r="DBU3" s="33"/>
      <c r="DBV3" s="33"/>
      <c r="DBW3" s="33"/>
      <c r="DBX3" s="33"/>
      <c r="DBY3" s="33"/>
      <c r="DBZ3" s="33"/>
      <c r="DCA3" s="33"/>
      <c r="DCB3" s="33"/>
      <c r="DCC3" s="33"/>
      <c r="DCD3" s="33"/>
      <c r="DCE3" s="33"/>
      <c r="DCF3" s="33"/>
      <c r="DCG3" s="33"/>
      <c r="DCH3" s="33"/>
      <c r="DCI3" s="33"/>
      <c r="DCJ3" s="33"/>
      <c r="DCK3" s="33"/>
      <c r="DCL3" s="33"/>
      <c r="DCM3" s="33"/>
      <c r="DCN3" s="33"/>
      <c r="DCO3" s="33"/>
      <c r="DCP3" s="33"/>
      <c r="DCQ3" s="33"/>
      <c r="DCR3" s="33"/>
      <c r="DCS3" s="33"/>
      <c r="DCT3" s="33"/>
      <c r="DCU3" s="33"/>
      <c r="DCV3" s="33"/>
      <c r="DCW3" s="33"/>
      <c r="DCX3" s="33"/>
      <c r="DCY3" s="33"/>
      <c r="DCZ3" s="33"/>
      <c r="DDA3" s="33"/>
      <c r="DDB3" s="33"/>
      <c r="DDC3" s="33"/>
      <c r="DDD3" s="33"/>
      <c r="DDE3" s="33"/>
      <c r="DDF3" s="33"/>
      <c r="DDG3" s="33"/>
      <c r="DDH3" s="33"/>
      <c r="DDI3" s="33"/>
      <c r="DDJ3" s="33"/>
      <c r="DDK3" s="33"/>
      <c r="DDL3" s="33"/>
      <c r="DDM3" s="33"/>
      <c r="DDN3" s="33"/>
      <c r="DDO3" s="33"/>
      <c r="DDP3" s="33"/>
      <c r="DDQ3" s="33"/>
      <c r="DDR3" s="33"/>
      <c r="DDS3" s="33"/>
      <c r="DDT3" s="33"/>
      <c r="DDU3" s="33"/>
      <c r="DDV3" s="33"/>
      <c r="DDW3" s="33"/>
      <c r="DDX3" s="33"/>
      <c r="DDY3" s="33"/>
      <c r="DDZ3" s="33"/>
      <c r="DEA3" s="33"/>
      <c r="DEB3" s="33"/>
      <c r="DEC3" s="33"/>
      <c r="DED3" s="33"/>
      <c r="DEE3" s="33"/>
      <c r="DEF3" s="33"/>
      <c r="DEG3" s="33"/>
      <c r="DEH3" s="33"/>
      <c r="DEI3" s="33"/>
      <c r="DEJ3" s="33"/>
      <c r="DEK3" s="33"/>
      <c r="DEL3" s="33"/>
      <c r="DEM3" s="33"/>
      <c r="DEN3" s="33"/>
      <c r="DEO3" s="33"/>
      <c r="DEP3" s="33"/>
      <c r="DEQ3" s="33"/>
      <c r="DER3" s="33"/>
      <c r="DES3" s="33"/>
      <c r="DET3" s="33"/>
      <c r="DEU3" s="33"/>
      <c r="DEV3" s="33"/>
      <c r="DEW3" s="33"/>
      <c r="DEX3" s="33"/>
      <c r="DEY3" s="33"/>
      <c r="DEZ3" s="33"/>
      <c r="DFA3" s="33"/>
      <c r="DFB3" s="33"/>
      <c r="DFC3" s="33"/>
      <c r="DFD3" s="33"/>
      <c r="DFE3" s="33"/>
      <c r="DFF3" s="33"/>
      <c r="DFG3" s="33"/>
      <c r="DFH3" s="33"/>
      <c r="DFI3" s="33"/>
      <c r="DFJ3" s="33"/>
      <c r="DFK3" s="33"/>
      <c r="DFL3" s="33"/>
      <c r="DFM3" s="33"/>
      <c r="DFN3" s="33"/>
      <c r="DFO3" s="33"/>
      <c r="DFP3" s="33"/>
      <c r="DFQ3" s="33"/>
      <c r="DFR3" s="33"/>
      <c r="DFS3" s="33"/>
      <c r="DFT3" s="33"/>
      <c r="DFU3" s="33"/>
      <c r="DFV3" s="33"/>
      <c r="DFW3" s="33"/>
      <c r="DFX3" s="33"/>
      <c r="DFY3" s="33"/>
      <c r="DFZ3" s="33"/>
      <c r="DGA3" s="33"/>
      <c r="DGB3" s="33"/>
      <c r="DGC3" s="33"/>
      <c r="DGD3" s="33"/>
      <c r="DGE3" s="33"/>
      <c r="DGF3" s="33"/>
      <c r="DGG3" s="33"/>
      <c r="DGH3" s="33"/>
      <c r="DGI3" s="33"/>
      <c r="DGJ3" s="33"/>
      <c r="DGK3" s="33"/>
      <c r="DGL3" s="33"/>
      <c r="DGM3" s="33"/>
      <c r="DGN3" s="33"/>
      <c r="DGO3" s="33"/>
      <c r="DGP3" s="33"/>
      <c r="DGQ3" s="33"/>
      <c r="DGR3" s="33"/>
      <c r="DGS3" s="33"/>
      <c r="DGT3" s="33"/>
      <c r="DGU3" s="33"/>
      <c r="DGV3" s="33"/>
      <c r="DGW3" s="33"/>
      <c r="DGX3" s="33"/>
      <c r="DGY3" s="33"/>
      <c r="DGZ3" s="33"/>
      <c r="DHA3" s="33"/>
      <c r="DHB3" s="33"/>
      <c r="DHC3" s="33"/>
      <c r="DHD3" s="33"/>
      <c r="DHE3" s="33"/>
      <c r="DHF3" s="33"/>
      <c r="DHG3" s="33"/>
      <c r="DHH3" s="33"/>
      <c r="DHI3" s="33"/>
      <c r="DHJ3" s="33"/>
      <c r="DHK3" s="33"/>
      <c r="DHL3" s="33"/>
      <c r="DHM3" s="33"/>
      <c r="DHN3" s="33"/>
      <c r="DHO3" s="33"/>
      <c r="DHP3" s="33"/>
      <c r="DHQ3" s="33"/>
      <c r="DHR3" s="33"/>
      <c r="DHS3" s="33"/>
      <c r="DHT3" s="33"/>
      <c r="DHU3" s="33"/>
      <c r="DHV3" s="33"/>
      <c r="DHW3" s="33"/>
      <c r="DHX3" s="33"/>
      <c r="DHY3" s="33"/>
      <c r="DHZ3" s="33"/>
      <c r="DIA3" s="33"/>
      <c r="DIB3" s="33"/>
      <c r="DIC3" s="33"/>
      <c r="DID3" s="33"/>
      <c r="DIE3" s="33"/>
      <c r="DIF3" s="33"/>
      <c r="DIG3" s="33"/>
      <c r="DIH3" s="33"/>
      <c r="DII3" s="33"/>
      <c r="DIJ3" s="33"/>
      <c r="DIK3" s="33"/>
      <c r="DIL3" s="33"/>
      <c r="DIM3" s="33"/>
      <c r="DIN3" s="33"/>
      <c r="DIO3" s="33"/>
      <c r="DIP3" s="33"/>
      <c r="DIQ3" s="33"/>
      <c r="DIR3" s="33"/>
      <c r="DIS3" s="33"/>
      <c r="DIT3" s="33"/>
      <c r="DIU3" s="33"/>
      <c r="DIV3" s="33"/>
      <c r="DIW3" s="33"/>
      <c r="DIX3" s="33"/>
      <c r="DIY3" s="33"/>
      <c r="DIZ3" s="33"/>
      <c r="DJA3" s="33"/>
      <c r="DJB3" s="33"/>
      <c r="DJC3" s="33"/>
      <c r="DJD3" s="33"/>
      <c r="DJE3" s="33"/>
      <c r="DJF3" s="33"/>
      <c r="DJG3" s="33"/>
      <c r="DJH3" s="33"/>
      <c r="DJI3" s="33"/>
      <c r="DJJ3" s="33"/>
      <c r="DJK3" s="33"/>
      <c r="DJL3" s="33"/>
      <c r="DJM3" s="33"/>
      <c r="DJN3" s="33"/>
      <c r="DJO3" s="33"/>
      <c r="DJP3" s="33"/>
      <c r="DJQ3" s="33"/>
      <c r="DJR3" s="33"/>
      <c r="DJS3" s="33"/>
      <c r="DJT3" s="33"/>
      <c r="DJU3" s="33"/>
      <c r="DJV3" s="33"/>
      <c r="DJW3" s="33"/>
      <c r="DJX3" s="33"/>
      <c r="DJY3" s="33"/>
      <c r="DJZ3" s="33"/>
      <c r="DKA3" s="33"/>
      <c r="DKB3" s="33"/>
      <c r="DKC3" s="33"/>
      <c r="DKD3" s="33"/>
      <c r="DKE3" s="33"/>
      <c r="DKF3" s="33"/>
      <c r="DKG3" s="33"/>
      <c r="DKH3" s="33"/>
      <c r="DKI3" s="33"/>
      <c r="DKJ3" s="33"/>
      <c r="DKK3" s="33"/>
      <c r="DKL3" s="33"/>
      <c r="DKM3" s="33"/>
      <c r="DKN3" s="33"/>
      <c r="DKO3" s="33"/>
      <c r="DKP3" s="33"/>
      <c r="DKQ3" s="33"/>
      <c r="DKR3" s="33"/>
      <c r="DKS3" s="33"/>
      <c r="DKT3" s="33"/>
      <c r="DKU3" s="33"/>
      <c r="DKV3" s="33"/>
      <c r="DKW3" s="33"/>
      <c r="DKX3" s="33"/>
      <c r="DKY3" s="33"/>
      <c r="DKZ3" s="33"/>
      <c r="DLA3" s="33"/>
      <c r="DLB3" s="33"/>
      <c r="DLC3" s="33"/>
      <c r="DLD3" s="33"/>
      <c r="DLE3" s="33"/>
      <c r="DLF3" s="33"/>
      <c r="DLG3" s="33"/>
      <c r="DLH3" s="33"/>
      <c r="DLI3" s="33"/>
      <c r="DLJ3" s="33"/>
      <c r="DLK3" s="33"/>
      <c r="DLL3" s="33"/>
      <c r="DLM3" s="33"/>
      <c r="DLN3" s="33"/>
      <c r="DLO3" s="33"/>
      <c r="DLP3" s="33"/>
      <c r="DLQ3" s="33"/>
      <c r="DLR3" s="33"/>
      <c r="DLS3" s="33"/>
      <c r="DLT3" s="33"/>
      <c r="DLU3" s="33"/>
      <c r="DLV3" s="33"/>
      <c r="DLW3" s="33"/>
      <c r="DLX3" s="33"/>
      <c r="DLY3" s="33"/>
      <c r="DLZ3" s="33"/>
      <c r="DMA3" s="33"/>
      <c r="DMB3" s="33"/>
      <c r="DMC3" s="33"/>
      <c r="DMD3" s="33"/>
      <c r="DME3" s="33"/>
      <c r="DMF3" s="33"/>
      <c r="DMG3" s="33"/>
      <c r="DMH3" s="33"/>
      <c r="DMI3" s="33"/>
      <c r="DMJ3" s="33"/>
      <c r="DMK3" s="33"/>
      <c r="DML3" s="33"/>
      <c r="DMM3" s="33"/>
      <c r="DMN3" s="33"/>
      <c r="DMO3" s="33"/>
      <c r="DMP3" s="33"/>
      <c r="DMQ3" s="33"/>
      <c r="DMR3" s="33"/>
      <c r="DMS3" s="33"/>
      <c r="DMT3" s="33"/>
      <c r="DMU3" s="33"/>
      <c r="DMV3" s="33"/>
      <c r="DMW3" s="33"/>
      <c r="DMX3" s="33"/>
      <c r="DMY3" s="33"/>
      <c r="DMZ3" s="33"/>
      <c r="DNA3" s="33"/>
      <c r="DNB3" s="33"/>
      <c r="DNC3" s="33"/>
      <c r="DND3" s="33"/>
      <c r="DNE3" s="33"/>
      <c r="DNF3" s="33"/>
      <c r="DNG3" s="33"/>
      <c r="DNH3" s="33"/>
      <c r="DNI3" s="33"/>
      <c r="DNJ3" s="33"/>
      <c r="DNK3" s="33"/>
      <c r="DNL3" s="33"/>
      <c r="DNM3" s="33"/>
      <c r="DNN3" s="33"/>
      <c r="DNO3" s="33"/>
      <c r="DNP3" s="33"/>
      <c r="DNQ3" s="33"/>
      <c r="DNR3" s="33"/>
      <c r="DNS3" s="33"/>
      <c r="DNT3" s="33"/>
      <c r="DNU3" s="33"/>
      <c r="DNV3" s="33"/>
      <c r="DNW3" s="33"/>
      <c r="DNX3" s="33"/>
      <c r="DNY3" s="33"/>
      <c r="DNZ3" s="33"/>
      <c r="DOA3" s="33"/>
      <c r="DOB3" s="33"/>
      <c r="DOC3" s="33"/>
      <c r="DOD3" s="33"/>
      <c r="DOE3" s="33"/>
      <c r="DOF3" s="33"/>
      <c r="DOG3" s="33"/>
      <c r="DOH3" s="33"/>
      <c r="DOI3" s="33"/>
      <c r="DOJ3" s="33"/>
      <c r="DOK3" s="33"/>
      <c r="DOL3" s="33"/>
      <c r="DOM3" s="33"/>
      <c r="DON3" s="33"/>
      <c r="DOO3" s="33"/>
      <c r="DOP3" s="33"/>
      <c r="DOQ3" s="33"/>
      <c r="DOR3" s="33"/>
      <c r="DOS3" s="33"/>
      <c r="DOT3" s="33"/>
      <c r="DOU3" s="33"/>
      <c r="DOV3" s="33"/>
      <c r="DOW3" s="33"/>
      <c r="DOX3" s="33"/>
      <c r="DOY3" s="33"/>
      <c r="DOZ3" s="33"/>
      <c r="DPA3" s="33"/>
      <c r="DPB3" s="33"/>
      <c r="DPC3" s="33"/>
      <c r="DPD3" s="33"/>
      <c r="DPE3" s="33"/>
      <c r="DPF3" s="33"/>
      <c r="DPG3" s="33"/>
      <c r="DPH3" s="33"/>
      <c r="DPI3" s="33"/>
      <c r="DPJ3" s="33"/>
      <c r="DPK3" s="33"/>
      <c r="DPL3" s="33"/>
      <c r="DPM3" s="33"/>
      <c r="DPN3" s="33"/>
      <c r="DPO3" s="33"/>
      <c r="DPP3" s="33"/>
      <c r="DPQ3" s="33"/>
      <c r="DPR3" s="33"/>
      <c r="DPS3" s="33"/>
      <c r="DPT3" s="33"/>
      <c r="DPU3" s="33"/>
      <c r="DPV3" s="33"/>
      <c r="DPW3" s="33"/>
      <c r="DPX3" s="33"/>
      <c r="DPY3" s="33"/>
      <c r="DPZ3" s="33"/>
      <c r="DQA3" s="33"/>
      <c r="DQB3" s="33"/>
      <c r="DQC3" s="33"/>
      <c r="DQD3" s="33"/>
      <c r="DQE3" s="33"/>
      <c r="DQF3" s="33"/>
      <c r="DQG3" s="33"/>
      <c r="DQH3" s="33"/>
      <c r="DQI3" s="33"/>
      <c r="DQJ3" s="33"/>
      <c r="DQK3" s="33"/>
      <c r="DQL3" s="33"/>
      <c r="DQM3" s="33"/>
      <c r="DQN3" s="33"/>
      <c r="DQO3" s="33"/>
      <c r="DQP3" s="33"/>
      <c r="DQQ3" s="33"/>
      <c r="DQR3" s="33"/>
      <c r="DQS3" s="33"/>
      <c r="DQT3" s="33"/>
      <c r="DQU3" s="33"/>
      <c r="DQV3" s="33"/>
      <c r="DQW3" s="33"/>
      <c r="DQX3" s="33"/>
      <c r="DQY3" s="33"/>
      <c r="DQZ3" s="33"/>
      <c r="DRA3" s="33"/>
      <c r="DRB3" s="33"/>
      <c r="DRC3" s="33"/>
      <c r="DRD3" s="33"/>
      <c r="DRE3" s="33"/>
      <c r="DRF3" s="33"/>
      <c r="DRG3" s="33"/>
      <c r="DRH3" s="33"/>
      <c r="DRI3" s="33"/>
      <c r="DRJ3" s="33"/>
      <c r="DRK3" s="33"/>
      <c r="DRL3" s="33"/>
      <c r="DRM3" s="33"/>
      <c r="DRN3" s="33"/>
      <c r="DRO3" s="33"/>
      <c r="DRP3" s="33"/>
      <c r="DRQ3" s="33"/>
      <c r="DRR3" s="33"/>
      <c r="DRS3" s="33"/>
      <c r="DRT3" s="33"/>
      <c r="DRU3" s="33"/>
      <c r="DRV3" s="33"/>
      <c r="DRW3" s="33"/>
      <c r="DRX3" s="33"/>
      <c r="DRY3" s="33"/>
      <c r="DRZ3" s="33"/>
      <c r="DSA3" s="33"/>
      <c r="DSB3" s="33"/>
      <c r="DSC3" s="33"/>
      <c r="DSD3" s="33"/>
      <c r="DSE3" s="33"/>
      <c r="DSF3" s="33"/>
      <c r="DSG3" s="33"/>
      <c r="DSH3" s="33"/>
      <c r="DSI3" s="33"/>
      <c r="DSJ3" s="33"/>
      <c r="DSK3" s="33"/>
      <c r="DSL3" s="33"/>
      <c r="DSM3" s="33"/>
      <c r="DSN3" s="33"/>
      <c r="DSO3" s="33"/>
      <c r="DSP3" s="33"/>
      <c r="DSQ3" s="33"/>
      <c r="DSR3" s="33"/>
      <c r="DSS3" s="33"/>
      <c r="DST3" s="33"/>
      <c r="DSU3" s="33"/>
      <c r="DSV3" s="33"/>
      <c r="DSW3" s="33"/>
      <c r="DSX3" s="33"/>
      <c r="DSY3" s="33"/>
      <c r="DSZ3" s="33"/>
      <c r="DTA3" s="33"/>
      <c r="DTB3" s="33"/>
      <c r="DTC3" s="33"/>
      <c r="DTD3" s="33"/>
      <c r="DTE3" s="33"/>
      <c r="DTF3" s="33"/>
      <c r="DTG3" s="33"/>
      <c r="DTH3" s="33"/>
      <c r="DTI3" s="33"/>
      <c r="DTJ3" s="33"/>
      <c r="DTK3" s="33"/>
      <c r="DTL3" s="33"/>
      <c r="DTM3" s="33"/>
      <c r="DTN3" s="33"/>
      <c r="DTO3" s="33"/>
      <c r="DTP3" s="33"/>
      <c r="DTQ3" s="33"/>
      <c r="DTR3" s="33"/>
      <c r="DTS3" s="33"/>
      <c r="DTT3" s="33"/>
      <c r="DTU3" s="33"/>
      <c r="DTV3" s="33"/>
      <c r="DTW3" s="33"/>
      <c r="DTX3" s="33"/>
      <c r="DTY3" s="33"/>
      <c r="DTZ3" s="33"/>
      <c r="DUA3" s="33"/>
      <c r="DUB3" s="33"/>
      <c r="DUC3" s="33"/>
      <c r="DUD3" s="33"/>
      <c r="DUE3" s="33"/>
      <c r="DUF3" s="33"/>
      <c r="DUG3" s="33"/>
      <c r="DUH3" s="33"/>
      <c r="DUI3" s="33"/>
      <c r="DUJ3" s="33"/>
      <c r="DUK3" s="33"/>
      <c r="DUL3" s="33"/>
      <c r="DUM3" s="33"/>
      <c r="DUN3" s="33"/>
      <c r="DUO3" s="33"/>
      <c r="DUP3" s="33"/>
      <c r="DUQ3" s="33"/>
      <c r="DUR3" s="33"/>
      <c r="DUS3" s="33"/>
      <c r="DUT3" s="33"/>
      <c r="DUU3" s="33"/>
      <c r="DUV3" s="33"/>
      <c r="DUW3" s="33"/>
      <c r="DUX3" s="33"/>
      <c r="DUY3" s="33"/>
      <c r="DUZ3" s="33"/>
      <c r="DVA3" s="33"/>
      <c r="DVB3" s="33"/>
      <c r="DVC3" s="33"/>
      <c r="DVD3" s="33"/>
      <c r="DVE3" s="33"/>
      <c r="DVF3" s="33"/>
      <c r="DVG3" s="33"/>
      <c r="DVH3" s="33"/>
      <c r="DVI3" s="33"/>
      <c r="DVJ3" s="33"/>
      <c r="DVK3" s="33"/>
      <c r="DVL3" s="33"/>
      <c r="DVM3" s="33"/>
      <c r="DVN3" s="33"/>
      <c r="DVO3" s="33"/>
      <c r="DVP3" s="33"/>
      <c r="DVQ3" s="33"/>
      <c r="DVR3" s="33"/>
      <c r="DVS3" s="33"/>
      <c r="DVT3" s="33"/>
      <c r="DVU3" s="33"/>
      <c r="DVV3" s="33"/>
      <c r="DVW3" s="33"/>
      <c r="DVX3" s="33"/>
      <c r="DVY3" s="33"/>
      <c r="DVZ3" s="33"/>
      <c r="DWA3" s="33"/>
      <c r="DWB3" s="33"/>
      <c r="DWC3" s="33"/>
      <c r="DWD3" s="33"/>
      <c r="DWE3" s="33"/>
      <c r="DWF3" s="33"/>
      <c r="DWG3" s="33"/>
      <c r="DWH3" s="33"/>
      <c r="DWI3" s="33"/>
      <c r="DWJ3" s="33"/>
      <c r="DWK3" s="33"/>
      <c r="DWL3" s="33"/>
      <c r="DWM3" s="33"/>
      <c r="DWN3" s="33"/>
      <c r="DWO3" s="33"/>
      <c r="DWP3" s="33"/>
      <c r="DWQ3" s="33"/>
      <c r="DWR3" s="33"/>
      <c r="DWS3" s="33"/>
      <c r="DWT3" s="33"/>
      <c r="DWU3" s="33"/>
      <c r="DWV3" s="33"/>
      <c r="DWW3" s="33"/>
      <c r="DWX3" s="33"/>
      <c r="DWY3" s="33"/>
      <c r="DWZ3" s="33"/>
      <c r="DXA3" s="33"/>
      <c r="DXB3" s="33"/>
      <c r="DXC3" s="33"/>
      <c r="DXD3" s="33"/>
      <c r="DXE3" s="33"/>
      <c r="DXF3" s="33"/>
      <c r="DXG3" s="33"/>
      <c r="DXH3" s="33"/>
      <c r="DXI3" s="33"/>
      <c r="DXJ3" s="33"/>
      <c r="DXK3" s="33"/>
      <c r="DXL3" s="33"/>
      <c r="DXM3" s="33"/>
      <c r="DXN3" s="33"/>
      <c r="DXO3" s="33"/>
      <c r="DXP3" s="33"/>
      <c r="DXQ3" s="33"/>
      <c r="DXR3" s="33"/>
      <c r="DXS3" s="33"/>
      <c r="DXT3" s="33"/>
      <c r="DXU3" s="33"/>
      <c r="DXV3" s="33"/>
      <c r="DXW3" s="33"/>
      <c r="DXX3" s="33"/>
      <c r="DXY3" s="33"/>
      <c r="DXZ3" s="33"/>
      <c r="DYA3" s="33"/>
      <c r="DYB3" s="33"/>
      <c r="DYC3" s="33"/>
      <c r="DYD3" s="33"/>
      <c r="DYE3" s="33"/>
      <c r="DYF3" s="33"/>
      <c r="DYG3" s="33"/>
      <c r="DYH3" s="33"/>
      <c r="DYI3" s="33"/>
      <c r="DYJ3" s="33"/>
      <c r="DYK3" s="33"/>
      <c r="DYL3" s="33"/>
      <c r="DYM3" s="33"/>
      <c r="DYN3" s="33"/>
      <c r="DYO3" s="33"/>
      <c r="DYP3" s="33"/>
      <c r="DYQ3" s="33"/>
      <c r="DYR3" s="33"/>
      <c r="DYS3" s="33"/>
      <c r="DYT3" s="33"/>
      <c r="DYU3" s="33"/>
      <c r="DYV3" s="33"/>
      <c r="DYW3" s="33"/>
      <c r="DYX3" s="33"/>
      <c r="DYY3" s="33"/>
      <c r="DYZ3" s="33"/>
      <c r="DZA3" s="33"/>
      <c r="DZB3" s="33"/>
      <c r="DZC3" s="33"/>
      <c r="DZD3" s="33"/>
      <c r="DZE3" s="33"/>
      <c r="DZF3" s="33"/>
      <c r="DZG3" s="33"/>
      <c r="DZH3" s="33"/>
      <c r="DZI3" s="33"/>
      <c r="DZJ3" s="33"/>
      <c r="DZK3" s="33"/>
      <c r="DZL3" s="33"/>
      <c r="DZM3" s="33"/>
      <c r="DZN3" s="33"/>
      <c r="DZO3" s="33"/>
      <c r="DZP3" s="33"/>
      <c r="DZQ3" s="33"/>
      <c r="DZR3" s="33"/>
      <c r="DZS3" s="33"/>
      <c r="DZT3" s="33"/>
      <c r="DZU3" s="33"/>
      <c r="DZV3" s="33"/>
      <c r="DZW3" s="33"/>
      <c r="DZX3" s="33"/>
      <c r="DZY3" s="33"/>
      <c r="DZZ3" s="33"/>
      <c r="EAA3" s="33"/>
      <c r="EAB3" s="33"/>
      <c r="EAC3" s="33"/>
      <c r="EAD3" s="33"/>
      <c r="EAE3" s="33"/>
      <c r="EAF3" s="33"/>
      <c r="EAG3" s="33"/>
      <c r="EAH3" s="33"/>
      <c r="EAI3" s="33"/>
      <c r="EAJ3" s="33"/>
      <c r="EAK3" s="33"/>
      <c r="EAL3" s="33"/>
      <c r="EAM3" s="33"/>
      <c r="EAN3" s="33"/>
      <c r="EAO3" s="33"/>
      <c r="EAP3" s="33"/>
      <c r="EAQ3" s="33"/>
      <c r="EAR3" s="33"/>
      <c r="EAS3" s="33"/>
      <c r="EAT3" s="33"/>
      <c r="EAU3" s="33"/>
      <c r="EAV3" s="33"/>
      <c r="EAW3" s="33"/>
      <c r="EAX3" s="33"/>
      <c r="EAY3" s="33"/>
      <c r="EAZ3" s="33"/>
      <c r="EBA3" s="33"/>
      <c r="EBB3" s="33"/>
      <c r="EBC3" s="33"/>
      <c r="EBD3" s="33"/>
      <c r="EBE3" s="33"/>
      <c r="EBF3" s="33"/>
      <c r="EBG3" s="33"/>
      <c r="EBH3" s="33"/>
      <c r="EBI3" s="33"/>
      <c r="EBJ3" s="33"/>
      <c r="EBK3" s="33"/>
      <c r="EBL3" s="33"/>
      <c r="EBM3" s="33"/>
      <c r="EBN3" s="33"/>
      <c r="EBO3" s="33"/>
      <c r="EBP3" s="33"/>
      <c r="EBQ3" s="33"/>
      <c r="EBR3" s="33"/>
      <c r="EBS3" s="33"/>
      <c r="EBT3" s="33"/>
      <c r="EBU3" s="33"/>
      <c r="EBV3" s="33"/>
      <c r="EBW3" s="33"/>
      <c r="EBX3" s="33"/>
      <c r="EBY3" s="33"/>
      <c r="EBZ3" s="33"/>
      <c r="ECA3" s="33"/>
      <c r="ECB3" s="33"/>
      <c r="ECC3" s="33"/>
      <c r="ECD3" s="33"/>
      <c r="ECE3" s="33"/>
      <c r="ECF3" s="33"/>
      <c r="ECG3" s="33"/>
      <c r="ECH3" s="33"/>
      <c r="ECI3" s="33"/>
      <c r="ECJ3" s="33"/>
      <c r="ECK3" s="33"/>
      <c r="ECL3" s="33"/>
      <c r="ECM3" s="33"/>
      <c r="ECN3" s="33"/>
      <c r="ECO3" s="33"/>
      <c r="ECP3" s="33"/>
      <c r="ECQ3" s="33"/>
      <c r="ECR3" s="33"/>
      <c r="ECS3" s="33"/>
      <c r="ECT3" s="33"/>
      <c r="ECU3" s="33"/>
      <c r="ECV3" s="33"/>
      <c r="ECW3" s="33"/>
      <c r="ECX3" s="33"/>
      <c r="ECY3" s="33"/>
      <c r="ECZ3" s="33"/>
      <c r="EDA3" s="33"/>
      <c r="EDB3" s="33"/>
      <c r="EDC3" s="33"/>
      <c r="EDD3" s="33"/>
      <c r="EDE3" s="33"/>
      <c r="EDF3" s="33"/>
      <c r="EDG3" s="33"/>
      <c r="EDH3" s="33"/>
      <c r="EDI3" s="33"/>
      <c r="EDJ3" s="33"/>
      <c r="EDK3" s="33"/>
      <c r="EDL3" s="33"/>
      <c r="EDM3" s="33"/>
      <c r="EDN3" s="33"/>
      <c r="EDO3" s="33"/>
      <c r="EDP3" s="33"/>
      <c r="EDQ3" s="33"/>
      <c r="EDR3" s="33"/>
      <c r="EDS3" s="33"/>
      <c r="EDT3" s="33"/>
      <c r="EDU3" s="33"/>
      <c r="EDV3" s="33"/>
      <c r="EDW3" s="33"/>
      <c r="EDX3" s="33"/>
      <c r="EDY3" s="33"/>
      <c r="EDZ3" s="33"/>
      <c r="EEA3" s="33"/>
      <c r="EEB3" s="33"/>
      <c r="EEC3" s="33"/>
      <c r="EED3" s="33"/>
      <c r="EEE3" s="33"/>
      <c r="EEF3" s="33"/>
      <c r="EEG3" s="33"/>
      <c r="EEH3" s="33"/>
      <c r="EEI3" s="33"/>
      <c r="EEJ3" s="33"/>
      <c r="EEK3" s="33"/>
      <c r="EEL3" s="33"/>
      <c r="EEM3" s="33"/>
      <c r="EEN3" s="33"/>
      <c r="EEO3" s="33"/>
      <c r="EEP3" s="33"/>
      <c r="EEQ3" s="33"/>
      <c r="EER3" s="33"/>
      <c r="EES3" s="33"/>
      <c r="EET3" s="33"/>
      <c r="EEU3" s="33"/>
      <c r="EEV3" s="33"/>
      <c r="EEW3" s="33"/>
      <c r="EEX3" s="33"/>
      <c r="EEY3" s="33"/>
      <c r="EEZ3" s="33"/>
      <c r="EFA3" s="33"/>
      <c r="EFB3" s="33"/>
      <c r="EFC3" s="33"/>
      <c r="EFD3" s="33"/>
      <c r="EFE3" s="33"/>
      <c r="EFF3" s="33"/>
      <c r="EFG3" s="33"/>
      <c r="EFH3" s="33"/>
      <c r="EFI3" s="33"/>
      <c r="EFJ3" s="33"/>
      <c r="EFK3" s="33"/>
      <c r="EFL3" s="33"/>
      <c r="EFM3" s="33"/>
      <c r="EFN3" s="33"/>
      <c r="EFO3" s="33"/>
      <c r="EFP3" s="33"/>
      <c r="EFQ3" s="33"/>
      <c r="EFR3" s="33"/>
      <c r="EFS3" s="33"/>
      <c r="EFT3" s="33"/>
      <c r="EFU3" s="33"/>
      <c r="EFV3" s="33"/>
      <c r="EFW3" s="33"/>
      <c r="EFX3" s="33"/>
      <c r="EFY3" s="33"/>
      <c r="EFZ3" s="33"/>
      <c r="EGA3" s="33"/>
      <c r="EGB3" s="33"/>
      <c r="EGC3" s="33"/>
      <c r="EGD3" s="33"/>
      <c r="EGE3" s="33"/>
      <c r="EGF3" s="33"/>
      <c r="EGG3" s="33"/>
      <c r="EGH3" s="33"/>
      <c r="EGI3" s="33"/>
      <c r="EGJ3" s="33"/>
      <c r="EGK3" s="33"/>
      <c r="EGL3" s="33"/>
      <c r="EGM3" s="33"/>
      <c r="EGN3" s="33"/>
      <c r="EGO3" s="33"/>
      <c r="EGP3" s="33"/>
      <c r="EGQ3" s="33"/>
      <c r="EGR3" s="33"/>
      <c r="EGS3" s="33"/>
      <c r="EGT3" s="33"/>
      <c r="EGU3" s="33"/>
      <c r="EGV3" s="33"/>
      <c r="EGW3" s="33"/>
      <c r="EGX3" s="33"/>
      <c r="EGY3" s="33"/>
      <c r="EGZ3" s="33"/>
      <c r="EHA3" s="33"/>
      <c r="EHB3" s="33"/>
      <c r="EHC3" s="33"/>
      <c r="EHD3" s="33"/>
      <c r="EHE3" s="33"/>
      <c r="EHF3" s="33"/>
      <c r="EHG3" s="33"/>
      <c r="EHH3" s="33"/>
      <c r="EHI3" s="33"/>
      <c r="EHJ3" s="33"/>
      <c r="EHK3" s="33"/>
      <c r="EHL3" s="33"/>
      <c r="EHM3" s="33"/>
      <c r="EHN3" s="33"/>
      <c r="EHO3" s="33"/>
      <c r="EHP3" s="33"/>
      <c r="EHQ3" s="33"/>
      <c r="EHR3" s="33"/>
      <c r="EHS3" s="33"/>
      <c r="EHT3" s="33"/>
      <c r="EHU3" s="33"/>
      <c r="EHV3" s="33"/>
      <c r="EHW3" s="33"/>
      <c r="EHX3" s="33"/>
      <c r="EHY3" s="33"/>
      <c r="EHZ3" s="33"/>
      <c r="EIA3" s="33"/>
      <c r="EIB3" s="33"/>
      <c r="EIC3" s="33"/>
      <c r="EID3" s="33"/>
      <c r="EIE3" s="33"/>
      <c r="EIF3" s="33"/>
      <c r="EIG3" s="33"/>
      <c r="EIH3" s="33"/>
      <c r="EII3" s="33"/>
      <c r="EIJ3" s="33"/>
      <c r="EIK3" s="33"/>
      <c r="EIL3" s="33"/>
      <c r="EIM3" s="33"/>
      <c r="EIN3" s="33"/>
      <c r="EIO3" s="33"/>
      <c r="EIP3" s="33"/>
      <c r="EIQ3" s="33"/>
      <c r="EIR3" s="33"/>
      <c r="EIS3" s="33"/>
      <c r="EIT3" s="33"/>
      <c r="EIU3" s="33"/>
      <c r="EIV3" s="33"/>
      <c r="EIW3" s="33"/>
      <c r="EIX3" s="33"/>
      <c r="EIY3" s="33"/>
      <c r="EIZ3" s="33"/>
      <c r="EJA3" s="33"/>
      <c r="EJB3" s="33"/>
      <c r="EJC3" s="33"/>
      <c r="EJD3" s="33"/>
      <c r="EJE3" s="33"/>
      <c r="EJF3" s="33"/>
      <c r="EJG3" s="33"/>
      <c r="EJH3" s="33"/>
      <c r="EJI3" s="33"/>
      <c r="EJJ3" s="33"/>
      <c r="EJK3" s="33"/>
      <c r="EJL3" s="33"/>
      <c r="EJM3" s="33"/>
      <c r="EJN3" s="33"/>
      <c r="EJO3" s="33"/>
      <c r="EJP3" s="33"/>
      <c r="EJQ3" s="33"/>
      <c r="EJR3" s="33"/>
      <c r="EJS3" s="33"/>
      <c r="EJT3" s="33"/>
      <c r="EJU3" s="33"/>
      <c r="EJV3" s="33"/>
      <c r="EJW3" s="33"/>
      <c r="EJX3" s="33"/>
      <c r="EJY3" s="33"/>
      <c r="EJZ3" s="33"/>
      <c r="EKA3" s="33"/>
      <c r="EKB3" s="33"/>
      <c r="EKC3" s="33"/>
      <c r="EKD3" s="33"/>
      <c r="EKE3" s="33"/>
      <c r="EKF3" s="33"/>
      <c r="EKG3" s="33"/>
      <c r="EKH3" s="33"/>
      <c r="EKI3" s="33"/>
      <c r="EKJ3" s="33"/>
      <c r="EKK3" s="33"/>
      <c r="EKL3" s="33"/>
      <c r="EKM3" s="33"/>
      <c r="EKN3" s="33"/>
      <c r="EKO3" s="33"/>
      <c r="EKP3" s="33"/>
      <c r="EKQ3" s="33"/>
      <c r="EKR3" s="33"/>
      <c r="EKS3" s="33"/>
      <c r="EKT3" s="33"/>
      <c r="EKU3" s="33"/>
      <c r="EKV3" s="33"/>
      <c r="EKW3" s="33"/>
      <c r="EKX3" s="33"/>
      <c r="EKY3" s="33"/>
      <c r="EKZ3" s="33"/>
      <c r="ELA3" s="33"/>
      <c r="ELB3" s="33"/>
      <c r="ELC3" s="33"/>
      <c r="ELD3" s="33"/>
      <c r="ELE3" s="33"/>
      <c r="ELF3" s="33"/>
      <c r="ELG3" s="33"/>
      <c r="ELH3" s="33"/>
      <c r="ELI3" s="33"/>
      <c r="ELJ3" s="33"/>
      <c r="ELK3" s="33"/>
      <c r="ELL3" s="33"/>
      <c r="ELM3" s="33"/>
      <c r="ELN3" s="33"/>
      <c r="ELO3" s="33"/>
      <c r="ELP3" s="33"/>
      <c r="ELQ3" s="33"/>
      <c r="ELR3" s="33"/>
      <c r="ELS3" s="33"/>
      <c r="ELT3" s="33"/>
      <c r="ELU3" s="33"/>
      <c r="ELV3" s="33"/>
      <c r="ELW3" s="33"/>
      <c r="ELX3" s="33"/>
      <c r="ELY3" s="33"/>
      <c r="ELZ3" s="33"/>
      <c r="EMA3" s="33"/>
      <c r="EMB3" s="33"/>
      <c r="EMC3" s="33"/>
      <c r="EMD3" s="33"/>
      <c r="EME3" s="33"/>
      <c r="EMF3" s="33"/>
      <c r="EMG3" s="33"/>
      <c r="EMH3" s="33"/>
      <c r="EMI3" s="33"/>
      <c r="EMJ3" s="33"/>
      <c r="EMK3" s="33"/>
      <c r="EML3" s="33"/>
      <c r="EMM3" s="33"/>
      <c r="EMN3" s="33"/>
      <c r="EMO3" s="33"/>
      <c r="EMP3" s="33"/>
      <c r="EMQ3" s="33"/>
      <c r="EMR3" s="33"/>
      <c r="EMS3" s="33"/>
      <c r="EMT3" s="33"/>
      <c r="EMU3" s="33"/>
      <c r="EMV3" s="33"/>
      <c r="EMW3" s="33"/>
      <c r="EMX3" s="33"/>
      <c r="EMY3" s="33"/>
      <c r="EMZ3" s="33"/>
      <c r="ENA3" s="33"/>
      <c r="ENB3" s="33"/>
      <c r="ENC3" s="33"/>
      <c r="END3" s="33"/>
      <c r="ENE3" s="33"/>
      <c r="ENF3" s="33"/>
      <c r="ENG3" s="33"/>
      <c r="ENH3" s="33"/>
      <c r="ENI3" s="33"/>
      <c r="ENJ3" s="33"/>
      <c r="ENK3" s="33"/>
      <c r="ENL3" s="33"/>
      <c r="ENM3" s="33"/>
      <c r="ENN3" s="33"/>
      <c r="ENO3" s="33"/>
      <c r="ENP3" s="33"/>
      <c r="ENQ3" s="33"/>
      <c r="ENR3" s="33"/>
      <c r="ENS3" s="33"/>
      <c r="ENT3" s="33"/>
      <c r="ENU3" s="33"/>
      <c r="ENV3" s="33"/>
      <c r="ENW3" s="33"/>
      <c r="ENX3" s="33"/>
      <c r="ENY3" s="33"/>
      <c r="ENZ3" s="33"/>
      <c r="EOA3" s="33"/>
      <c r="EOB3" s="33"/>
      <c r="EOC3" s="33"/>
      <c r="EOD3" s="33"/>
      <c r="EOE3" s="33"/>
      <c r="EOF3" s="33"/>
      <c r="EOG3" s="33"/>
      <c r="EOH3" s="33"/>
      <c r="EOI3" s="33"/>
      <c r="EOJ3" s="33"/>
      <c r="EOK3" s="33"/>
      <c r="EOL3" s="33"/>
      <c r="EOM3" s="33"/>
      <c r="EON3" s="33"/>
      <c r="EOO3" s="33"/>
      <c r="EOP3" s="33"/>
      <c r="EOQ3" s="33"/>
      <c r="EOR3" s="33"/>
      <c r="EOS3" s="33"/>
      <c r="EOT3" s="33"/>
      <c r="EOU3" s="33"/>
      <c r="EOV3" s="33"/>
      <c r="EOW3" s="33"/>
      <c r="EOX3" s="33"/>
      <c r="EOY3" s="33"/>
      <c r="EOZ3" s="33"/>
      <c r="EPA3" s="33"/>
      <c r="EPB3" s="33"/>
      <c r="EPC3" s="33"/>
      <c r="EPD3" s="33"/>
      <c r="EPE3" s="33"/>
      <c r="EPF3" s="33"/>
      <c r="EPG3" s="33"/>
      <c r="EPH3" s="33"/>
      <c r="EPI3" s="33"/>
      <c r="EPJ3" s="33"/>
      <c r="EPK3" s="33"/>
      <c r="EPL3" s="33"/>
      <c r="EPM3" s="33"/>
      <c r="EPN3" s="33"/>
      <c r="EPO3" s="33"/>
      <c r="EPP3" s="33"/>
      <c r="EPQ3" s="33"/>
      <c r="EPR3" s="33"/>
      <c r="EPS3" s="33"/>
      <c r="EPT3" s="33"/>
      <c r="EPU3" s="33"/>
      <c r="EPV3" s="33"/>
      <c r="EPW3" s="33"/>
      <c r="EPX3" s="33"/>
      <c r="EPY3" s="33"/>
      <c r="EPZ3" s="33"/>
      <c r="EQA3" s="33"/>
      <c r="EQB3" s="33"/>
      <c r="EQC3" s="33"/>
      <c r="EQD3" s="33"/>
      <c r="EQE3" s="33"/>
      <c r="EQF3" s="33"/>
      <c r="EQG3" s="33"/>
      <c r="EQH3" s="33"/>
      <c r="EQI3" s="33"/>
      <c r="EQJ3" s="33"/>
      <c r="EQK3" s="33"/>
      <c r="EQL3" s="33"/>
      <c r="EQM3" s="33"/>
      <c r="EQN3" s="33"/>
      <c r="EQO3" s="33"/>
      <c r="EQP3" s="33"/>
      <c r="EQQ3" s="33"/>
      <c r="EQR3" s="33"/>
      <c r="EQS3" s="33"/>
      <c r="EQT3" s="33"/>
      <c r="EQU3" s="33"/>
      <c r="EQV3" s="33"/>
      <c r="EQW3" s="33"/>
      <c r="EQX3" s="33"/>
      <c r="EQY3" s="33"/>
      <c r="EQZ3" s="33"/>
      <c r="ERA3" s="33"/>
      <c r="ERB3" s="33"/>
      <c r="ERC3" s="33"/>
      <c r="ERD3" s="33"/>
      <c r="ERE3" s="33"/>
      <c r="ERF3" s="33"/>
      <c r="ERG3" s="33"/>
      <c r="ERH3" s="33"/>
      <c r="ERI3" s="33"/>
      <c r="ERJ3" s="33"/>
      <c r="ERK3" s="33"/>
      <c r="ERL3" s="33"/>
      <c r="ERM3" s="33"/>
      <c r="ERN3" s="33"/>
      <c r="ERO3" s="33"/>
      <c r="ERP3" s="33"/>
      <c r="ERQ3" s="33"/>
      <c r="ERR3" s="33"/>
      <c r="ERS3" s="33"/>
      <c r="ERT3" s="33"/>
      <c r="ERU3" s="33"/>
      <c r="ERV3" s="33"/>
      <c r="ERW3" s="33"/>
      <c r="ERX3" s="33"/>
      <c r="ERY3" s="33"/>
      <c r="ERZ3" s="33"/>
      <c r="ESA3" s="33"/>
      <c r="ESB3" s="33"/>
      <c r="ESC3" s="33"/>
      <c r="ESD3" s="33"/>
      <c r="ESE3" s="33"/>
      <c r="ESF3" s="33"/>
      <c r="ESG3" s="33"/>
      <c r="ESH3" s="33"/>
      <c r="ESI3" s="33"/>
      <c r="ESJ3" s="33"/>
      <c r="ESK3" s="33"/>
      <c r="ESL3" s="33"/>
      <c r="ESM3" s="33"/>
      <c r="ESN3" s="33"/>
      <c r="ESO3" s="33"/>
      <c r="ESP3" s="33"/>
      <c r="ESQ3" s="33"/>
      <c r="ESR3" s="33"/>
      <c r="ESS3" s="33"/>
      <c r="EST3" s="33"/>
      <c r="ESU3" s="33"/>
      <c r="ESV3" s="33"/>
      <c r="ESW3" s="33"/>
      <c r="ESX3" s="33"/>
      <c r="ESY3" s="33"/>
      <c r="ESZ3" s="33"/>
      <c r="ETA3" s="33"/>
      <c r="ETB3" s="33"/>
      <c r="ETC3" s="33"/>
      <c r="ETD3" s="33"/>
      <c r="ETE3" s="33"/>
      <c r="ETF3" s="33"/>
      <c r="ETG3" s="33"/>
      <c r="ETH3" s="33"/>
      <c r="ETI3" s="33"/>
      <c r="ETJ3" s="33"/>
      <c r="ETK3" s="33"/>
      <c r="ETL3" s="33"/>
      <c r="ETM3" s="33"/>
      <c r="ETN3" s="33"/>
      <c r="ETO3" s="33"/>
      <c r="ETP3" s="33"/>
      <c r="ETQ3" s="33"/>
      <c r="ETR3" s="33"/>
      <c r="ETS3" s="33"/>
      <c r="ETT3" s="33"/>
      <c r="ETU3" s="33"/>
      <c r="ETV3" s="33"/>
      <c r="ETW3" s="33"/>
      <c r="ETX3" s="33"/>
      <c r="ETY3" s="33"/>
      <c r="ETZ3" s="33"/>
      <c r="EUA3" s="33"/>
      <c r="EUB3" s="33"/>
      <c r="EUC3" s="33"/>
      <c r="EUD3" s="33"/>
      <c r="EUE3" s="33"/>
      <c r="EUF3" s="33"/>
      <c r="EUG3" s="33"/>
      <c r="EUH3" s="33"/>
      <c r="EUI3" s="33"/>
      <c r="EUJ3" s="33"/>
      <c r="EUK3" s="33"/>
      <c r="EUL3" s="33"/>
      <c r="EUM3" s="33"/>
      <c r="EUN3" s="33"/>
      <c r="EUO3" s="33"/>
      <c r="EUP3" s="33"/>
      <c r="EUQ3" s="33"/>
      <c r="EUR3" s="33"/>
      <c r="EUS3" s="33"/>
      <c r="EUT3" s="33"/>
      <c r="EUU3" s="33"/>
      <c r="EUV3" s="33"/>
      <c r="EUW3" s="33"/>
      <c r="EUX3" s="33"/>
      <c r="EUY3" s="33"/>
      <c r="EUZ3" s="33"/>
      <c r="EVA3" s="33"/>
      <c r="EVB3" s="33"/>
      <c r="EVC3" s="33"/>
      <c r="EVD3" s="33"/>
      <c r="EVE3" s="33"/>
      <c r="EVF3" s="33"/>
      <c r="EVG3" s="33"/>
      <c r="EVH3" s="33"/>
      <c r="EVI3" s="33"/>
      <c r="EVJ3" s="33"/>
      <c r="EVK3" s="33"/>
      <c r="EVL3" s="33"/>
      <c r="EVM3" s="33"/>
      <c r="EVN3" s="33"/>
      <c r="EVO3" s="33"/>
      <c r="EVP3" s="33"/>
      <c r="EVQ3" s="33"/>
      <c r="EVR3" s="33"/>
      <c r="EVS3" s="33"/>
      <c r="EVT3" s="33"/>
      <c r="EVU3" s="33"/>
      <c r="EVV3" s="33"/>
      <c r="EVW3" s="33"/>
      <c r="EVX3" s="33"/>
      <c r="EVY3" s="33"/>
      <c r="EVZ3" s="33"/>
      <c r="EWA3" s="33"/>
      <c r="EWB3" s="33"/>
      <c r="EWC3" s="33"/>
      <c r="EWD3" s="33"/>
      <c r="EWE3" s="33"/>
      <c r="EWF3" s="33"/>
      <c r="EWG3" s="33"/>
      <c r="EWH3" s="33"/>
      <c r="EWI3" s="33"/>
      <c r="EWJ3" s="33"/>
      <c r="EWK3" s="33"/>
      <c r="EWL3" s="33"/>
      <c r="EWM3" s="33"/>
      <c r="EWN3" s="33"/>
      <c r="EWO3" s="33"/>
      <c r="EWP3" s="33"/>
      <c r="EWQ3" s="33"/>
      <c r="EWR3" s="33"/>
      <c r="EWS3" s="33"/>
      <c r="EWT3" s="33"/>
      <c r="EWU3" s="33"/>
      <c r="EWV3" s="33"/>
      <c r="EWW3" s="33"/>
      <c r="EWX3" s="33"/>
      <c r="EWY3" s="33"/>
      <c r="EWZ3" s="33"/>
      <c r="EXA3" s="33"/>
      <c r="EXB3" s="33"/>
      <c r="EXC3" s="33"/>
      <c r="EXD3" s="33"/>
      <c r="EXE3" s="33"/>
      <c r="EXF3" s="33"/>
      <c r="EXG3" s="33"/>
      <c r="EXH3" s="33"/>
      <c r="EXI3" s="33"/>
      <c r="EXJ3" s="33"/>
      <c r="EXK3" s="33"/>
      <c r="EXL3" s="33"/>
      <c r="EXM3" s="33"/>
      <c r="EXN3" s="33"/>
      <c r="EXO3" s="33"/>
      <c r="EXP3" s="33"/>
      <c r="EXQ3" s="33"/>
      <c r="EXR3" s="33"/>
      <c r="EXS3" s="33"/>
      <c r="EXT3" s="33"/>
      <c r="EXU3" s="33"/>
      <c r="EXV3" s="33"/>
      <c r="EXW3" s="33"/>
      <c r="EXX3" s="33"/>
      <c r="EXY3" s="33"/>
      <c r="EXZ3" s="33"/>
      <c r="EYA3" s="33"/>
      <c r="EYB3" s="33"/>
      <c r="EYC3" s="33"/>
      <c r="EYD3" s="33"/>
      <c r="EYE3" s="33"/>
      <c r="EYF3" s="33"/>
      <c r="EYG3" s="33"/>
      <c r="EYH3" s="33"/>
      <c r="EYI3" s="33"/>
      <c r="EYJ3" s="33"/>
      <c r="EYK3" s="33"/>
      <c r="EYL3" s="33"/>
      <c r="EYM3" s="33"/>
      <c r="EYN3" s="33"/>
      <c r="EYO3" s="33"/>
      <c r="EYP3" s="33"/>
      <c r="EYQ3" s="33"/>
      <c r="EYR3" s="33"/>
      <c r="EYS3" s="33"/>
      <c r="EYT3" s="33"/>
      <c r="EYU3" s="33"/>
      <c r="EYV3" s="33"/>
      <c r="EYW3" s="33"/>
      <c r="EYX3" s="33"/>
      <c r="EYY3" s="33"/>
      <c r="EYZ3" s="33"/>
      <c r="EZA3" s="33"/>
      <c r="EZB3" s="33"/>
      <c r="EZC3" s="33"/>
      <c r="EZD3" s="33"/>
      <c r="EZE3" s="33"/>
      <c r="EZF3" s="33"/>
      <c r="EZG3" s="33"/>
      <c r="EZH3" s="33"/>
      <c r="EZI3" s="33"/>
      <c r="EZJ3" s="33"/>
      <c r="EZK3" s="33"/>
      <c r="EZL3" s="33"/>
      <c r="EZM3" s="33"/>
      <c r="EZN3" s="33"/>
      <c r="EZO3" s="33"/>
      <c r="EZP3" s="33"/>
      <c r="EZQ3" s="33"/>
      <c r="EZR3" s="33"/>
      <c r="EZS3" s="33"/>
      <c r="EZT3" s="33"/>
      <c r="EZU3" s="33"/>
      <c r="EZV3" s="33"/>
      <c r="EZW3" s="33"/>
      <c r="EZX3" s="33"/>
      <c r="EZY3" s="33"/>
      <c r="EZZ3" s="33"/>
      <c r="FAA3" s="33"/>
      <c r="FAB3" s="33"/>
      <c r="FAC3" s="33"/>
      <c r="FAD3" s="33"/>
      <c r="FAE3" s="33"/>
      <c r="FAF3" s="33"/>
      <c r="FAG3" s="33"/>
      <c r="FAH3" s="33"/>
      <c r="FAI3" s="33"/>
      <c r="FAJ3" s="33"/>
      <c r="FAK3" s="33"/>
      <c r="FAL3" s="33"/>
      <c r="FAM3" s="33"/>
      <c r="FAN3" s="33"/>
      <c r="FAO3" s="33"/>
      <c r="FAP3" s="33"/>
      <c r="FAQ3" s="33"/>
      <c r="FAR3" s="33"/>
      <c r="FAS3" s="33"/>
      <c r="FAT3" s="33"/>
      <c r="FAU3" s="33"/>
      <c r="FAV3" s="33"/>
      <c r="FAW3" s="33"/>
      <c r="FAX3" s="33"/>
      <c r="FAY3" s="33"/>
      <c r="FAZ3" s="33"/>
      <c r="FBA3" s="33"/>
      <c r="FBB3" s="33"/>
      <c r="FBC3" s="33"/>
      <c r="FBD3" s="33"/>
      <c r="FBE3" s="33"/>
      <c r="FBF3" s="33"/>
      <c r="FBG3" s="33"/>
      <c r="FBH3" s="33"/>
      <c r="FBI3" s="33"/>
      <c r="FBJ3" s="33"/>
      <c r="FBK3" s="33"/>
      <c r="FBL3" s="33"/>
      <c r="FBM3" s="33"/>
      <c r="FBN3" s="33"/>
      <c r="FBO3" s="33"/>
      <c r="FBP3" s="33"/>
      <c r="FBQ3" s="33"/>
      <c r="FBR3" s="33"/>
      <c r="FBS3" s="33"/>
      <c r="FBT3" s="33"/>
      <c r="FBU3" s="33"/>
      <c r="FBV3" s="33"/>
      <c r="FBW3" s="33"/>
      <c r="FBX3" s="33"/>
      <c r="FBY3" s="33"/>
      <c r="FBZ3" s="33"/>
      <c r="FCA3" s="33"/>
      <c r="FCB3" s="33"/>
      <c r="FCC3" s="33"/>
      <c r="FCD3" s="33"/>
      <c r="FCE3" s="33"/>
      <c r="FCF3" s="33"/>
      <c r="FCG3" s="33"/>
      <c r="FCH3" s="33"/>
      <c r="FCI3" s="33"/>
      <c r="FCJ3" s="33"/>
      <c r="FCK3" s="33"/>
      <c r="FCL3" s="33"/>
      <c r="FCM3" s="33"/>
      <c r="FCN3" s="33"/>
      <c r="FCO3" s="33"/>
      <c r="FCP3" s="33"/>
      <c r="FCQ3" s="33"/>
      <c r="FCR3" s="33"/>
      <c r="FCS3" s="33"/>
      <c r="FCT3" s="33"/>
      <c r="FCU3" s="33"/>
      <c r="FCV3" s="33"/>
      <c r="FCW3" s="33"/>
      <c r="FCX3" s="33"/>
      <c r="FCY3" s="33"/>
      <c r="FCZ3" s="33"/>
      <c r="FDA3" s="33"/>
      <c r="FDB3" s="33"/>
      <c r="FDC3" s="33"/>
      <c r="FDD3" s="33"/>
      <c r="FDE3" s="33"/>
      <c r="FDF3" s="33"/>
      <c r="FDG3" s="33"/>
      <c r="FDH3" s="33"/>
      <c r="FDI3" s="33"/>
      <c r="FDJ3" s="33"/>
      <c r="FDK3" s="33"/>
      <c r="FDL3" s="33"/>
      <c r="FDM3" s="33"/>
      <c r="FDN3" s="33"/>
      <c r="FDO3" s="33"/>
      <c r="FDP3" s="33"/>
      <c r="FDQ3" s="33"/>
      <c r="FDR3" s="33"/>
      <c r="FDS3" s="33"/>
      <c r="FDT3" s="33"/>
      <c r="FDU3" s="33"/>
      <c r="FDV3" s="33"/>
      <c r="FDW3" s="33"/>
      <c r="FDX3" s="33"/>
      <c r="FDY3" s="33"/>
      <c r="FDZ3" s="33"/>
      <c r="FEA3" s="33"/>
      <c r="FEB3" s="33"/>
      <c r="FEC3" s="33"/>
      <c r="FED3" s="33"/>
      <c r="FEE3" s="33"/>
      <c r="FEF3" s="33"/>
      <c r="FEG3" s="33"/>
      <c r="FEH3" s="33"/>
      <c r="FEI3" s="33"/>
      <c r="FEJ3" s="33"/>
      <c r="FEK3" s="33"/>
      <c r="FEL3" s="33"/>
      <c r="FEM3" s="33"/>
      <c r="FEN3" s="33"/>
      <c r="FEO3" s="33"/>
      <c r="FEP3" s="33"/>
      <c r="FEQ3" s="33"/>
      <c r="FER3" s="33"/>
      <c r="FES3" s="33"/>
      <c r="FET3" s="33"/>
      <c r="FEU3" s="33"/>
      <c r="FEV3" s="33"/>
      <c r="FEW3" s="33"/>
      <c r="FEX3" s="33"/>
      <c r="FEY3" s="33"/>
      <c r="FEZ3" s="33"/>
      <c r="FFA3" s="33"/>
      <c r="FFB3" s="33"/>
      <c r="FFC3" s="33"/>
      <c r="FFD3" s="33"/>
      <c r="FFE3" s="33"/>
      <c r="FFF3" s="33"/>
      <c r="FFG3" s="33"/>
      <c r="FFH3" s="33"/>
      <c r="FFI3" s="33"/>
      <c r="FFJ3" s="33"/>
      <c r="FFK3" s="33"/>
      <c r="FFL3" s="33"/>
      <c r="FFM3" s="33"/>
      <c r="FFN3" s="33"/>
      <c r="FFO3" s="33"/>
      <c r="FFP3" s="33"/>
      <c r="FFQ3" s="33"/>
      <c r="FFR3" s="33"/>
      <c r="FFS3" s="33"/>
      <c r="FFT3" s="33"/>
      <c r="FFU3" s="33"/>
      <c r="FFV3" s="33"/>
      <c r="FFW3" s="33"/>
      <c r="FFX3" s="33"/>
      <c r="FFY3" s="33"/>
      <c r="FFZ3" s="33"/>
      <c r="FGA3" s="33"/>
      <c r="FGB3" s="33"/>
      <c r="FGC3" s="33"/>
      <c r="FGD3" s="33"/>
      <c r="FGE3" s="33"/>
      <c r="FGF3" s="33"/>
      <c r="FGG3" s="33"/>
      <c r="FGH3" s="33"/>
      <c r="FGI3" s="33"/>
      <c r="FGJ3" s="33"/>
      <c r="FGK3" s="33"/>
      <c r="FGL3" s="33"/>
      <c r="FGM3" s="33"/>
      <c r="FGN3" s="33"/>
      <c r="FGO3" s="33"/>
      <c r="FGP3" s="33"/>
      <c r="FGQ3" s="33"/>
      <c r="FGR3" s="33"/>
      <c r="FGS3" s="33"/>
      <c r="FGT3" s="33"/>
      <c r="FGU3" s="33"/>
      <c r="FGV3" s="33"/>
      <c r="FGW3" s="33"/>
      <c r="FGX3" s="33"/>
      <c r="FGY3" s="33"/>
      <c r="FGZ3" s="33"/>
      <c r="FHA3" s="33"/>
      <c r="FHB3" s="33"/>
      <c r="FHC3" s="33"/>
      <c r="FHD3" s="33"/>
      <c r="FHE3" s="33"/>
      <c r="FHF3" s="33"/>
      <c r="FHG3" s="33"/>
      <c r="FHH3" s="33"/>
      <c r="FHI3" s="33"/>
      <c r="FHJ3" s="33"/>
      <c r="FHK3" s="33"/>
      <c r="FHL3" s="33"/>
      <c r="FHM3" s="33"/>
      <c r="FHN3" s="33"/>
      <c r="FHO3" s="33"/>
      <c r="FHP3" s="33"/>
      <c r="FHQ3" s="33"/>
      <c r="FHR3" s="33"/>
      <c r="FHS3" s="33"/>
      <c r="FHT3" s="33"/>
      <c r="FHU3" s="33"/>
      <c r="FHV3" s="33"/>
      <c r="FHW3" s="33"/>
      <c r="FHX3" s="33"/>
      <c r="FHY3" s="33"/>
      <c r="FHZ3" s="33"/>
      <c r="FIA3" s="33"/>
      <c r="FIB3" s="33"/>
      <c r="FIC3" s="33"/>
      <c r="FID3" s="33"/>
      <c r="FIE3" s="33"/>
      <c r="FIF3" s="33"/>
      <c r="FIG3" s="33"/>
      <c r="FIH3" s="33"/>
      <c r="FII3" s="33"/>
      <c r="FIJ3" s="33"/>
      <c r="FIK3" s="33"/>
      <c r="FIL3" s="33"/>
      <c r="FIM3" s="33"/>
      <c r="FIN3" s="33"/>
      <c r="FIO3" s="33"/>
      <c r="FIP3" s="33"/>
      <c r="FIQ3" s="33"/>
      <c r="FIR3" s="33"/>
      <c r="FIS3" s="33"/>
      <c r="FIT3" s="33"/>
      <c r="FIU3" s="33"/>
      <c r="FIV3" s="33"/>
      <c r="FIW3" s="33"/>
      <c r="FIX3" s="33"/>
      <c r="FIY3" s="33"/>
      <c r="FIZ3" s="33"/>
      <c r="FJA3" s="33"/>
      <c r="FJB3" s="33"/>
      <c r="FJC3" s="33"/>
      <c r="FJD3" s="33"/>
      <c r="FJE3" s="33"/>
      <c r="FJF3" s="33"/>
      <c r="FJG3" s="33"/>
      <c r="FJH3" s="33"/>
      <c r="FJI3" s="33"/>
      <c r="FJJ3" s="33"/>
      <c r="FJK3" s="33"/>
      <c r="FJL3" s="33"/>
      <c r="FJM3" s="33"/>
      <c r="FJN3" s="33"/>
      <c r="FJO3" s="33"/>
      <c r="FJP3" s="33"/>
      <c r="FJQ3" s="33"/>
      <c r="FJR3" s="33"/>
      <c r="FJS3" s="33"/>
      <c r="FJT3" s="33"/>
      <c r="FJU3" s="33"/>
      <c r="FJV3" s="33"/>
      <c r="FJW3" s="33"/>
      <c r="FJX3" s="33"/>
      <c r="FJY3" s="33"/>
      <c r="FJZ3" s="33"/>
      <c r="FKA3" s="33"/>
      <c r="FKB3" s="33"/>
      <c r="FKC3" s="33"/>
      <c r="FKD3" s="33"/>
      <c r="FKE3" s="33"/>
      <c r="FKF3" s="33"/>
      <c r="FKG3" s="33"/>
      <c r="FKH3" s="33"/>
      <c r="FKI3" s="33"/>
      <c r="FKJ3" s="33"/>
      <c r="FKK3" s="33"/>
      <c r="FKL3" s="33"/>
      <c r="FKM3" s="33"/>
      <c r="FKN3" s="33"/>
      <c r="FKO3" s="33"/>
      <c r="FKP3" s="33"/>
      <c r="FKQ3" s="33"/>
      <c r="FKR3" s="33"/>
      <c r="FKS3" s="33"/>
      <c r="FKT3" s="33"/>
      <c r="FKU3" s="33"/>
      <c r="FKV3" s="33"/>
      <c r="FKW3" s="33"/>
      <c r="FKX3" s="33"/>
      <c r="FKY3" s="33"/>
      <c r="FKZ3" s="33"/>
      <c r="FLA3" s="33"/>
      <c r="FLB3" s="33"/>
      <c r="FLC3" s="33"/>
      <c r="FLD3" s="33"/>
      <c r="FLE3" s="33"/>
      <c r="FLF3" s="33"/>
      <c r="FLG3" s="33"/>
      <c r="FLH3" s="33"/>
      <c r="FLI3" s="33"/>
      <c r="FLJ3" s="33"/>
      <c r="FLK3" s="33"/>
      <c r="FLL3" s="33"/>
      <c r="FLM3" s="33"/>
      <c r="FLN3" s="33"/>
      <c r="FLO3" s="33"/>
      <c r="FLP3" s="33"/>
      <c r="FLQ3" s="33"/>
      <c r="FLR3" s="33"/>
      <c r="FLS3" s="33"/>
      <c r="FLT3" s="33"/>
      <c r="FLU3" s="33"/>
      <c r="FLV3" s="33"/>
      <c r="FLW3" s="33"/>
      <c r="FLX3" s="33"/>
      <c r="FLY3" s="33"/>
      <c r="FLZ3" s="33"/>
      <c r="FMA3" s="33"/>
      <c r="FMB3" s="33"/>
      <c r="FMC3" s="33"/>
      <c r="FMD3" s="33"/>
      <c r="FME3" s="33"/>
      <c r="FMF3" s="33"/>
      <c r="FMG3" s="33"/>
      <c r="FMH3" s="33"/>
      <c r="FMI3" s="33"/>
      <c r="FMJ3" s="33"/>
      <c r="FMK3" s="33"/>
      <c r="FML3" s="33"/>
      <c r="FMM3" s="33"/>
      <c r="FMN3" s="33"/>
      <c r="FMO3" s="33"/>
      <c r="FMP3" s="33"/>
      <c r="FMQ3" s="33"/>
      <c r="FMR3" s="33"/>
      <c r="FMS3" s="33"/>
      <c r="FMT3" s="33"/>
      <c r="FMU3" s="33"/>
      <c r="FMV3" s="33"/>
      <c r="FMW3" s="33"/>
      <c r="FMX3" s="33"/>
      <c r="FMY3" s="33"/>
      <c r="FMZ3" s="33"/>
      <c r="FNA3" s="33"/>
      <c r="FNB3" s="33"/>
      <c r="FNC3" s="33"/>
      <c r="FND3" s="33"/>
      <c r="FNE3" s="33"/>
      <c r="FNF3" s="33"/>
      <c r="FNG3" s="33"/>
      <c r="FNH3" s="33"/>
      <c r="FNI3" s="33"/>
      <c r="FNJ3" s="33"/>
      <c r="FNK3" s="33"/>
      <c r="FNL3" s="33"/>
      <c r="FNM3" s="33"/>
      <c r="FNN3" s="33"/>
      <c r="FNO3" s="33"/>
      <c r="FNP3" s="33"/>
      <c r="FNQ3" s="33"/>
      <c r="FNR3" s="33"/>
      <c r="FNS3" s="33"/>
      <c r="FNT3" s="33"/>
      <c r="FNU3" s="33"/>
      <c r="FNV3" s="33"/>
      <c r="FNW3" s="33"/>
      <c r="FNX3" s="33"/>
      <c r="FNY3" s="33"/>
      <c r="FNZ3" s="33"/>
      <c r="FOA3" s="33"/>
      <c r="FOB3" s="33"/>
      <c r="FOC3" s="33"/>
      <c r="FOD3" s="33"/>
      <c r="FOE3" s="33"/>
      <c r="FOF3" s="33"/>
      <c r="FOG3" s="33"/>
      <c r="FOH3" s="33"/>
      <c r="FOI3" s="33"/>
      <c r="FOJ3" s="33"/>
      <c r="FOK3" s="33"/>
      <c r="FOL3" s="33"/>
      <c r="FOM3" s="33"/>
      <c r="FON3" s="33"/>
      <c r="FOO3" s="33"/>
      <c r="FOP3" s="33"/>
      <c r="FOQ3" s="33"/>
      <c r="FOR3" s="33"/>
      <c r="FOS3" s="33"/>
      <c r="FOT3" s="33"/>
      <c r="FOU3" s="33"/>
      <c r="FOV3" s="33"/>
      <c r="FOW3" s="33"/>
      <c r="FOX3" s="33"/>
      <c r="FOY3" s="33"/>
      <c r="FOZ3" s="33"/>
      <c r="FPA3" s="33"/>
      <c r="FPB3" s="33"/>
      <c r="FPC3" s="33"/>
      <c r="FPD3" s="33"/>
      <c r="FPE3" s="33"/>
      <c r="FPF3" s="33"/>
      <c r="FPG3" s="33"/>
      <c r="FPH3" s="33"/>
      <c r="FPI3" s="33"/>
      <c r="FPJ3" s="33"/>
      <c r="FPK3" s="33"/>
      <c r="FPL3" s="33"/>
      <c r="FPM3" s="33"/>
      <c r="FPN3" s="33"/>
      <c r="FPO3" s="33"/>
      <c r="FPP3" s="33"/>
      <c r="FPQ3" s="33"/>
      <c r="FPR3" s="33"/>
      <c r="FPS3" s="33"/>
      <c r="FPT3" s="33"/>
      <c r="FPU3" s="33"/>
      <c r="FPV3" s="33"/>
      <c r="FPW3" s="33"/>
      <c r="FPX3" s="33"/>
      <c r="FPY3" s="33"/>
      <c r="FPZ3" s="33"/>
      <c r="FQA3" s="33"/>
      <c r="FQB3" s="33"/>
      <c r="FQC3" s="33"/>
      <c r="FQD3" s="33"/>
      <c r="FQE3" s="33"/>
      <c r="FQF3" s="33"/>
      <c r="FQG3" s="33"/>
      <c r="FQH3" s="33"/>
      <c r="FQI3" s="33"/>
      <c r="FQJ3" s="33"/>
      <c r="FQK3" s="33"/>
      <c r="FQL3" s="33"/>
      <c r="FQM3" s="33"/>
      <c r="FQN3" s="33"/>
      <c r="FQO3" s="33"/>
      <c r="FQP3" s="33"/>
      <c r="FQQ3" s="33"/>
      <c r="FQR3" s="33"/>
      <c r="FQS3" s="33"/>
      <c r="FQT3" s="33"/>
      <c r="FQU3" s="33"/>
      <c r="FQV3" s="33"/>
      <c r="FQW3" s="33"/>
      <c r="FQX3" s="33"/>
      <c r="FQY3" s="33"/>
      <c r="FQZ3" s="33"/>
      <c r="FRA3" s="33"/>
      <c r="FRB3" s="33"/>
      <c r="FRC3" s="33"/>
      <c r="FRD3" s="33"/>
      <c r="FRE3" s="33"/>
      <c r="FRF3" s="33"/>
      <c r="FRG3" s="33"/>
      <c r="FRH3" s="33"/>
      <c r="FRI3" s="33"/>
      <c r="FRJ3" s="33"/>
      <c r="FRK3" s="33"/>
      <c r="FRL3" s="33"/>
      <c r="FRM3" s="33"/>
      <c r="FRN3" s="33"/>
      <c r="FRO3" s="33"/>
      <c r="FRP3" s="33"/>
      <c r="FRQ3" s="33"/>
      <c r="FRR3" s="33"/>
      <c r="FRS3" s="33"/>
      <c r="FRT3" s="33"/>
      <c r="FRU3" s="33"/>
      <c r="FRV3" s="33"/>
      <c r="FRW3" s="33"/>
      <c r="FRX3" s="33"/>
      <c r="FRY3" s="33"/>
      <c r="FRZ3" s="33"/>
      <c r="FSA3" s="33"/>
      <c r="FSB3" s="33"/>
      <c r="FSC3" s="33"/>
      <c r="FSD3" s="33"/>
      <c r="FSE3" s="33"/>
      <c r="FSF3" s="33"/>
      <c r="FSG3" s="33"/>
      <c r="FSH3" s="33"/>
      <c r="FSI3" s="33"/>
      <c r="FSJ3" s="33"/>
      <c r="FSK3" s="33"/>
      <c r="FSL3" s="33"/>
      <c r="FSM3" s="33"/>
      <c r="FSN3" s="33"/>
      <c r="FSO3" s="33"/>
      <c r="FSP3" s="33"/>
      <c r="FSQ3" s="33"/>
      <c r="FSR3" s="33"/>
      <c r="FSS3" s="33"/>
      <c r="FST3" s="33"/>
      <c r="FSU3" s="33"/>
      <c r="FSV3" s="33"/>
      <c r="FSW3" s="33"/>
      <c r="FSX3" s="33"/>
      <c r="FSY3" s="33"/>
      <c r="FSZ3" s="33"/>
      <c r="FTA3" s="33"/>
      <c r="FTB3" s="33"/>
      <c r="FTC3" s="33"/>
      <c r="FTD3" s="33"/>
      <c r="FTE3" s="33"/>
      <c r="FTF3" s="33"/>
      <c r="FTG3" s="33"/>
      <c r="FTH3" s="33"/>
      <c r="FTI3" s="33"/>
      <c r="FTJ3" s="33"/>
      <c r="FTK3" s="33"/>
      <c r="FTL3" s="33"/>
      <c r="FTM3" s="33"/>
      <c r="FTN3" s="33"/>
      <c r="FTO3" s="33"/>
      <c r="FTP3" s="33"/>
      <c r="FTQ3" s="33"/>
      <c r="FTR3" s="33"/>
      <c r="FTS3" s="33"/>
      <c r="FTT3" s="33"/>
      <c r="FTU3" s="33"/>
      <c r="FTV3" s="33"/>
      <c r="FTW3" s="33"/>
      <c r="FTX3" s="33"/>
      <c r="FTY3" s="33"/>
      <c r="FTZ3" s="33"/>
      <c r="FUA3" s="33"/>
      <c r="FUB3" s="33"/>
      <c r="FUC3" s="33"/>
      <c r="FUD3" s="33"/>
      <c r="FUE3" s="33"/>
      <c r="FUF3" s="33"/>
      <c r="FUG3" s="33"/>
      <c r="FUH3" s="33"/>
      <c r="FUI3" s="33"/>
      <c r="FUJ3" s="33"/>
      <c r="FUK3" s="33"/>
      <c r="FUL3" s="33"/>
      <c r="FUM3" s="33"/>
      <c r="FUN3" s="33"/>
      <c r="FUO3" s="33"/>
      <c r="FUP3" s="33"/>
      <c r="FUQ3" s="33"/>
      <c r="FUR3" s="33"/>
      <c r="FUS3" s="33"/>
      <c r="FUT3" s="33"/>
      <c r="FUU3" s="33"/>
      <c r="FUV3" s="33"/>
      <c r="FUW3" s="33"/>
      <c r="FUX3" s="33"/>
      <c r="FUY3" s="33"/>
      <c r="FUZ3" s="33"/>
      <c r="FVA3" s="33"/>
      <c r="FVB3" s="33"/>
      <c r="FVC3" s="33"/>
      <c r="FVD3" s="33"/>
      <c r="FVE3" s="33"/>
      <c r="FVF3" s="33"/>
      <c r="FVG3" s="33"/>
      <c r="FVH3" s="33"/>
      <c r="FVI3" s="33"/>
      <c r="FVJ3" s="33"/>
      <c r="FVK3" s="33"/>
      <c r="FVL3" s="33"/>
      <c r="FVM3" s="33"/>
      <c r="FVN3" s="33"/>
      <c r="FVO3" s="33"/>
      <c r="FVP3" s="33"/>
      <c r="FVQ3" s="33"/>
      <c r="FVR3" s="33"/>
      <c r="FVS3" s="33"/>
      <c r="FVT3" s="33"/>
      <c r="FVU3" s="33"/>
      <c r="FVV3" s="33"/>
      <c r="FVW3" s="33"/>
      <c r="FVX3" s="33"/>
      <c r="FVY3" s="33"/>
      <c r="FVZ3" s="33"/>
      <c r="FWA3" s="33"/>
      <c r="FWB3" s="33"/>
      <c r="FWC3" s="33"/>
      <c r="FWD3" s="33"/>
      <c r="FWE3" s="33"/>
      <c r="FWF3" s="33"/>
      <c r="FWG3" s="33"/>
      <c r="FWH3" s="33"/>
      <c r="FWI3" s="33"/>
      <c r="FWJ3" s="33"/>
      <c r="FWK3" s="33"/>
      <c r="FWL3" s="33"/>
      <c r="FWM3" s="33"/>
      <c r="FWN3" s="33"/>
      <c r="FWO3" s="33"/>
      <c r="FWP3" s="33"/>
      <c r="FWQ3" s="33"/>
      <c r="FWR3" s="33"/>
      <c r="FWS3" s="33"/>
      <c r="FWT3" s="33"/>
      <c r="FWU3" s="33"/>
      <c r="FWV3" s="33"/>
      <c r="FWW3" s="33"/>
      <c r="FWX3" s="33"/>
      <c r="FWY3" s="33"/>
      <c r="FWZ3" s="33"/>
      <c r="FXA3" s="33"/>
      <c r="FXB3" s="33"/>
      <c r="FXC3" s="33"/>
      <c r="FXD3" s="33"/>
      <c r="FXE3" s="33"/>
      <c r="FXF3" s="33"/>
      <c r="FXG3" s="33"/>
      <c r="FXH3" s="33"/>
      <c r="FXI3" s="33"/>
      <c r="FXJ3" s="33"/>
      <c r="FXK3" s="33"/>
      <c r="FXL3" s="33"/>
      <c r="FXM3" s="33"/>
      <c r="FXN3" s="33"/>
      <c r="FXO3" s="33"/>
      <c r="FXP3" s="33"/>
      <c r="FXQ3" s="33"/>
      <c r="FXR3" s="33"/>
      <c r="FXS3" s="33"/>
      <c r="FXT3" s="33"/>
      <c r="FXU3" s="33"/>
      <c r="FXV3" s="33"/>
      <c r="FXW3" s="33"/>
      <c r="FXX3" s="33"/>
      <c r="FXY3" s="33"/>
      <c r="FXZ3" s="33"/>
      <c r="FYA3" s="33"/>
      <c r="FYB3" s="33"/>
      <c r="FYC3" s="33"/>
      <c r="FYD3" s="33"/>
      <c r="FYE3" s="33"/>
      <c r="FYF3" s="33"/>
      <c r="FYG3" s="33"/>
      <c r="FYH3" s="33"/>
      <c r="FYI3" s="33"/>
      <c r="FYJ3" s="33"/>
      <c r="FYK3" s="33"/>
      <c r="FYL3" s="33"/>
      <c r="FYM3" s="33"/>
      <c r="FYN3" s="33"/>
      <c r="FYO3" s="33"/>
      <c r="FYP3" s="33"/>
      <c r="FYQ3" s="33"/>
      <c r="FYR3" s="33"/>
      <c r="FYS3" s="33"/>
      <c r="FYT3" s="33"/>
      <c r="FYU3" s="33"/>
      <c r="FYV3" s="33"/>
      <c r="FYW3" s="33"/>
      <c r="FYX3" s="33"/>
      <c r="FYY3" s="33"/>
      <c r="FYZ3" s="33"/>
      <c r="FZA3" s="33"/>
      <c r="FZB3" s="33"/>
      <c r="FZC3" s="33"/>
      <c r="FZD3" s="33"/>
      <c r="FZE3" s="33"/>
      <c r="FZF3" s="33"/>
      <c r="FZG3" s="33"/>
      <c r="FZH3" s="33"/>
      <c r="FZI3" s="33"/>
      <c r="FZJ3" s="33"/>
      <c r="FZK3" s="33"/>
      <c r="FZL3" s="33"/>
      <c r="FZM3" s="33"/>
      <c r="FZN3" s="33"/>
      <c r="FZO3" s="33"/>
      <c r="FZP3" s="33"/>
      <c r="FZQ3" s="33"/>
      <c r="FZR3" s="33"/>
      <c r="FZS3" s="33"/>
      <c r="FZT3" s="33"/>
      <c r="FZU3" s="33"/>
      <c r="FZV3" s="33"/>
      <c r="FZW3" s="33"/>
      <c r="FZX3" s="33"/>
      <c r="FZY3" s="33"/>
      <c r="FZZ3" s="33"/>
      <c r="GAA3" s="33"/>
      <c r="GAB3" s="33"/>
      <c r="GAC3" s="33"/>
      <c r="GAD3" s="33"/>
      <c r="GAE3" s="33"/>
      <c r="GAF3" s="33"/>
      <c r="GAG3" s="33"/>
      <c r="GAH3" s="33"/>
      <c r="GAI3" s="33"/>
      <c r="GAJ3" s="33"/>
      <c r="GAK3" s="33"/>
      <c r="GAL3" s="33"/>
      <c r="GAM3" s="33"/>
      <c r="GAN3" s="33"/>
      <c r="GAO3" s="33"/>
      <c r="GAP3" s="33"/>
      <c r="GAQ3" s="33"/>
      <c r="GAR3" s="33"/>
      <c r="GAS3" s="33"/>
      <c r="GAT3" s="33"/>
      <c r="GAU3" s="33"/>
      <c r="GAV3" s="33"/>
      <c r="GAW3" s="33"/>
      <c r="GAX3" s="33"/>
      <c r="GAY3" s="33"/>
      <c r="GAZ3" s="33"/>
      <c r="GBA3" s="33"/>
      <c r="GBB3" s="33"/>
      <c r="GBC3" s="33"/>
      <c r="GBD3" s="33"/>
      <c r="GBE3" s="33"/>
      <c r="GBF3" s="33"/>
      <c r="GBG3" s="33"/>
      <c r="GBH3" s="33"/>
      <c r="GBI3" s="33"/>
      <c r="GBJ3" s="33"/>
      <c r="GBK3" s="33"/>
      <c r="GBL3" s="33"/>
      <c r="GBM3" s="33"/>
      <c r="GBN3" s="33"/>
      <c r="GBO3" s="33"/>
      <c r="GBP3" s="33"/>
      <c r="GBQ3" s="33"/>
      <c r="GBR3" s="33"/>
      <c r="GBS3" s="33"/>
      <c r="GBT3" s="33"/>
      <c r="GBU3" s="33"/>
      <c r="GBV3" s="33"/>
      <c r="GBW3" s="33"/>
      <c r="GBX3" s="33"/>
      <c r="GBY3" s="33"/>
      <c r="GBZ3" s="33"/>
      <c r="GCA3" s="33"/>
      <c r="GCB3" s="33"/>
      <c r="GCC3" s="33"/>
      <c r="GCD3" s="33"/>
      <c r="GCE3" s="33"/>
      <c r="GCF3" s="33"/>
      <c r="GCG3" s="33"/>
      <c r="GCH3" s="33"/>
      <c r="GCI3" s="33"/>
      <c r="GCJ3" s="33"/>
      <c r="GCK3" s="33"/>
      <c r="GCL3" s="33"/>
      <c r="GCM3" s="33"/>
      <c r="GCN3" s="33"/>
      <c r="GCO3" s="33"/>
      <c r="GCP3" s="33"/>
      <c r="GCQ3" s="33"/>
      <c r="GCR3" s="33"/>
      <c r="GCS3" s="33"/>
      <c r="GCT3" s="33"/>
      <c r="GCU3" s="33"/>
      <c r="GCV3" s="33"/>
      <c r="GCW3" s="33"/>
      <c r="GCX3" s="33"/>
      <c r="GCY3" s="33"/>
      <c r="GCZ3" s="33"/>
      <c r="GDA3" s="33"/>
      <c r="GDB3" s="33"/>
      <c r="GDC3" s="33"/>
      <c r="GDD3" s="33"/>
      <c r="GDE3" s="33"/>
      <c r="GDF3" s="33"/>
      <c r="GDG3" s="33"/>
      <c r="GDH3" s="33"/>
      <c r="GDI3" s="33"/>
      <c r="GDJ3" s="33"/>
      <c r="GDK3" s="33"/>
      <c r="GDL3" s="33"/>
      <c r="GDM3" s="33"/>
      <c r="GDN3" s="33"/>
      <c r="GDO3" s="33"/>
      <c r="GDP3" s="33"/>
      <c r="GDQ3" s="33"/>
      <c r="GDR3" s="33"/>
      <c r="GDS3" s="33"/>
      <c r="GDT3" s="33"/>
      <c r="GDU3" s="33"/>
      <c r="GDV3" s="33"/>
      <c r="GDW3" s="33"/>
      <c r="GDX3" s="33"/>
      <c r="GDY3" s="33"/>
      <c r="GDZ3" s="33"/>
      <c r="GEA3" s="33"/>
      <c r="GEB3" s="33"/>
      <c r="GEC3" s="33"/>
      <c r="GED3" s="33"/>
      <c r="GEE3" s="33"/>
      <c r="GEF3" s="33"/>
      <c r="GEG3" s="33"/>
      <c r="GEH3" s="33"/>
      <c r="GEI3" s="33"/>
      <c r="GEJ3" s="33"/>
      <c r="GEK3" s="33"/>
      <c r="GEL3" s="33"/>
      <c r="GEM3" s="33"/>
      <c r="GEN3" s="33"/>
      <c r="GEO3" s="33"/>
      <c r="GEP3" s="33"/>
      <c r="GEQ3" s="33"/>
      <c r="GER3" s="33"/>
      <c r="GES3" s="33"/>
      <c r="GET3" s="33"/>
      <c r="GEU3" s="33"/>
      <c r="GEV3" s="33"/>
      <c r="GEW3" s="33"/>
      <c r="GEX3" s="33"/>
      <c r="GEY3" s="33"/>
      <c r="GEZ3" s="33"/>
      <c r="GFA3" s="33"/>
      <c r="GFB3" s="33"/>
      <c r="GFC3" s="33"/>
      <c r="GFD3" s="33"/>
      <c r="GFE3" s="33"/>
      <c r="GFF3" s="33"/>
      <c r="GFG3" s="33"/>
      <c r="GFH3" s="33"/>
      <c r="GFI3" s="33"/>
      <c r="GFJ3" s="33"/>
      <c r="GFK3" s="33"/>
      <c r="GFL3" s="33"/>
      <c r="GFM3" s="33"/>
      <c r="GFN3" s="33"/>
      <c r="GFO3" s="33"/>
      <c r="GFP3" s="33"/>
      <c r="GFQ3" s="33"/>
      <c r="GFR3" s="33"/>
      <c r="GFS3" s="33"/>
      <c r="GFT3" s="33"/>
      <c r="GFU3" s="33"/>
      <c r="GFV3" s="33"/>
      <c r="GFW3" s="33"/>
      <c r="GFX3" s="33"/>
      <c r="GFY3" s="33"/>
      <c r="GFZ3" s="33"/>
      <c r="GGA3" s="33"/>
      <c r="GGB3" s="33"/>
      <c r="GGC3" s="33"/>
      <c r="GGD3" s="33"/>
      <c r="GGE3" s="33"/>
      <c r="GGF3" s="33"/>
      <c r="GGG3" s="33"/>
      <c r="GGH3" s="33"/>
      <c r="GGI3" s="33"/>
      <c r="GGJ3" s="33"/>
      <c r="GGK3" s="33"/>
      <c r="GGL3" s="33"/>
      <c r="GGM3" s="33"/>
      <c r="GGN3" s="33"/>
      <c r="GGO3" s="33"/>
      <c r="GGP3" s="33"/>
      <c r="GGQ3" s="33"/>
      <c r="GGR3" s="33"/>
      <c r="GGS3" s="33"/>
      <c r="GGT3" s="33"/>
      <c r="GGU3" s="33"/>
      <c r="GGV3" s="33"/>
      <c r="GGW3" s="33"/>
      <c r="GGX3" s="33"/>
      <c r="GGY3" s="33"/>
      <c r="GGZ3" s="33"/>
      <c r="GHA3" s="33"/>
      <c r="GHB3" s="33"/>
      <c r="GHC3" s="33"/>
      <c r="GHD3" s="33"/>
      <c r="GHE3" s="33"/>
      <c r="GHF3" s="33"/>
      <c r="GHG3" s="33"/>
      <c r="GHH3" s="33"/>
      <c r="GHI3" s="33"/>
      <c r="GHJ3" s="33"/>
      <c r="GHK3" s="33"/>
      <c r="GHL3" s="33"/>
      <c r="GHM3" s="33"/>
      <c r="GHN3" s="33"/>
      <c r="GHO3" s="33"/>
      <c r="GHP3" s="33"/>
      <c r="GHQ3" s="33"/>
      <c r="GHR3" s="33"/>
      <c r="GHS3" s="33"/>
      <c r="GHT3" s="33"/>
      <c r="GHU3" s="33"/>
      <c r="GHV3" s="33"/>
      <c r="GHW3" s="33"/>
      <c r="GHX3" s="33"/>
      <c r="GHY3" s="33"/>
      <c r="GHZ3" s="33"/>
      <c r="GIA3" s="33"/>
      <c r="GIB3" s="33"/>
      <c r="GIC3" s="33"/>
      <c r="GID3" s="33"/>
      <c r="GIE3" s="33"/>
      <c r="GIF3" s="33"/>
      <c r="GIG3" s="33"/>
      <c r="GIH3" s="33"/>
      <c r="GII3" s="33"/>
      <c r="GIJ3" s="33"/>
      <c r="GIK3" s="33"/>
      <c r="GIL3" s="33"/>
      <c r="GIM3" s="33"/>
      <c r="GIN3" s="33"/>
      <c r="GIO3" s="33"/>
      <c r="GIP3" s="33"/>
      <c r="GIQ3" s="33"/>
      <c r="GIR3" s="33"/>
      <c r="GIS3" s="33"/>
      <c r="GIT3" s="33"/>
      <c r="GIU3" s="33"/>
      <c r="GIV3" s="33"/>
      <c r="GIW3" s="33"/>
      <c r="GIX3" s="33"/>
      <c r="GIY3" s="33"/>
      <c r="GIZ3" s="33"/>
      <c r="GJA3" s="33"/>
      <c r="GJB3" s="33"/>
      <c r="GJC3" s="33"/>
      <c r="GJD3" s="33"/>
      <c r="GJE3" s="33"/>
      <c r="GJF3" s="33"/>
      <c r="GJG3" s="33"/>
      <c r="GJH3" s="33"/>
      <c r="GJI3" s="33"/>
      <c r="GJJ3" s="33"/>
      <c r="GJK3" s="33"/>
      <c r="GJL3" s="33"/>
      <c r="GJM3" s="33"/>
      <c r="GJN3" s="33"/>
      <c r="GJO3" s="33"/>
      <c r="GJP3" s="33"/>
      <c r="GJQ3" s="33"/>
      <c r="GJR3" s="33"/>
      <c r="GJS3" s="33"/>
      <c r="GJT3" s="33"/>
      <c r="GJU3" s="33"/>
      <c r="GJV3" s="33"/>
      <c r="GJW3" s="33"/>
      <c r="GJX3" s="33"/>
      <c r="GJY3" s="33"/>
      <c r="GJZ3" s="33"/>
      <c r="GKA3" s="33"/>
      <c r="GKB3" s="33"/>
      <c r="GKC3" s="33"/>
      <c r="GKD3" s="33"/>
      <c r="GKE3" s="33"/>
      <c r="GKF3" s="33"/>
      <c r="GKG3" s="33"/>
      <c r="GKH3" s="33"/>
      <c r="GKI3" s="33"/>
      <c r="GKJ3" s="33"/>
      <c r="GKK3" s="33"/>
      <c r="GKL3" s="33"/>
      <c r="GKM3" s="33"/>
      <c r="GKN3" s="33"/>
      <c r="GKO3" s="33"/>
      <c r="GKP3" s="33"/>
      <c r="GKQ3" s="33"/>
      <c r="GKR3" s="33"/>
      <c r="GKS3" s="33"/>
      <c r="GKT3" s="33"/>
      <c r="GKU3" s="33"/>
      <c r="GKV3" s="33"/>
      <c r="GKW3" s="33"/>
      <c r="GKX3" s="33"/>
      <c r="GKY3" s="33"/>
      <c r="GKZ3" s="33"/>
      <c r="GLA3" s="33"/>
      <c r="GLB3" s="33"/>
      <c r="GLC3" s="33"/>
      <c r="GLD3" s="33"/>
      <c r="GLE3" s="33"/>
      <c r="GLF3" s="33"/>
      <c r="GLG3" s="33"/>
      <c r="GLH3" s="33"/>
      <c r="GLI3" s="33"/>
      <c r="GLJ3" s="33"/>
      <c r="GLK3" s="33"/>
      <c r="GLL3" s="33"/>
      <c r="GLM3" s="33"/>
      <c r="GLN3" s="33"/>
      <c r="GLO3" s="33"/>
      <c r="GLP3" s="33"/>
      <c r="GLQ3" s="33"/>
      <c r="GLR3" s="33"/>
      <c r="GLS3" s="33"/>
      <c r="GLT3" s="33"/>
      <c r="GLU3" s="33"/>
      <c r="GLV3" s="33"/>
      <c r="GLW3" s="33"/>
      <c r="GLX3" s="33"/>
      <c r="GLY3" s="33"/>
      <c r="GLZ3" s="33"/>
      <c r="GMA3" s="33"/>
      <c r="GMB3" s="33"/>
      <c r="GMC3" s="33"/>
      <c r="GMD3" s="33"/>
      <c r="GME3" s="33"/>
      <c r="GMF3" s="33"/>
      <c r="GMG3" s="33"/>
      <c r="GMH3" s="33"/>
      <c r="GMI3" s="33"/>
      <c r="GMJ3" s="33"/>
      <c r="GMK3" s="33"/>
      <c r="GML3" s="33"/>
      <c r="GMM3" s="33"/>
      <c r="GMN3" s="33"/>
      <c r="GMO3" s="33"/>
      <c r="GMP3" s="33"/>
      <c r="GMQ3" s="33"/>
      <c r="GMR3" s="33"/>
      <c r="GMS3" s="33"/>
      <c r="GMT3" s="33"/>
      <c r="GMU3" s="33"/>
      <c r="GMV3" s="33"/>
      <c r="GMW3" s="33"/>
      <c r="GMX3" s="33"/>
      <c r="GMY3" s="33"/>
      <c r="GMZ3" s="33"/>
      <c r="GNA3" s="33"/>
      <c r="GNB3" s="33"/>
      <c r="GNC3" s="33"/>
      <c r="GND3" s="33"/>
      <c r="GNE3" s="33"/>
      <c r="GNF3" s="33"/>
      <c r="GNG3" s="33"/>
      <c r="GNH3" s="33"/>
      <c r="GNI3" s="33"/>
      <c r="GNJ3" s="33"/>
      <c r="GNK3" s="33"/>
      <c r="GNL3" s="33"/>
      <c r="GNM3" s="33"/>
      <c r="GNN3" s="33"/>
      <c r="GNO3" s="33"/>
      <c r="GNP3" s="33"/>
      <c r="GNQ3" s="33"/>
      <c r="GNR3" s="33"/>
      <c r="GNS3" s="33"/>
      <c r="GNT3" s="33"/>
      <c r="GNU3" s="33"/>
      <c r="GNV3" s="33"/>
      <c r="GNW3" s="33"/>
      <c r="GNX3" s="33"/>
      <c r="GNY3" s="33"/>
      <c r="GNZ3" s="33"/>
      <c r="GOA3" s="33"/>
      <c r="GOB3" s="33"/>
      <c r="GOC3" s="33"/>
      <c r="GOD3" s="33"/>
      <c r="GOE3" s="33"/>
      <c r="GOF3" s="33"/>
      <c r="GOG3" s="33"/>
      <c r="GOH3" s="33"/>
      <c r="GOI3" s="33"/>
      <c r="GOJ3" s="33"/>
      <c r="GOK3" s="33"/>
      <c r="GOL3" s="33"/>
      <c r="GOM3" s="33"/>
      <c r="GON3" s="33"/>
      <c r="GOO3" s="33"/>
      <c r="GOP3" s="33"/>
      <c r="GOQ3" s="33"/>
      <c r="GOR3" s="33"/>
      <c r="GOS3" s="33"/>
      <c r="GOT3" s="33"/>
      <c r="GOU3" s="33"/>
      <c r="GOV3" s="33"/>
      <c r="GOW3" s="33"/>
      <c r="GOX3" s="33"/>
      <c r="GOY3" s="33"/>
      <c r="GOZ3" s="33"/>
      <c r="GPA3" s="33"/>
      <c r="GPB3" s="33"/>
      <c r="GPC3" s="33"/>
      <c r="GPD3" s="33"/>
      <c r="GPE3" s="33"/>
      <c r="GPF3" s="33"/>
      <c r="GPG3" s="33"/>
      <c r="GPH3" s="33"/>
      <c r="GPI3" s="33"/>
      <c r="GPJ3" s="33"/>
      <c r="GPK3" s="33"/>
      <c r="GPL3" s="33"/>
      <c r="GPM3" s="33"/>
      <c r="GPN3" s="33"/>
      <c r="GPO3" s="33"/>
      <c r="GPP3" s="33"/>
      <c r="GPQ3" s="33"/>
      <c r="GPR3" s="33"/>
      <c r="GPS3" s="33"/>
      <c r="GPT3" s="33"/>
      <c r="GPU3" s="33"/>
      <c r="GPV3" s="33"/>
      <c r="GPW3" s="33"/>
      <c r="GPX3" s="33"/>
      <c r="GPY3" s="33"/>
      <c r="GPZ3" s="33"/>
      <c r="GQA3" s="33"/>
      <c r="GQB3" s="33"/>
      <c r="GQC3" s="33"/>
      <c r="GQD3" s="33"/>
      <c r="GQE3" s="33"/>
      <c r="GQF3" s="33"/>
      <c r="GQG3" s="33"/>
      <c r="GQH3" s="33"/>
      <c r="GQI3" s="33"/>
      <c r="GQJ3" s="33"/>
      <c r="GQK3" s="33"/>
      <c r="GQL3" s="33"/>
      <c r="GQM3" s="33"/>
      <c r="GQN3" s="33"/>
      <c r="GQO3" s="33"/>
      <c r="GQP3" s="33"/>
      <c r="GQQ3" s="33"/>
      <c r="GQR3" s="33"/>
      <c r="GQS3" s="33"/>
      <c r="GQT3" s="33"/>
      <c r="GQU3" s="33"/>
      <c r="GQV3" s="33"/>
      <c r="GQW3" s="33"/>
      <c r="GQX3" s="33"/>
      <c r="GQY3" s="33"/>
      <c r="GQZ3" s="33"/>
      <c r="GRA3" s="33"/>
      <c r="GRB3" s="33"/>
      <c r="GRC3" s="33"/>
      <c r="GRD3" s="33"/>
      <c r="GRE3" s="33"/>
      <c r="GRF3" s="33"/>
      <c r="GRG3" s="33"/>
      <c r="GRH3" s="33"/>
      <c r="GRI3" s="33"/>
      <c r="GRJ3" s="33"/>
      <c r="GRK3" s="33"/>
      <c r="GRL3" s="33"/>
      <c r="GRM3" s="33"/>
      <c r="GRN3" s="33"/>
      <c r="GRO3" s="33"/>
      <c r="GRP3" s="33"/>
      <c r="GRQ3" s="33"/>
      <c r="GRR3" s="33"/>
      <c r="GRS3" s="33"/>
      <c r="GRT3" s="33"/>
      <c r="GRU3" s="33"/>
      <c r="GRV3" s="33"/>
      <c r="GRW3" s="33"/>
      <c r="GRX3" s="33"/>
      <c r="GRY3" s="33"/>
      <c r="GRZ3" s="33"/>
      <c r="GSA3" s="33"/>
      <c r="GSB3" s="33"/>
      <c r="GSC3" s="33"/>
      <c r="GSD3" s="33"/>
      <c r="GSE3" s="33"/>
      <c r="GSF3" s="33"/>
      <c r="GSG3" s="33"/>
      <c r="GSH3" s="33"/>
      <c r="GSI3" s="33"/>
      <c r="GSJ3" s="33"/>
      <c r="GSK3" s="33"/>
      <c r="GSL3" s="33"/>
      <c r="GSM3" s="33"/>
      <c r="GSN3" s="33"/>
      <c r="GSO3" s="33"/>
      <c r="GSP3" s="33"/>
      <c r="GSQ3" s="33"/>
      <c r="GSR3" s="33"/>
      <c r="GSS3" s="33"/>
      <c r="GST3" s="33"/>
      <c r="GSU3" s="33"/>
      <c r="GSV3" s="33"/>
      <c r="GSW3" s="33"/>
      <c r="GSX3" s="33"/>
      <c r="GSY3" s="33"/>
      <c r="GSZ3" s="33"/>
      <c r="GTA3" s="33"/>
      <c r="GTB3" s="33"/>
      <c r="GTC3" s="33"/>
      <c r="GTD3" s="33"/>
      <c r="GTE3" s="33"/>
      <c r="GTF3" s="33"/>
      <c r="GTG3" s="33"/>
      <c r="GTH3" s="33"/>
      <c r="GTI3" s="33"/>
      <c r="GTJ3" s="33"/>
      <c r="GTK3" s="33"/>
      <c r="GTL3" s="33"/>
      <c r="GTM3" s="33"/>
      <c r="GTN3" s="33"/>
      <c r="GTO3" s="33"/>
      <c r="GTP3" s="33"/>
      <c r="GTQ3" s="33"/>
      <c r="GTR3" s="33"/>
      <c r="GTS3" s="33"/>
      <c r="GTT3" s="33"/>
      <c r="GTU3" s="33"/>
      <c r="GTV3" s="33"/>
      <c r="GTW3" s="33"/>
      <c r="GTX3" s="33"/>
      <c r="GTY3" s="33"/>
      <c r="GTZ3" s="33"/>
      <c r="GUA3" s="33"/>
      <c r="GUB3" s="33"/>
      <c r="GUC3" s="33"/>
      <c r="GUD3" s="33"/>
      <c r="GUE3" s="33"/>
      <c r="GUF3" s="33"/>
      <c r="GUG3" s="33"/>
      <c r="GUH3" s="33"/>
      <c r="GUI3" s="33"/>
      <c r="GUJ3" s="33"/>
      <c r="GUK3" s="33"/>
      <c r="GUL3" s="33"/>
      <c r="GUM3" s="33"/>
      <c r="GUN3" s="33"/>
      <c r="GUO3" s="33"/>
      <c r="GUP3" s="33"/>
      <c r="GUQ3" s="33"/>
      <c r="GUR3" s="33"/>
      <c r="GUS3" s="33"/>
      <c r="GUT3" s="33"/>
      <c r="GUU3" s="33"/>
      <c r="GUV3" s="33"/>
      <c r="GUW3" s="33"/>
      <c r="GUX3" s="33"/>
      <c r="GUY3" s="33"/>
      <c r="GUZ3" s="33"/>
      <c r="GVA3" s="33"/>
      <c r="GVB3" s="33"/>
      <c r="GVC3" s="33"/>
      <c r="GVD3" s="33"/>
      <c r="GVE3" s="33"/>
      <c r="GVF3" s="33"/>
      <c r="GVG3" s="33"/>
      <c r="GVH3" s="33"/>
      <c r="GVI3" s="33"/>
      <c r="GVJ3" s="33"/>
      <c r="GVK3" s="33"/>
      <c r="GVL3" s="33"/>
      <c r="GVM3" s="33"/>
      <c r="GVN3" s="33"/>
      <c r="GVO3" s="33"/>
      <c r="GVP3" s="33"/>
      <c r="GVQ3" s="33"/>
      <c r="GVR3" s="33"/>
      <c r="GVS3" s="33"/>
      <c r="GVT3" s="33"/>
      <c r="GVU3" s="33"/>
      <c r="GVV3" s="33"/>
      <c r="GVW3" s="33"/>
      <c r="GVX3" s="33"/>
      <c r="GVY3" s="33"/>
      <c r="GVZ3" s="33"/>
      <c r="GWA3" s="33"/>
      <c r="GWB3" s="33"/>
      <c r="GWC3" s="33"/>
      <c r="GWD3" s="33"/>
      <c r="GWE3" s="33"/>
      <c r="GWF3" s="33"/>
      <c r="GWG3" s="33"/>
      <c r="GWH3" s="33"/>
      <c r="GWI3" s="33"/>
      <c r="GWJ3" s="33"/>
      <c r="GWK3" s="33"/>
      <c r="GWL3" s="33"/>
      <c r="GWM3" s="33"/>
      <c r="GWN3" s="33"/>
      <c r="GWO3" s="33"/>
      <c r="GWP3" s="33"/>
      <c r="GWQ3" s="33"/>
      <c r="GWR3" s="33"/>
      <c r="GWS3" s="33"/>
      <c r="GWT3" s="33"/>
      <c r="GWU3" s="33"/>
      <c r="GWV3" s="33"/>
      <c r="GWW3" s="33"/>
      <c r="GWX3" s="33"/>
      <c r="GWY3" s="33"/>
      <c r="GWZ3" s="33"/>
      <c r="GXA3" s="33"/>
      <c r="GXB3" s="33"/>
      <c r="GXC3" s="33"/>
      <c r="GXD3" s="33"/>
      <c r="GXE3" s="33"/>
      <c r="GXF3" s="33"/>
      <c r="GXG3" s="33"/>
      <c r="GXH3" s="33"/>
      <c r="GXI3" s="33"/>
      <c r="GXJ3" s="33"/>
      <c r="GXK3" s="33"/>
      <c r="GXL3" s="33"/>
      <c r="GXM3" s="33"/>
      <c r="GXN3" s="33"/>
      <c r="GXO3" s="33"/>
      <c r="GXP3" s="33"/>
      <c r="GXQ3" s="33"/>
      <c r="GXR3" s="33"/>
      <c r="GXS3" s="33"/>
      <c r="GXT3" s="33"/>
      <c r="GXU3" s="33"/>
      <c r="GXV3" s="33"/>
      <c r="GXW3" s="33"/>
      <c r="GXX3" s="33"/>
      <c r="GXY3" s="33"/>
      <c r="GXZ3" s="33"/>
      <c r="GYA3" s="33"/>
      <c r="GYB3" s="33"/>
      <c r="GYC3" s="33"/>
      <c r="GYD3" s="33"/>
      <c r="GYE3" s="33"/>
      <c r="GYF3" s="33"/>
      <c r="GYG3" s="33"/>
      <c r="GYH3" s="33"/>
      <c r="GYI3" s="33"/>
      <c r="GYJ3" s="33"/>
      <c r="GYK3" s="33"/>
      <c r="GYL3" s="33"/>
      <c r="GYM3" s="33"/>
      <c r="GYN3" s="33"/>
      <c r="GYO3" s="33"/>
      <c r="GYP3" s="33"/>
      <c r="GYQ3" s="33"/>
      <c r="GYR3" s="33"/>
      <c r="GYS3" s="33"/>
      <c r="GYT3" s="33"/>
      <c r="GYU3" s="33"/>
      <c r="GYV3" s="33"/>
      <c r="GYW3" s="33"/>
      <c r="GYX3" s="33"/>
      <c r="GYY3" s="33"/>
      <c r="GYZ3" s="33"/>
      <c r="GZA3" s="33"/>
      <c r="GZB3" s="33"/>
      <c r="GZC3" s="33"/>
      <c r="GZD3" s="33"/>
      <c r="GZE3" s="33"/>
      <c r="GZF3" s="33"/>
      <c r="GZG3" s="33"/>
      <c r="GZH3" s="33"/>
      <c r="GZI3" s="33"/>
      <c r="GZJ3" s="33"/>
      <c r="GZK3" s="33"/>
      <c r="GZL3" s="33"/>
      <c r="GZM3" s="33"/>
      <c r="GZN3" s="33"/>
      <c r="GZO3" s="33"/>
      <c r="GZP3" s="33"/>
      <c r="GZQ3" s="33"/>
      <c r="GZR3" s="33"/>
      <c r="GZS3" s="33"/>
      <c r="GZT3" s="33"/>
      <c r="GZU3" s="33"/>
      <c r="GZV3" s="33"/>
      <c r="GZW3" s="33"/>
      <c r="GZX3" s="33"/>
      <c r="GZY3" s="33"/>
      <c r="GZZ3" s="33"/>
      <c r="HAA3" s="33"/>
      <c r="HAB3" s="33"/>
      <c r="HAC3" s="33"/>
      <c r="HAD3" s="33"/>
      <c r="HAE3" s="33"/>
      <c r="HAF3" s="33"/>
      <c r="HAG3" s="33"/>
      <c r="HAH3" s="33"/>
      <c r="HAI3" s="33"/>
      <c r="HAJ3" s="33"/>
      <c r="HAK3" s="33"/>
      <c r="HAL3" s="33"/>
      <c r="HAM3" s="33"/>
      <c r="HAN3" s="33"/>
      <c r="HAO3" s="33"/>
      <c r="HAP3" s="33"/>
      <c r="HAQ3" s="33"/>
      <c r="HAR3" s="33"/>
      <c r="HAS3" s="33"/>
      <c r="HAT3" s="33"/>
      <c r="HAU3" s="33"/>
      <c r="HAV3" s="33"/>
      <c r="HAW3" s="33"/>
      <c r="HAX3" s="33"/>
      <c r="HAY3" s="33"/>
      <c r="HAZ3" s="33"/>
      <c r="HBA3" s="33"/>
      <c r="HBB3" s="33"/>
      <c r="HBC3" s="33"/>
      <c r="HBD3" s="33"/>
      <c r="HBE3" s="33"/>
      <c r="HBF3" s="33"/>
      <c r="HBG3" s="33"/>
      <c r="HBH3" s="33"/>
      <c r="HBI3" s="33"/>
      <c r="HBJ3" s="33"/>
      <c r="HBK3" s="33"/>
      <c r="HBL3" s="33"/>
      <c r="HBM3" s="33"/>
      <c r="HBN3" s="33"/>
      <c r="HBO3" s="33"/>
      <c r="HBP3" s="33"/>
      <c r="HBQ3" s="33"/>
      <c r="HBR3" s="33"/>
      <c r="HBS3" s="33"/>
      <c r="HBT3" s="33"/>
      <c r="HBU3" s="33"/>
      <c r="HBV3" s="33"/>
      <c r="HBW3" s="33"/>
      <c r="HBX3" s="33"/>
      <c r="HBY3" s="33"/>
      <c r="HBZ3" s="33"/>
      <c r="HCA3" s="33"/>
      <c r="HCB3" s="33"/>
      <c r="HCC3" s="33"/>
      <c r="HCD3" s="33"/>
      <c r="HCE3" s="33"/>
      <c r="HCF3" s="33"/>
      <c r="HCG3" s="33"/>
      <c r="HCH3" s="33"/>
      <c r="HCI3" s="33"/>
      <c r="HCJ3" s="33"/>
      <c r="HCK3" s="33"/>
      <c r="HCL3" s="33"/>
      <c r="HCM3" s="33"/>
      <c r="HCN3" s="33"/>
      <c r="HCO3" s="33"/>
      <c r="HCP3" s="33"/>
      <c r="HCQ3" s="33"/>
      <c r="HCR3" s="33"/>
      <c r="HCS3" s="33"/>
      <c r="HCT3" s="33"/>
      <c r="HCU3" s="33"/>
      <c r="HCV3" s="33"/>
      <c r="HCW3" s="33"/>
      <c r="HCX3" s="33"/>
      <c r="HCY3" s="33"/>
      <c r="HCZ3" s="33"/>
      <c r="HDA3" s="33"/>
      <c r="HDB3" s="33"/>
      <c r="HDC3" s="33"/>
      <c r="HDD3" s="33"/>
      <c r="HDE3" s="33"/>
      <c r="HDF3" s="33"/>
      <c r="HDG3" s="33"/>
      <c r="HDH3" s="33"/>
      <c r="HDI3" s="33"/>
      <c r="HDJ3" s="33"/>
      <c r="HDK3" s="33"/>
      <c r="HDL3" s="33"/>
      <c r="HDM3" s="33"/>
      <c r="HDN3" s="33"/>
      <c r="HDO3" s="33"/>
      <c r="HDP3" s="33"/>
      <c r="HDQ3" s="33"/>
      <c r="HDR3" s="33"/>
      <c r="HDS3" s="33"/>
      <c r="HDT3" s="33"/>
      <c r="HDU3" s="33"/>
      <c r="HDV3" s="33"/>
      <c r="HDW3" s="33"/>
      <c r="HDX3" s="33"/>
      <c r="HDY3" s="33"/>
      <c r="HDZ3" s="33"/>
      <c r="HEA3" s="33"/>
      <c r="HEB3" s="33"/>
      <c r="HEC3" s="33"/>
      <c r="HED3" s="33"/>
      <c r="HEE3" s="33"/>
      <c r="HEF3" s="33"/>
      <c r="HEG3" s="33"/>
      <c r="HEH3" s="33"/>
      <c r="HEI3" s="33"/>
      <c r="HEJ3" s="33"/>
      <c r="HEK3" s="33"/>
      <c r="HEL3" s="33"/>
      <c r="HEM3" s="33"/>
      <c r="HEN3" s="33"/>
      <c r="HEO3" s="33"/>
      <c r="HEP3" s="33"/>
      <c r="HEQ3" s="33"/>
      <c r="HER3" s="33"/>
      <c r="HES3" s="33"/>
      <c r="HET3" s="33"/>
      <c r="HEU3" s="33"/>
      <c r="HEV3" s="33"/>
      <c r="HEW3" s="33"/>
      <c r="HEX3" s="33"/>
      <c r="HEY3" s="33"/>
      <c r="HEZ3" s="33"/>
      <c r="HFA3" s="33"/>
      <c r="HFB3" s="33"/>
      <c r="HFC3" s="33"/>
      <c r="HFD3" s="33"/>
      <c r="HFE3" s="33"/>
      <c r="HFF3" s="33"/>
      <c r="HFG3" s="33"/>
      <c r="HFH3" s="33"/>
      <c r="HFI3" s="33"/>
      <c r="HFJ3" s="33"/>
      <c r="HFK3" s="33"/>
      <c r="HFL3" s="33"/>
      <c r="HFM3" s="33"/>
      <c r="HFN3" s="33"/>
      <c r="HFO3" s="33"/>
      <c r="HFP3" s="33"/>
      <c r="HFQ3" s="33"/>
      <c r="HFR3" s="33"/>
      <c r="HFS3" s="33"/>
      <c r="HFT3" s="33"/>
      <c r="HFU3" s="33"/>
      <c r="HFV3" s="33"/>
      <c r="HFW3" s="33"/>
      <c r="HFX3" s="33"/>
      <c r="HFY3" s="33"/>
      <c r="HFZ3" s="33"/>
      <c r="HGA3" s="33"/>
      <c r="HGB3" s="33"/>
      <c r="HGC3" s="33"/>
      <c r="HGD3" s="33"/>
      <c r="HGE3" s="33"/>
      <c r="HGF3" s="33"/>
      <c r="HGG3" s="33"/>
      <c r="HGH3" s="33"/>
      <c r="HGI3" s="33"/>
      <c r="HGJ3" s="33"/>
      <c r="HGK3" s="33"/>
      <c r="HGL3" s="33"/>
      <c r="HGM3" s="33"/>
      <c r="HGN3" s="33"/>
      <c r="HGO3" s="33"/>
      <c r="HGP3" s="33"/>
      <c r="HGQ3" s="33"/>
      <c r="HGR3" s="33"/>
      <c r="HGS3" s="33"/>
      <c r="HGT3" s="33"/>
      <c r="HGU3" s="33"/>
      <c r="HGV3" s="33"/>
      <c r="HGW3" s="33"/>
      <c r="HGX3" s="33"/>
      <c r="HGY3" s="33"/>
      <c r="HGZ3" s="33"/>
      <c r="HHA3" s="33"/>
      <c r="HHB3" s="33"/>
      <c r="HHC3" s="33"/>
      <c r="HHD3" s="33"/>
      <c r="HHE3" s="33"/>
      <c r="HHF3" s="33"/>
      <c r="HHG3" s="33"/>
      <c r="HHH3" s="33"/>
      <c r="HHI3" s="33"/>
      <c r="HHJ3" s="33"/>
      <c r="HHK3" s="33"/>
      <c r="HHL3" s="33"/>
      <c r="HHM3" s="33"/>
      <c r="HHN3" s="33"/>
      <c r="HHO3" s="33"/>
      <c r="HHP3" s="33"/>
      <c r="HHQ3" s="33"/>
      <c r="HHR3" s="33"/>
      <c r="HHS3" s="33"/>
      <c r="HHT3" s="33"/>
      <c r="HHU3" s="33"/>
      <c r="HHV3" s="33"/>
      <c r="HHW3" s="33"/>
      <c r="HHX3" s="33"/>
      <c r="HHY3" s="33"/>
      <c r="HHZ3" s="33"/>
      <c r="HIA3" s="33"/>
      <c r="HIB3" s="33"/>
      <c r="HIC3" s="33"/>
      <c r="HID3" s="33"/>
      <c r="HIE3" s="33"/>
      <c r="HIF3" s="33"/>
      <c r="HIG3" s="33"/>
      <c r="HIH3" s="33"/>
      <c r="HII3" s="33"/>
      <c r="HIJ3" s="33"/>
      <c r="HIK3" s="33"/>
      <c r="HIL3" s="33"/>
      <c r="HIM3" s="33"/>
      <c r="HIN3" s="33"/>
      <c r="HIO3" s="33"/>
      <c r="HIP3" s="33"/>
      <c r="HIQ3" s="33"/>
      <c r="HIR3" s="33"/>
      <c r="HIS3" s="33"/>
      <c r="HIT3" s="33"/>
      <c r="HIU3" s="33"/>
      <c r="HIV3" s="33"/>
      <c r="HIW3" s="33"/>
      <c r="HIX3" s="33"/>
      <c r="HIY3" s="33"/>
      <c r="HIZ3" s="33"/>
      <c r="HJA3" s="33"/>
      <c r="HJB3" s="33"/>
      <c r="HJC3" s="33"/>
      <c r="HJD3" s="33"/>
      <c r="HJE3" s="33"/>
      <c r="HJF3" s="33"/>
      <c r="HJG3" s="33"/>
      <c r="HJH3" s="33"/>
      <c r="HJI3" s="33"/>
      <c r="HJJ3" s="33"/>
      <c r="HJK3" s="33"/>
      <c r="HJL3" s="33"/>
      <c r="HJM3" s="33"/>
      <c r="HJN3" s="33"/>
      <c r="HJO3" s="33"/>
      <c r="HJP3" s="33"/>
      <c r="HJQ3" s="33"/>
      <c r="HJR3" s="33"/>
      <c r="HJS3" s="33"/>
      <c r="HJT3" s="33"/>
      <c r="HJU3" s="33"/>
      <c r="HJV3" s="33"/>
      <c r="HJW3" s="33"/>
      <c r="HJX3" s="33"/>
      <c r="HJY3" s="33"/>
      <c r="HJZ3" s="33"/>
      <c r="HKA3" s="33"/>
      <c r="HKB3" s="33"/>
      <c r="HKC3" s="33"/>
      <c r="HKD3" s="33"/>
      <c r="HKE3" s="33"/>
      <c r="HKF3" s="33"/>
      <c r="HKG3" s="33"/>
      <c r="HKH3" s="33"/>
      <c r="HKI3" s="33"/>
      <c r="HKJ3" s="33"/>
      <c r="HKK3" s="33"/>
      <c r="HKL3" s="33"/>
      <c r="HKM3" s="33"/>
      <c r="HKN3" s="33"/>
      <c r="HKO3" s="33"/>
      <c r="HKP3" s="33"/>
      <c r="HKQ3" s="33"/>
      <c r="HKR3" s="33"/>
      <c r="HKS3" s="33"/>
      <c r="HKT3" s="33"/>
      <c r="HKU3" s="33"/>
      <c r="HKV3" s="33"/>
      <c r="HKW3" s="33"/>
      <c r="HKX3" s="33"/>
      <c r="HKY3" s="33"/>
      <c r="HKZ3" s="33"/>
      <c r="HLA3" s="33"/>
      <c r="HLB3" s="33"/>
      <c r="HLC3" s="33"/>
      <c r="HLD3" s="33"/>
      <c r="HLE3" s="33"/>
      <c r="HLF3" s="33"/>
      <c r="HLG3" s="33"/>
      <c r="HLH3" s="33"/>
      <c r="HLI3" s="33"/>
      <c r="HLJ3" s="33"/>
      <c r="HLK3" s="33"/>
      <c r="HLL3" s="33"/>
      <c r="HLM3" s="33"/>
      <c r="HLN3" s="33"/>
      <c r="HLO3" s="33"/>
      <c r="HLP3" s="33"/>
      <c r="HLQ3" s="33"/>
      <c r="HLR3" s="33"/>
      <c r="HLS3" s="33"/>
      <c r="HLT3" s="33"/>
      <c r="HLU3" s="33"/>
      <c r="HLV3" s="33"/>
      <c r="HLW3" s="33"/>
      <c r="HLX3" s="33"/>
      <c r="HLY3" s="33"/>
      <c r="HLZ3" s="33"/>
      <c r="HMA3" s="33"/>
      <c r="HMB3" s="33"/>
      <c r="HMC3" s="33"/>
      <c r="HMD3" s="33"/>
      <c r="HME3" s="33"/>
      <c r="HMF3" s="33"/>
      <c r="HMG3" s="33"/>
      <c r="HMH3" s="33"/>
      <c r="HMI3" s="33"/>
      <c r="HMJ3" s="33"/>
      <c r="HMK3" s="33"/>
      <c r="HML3" s="33"/>
      <c r="HMM3" s="33"/>
      <c r="HMN3" s="33"/>
      <c r="HMO3" s="33"/>
      <c r="HMP3" s="33"/>
      <c r="HMQ3" s="33"/>
      <c r="HMR3" s="33"/>
      <c r="HMS3" s="33"/>
      <c r="HMT3" s="33"/>
      <c r="HMU3" s="33"/>
      <c r="HMV3" s="33"/>
      <c r="HMW3" s="33"/>
      <c r="HMX3" s="33"/>
      <c r="HMY3" s="33"/>
      <c r="HMZ3" s="33"/>
      <c r="HNA3" s="33"/>
      <c r="HNB3" s="33"/>
      <c r="HNC3" s="33"/>
      <c r="HND3" s="33"/>
      <c r="HNE3" s="33"/>
      <c r="HNF3" s="33"/>
      <c r="HNG3" s="33"/>
      <c r="HNH3" s="33"/>
      <c r="HNI3" s="33"/>
      <c r="HNJ3" s="33"/>
      <c r="HNK3" s="33"/>
      <c r="HNL3" s="33"/>
      <c r="HNM3" s="33"/>
      <c r="HNN3" s="33"/>
      <c r="HNO3" s="33"/>
      <c r="HNP3" s="33"/>
      <c r="HNQ3" s="33"/>
      <c r="HNR3" s="33"/>
      <c r="HNS3" s="33"/>
      <c r="HNT3" s="33"/>
      <c r="HNU3" s="33"/>
      <c r="HNV3" s="33"/>
      <c r="HNW3" s="33"/>
      <c r="HNX3" s="33"/>
      <c r="HNY3" s="33"/>
      <c r="HNZ3" s="33"/>
      <c r="HOA3" s="33"/>
      <c r="HOB3" s="33"/>
      <c r="HOC3" s="33"/>
      <c r="HOD3" s="33"/>
      <c r="HOE3" s="33"/>
      <c r="HOF3" s="33"/>
      <c r="HOG3" s="33"/>
      <c r="HOH3" s="33"/>
      <c r="HOI3" s="33"/>
      <c r="HOJ3" s="33"/>
      <c r="HOK3" s="33"/>
      <c r="HOL3" s="33"/>
      <c r="HOM3" s="33"/>
      <c r="HON3" s="33"/>
      <c r="HOO3" s="33"/>
      <c r="HOP3" s="33"/>
      <c r="HOQ3" s="33"/>
      <c r="HOR3" s="33"/>
      <c r="HOS3" s="33"/>
      <c r="HOT3" s="33"/>
      <c r="HOU3" s="33"/>
      <c r="HOV3" s="33"/>
      <c r="HOW3" s="33"/>
      <c r="HOX3" s="33"/>
      <c r="HOY3" s="33"/>
      <c r="HOZ3" s="33"/>
      <c r="HPA3" s="33"/>
      <c r="HPB3" s="33"/>
      <c r="HPC3" s="33"/>
      <c r="HPD3" s="33"/>
      <c r="HPE3" s="33"/>
      <c r="HPF3" s="33"/>
      <c r="HPG3" s="33"/>
      <c r="HPH3" s="33"/>
      <c r="HPI3" s="33"/>
      <c r="HPJ3" s="33"/>
      <c r="HPK3" s="33"/>
      <c r="HPL3" s="33"/>
      <c r="HPM3" s="33"/>
      <c r="HPN3" s="33"/>
      <c r="HPO3" s="33"/>
      <c r="HPP3" s="33"/>
      <c r="HPQ3" s="33"/>
      <c r="HPR3" s="33"/>
      <c r="HPS3" s="33"/>
      <c r="HPT3" s="33"/>
      <c r="HPU3" s="33"/>
      <c r="HPV3" s="33"/>
      <c r="HPW3" s="33"/>
      <c r="HPX3" s="33"/>
      <c r="HPY3" s="33"/>
      <c r="HPZ3" s="33"/>
      <c r="HQA3" s="33"/>
      <c r="HQB3" s="33"/>
      <c r="HQC3" s="33"/>
      <c r="HQD3" s="33"/>
      <c r="HQE3" s="33"/>
      <c r="HQF3" s="33"/>
      <c r="HQG3" s="33"/>
      <c r="HQH3" s="33"/>
      <c r="HQI3" s="33"/>
      <c r="HQJ3" s="33"/>
      <c r="HQK3" s="33"/>
      <c r="HQL3" s="33"/>
      <c r="HQM3" s="33"/>
      <c r="HQN3" s="33"/>
      <c r="HQO3" s="33"/>
      <c r="HQP3" s="33"/>
      <c r="HQQ3" s="33"/>
      <c r="HQR3" s="33"/>
      <c r="HQS3" s="33"/>
      <c r="HQT3" s="33"/>
      <c r="HQU3" s="33"/>
      <c r="HQV3" s="33"/>
      <c r="HQW3" s="33"/>
      <c r="HQX3" s="33"/>
      <c r="HQY3" s="33"/>
      <c r="HQZ3" s="33"/>
      <c r="HRA3" s="33"/>
      <c r="HRB3" s="33"/>
      <c r="HRC3" s="33"/>
      <c r="HRD3" s="33"/>
      <c r="HRE3" s="33"/>
      <c r="HRF3" s="33"/>
      <c r="HRG3" s="33"/>
      <c r="HRH3" s="33"/>
      <c r="HRI3" s="33"/>
      <c r="HRJ3" s="33"/>
      <c r="HRK3" s="33"/>
      <c r="HRL3" s="33"/>
      <c r="HRM3" s="33"/>
      <c r="HRN3" s="33"/>
      <c r="HRO3" s="33"/>
      <c r="HRP3" s="33"/>
      <c r="HRQ3" s="33"/>
      <c r="HRR3" s="33"/>
      <c r="HRS3" s="33"/>
      <c r="HRT3" s="33"/>
      <c r="HRU3" s="33"/>
      <c r="HRV3" s="33"/>
      <c r="HRW3" s="33"/>
      <c r="HRX3" s="33"/>
      <c r="HRY3" s="33"/>
      <c r="HRZ3" s="33"/>
      <c r="HSA3" s="33"/>
      <c r="HSB3" s="33"/>
      <c r="HSC3" s="33"/>
      <c r="HSD3" s="33"/>
      <c r="HSE3" s="33"/>
      <c r="HSF3" s="33"/>
      <c r="HSG3" s="33"/>
      <c r="HSH3" s="33"/>
      <c r="HSI3" s="33"/>
      <c r="HSJ3" s="33"/>
      <c r="HSK3" s="33"/>
      <c r="HSL3" s="33"/>
      <c r="HSM3" s="33"/>
      <c r="HSN3" s="33"/>
      <c r="HSO3" s="33"/>
      <c r="HSP3" s="33"/>
      <c r="HSQ3" s="33"/>
      <c r="HSR3" s="33"/>
      <c r="HSS3" s="33"/>
      <c r="HST3" s="33"/>
      <c r="HSU3" s="33"/>
      <c r="HSV3" s="33"/>
      <c r="HSW3" s="33"/>
      <c r="HSX3" s="33"/>
      <c r="HSY3" s="33"/>
      <c r="HSZ3" s="33"/>
      <c r="HTA3" s="33"/>
      <c r="HTB3" s="33"/>
      <c r="HTC3" s="33"/>
      <c r="HTD3" s="33"/>
      <c r="HTE3" s="33"/>
      <c r="HTF3" s="33"/>
      <c r="HTG3" s="33"/>
      <c r="HTH3" s="33"/>
      <c r="HTI3" s="33"/>
      <c r="HTJ3" s="33"/>
      <c r="HTK3" s="33"/>
      <c r="HTL3" s="33"/>
      <c r="HTM3" s="33"/>
      <c r="HTN3" s="33"/>
      <c r="HTO3" s="33"/>
      <c r="HTP3" s="33"/>
      <c r="HTQ3" s="33"/>
      <c r="HTR3" s="33"/>
      <c r="HTS3" s="33"/>
      <c r="HTT3" s="33"/>
      <c r="HTU3" s="33"/>
      <c r="HTV3" s="33"/>
      <c r="HTW3" s="33"/>
      <c r="HTX3" s="33"/>
      <c r="HTY3" s="33"/>
      <c r="HTZ3" s="33"/>
      <c r="HUA3" s="33"/>
      <c r="HUB3" s="33"/>
      <c r="HUC3" s="33"/>
      <c r="HUD3" s="33"/>
      <c r="HUE3" s="33"/>
      <c r="HUF3" s="33"/>
      <c r="HUG3" s="33"/>
      <c r="HUH3" s="33"/>
      <c r="HUI3" s="33"/>
      <c r="HUJ3" s="33"/>
      <c r="HUK3" s="33"/>
      <c r="HUL3" s="33"/>
      <c r="HUM3" s="33"/>
      <c r="HUN3" s="33"/>
      <c r="HUO3" s="33"/>
      <c r="HUP3" s="33"/>
      <c r="HUQ3" s="33"/>
      <c r="HUR3" s="33"/>
      <c r="HUS3" s="33"/>
      <c r="HUT3" s="33"/>
      <c r="HUU3" s="33"/>
      <c r="HUV3" s="33"/>
      <c r="HUW3" s="33"/>
      <c r="HUX3" s="33"/>
      <c r="HUY3" s="33"/>
      <c r="HUZ3" s="33"/>
      <c r="HVA3" s="33"/>
      <c r="HVB3" s="33"/>
      <c r="HVC3" s="33"/>
      <c r="HVD3" s="33"/>
      <c r="HVE3" s="33"/>
      <c r="HVF3" s="33"/>
      <c r="HVG3" s="33"/>
      <c r="HVH3" s="33"/>
      <c r="HVI3" s="33"/>
      <c r="HVJ3" s="33"/>
      <c r="HVK3" s="33"/>
      <c r="HVL3" s="33"/>
      <c r="HVM3" s="33"/>
      <c r="HVN3" s="33"/>
      <c r="HVO3" s="33"/>
      <c r="HVP3" s="33"/>
      <c r="HVQ3" s="33"/>
      <c r="HVR3" s="33"/>
      <c r="HVS3" s="33"/>
      <c r="HVT3" s="33"/>
      <c r="HVU3" s="33"/>
      <c r="HVV3" s="33"/>
      <c r="HVW3" s="33"/>
      <c r="HVX3" s="33"/>
      <c r="HVY3" s="33"/>
      <c r="HVZ3" s="33"/>
      <c r="HWA3" s="33"/>
      <c r="HWB3" s="33"/>
      <c r="HWC3" s="33"/>
      <c r="HWD3" s="33"/>
      <c r="HWE3" s="33"/>
      <c r="HWF3" s="33"/>
      <c r="HWG3" s="33"/>
      <c r="HWH3" s="33"/>
      <c r="HWI3" s="33"/>
      <c r="HWJ3" s="33"/>
      <c r="HWK3" s="33"/>
      <c r="HWL3" s="33"/>
      <c r="HWM3" s="33"/>
      <c r="HWN3" s="33"/>
      <c r="HWO3" s="33"/>
      <c r="HWP3" s="33"/>
      <c r="HWQ3" s="33"/>
      <c r="HWR3" s="33"/>
      <c r="HWS3" s="33"/>
      <c r="HWT3" s="33"/>
      <c r="HWU3" s="33"/>
      <c r="HWV3" s="33"/>
      <c r="HWW3" s="33"/>
      <c r="HWX3" s="33"/>
      <c r="HWY3" s="33"/>
      <c r="HWZ3" s="33"/>
      <c r="HXA3" s="33"/>
      <c r="HXB3" s="33"/>
      <c r="HXC3" s="33"/>
      <c r="HXD3" s="33"/>
      <c r="HXE3" s="33"/>
      <c r="HXF3" s="33"/>
      <c r="HXG3" s="33"/>
      <c r="HXH3" s="33"/>
      <c r="HXI3" s="33"/>
      <c r="HXJ3" s="33"/>
      <c r="HXK3" s="33"/>
      <c r="HXL3" s="33"/>
      <c r="HXM3" s="33"/>
      <c r="HXN3" s="33"/>
      <c r="HXO3" s="33"/>
      <c r="HXP3" s="33"/>
      <c r="HXQ3" s="33"/>
      <c r="HXR3" s="33"/>
      <c r="HXS3" s="33"/>
      <c r="HXT3" s="33"/>
      <c r="HXU3" s="33"/>
      <c r="HXV3" s="33"/>
      <c r="HXW3" s="33"/>
      <c r="HXX3" s="33"/>
      <c r="HXY3" s="33"/>
      <c r="HXZ3" s="33"/>
      <c r="HYA3" s="33"/>
      <c r="HYB3" s="33"/>
      <c r="HYC3" s="33"/>
      <c r="HYD3" s="33"/>
      <c r="HYE3" s="33"/>
      <c r="HYF3" s="33"/>
      <c r="HYG3" s="33"/>
      <c r="HYH3" s="33"/>
      <c r="HYI3" s="33"/>
      <c r="HYJ3" s="33"/>
      <c r="HYK3" s="33"/>
      <c r="HYL3" s="33"/>
      <c r="HYM3" s="33"/>
      <c r="HYN3" s="33"/>
      <c r="HYO3" s="33"/>
      <c r="HYP3" s="33"/>
      <c r="HYQ3" s="33"/>
      <c r="HYR3" s="33"/>
      <c r="HYS3" s="33"/>
      <c r="HYT3" s="33"/>
      <c r="HYU3" s="33"/>
      <c r="HYV3" s="33"/>
      <c r="HYW3" s="33"/>
      <c r="HYX3" s="33"/>
      <c r="HYY3" s="33"/>
      <c r="HYZ3" s="33"/>
      <c r="HZA3" s="33"/>
      <c r="HZB3" s="33"/>
      <c r="HZC3" s="33"/>
      <c r="HZD3" s="33"/>
      <c r="HZE3" s="33"/>
      <c r="HZF3" s="33"/>
      <c r="HZG3" s="33"/>
      <c r="HZH3" s="33"/>
      <c r="HZI3" s="33"/>
      <c r="HZJ3" s="33"/>
      <c r="HZK3" s="33"/>
      <c r="HZL3" s="33"/>
      <c r="HZM3" s="33"/>
      <c r="HZN3" s="33"/>
      <c r="HZO3" s="33"/>
      <c r="HZP3" s="33"/>
      <c r="HZQ3" s="33"/>
      <c r="HZR3" s="33"/>
      <c r="HZS3" s="33"/>
      <c r="HZT3" s="33"/>
      <c r="HZU3" s="33"/>
      <c r="HZV3" s="33"/>
      <c r="HZW3" s="33"/>
      <c r="HZX3" s="33"/>
      <c r="HZY3" s="33"/>
      <c r="HZZ3" s="33"/>
      <c r="IAA3" s="33"/>
      <c r="IAB3" s="33"/>
      <c r="IAC3" s="33"/>
      <c r="IAD3" s="33"/>
      <c r="IAE3" s="33"/>
      <c r="IAF3" s="33"/>
      <c r="IAG3" s="33"/>
      <c r="IAH3" s="33"/>
      <c r="IAI3" s="33"/>
      <c r="IAJ3" s="33"/>
      <c r="IAK3" s="33"/>
      <c r="IAL3" s="33"/>
      <c r="IAM3" s="33"/>
      <c r="IAN3" s="33"/>
      <c r="IAO3" s="33"/>
      <c r="IAP3" s="33"/>
      <c r="IAQ3" s="33"/>
      <c r="IAR3" s="33"/>
      <c r="IAS3" s="33"/>
      <c r="IAT3" s="33"/>
      <c r="IAU3" s="33"/>
      <c r="IAV3" s="33"/>
      <c r="IAW3" s="33"/>
      <c r="IAX3" s="33"/>
      <c r="IAY3" s="33"/>
      <c r="IAZ3" s="33"/>
      <c r="IBA3" s="33"/>
      <c r="IBB3" s="33"/>
      <c r="IBC3" s="33"/>
      <c r="IBD3" s="33"/>
      <c r="IBE3" s="33"/>
      <c r="IBF3" s="33"/>
      <c r="IBG3" s="33"/>
      <c r="IBH3" s="33"/>
      <c r="IBI3" s="33"/>
      <c r="IBJ3" s="33"/>
      <c r="IBK3" s="33"/>
      <c r="IBL3" s="33"/>
      <c r="IBM3" s="33"/>
      <c r="IBN3" s="33"/>
      <c r="IBO3" s="33"/>
      <c r="IBP3" s="33"/>
      <c r="IBQ3" s="33"/>
      <c r="IBR3" s="33"/>
      <c r="IBS3" s="33"/>
      <c r="IBT3" s="33"/>
      <c r="IBU3" s="33"/>
      <c r="IBV3" s="33"/>
      <c r="IBW3" s="33"/>
      <c r="IBX3" s="33"/>
      <c r="IBY3" s="33"/>
      <c r="IBZ3" s="33"/>
      <c r="ICA3" s="33"/>
      <c r="ICB3" s="33"/>
      <c r="ICC3" s="33"/>
      <c r="ICD3" s="33"/>
      <c r="ICE3" s="33"/>
      <c r="ICF3" s="33"/>
      <c r="ICG3" s="33"/>
      <c r="ICH3" s="33"/>
      <c r="ICI3" s="33"/>
      <c r="ICJ3" s="33"/>
      <c r="ICK3" s="33"/>
      <c r="ICL3" s="33"/>
      <c r="ICM3" s="33"/>
      <c r="ICN3" s="33"/>
      <c r="ICO3" s="33"/>
      <c r="ICP3" s="33"/>
      <c r="ICQ3" s="33"/>
      <c r="ICR3" s="33"/>
      <c r="ICS3" s="33"/>
      <c r="ICT3" s="33"/>
      <c r="ICU3" s="33"/>
      <c r="ICV3" s="33"/>
      <c r="ICW3" s="33"/>
      <c r="ICX3" s="33"/>
      <c r="ICY3" s="33"/>
      <c r="ICZ3" s="33"/>
      <c r="IDA3" s="33"/>
      <c r="IDB3" s="33"/>
      <c r="IDC3" s="33"/>
      <c r="IDD3" s="33"/>
      <c r="IDE3" s="33"/>
      <c r="IDF3" s="33"/>
      <c r="IDG3" s="33"/>
      <c r="IDH3" s="33"/>
      <c r="IDI3" s="33"/>
      <c r="IDJ3" s="33"/>
      <c r="IDK3" s="33"/>
      <c r="IDL3" s="33"/>
      <c r="IDM3" s="33"/>
      <c r="IDN3" s="33"/>
      <c r="IDO3" s="33"/>
      <c r="IDP3" s="33"/>
      <c r="IDQ3" s="33"/>
      <c r="IDR3" s="33"/>
      <c r="IDS3" s="33"/>
      <c r="IDT3" s="33"/>
      <c r="IDU3" s="33"/>
      <c r="IDV3" s="33"/>
      <c r="IDW3" s="33"/>
      <c r="IDX3" s="33"/>
      <c r="IDY3" s="33"/>
      <c r="IDZ3" s="33"/>
      <c r="IEA3" s="33"/>
      <c r="IEB3" s="33"/>
      <c r="IEC3" s="33"/>
      <c r="IED3" s="33"/>
      <c r="IEE3" s="33"/>
      <c r="IEF3" s="33"/>
      <c r="IEG3" s="33"/>
      <c r="IEH3" s="33"/>
      <c r="IEI3" s="33"/>
      <c r="IEJ3" s="33"/>
      <c r="IEK3" s="33"/>
      <c r="IEL3" s="33"/>
      <c r="IEM3" s="33"/>
      <c r="IEN3" s="33"/>
      <c r="IEO3" s="33"/>
      <c r="IEP3" s="33"/>
      <c r="IEQ3" s="33"/>
      <c r="IER3" s="33"/>
      <c r="IES3" s="33"/>
      <c r="IET3" s="33"/>
      <c r="IEU3" s="33"/>
      <c r="IEV3" s="33"/>
      <c r="IEW3" s="33"/>
      <c r="IEX3" s="33"/>
      <c r="IEY3" s="33"/>
      <c r="IEZ3" s="33"/>
      <c r="IFA3" s="33"/>
      <c r="IFB3" s="33"/>
      <c r="IFC3" s="33"/>
      <c r="IFD3" s="33"/>
      <c r="IFE3" s="33"/>
      <c r="IFF3" s="33"/>
      <c r="IFG3" s="33"/>
      <c r="IFH3" s="33"/>
      <c r="IFI3" s="33"/>
      <c r="IFJ3" s="33"/>
      <c r="IFK3" s="33"/>
      <c r="IFL3" s="33"/>
      <c r="IFM3" s="33"/>
      <c r="IFN3" s="33"/>
      <c r="IFO3" s="33"/>
      <c r="IFP3" s="33"/>
      <c r="IFQ3" s="33"/>
      <c r="IFR3" s="33"/>
      <c r="IFS3" s="33"/>
      <c r="IFT3" s="33"/>
      <c r="IFU3" s="33"/>
      <c r="IFV3" s="33"/>
      <c r="IFW3" s="33"/>
      <c r="IFX3" s="33"/>
      <c r="IFY3" s="33"/>
      <c r="IFZ3" s="33"/>
      <c r="IGA3" s="33"/>
      <c r="IGB3" s="33"/>
      <c r="IGC3" s="33"/>
      <c r="IGD3" s="33"/>
      <c r="IGE3" s="33"/>
      <c r="IGF3" s="33"/>
      <c r="IGG3" s="33"/>
      <c r="IGH3" s="33"/>
      <c r="IGI3" s="33"/>
      <c r="IGJ3" s="33"/>
      <c r="IGK3" s="33"/>
      <c r="IGL3" s="33"/>
      <c r="IGM3" s="33"/>
      <c r="IGN3" s="33"/>
      <c r="IGO3" s="33"/>
      <c r="IGP3" s="33"/>
      <c r="IGQ3" s="33"/>
      <c r="IGR3" s="33"/>
      <c r="IGS3" s="33"/>
      <c r="IGT3" s="33"/>
      <c r="IGU3" s="33"/>
      <c r="IGV3" s="33"/>
      <c r="IGW3" s="33"/>
      <c r="IGX3" s="33"/>
      <c r="IGY3" s="33"/>
      <c r="IGZ3" s="33"/>
      <c r="IHA3" s="33"/>
      <c r="IHB3" s="33"/>
      <c r="IHC3" s="33"/>
      <c r="IHD3" s="33"/>
      <c r="IHE3" s="33"/>
      <c r="IHF3" s="33"/>
      <c r="IHG3" s="33"/>
      <c r="IHH3" s="33"/>
      <c r="IHI3" s="33"/>
      <c r="IHJ3" s="33"/>
      <c r="IHK3" s="33"/>
      <c r="IHL3" s="33"/>
      <c r="IHM3" s="33"/>
      <c r="IHN3" s="33"/>
      <c r="IHO3" s="33"/>
      <c r="IHP3" s="33"/>
      <c r="IHQ3" s="33"/>
      <c r="IHR3" s="33"/>
      <c r="IHS3" s="33"/>
      <c r="IHT3" s="33"/>
      <c r="IHU3" s="33"/>
      <c r="IHV3" s="33"/>
      <c r="IHW3" s="33"/>
      <c r="IHX3" s="33"/>
      <c r="IHY3" s="33"/>
      <c r="IHZ3" s="33"/>
      <c r="IIA3" s="33"/>
      <c r="IIB3" s="33"/>
      <c r="IIC3" s="33"/>
      <c r="IID3" s="33"/>
      <c r="IIE3" s="33"/>
      <c r="IIF3" s="33"/>
      <c r="IIG3" s="33"/>
      <c r="IIH3" s="33"/>
      <c r="III3" s="33"/>
      <c r="IIJ3" s="33"/>
      <c r="IIK3" s="33"/>
      <c r="IIL3" s="33"/>
      <c r="IIM3" s="33"/>
      <c r="IIN3" s="33"/>
      <c r="IIO3" s="33"/>
      <c r="IIP3" s="33"/>
      <c r="IIQ3" s="33"/>
      <c r="IIR3" s="33"/>
      <c r="IIS3" s="33"/>
      <c r="IIT3" s="33"/>
      <c r="IIU3" s="33"/>
      <c r="IIV3" s="33"/>
      <c r="IIW3" s="33"/>
      <c r="IIX3" s="33"/>
      <c r="IIY3" s="33"/>
      <c r="IIZ3" s="33"/>
      <c r="IJA3" s="33"/>
      <c r="IJB3" s="33"/>
      <c r="IJC3" s="33"/>
      <c r="IJD3" s="33"/>
      <c r="IJE3" s="33"/>
      <c r="IJF3" s="33"/>
      <c r="IJG3" s="33"/>
      <c r="IJH3" s="33"/>
      <c r="IJI3" s="33"/>
      <c r="IJJ3" s="33"/>
      <c r="IJK3" s="33"/>
      <c r="IJL3" s="33"/>
      <c r="IJM3" s="33"/>
      <c r="IJN3" s="33"/>
      <c r="IJO3" s="33"/>
      <c r="IJP3" s="33"/>
      <c r="IJQ3" s="33"/>
      <c r="IJR3" s="33"/>
      <c r="IJS3" s="33"/>
      <c r="IJT3" s="33"/>
      <c r="IJU3" s="33"/>
      <c r="IJV3" s="33"/>
      <c r="IJW3" s="33"/>
      <c r="IJX3" s="33"/>
      <c r="IJY3" s="33"/>
      <c r="IJZ3" s="33"/>
      <c r="IKA3" s="33"/>
      <c r="IKB3" s="33"/>
      <c r="IKC3" s="33"/>
      <c r="IKD3" s="33"/>
      <c r="IKE3" s="33"/>
      <c r="IKF3" s="33"/>
      <c r="IKG3" s="33"/>
      <c r="IKH3" s="33"/>
      <c r="IKI3" s="33"/>
      <c r="IKJ3" s="33"/>
      <c r="IKK3" s="33"/>
      <c r="IKL3" s="33"/>
      <c r="IKM3" s="33"/>
      <c r="IKN3" s="33"/>
      <c r="IKO3" s="33"/>
      <c r="IKP3" s="33"/>
      <c r="IKQ3" s="33"/>
      <c r="IKR3" s="33"/>
      <c r="IKS3" s="33"/>
      <c r="IKT3" s="33"/>
      <c r="IKU3" s="33"/>
      <c r="IKV3" s="33"/>
      <c r="IKW3" s="33"/>
      <c r="IKX3" s="33"/>
      <c r="IKY3" s="33"/>
      <c r="IKZ3" s="33"/>
      <c r="ILA3" s="33"/>
      <c r="ILB3" s="33"/>
      <c r="ILC3" s="33"/>
      <c r="ILD3" s="33"/>
      <c r="ILE3" s="33"/>
      <c r="ILF3" s="33"/>
      <c r="ILG3" s="33"/>
      <c r="ILH3" s="33"/>
      <c r="ILI3" s="33"/>
      <c r="ILJ3" s="33"/>
      <c r="ILK3" s="33"/>
      <c r="ILL3" s="33"/>
      <c r="ILM3" s="33"/>
      <c r="ILN3" s="33"/>
      <c r="ILO3" s="33"/>
      <c r="ILP3" s="33"/>
      <c r="ILQ3" s="33"/>
      <c r="ILR3" s="33"/>
      <c r="ILS3" s="33"/>
      <c r="ILT3" s="33"/>
      <c r="ILU3" s="33"/>
      <c r="ILV3" s="33"/>
      <c r="ILW3" s="33"/>
      <c r="ILX3" s="33"/>
      <c r="ILY3" s="33"/>
      <c r="ILZ3" s="33"/>
      <c r="IMA3" s="33"/>
      <c r="IMB3" s="33"/>
      <c r="IMC3" s="33"/>
      <c r="IMD3" s="33"/>
      <c r="IME3" s="33"/>
      <c r="IMF3" s="33"/>
      <c r="IMG3" s="33"/>
      <c r="IMH3" s="33"/>
      <c r="IMI3" s="33"/>
      <c r="IMJ3" s="33"/>
      <c r="IMK3" s="33"/>
      <c r="IML3" s="33"/>
      <c r="IMM3" s="33"/>
      <c r="IMN3" s="33"/>
      <c r="IMO3" s="33"/>
      <c r="IMP3" s="33"/>
      <c r="IMQ3" s="33"/>
      <c r="IMR3" s="33"/>
      <c r="IMS3" s="33"/>
      <c r="IMT3" s="33"/>
      <c r="IMU3" s="33"/>
      <c r="IMV3" s="33"/>
      <c r="IMW3" s="33"/>
      <c r="IMX3" s="33"/>
      <c r="IMY3" s="33"/>
      <c r="IMZ3" s="33"/>
      <c r="INA3" s="33"/>
      <c r="INB3" s="33"/>
      <c r="INC3" s="33"/>
      <c r="IND3" s="33"/>
      <c r="INE3" s="33"/>
      <c r="INF3" s="33"/>
      <c r="ING3" s="33"/>
      <c r="INH3" s="33"/>
      <c r="INI3" s="33"/>
      <c r="INJ3" s="33"/>
      <c r="INK3" s="33"/>
      <c r="INL3" s="33"/>
      <c r="INM3" s="33"/>
      <c r="INN3" s="33"/>
      <c r="INO3" s="33"/>
      <c r="INP3" s="33"/>
      <c r="INQ3" s="33"/>
      <c r="INR3" s="33"/>
      <c r="INS3" s="33"/>
      <c r="INT3" s="33"/>
      <c r="INU3" s="33"/>
      <c r="INV3" s="33"/>
      <c r="INW3" s="33"/>
      <c r="INX3" s="33"/>
      <c r="INY3" s="33"/>
      <c r="INZ3" s="33"/>
      <c r="IOA3" s="33"/>
      <c r="IOB3" s="33"/>
      <c r="IOC3" s="33"/>
      <c r="IOD3" s="33"/>
      <c r="IOE3" s="33"/>
      <c r="IOF3" s="33"/>
      <c r="IOG3" s="33"/>
      <c r="IOH3" s="33"/>
      <c r="IOI3" s="33"/>
      <c r="IOJ3" s="33"/>
      <c r="IOK3" s="33"/>
      <c r="IOL3" s="33"/>
      <c r="IOM3" s="33"/>
      <c r="ION3" s="33"/>
      <c r="IOO3" s="33"/>
      <c r="IOP3" s="33"/>
      <c r="IOQ3" s="33"/>
      <c r="IOR3" s="33"/>
      <c r="IOS3" s="33"/>
      <c r="IOT3" s="33"/>
      <c r="IOU3" s="33"/>
      <c r="IOV3" s="33"/>
      <c r="IOW3" s="33"/>
      <c r="IOX3" s="33"/>
      <c r="IOY3" s="33"/>
      <c r="IOZ3" s="33"/>
      <c r="IPA3" s="33"/>
      <c r="IPB3" s="33"/>
      <c r="IPC3" s="33"/>
      <c r="IPD3" s="33"/>
      <c r="IPE3" s="33"/>
      <c r="IPF3" s="33"/>
      <c r="IPG3" s="33"/>
      <c r="IPH3" s="33"/>
      <c r="IPI3" s="33"/>
      <c r="IPJ3" s="33"/>
      <c r="IPK3" s="33"/>
      <c r="IPL3" s="33"/>
      <c r="IPM3" s="33"/>
      <c r="IPN3" s="33"/>
      <c r="IPO3" s="33"/>
      <c r="IPP3" s="33"/>
      <c r="IPQ3" s="33"/>
      <c r="IPR3" s="33"/>
      <c r="IPS3" s="33"/>
      <c r="IPT3" s="33"/>
      <c r="IPU3" s="33"/>
      <c r="IPV3" s="33"/>
      <c r="IPW3" s="33"/>
      <c r="IPX3" s="33"/>
      <c r="IPY3" s="33"/>
      <c r="IPZ3" s="33"/>
      <c r="IQA3" s="33"/>
      <c r="IQB3" s="33"/>
      <c r="IQC3" s="33"/>
      <c r="IQD3" s="33"/>
      <c r="IQE3" s="33"/>
      <c r="IQF3" s="33"/>
      <c r="IQG3" s="33"/>
      <c r="IQH3" s="33"/>
      <c r="IQI3" s="33"/>
      <c r="IQJ3" s="33"/>
      <c r="IQK3" s="33"/>
      <c r="IQL3" s="33"/>
      <c r="IQM3" s="33"/>
      <c r="IQN3" s="33"/>
      <c r="IQO3" s="33"/>
      <c r="IQP3" s="33"/>
      <c r="IQQ3" s="33"/>
      <c r="IQR3" s="33"/>
      <c r="IQS3" s="33"/>
      <c r="IQT3" s="33"/>
      <c r="IQU3" s="33"/>
      <c r="IQV3" s="33"/>
      <c r="IQW3" s="33"/>
      <c r="IQX3" s="33"/>
      <c r="IQY3" s="33"/>
      <c r="IQZ3" s="33"/>
      <c r="IRA3" s="33"/>
      <c r="IRB3" s="33"/>
      <c r="IRC3" s="33"/>
      <c r="IRD3" s="33"/>
      <c r="IRE3" s="33"/>
      <c r="IRF3" s="33"/>
      <c r="IRG3" s="33"/>
      <c r="IRH3" s="33"/>
      <c r="IRI3" s="33"/>
      <c r="IRJ3" s="33"/>
      <c r="IRK3" s="33"/>
      <c r="IRL3" s="33"/>
      <c r="IRM3" s="33"/>
      <c r="IRN3" s="33"/>
      <c r="IRO3" s="33"/>
      <c r="IRP3" s="33"/>
      <c r="IRQ3" s="33"/>
      <c r="IRR3" s="33"/>
      <c r="IRS3" s="33"/>
      <c r="IRT3" s="33"/>
      <c r="IRU3" s="33"/>
      <c r="IRV3" s="33"/>
      <c r="IRW3" s="33"/>
      <c r="IRX3" s="33"/>
      <c r="IRY3" s="33"/>
      <c r="IRZ3" s="33"/>
      <c r="ISA3" s="33"/>
      <c r="ISB3" s="33"/>
      <c r="ISC3" s="33"/>
      <c r="ISD3" s="33"/>
      <c r="ISE3" s="33"/>
      <c r="ISF3" s="33"/>
      <c r="ISG3" s="33"/>
      <c r="ISH3" s="33"/>
      <c r="ISI3" s="33"/>
      <c r="ISJ3" s="33"/>
      <c r="ISK3" s="33"/>
      <c r="ISL3" s="33"/>
      <c r="ISM3" s="33"/>
      <c r="ISN3" s="33"/>
      <c r="ISO3" s="33"/>
      <c r="ISP3" s="33"/>
      <c r="ISQ3" s="33"/>
      <c r="ISR3" s="33"/>
      <c r="ISS3" s="33"/>
      <c r="IST3" s="33"/>
      <c r="ISU3" s="33"/>
      <c r="ISV3" s="33"/>
      <c r="ISW3" s="33"/>
      <c r="ISX3" s="33"/>
      <c r="ISY3" s="33"/>
      <c r="ISZ3" s="33"/>
      <c r="ITA3" s="33"/>
      <c r="ITB3" s="33"/>
      <c r="ITC3" s="33"/>
      <c r="ITD3" s="33"/>
      <c r="ITE3" s="33"/>
      <c r="ITF3" s="33"/>
      <c r="ITG3" s="33"/>
      <c r="ITH3" s="33"/>
      <c r="ITI3" s="33"/>
      <c r="ITJ3" s="33"/>
      <c r="ITK3" s="33"/>
      <c r="ITL3" s="33"/>
      <c r="ITM3" s="33"/>
      <c r="ITN3" s="33"/>
      <c r="ITO3" s="33"/>
      <c r="ITP3" s="33"/>
      <c r="ITQ3" s="33"/>
      <c r="ITR3" s="33"/>
      <c r="ITS3" s="33"/>
      <c r="ITT3" s="33"/>
      <c r="ITU3" s="33"/>
      <c r="ITV3" s="33"/>
      <c r="ITW3" s="33"/>
      <c r="ITX3" s="33"/>
      <c r="ITY3" s="33"/>
      <c r="ITZ3" s="33"/>
      <c r="IUA3" s="33"/>
      <c r="IUB3" s="33"/>
      <c r="IUC3" s="33"/>
      <c r="IUD3" s="33"/>
      <c r="IUE3" s="33"/>
      <c r="IUF3" s="33"/>
      <c r="IUG3" s="33"/>
      <c r="IUH3" s="33"/>
      <c r="IUI3" s="33"/>
      <c r="IUJ3" s="33"/>
      <c r="IUK3" s="33"/>
      <c r="IUL3" s="33"/>
      <c r="IUM3" s="33"/>
      <c r="IUN3" s="33"/>
      <c r="IUO3" s="33"/>
      <c r="IUP3" s="33"/>
      <c r="IUQ3" s="33"/>
      <c r="IUR3" s="33"/>
      <c r="IUS3" s="33"/>
      <c r="IUT3" s="33"/>
      <c r="IUU3" s="33"/>
      <c r="IUV3" s="33"/>
      <c r="IUW3" s="33"/>
      <c r="IUX3" s="33"/>
      <c r="IUY3" s="33"/>
      <c r="IUZ3" s="33"/>
      <c r="IVA3" s="33"/>
      <c r="IVB3" s="33"/>
      <c r="IVC3" s="33"/>
      <c r="IVD3" s="33"/>
      <c r="IVE3" s="33"/>
      <c r="IVF3" s="33"/>
      <c r="IVG3" s="33"/>
      <c r="IVH3" s="33"/>
      <c r="IVI3" s="33"/>
      <c r="IVJ3" s="33"/>
      <c r="IVK3" s="33"/>
      <c r="IVL3" s="33"/>
      <c r="IVM3" s="33"/>
      <c r="IVN3" s="33"/>
      <c r="IVO3" s="33"/>
      <c r="IVP3" s="33"/>
      <c r="IVQ3" s="33"/>
      <c r="IVR3" s="33"/>
      <c r="IVS3" s="33"/>
      <c r="IVT3" s="33"/>
      <c r="IVU3" s="33"/>
      <c r="IVV3" s="33"/>
      <c r="IVW3" s="33"/>
      <c r="IVX3" s="33"/>
      <c r="IVY3" s="33"/>
      <c r="IVZ3" s="33"/>
      <c r="IWA3" s="33"/>
      <c r="IWB3" s="33"/>
      <c r="IWC3" s="33"/>
      <c r="IWD3" s="33"/>
      <c r="IWE3" s="33"/>
      <c r="IWF3" s="33"/>
      <c r="IWG3" s="33"/>
      <c r="IWH3" s="33"/>
      <c r="IWI3" s="33"/>
      <c r="IWJ3" s="33"/>
      <c r="IWK3" s="33"/>
      <c r="IWL3" s="33"/>
      <c r="IWM3" s="33"/>
      <c r="IWN3" s="33"/>
      <c r="IWO3" s="33"/>
      <c r="IWP3" s="33"/>
      <c r="IWQ3" s="33"/>
      <c r="IWR3" s="33"/>
      <c r="IWS3" s="33"/>
      <c r="IWT3" s="33"/>
      <c r="IWU3" s="33"/>
      <c r="IWV3" s="33"/>
      <c r="IWW3" s="33"/>
      <c r="IWX3" s="33"/>
      <c r="IWY3" s="33"/>
      <c r="IWZ3" s="33"/>
      <c r="IXA3" s="33"/>
      <c r="IXB3" s="33"/>
      <c r="IXC3" s="33"/>
      <c r="IXD3" s="33"/>
      <c r="IXE3" s="33"/>
      <c r="IXF3" s="33"/>
      <c r="IXG3" s="33"/>
      <c r="IXH3" s="33"/>
      <c r="IXI3" s="33"/>
      <c r="IXJ3" s="33"/>
      <c r="IXK3" s="33"/>
      <c r="IXL3" s="33"/>
      <c r="IXM3" s="33"/>
      <c r="IXN3" s="33"/>
      <c r="IXO3" s="33"/>
      <c r="IXP3" s="33"/>
      <c r="IXQ3" s="33"/>
      <c r="IXR3" s="33"/>
      <c r="IXS3" s="33"/>
      <c r="IXT3" s="33"/>
      <c r="IXU3" s="33"/>
      <c r="IXV3" s="33"/>
      <c r="IXW3" s="33"/>
      <c r="IXX3" s="33"/>
      <c r="IXY3" s="33"/>
      <c r="IXZ3" s="33"/>
      <c r="IYA3" s="33"/>
      <c r="IYB3" s="33"/>
      <c r="IYC3" s="33"/>
      <c r="IYD3" s="33"/>
      <c r="IYE3" s="33"/>
      <c r="IYF3" s="33"/>
      <c r="IYG3" s="33"/>
      <c r="IYH3" s="33"/>
      <c r="IYI3" s="33"/>
      <c r="IYJ3" s="33"/>
      <c r="IYK3" s="33"/>
      <c r="IYL3" s="33"/>
      <c r="IYM3" s="33"/>
      <c r="IYN3" s="33"/>
      <c r="IYO3" s="33"/>
      <c r="IYP3" s="33"/>
      <c r="IYQ3" s="33"/>
      <c r="IYR3" s="33"/>
      <c r="IYS3" s="33"/>
      <c r="IYT3" s="33"/>
      <c r="IYU3" s="33"/>
      <c r="IYV3" s="33"/>
      <c r="IYW3" s="33"/>
      <c r="IYX3" s="33"/>
      <c r="IYY3" s="33"/>
      <c r="IYZ3" s="33"/>
      <c r="IZA3" s="33"/>
      <c r="IZB3" s="33"/>
      <c r="IZC3" s="33"/>
      <c r="IZD3" s="33"/>
      <c r="IZE3" s="33"/>
      <c r="IZF3" s="33"/>
      <c r="IZG3" s="33"/>
      <c r="IZH3" s="33"/>
      <c r="IZI3" s="33"/>
      <c r="IZJ3" s="33"/>
      <c r="IZK3" s="33"/>
      <c r="IZL3" s="33"/>
      <c r="IZM3" s="33"/>
      <c r="IZN3" s="33"/>
      <c r="IZO3" s="33"/>
      <c r="IZP3" s="33"/>
      <c r="IZQ3" s="33"/>
      <c r="IZR3" s="33"/>
      <c r="IZS3" s="33"/>
      <c r="IZT3" s="33"/>
      <c r="IZU3" s="33"/>
      <c r="IZV3" s="33"/>
      <c r="IZW3" s="33"/>
      <c r="IZX3" s="33"/>
      <c r="IZY3" s="33"/>
      <c r="IZZ3" s="33"/>
      <c r="JAA3" s="33"/>
      <c r="JAB3" s="33"/>
      <c r="JAC3" s="33"/>
      <c r="JAD3" s="33"/>
      <c r="JAE3" s="33"/>
      <c r="JAF3" s="33"/>
      <c r="JAG3" s="33"/>
      <c r="JAH3" s="33"/>
      <c r="JAI3" s="33"/>
      <c r="JAJ3" s="33"/>
      <c r="JAK3" s="33"/>
      <c r="JAL3" s="33"/>
      <c r="JAM3" s="33"/>
      <c r="JAN3" s="33"/>
      <c r="JAO3" s="33"/>
      <c r="JAP3" s="33"/>
      <c r="JAQ3" s="33"/>
      <c r="JAR3" s="33"/>
      <c r="JAS3" s="33"/>
      <c r="JAT3" s="33"/>
      <c r="JAU3" s="33"/>
      <c r="JAV3" s="33"/>
      <c r="JAW3" s="33"/>
      <c r="JAX3" s="33"/>
      <c r="JAY3" s="33"/>
      <c r="JAZ3" s="33"/>
      <c r="JBA3" s="33"/>
      <c r="JBB3" s="33"/>
      <c r="JBC3" s="33"/>
      <c r="JBD3" s="33"/>
      <c r="JBE3" s="33"/>
      <c r="JBF3" s="33"/>
      <c r="JBG3" s="33"/>
      <c r="JBH3" s="33"/>
      <c r="JBI3" s="33"/>
      <c r="JBJ3" s="33"/>
      <c r="JBK3" s="33"/>
      <c r="JBL3" s="33"/>
      <c r="JBM3" s="33"/>
      <c r="JBN3" s="33"/>
      <c r="JBO3" s="33"/>
      <c r="JBP3" s="33"/>
      <c r="JBQ3" s="33"/>
      <c r="JBR3" s="33"/>
      <c r="JBS3" s="33"/>
      <c r="JBT3" s="33"/>
      <c r="JBU3" s="33"/>
      <c r="JBV3" s="33"/>
      <c r="JBW3" s="33"/>
      <c r="JBX3" s="33"/>
      <c r="JBY3" s="33"/>
      <c r="JBZ3" s="33"/>
      <c r="JCA3" s="33"/>
      <c r="JCB3" s="33"/>
      <c r="JCC3" s="33"/>
      <c r="JCD3" s="33"/>
      <c r="JCE3" s="33"/>
      <c r="JCF3" s="33"/>
      <c r="JCG3" s="33"/>
      <c r="JCH3" s="33"/>
      <c r="JCI3" s="33"/>
      <c r="JCJ3" s="33"/>
      <c r="JCK3" s="33"/>
      <c r="JCL3" s="33"/>
      <c r="JCM3" s="33"/>
      <c r="JCN3" s="33"/>
      <c r="JCO3" s="33"/>
      <c r="JCP3" s="33"/>
      <c r="JCQ3" s="33"/>
      <c r="JCR3" s="33"/>
      <c r="JCS3" s="33"/>
      <c r="JCT3" s="33"/>
      <c r="JCU3" s="33"/>
      <c r="JCV3" s="33"/>
      <c r="JCW3" s="33"/>
      <c r="JCX3" s="33"/>
      <c r="JCY3" s="33"/>
      <c r="JCZ3" s="33"/>
      <c r="JDA3" s="33"/>
      <c r="JDB3" s="33"/>
      <c r="JDC3" s="33"/>
      <c r="JDD3" s="33"/>
      <c r="JDE3" s="33"/>
      <c r="JDF3" s="33"/>
      <c r="JDG3" s="33"/>
      <c r="JDH3" s="33"/>
      <c r="JDI3" s="33"/>
      <c r="JDJ3" s="33"/>
      <c r="JDK3" s="33"/>
      <c r="JDL3" s="33"/>
      <c r="JDM3" s="33"/>
      <c r="JDN3" s="33"/>
      <c r="JDO3" s="33"/>
      <c r="JDP3" s="33"/>
      <c r="JDQ3" s="33"/>
      <c r="JDR3" s="33"/>
      <c r="JDS3" s="33"/>
      <c r="JDT3" s="33"/>
      <c r="JDU3" s="33"/>
      <c r="JDV3" s="33"/>
      <c r="JDW3" s="33"/>
      <c r="JDX3" s="33"/>
      <c r="JDY3" s="33"/>
      <c r="JDZ3" s="33"/>
      <c r="JEA3" s="33"/>
      <c r="JEB3" s="33"/>
      <c r="JEC3" s="33"/>
      <c r="JED3" s="33"/>
      <c r="JEE3" s="33"/>
      <c r="JEF3" s="33"/>
      <c r="JEG3" s="33"/>
      <c r="JEH3" s="33"/>
      <c r="JEI3" s="33"/>
      <c r="JEJ3" s="33"/>
      <c r="JEK3" s="33"/>
      <c r="JEL3" s="33"/>
      <c r="JEM3" s="33"/>
      <c r="JEN3" s="33"/>
      <c r="JEO3" s="33"/>
      <c r="JEP3" s="33"/>
      <c r="JEQ3" s="33"/>
      <c r="JER3" s="33"/>
      <c r="JES3" s="33"/>
      <c r="JET3" s="33"/>
      <c r="JEU3" s="33"/>
      <c r="JEV3" s="33"/>
      <c r="JEW3" s="33"/>
      <c r="JEX3" s="33"/>
      <c r="JEY3" s="33"/>
      <c r="JEZ3" s="33"/>
      <c r="JFA3" s="33"/>
      <c r="JFB3" s="33"/>
      <c r="JFC3" s="33"/>
      <c r="JFD3" s="33"/>
      <c r="JFE3" s="33"/>
      <c r="JFF3" s="33"/>
      <c r="JFG3" s="33"/>
      <c r="JFH3" s="33"/>
      <c r="JFI3" s="33"/>
      <c r="JFJ3" s="33"/>
      <c r="JFK3" s="33"/>
      <c r="JFL3" s="33"/>
      <c r="JFM3" s="33"/>
      <c r="JFN3" s="33"/>
      <c r="JFO3" s="33"/>
      <c r="JFP3" s="33"/>
      <c r="JFQ3" s="33"/>
      <c r="JFR3" s="33"/>
      <c r="JFS3" s="33"/>
      <c r="JFT3" s="33"/>
      <c r="JFU3" s="33"/>
      <c r="JFV3" s="33"/>
      <c r="JFW3" s="33"/>
      <c r="JFX3" s="33"/>
      <c r="JFY3" s="33"/>
      <c r="JFZ3" s="33"/>
      <c r="JGA3" s="33"/>
      <c r="JGB3" s="33"/>
      <c r="JGC3" s="33"/>
      <c r="JGD3" s="33"/>
      <c r="JGE3" s="33"/>
      <c r="JGF3" s="33"/>
      <c r="JGG3" s="33"/>
      <c r="JGH3" s="33"/>
      <c r="JGI3" s="33"/>
      <c r="JGJ3" s="33"/>
      <c r="JGK3" s="33"/>
      <c r="JGL3" s="33"/>
      <c r="JGM3" s="33"/>
      <c r="JGN3" s="33"/>
      <c r="JGO3" s="33"/>
      <c r="JGP3" s="33"/>
      <c r="JGQ3" s="33"/>
      <c r="JGR3" s="33"/>
      <c r="JGS3" s="33"/>
      <c r="JGT3" s="33"/>
      <c r="JGU3" s="33"/>
      <c r="JGV3" s="33"/>
      <c r="JGW3" s="33"/>
      <c r="JGX3" s="33"/>
      <c r="JGY3" s="33"/>
      <c r="JGZ3" s="33"/>
      <c r="JHA3" s="33"/>
      <c r="JHB3" s="33"/>
      <c r="JHC3" s="33"/>
      <c r="JHD3" s="33"/>
      <c r="JHE3" s="33"/>
      <c r="JHF3" s="33"/>
      <c r="JHG3" s="33"/>
      <c r="JHH3" s="33"/>
      <c r="JHI3" s="33"/>
      <c r="JHJ3" s="33"/>
      <c r="JHK3" s="33"/>
      <c r="JHL3" s="33"/>
      <c r="JHM3" s="33"/>
      <c r="JHN3" s="33"/>
      <c r="JHO3" s="33"/>
      <c r="JHP3" s="33"/>
      <c r="JHQ3" s="33"/>
      <c r="JHR3" s="33"/>
      <c r="JHS3" s="33"/>
      <c r="JHT3" s="33"/>
      <c r="JHU3" s="33"/>
      <c r="JHV3" s="33"/>
      <c r="JHW3" s="33"/>
      <c r="JHX3" s="33"/>
      <c r="JHY3" s="33"/>
      <c r="JHZ3" s="33"/>
      <c r="JIA3" s="33"/>
      <c r="JIB3" s="33"/>
      <c r="JIC3" s="33"/>
      <c r="JID3" s="33"/>
      <c r="JIE3" s="33"/>
      <c r="JIF3" s="33"/>
      <c r="JIG3" s="33"/>
      <c r="JIH3" s="33"/>
      <c r="JII3" s="33"/>
      <c r="JIJ3" s="33"/>
      <c r="JIK3" s="33"/>
      <c r="JIL3" s="33"/>
      <c r="JIM3" s="33"/>
      <c r="JIN3" s="33"/>
      <c r="JIO3" s="33"/>
      <c r="JIP3" s="33"/>
      <c r="JIQ3" s="33"/>
      <c r="JIR3" s="33"/>
      <c r="JIS3" s="33"/>
      <c r="JIT3" s="33"/>
      <c r="JIU3" s="33"/>
      <c r="JIV3" s="33"/>
      <c r="JIW3" s="33"/>
      <c r="JIX3" s="33"/>
      <c r="JIY3" s="33"/>
      <c r="JIZ3" s="33"/>
      <c r="JJA3" s="33"/>
      <c r="JJB3" s="33"/>
      <c r="JJC3" s="33"/>
      <c r="JJD3" s="33"/>
      <c r="JJE3" s="33"/>
      <c r="JJF3" s="33"/>
      <c r="JJG3" s="33"/>
      <c r="JJH3" s="33"/>
      <c r="JJI3" s="33"/>
      <c r="JJJ3" s="33"/>
      <c r="JJK3" s="33"/>
      <c r="JJL3" s="33"/>
      <c r="JJM3" s="33"/>
      <c r="JJN3" s="33"/>
      <c r="JJO3" s="33"/>
      <c r="JJP3" s="33"/>
      <c r="JJQ3" s="33"/>
      <c r="JJR3" s="33"/>
      <c r="JJS3" s="33"/>
      <c r="JJT3" s="33"/>
      <c r="JJU3" s="33"/>
      <c r="JJV3" s="33"/>
      <c r="JJW3" s="33"/>
      <c r="JJX3" s="33"/>
      <c r="JJY3" s="33"/>
      <c r="JJZ3" s="33"/>
      <c r="JKA3" s="33"/>
      <c r="JKB3" s="33"/>
      <c r="JKC3" s="33"/>
      <c r="JKD3" s="33"/>
      <c r="JKE3" s="33"/>
      <c r="JKF3" s="33"/>
      <c r="JKG3" s="33"/>
      <c r="JKH3" s="33"/>
      <c r="JKI3" s="33"/>
      <c r="JKJ3" s="33"/>
      <c r="JKK3" s="33"/>
      <c r="JKL3" s="33"/>
      <c r="JKM3" s="33"/>
      <c r="JKN3" s="33"/>
      <c r="JKO3" s="33"/>
      <c r="JKP3" s="33"/>
      <c r="JKQ3" s="33"/>
      <c r="JKR3" s="33"/>
      <c r="JKS3" s="33"/>
      <c r="JKT3" s="33"/>
      <c r="JKU3" s="33"/>
      <c r="JKV3" s="33"/>
      <c r="JKW3" s="33"/>
      <c r="JKX3" s="33"/>
      <c r="JKY3" s="33"/>
      <c r="JKZ3" s="33"/>
      <c r="JLA3" s="33"/>
      <c r="JLB3" s="33"/>
      <c r="JLC3" s="33"/>
      <c r="JLD3" s="33"/>
      <c r="JLE3" s="33"/>
      <c r="JLF3" s="33"/>
      <c r="JLG3" s="33"/>
      <c r="JLH3" s="33"/>
      <c r="JLI3" s="33"/>
      <c r="JLJ3" s="33"/>
      <c r="JLK3" s="33"/>
      <c r="JLL3" s="33"/>
      <c r="JLM3" s="33"/>
      <c r="JLN3" s="33"/>
      <c r="JLO3" s="33"/>
      <c r="JLP3" s="33"/>
      <c r="JLQ3" s="33"/>
      <c r="JLR3" s="33"/>
      <c r="JLS3" s="33"/>
      <c r="JLT3" s="33"/>
      <c r="JLU3" s="33"/>
      <c r="JLV3" s="33"/>
      <c r="JLW3" s="33"/>
      <c r="JLX3" s="33"/>
      <c r="JLY3" s="33"/>
      <c r="JLZ3" s="33"/>
      <c r="JMA3" s="33"/>
      <c r="JMB3" s="33"/>
      <c r="JMC3" s="33"/>
      <c r="JMD3" s="33"/>
      <c r="JME3" s="33"/>
      <c r="JMF3" s="33"/>
      <c r="JMG3" s="33"/>
      <c r="JMH3" s="33"/>
      <c r="JMI3" s="33"/>
      <c r="JMJ3" s="33"/>
      <c r="JMK3" s="33"/>
      <c r="JML3" s="33"/>
      <c r="JMM3" s="33"/>
      <c r="JMN3" s="33"/>
      <c r="JMO3" s="33"/>
      <c r="JMP3" s="33"/>
      <c r="JMQ3" s="33"/>
      <c r="JMR3" s="33"/>
      <c r="JMS3" s="33"/>
      <c r="JMT3" s="33"/>
      <c r="JMU3" s="33"/>
      <c r="JMV3" s="33"/>
      <c r="JMW3" s="33"/>
      <c r="JMX3" s="33"/>
      <c r="JMY3" s="33"/>
      <c r="JMZ3" s="33"/>
      <c r="JNA3" s="33"/>
      <c r="JNB3" s="33"/>
      <c r="JNC3" s="33"/>
      <c r="JND3" s="33"/>
      <c r="JNE3" s="33"/>
      <c r="JNF3" s="33"/>
      <c r="JNG3" s="33"/>
      <c r="JNH3" s="33"/>
      <c r="JNI3" s="33"/>
      <c r="JNJ3" s="33"/>
      <c r="JNK3" s="33"/>
      <c r="JNL3" s="33"/>
      <c r="JNM3" s="33"/>
      <c r="JNN3" s="33"/>
      <c r="JNO3" s="33"/>
      <c r="JNP3" s="33"/>
      <c r="JNQ3" s="33"/>
      <c r="JNR3" s="33"/>
      <c r="JNS3" s="33"/>
      <c r="JNT3" s="33"/>
      <c r="JNU3" s="33"/>
      <c r="JNV3" s="33"/>
      <c r="JNW3" s="33"/>
      <c r="JNX3" s="33"/>
      <c r="JNY3" s="33"/>
      <c r="JNZ3" s="33"/>
      <c r="JOA3" s="33"/>
      <c r="JOB3" s="33"/>
      <c r="JOC3" s="33"/>
      <c r="JOD3" s="33"/>
      <c r="JOE3" s="33"/>
      <c r="JOF3" s="33"/>
      <c r="JOG3" s="33"/>
      <c r="JOH3" s="33"/>
      <c r="JOI3" s="33"/>
      <c r="JOJ3" s="33"/>
      <c r="JOK3" s="33"/>
      <c r="JOL3" s="33"/>
      <c r="JOM3" s="33"/>
      <c r="JON3" s="33"/>
      <c r="JOO3" s="33"/>
      <c r="JOP3" s="33"/>
      <c r="JOQ3" s="33"/>
      <c r="JOR3" s="33"/>
      <c r="JOS3" s="33"/>
      <c r="JOT3" s="33"/>
      <c r="JOU3" s="33"/>
      <c r="JOV3" s="33"/>
      <c r="JOW3" s="33"/>
      <c r="JOX3" s="33"/>
      <c r="JOY3" s="33"/>
      <c r="JOZ3" s="33"/>
      <c r="JPA3" s="33"/>
      <c r="JPB3" s="33"/>
      <c r="JPC3" s="33"/>
      <c r="JPD3" s="33"/>
      <c r="JPE3" s="33"/>
      <c r="JPF3" s="33"/>
      <c r="JPG3" s="33"/>
      <c r="JPH3" s="33"/>
      <c r="JPI3" s="33"/>
      <c r="JPJ3" s="33"/>
      <c r="JPK3" s="33"/>
      <c r="JPL3" s="33"/>
      <c r="JPM3" s="33"/>
      <c r="JPN3" s="33"/>
      <c r="JPO3" s="33"/>
      <c r="JPP3" s="33"/>
      <c r="JPQ3" s="33"/>
      <c r="JPR3" s="33"/>
      <c r="JPS3" s="33"/>
      <c r="JPT3" s="33"/>
      <c r="JPU3" s="33"/>
      <c r="JPV3" s="33"/>
      <c r="JPW3" s="33"/>
      <c r="JPX3" s="33"/>
      <c r="JPY3" s="33"/>
      <c r="JPZ3" s="33"/>
      <c r="JQA3" s="33"/>
      <c r="JQB3" s="33"/>
      <c r="JQC3" s="33"/>
      <c r="JQD3" s="33"/>
      <c r="JQE3" s="33"/>
      <c r="JQF3" s="33"/>
      <c r="JQG3" s="33"/>
      <c r="JQH3" s="33"/>
      <c r="JQI3" s="33"/>
      <c r="JQJ3" s="33"/>
      <c r="JQK3" s="33"/>
      <c r="JQL3" s="33"/>
      <c r="JQM3" s="33"/>
      <c r="JQN3" s="33"/>
      <c r="JQO3" s="33"/>
      <c r="JQP3" s="33"/>
      <c r="JQQ3" s="33"/>
      <c r="JQR3" s="33"/>
      <c r="JQS3" s="33"/>
      <c r="JQT3" s="33"/>
      <c r="JQU3" s="33"/>
      <c r="JQV3" s="33"/>
      <c r="JQW3" s="33"/>
      <c r="JQX3" s="33"/>
      <c r="JQY3" s="33"/>
      <c r="JQZ3" s="33"/>
      <c r="JRA3" s="33"/>
      <c r="JRB3" s="33"/>
      <c r="JRC3" s="33"/>
      <c r="JRD3" s="33"/>
      <c r="JRE3" s="33"/>
      <c r="JRF3" s="33"/>
      <c r="JRG3" s="33"/>
      <c r="JRH3" s="33"/>
      <c r="JRI3" s="33"/>
      <c r="JRJ3" s="33"/>
      <c r="JRK3" s="33"/>
      <c r="JRL3" s="33"/>
      <c r="JRM3" s="33"/>
      <c r="JRN3" s="33"/>
      <c r="JRO3" s="33"/>
      <c r="JRP3" s="33"/>
      <c r="JRQ3" s="33"/>
      <c r="JRR3" s="33"/>
      <c r="JRS3" s="33"/>
      <c r="JRT3" s="33"/>
      <c r="JRU3" s="33"/>
      <c r="JRV3" s="33"/>
      <c r="JRW3" s="33"/>
      <c r="JRX3" s="33"/>
      <c r="JRY3" s="33"/>
      <c r="JRZ3" s="33"/>
      <c r="JSA3" s="33"/>
      <c r="JSB3" s="33"/>
      <c r="JSC3" s="33"/>
      <c r="JSD3" s="33"/>
      <c r="JSE3" s="33"/>
      <c r="JSF3" s="33"/>
      <c r="JSG3" s="33"/>
      <c r="JSH3" s="33"/>
      <c r="JSI3" s="33"/>
      <c r="JSJ3" s="33"/>
      <c r="JSK3" s="33"/>
      <c r="JSL3" s="33"/>
      <c r="JSM3" s="33"/>
      <c r="JSN3" s="33"/>
      <c r="JSO3" s="33"/>
      <c r="JSP3" s="33"/>
      <c r="JSQ3" s="33"/>
      <c r="JSR3" s="33"/>
      <c r="JSS3" s="33"/>
      <c r="JST3" s="33"/>
      <c r="JSU3" s="33"/>
      <c r="JSV3" s="33"/>
      <c r="JSW3" s="33"/>
      <c r="JSX3" s="33"/>
      <c r="JSY3" s="33"/>
      <c r="JSZ3" s="33"/>
      <c r="JTA3" s="33"/>
      <c r="JTB3" s="33"/>
      <c r="JTC3" s="33"/>
      <c r="JTD3" s="33"/>
      <c r="JTE3" s="33"/>
      <c r="JTF3" s="33"/>
      <c r="JTG3" s="33"/>
      <c r="JTH3" s="33"/>
      <c r="JTI3" s="33"/>
      <c r="JTJ3" s="33"/>
      <c r="JTK3" s="33"/>
      <c r="JTL3" s="33"/>
      <c r="JTM3" s="33"/>
      <c r="JTN3" s="33"/>
      <c r="JTO3" s="33"/>
      <c r="JTP3" s="33"/>
      <c r="JTQ3" s="33"/>
      <c r="JTR3" s="33"/>
      <c r="JTS3" s="33"/>
      <c r="JTT3" s="33"/>
      <c r="JTU3" s="33"/>
      <c r="JTV3" s="33"/>
      <c r="JTW3" s="33"/>
      <c r="JTX3" s="33"/>
      <c r="JTY3" s="33"/>
      <c r="JTZ3" s="33"/>
      <c r="JUA3" s="33"/>
      <c r="JUB3" s="33"/>
      <c r="JUC3" s="33"/>
      <c r="JUD3" s="33"/>
      <c r="JUE3" s="33"/>
      <c r="JUF3" s="33"/>
      <c r="JUG3" s="33"/>
      <c r="JUH3" s="33"/>
      <c r="JUI3" s="33"/>
      <c r="JUJ3" s="33"/>
      <c r="JUK3" s="33"/>
      <c r="JUL3" s="33"/>
      <c r="JUM3" s="33"/>
      <c r="JUN3" s="33"/>
      <c r="JUO3" s="33"/>
      <c r="JUP3" s="33"/>
      <c r="JUQ3" s="33"/>
      <c r="JUR3" s="33"/>
      <c r="JUS3" s="33"/>
      <c r="JUT3" s="33"/>
      <c r="JUU3" s="33"/>
      <c r="JUV3" s="33"/>
      <c r="JUW3" s="33"/>
      <c r="JUX3" s="33"/>
      <c r="JUY3" s="33"/>
      <c r="JUZ3" s="33"/>
      <c r="JVA3" s="33"/>
      <c r="JVB3" s="33"/>
      <c r="JVC3" s="33"/>
      <c r="JVD3" s="33"/>
      <c r="JVE3" s="33"/>
      <c r="JVF3" s="33"/>
      <c r="JVG3" s="33"/>
      <c r="JVH3" s="33"/>
      <c r="JVI3" s="33"/>
      <c r="JVJ3" s="33"/>
      <c r="JVK3" s="33"/>
      <c r="JVL3" s="33"/>
      <c r="JVM3" s="33"/>
      <c r="JVN3" s="33"/>
      <c r="JVO3" s="33"/>
      <c r="JVP3" s="33"/>
      <c r="JVQ3" s="33"/>
      <c r="JVR3" s="33"/>
      <c r="JVS3" s="33"/>
      <c r="JVT3" s="33"/>
      <c r="JVU3" s="33"/>
      <c r="JVV3" s="33"/>
      <c r="JVW3" s="33"/>
      <c r="JVX3" s="33"/>
      <c r="JVY3" s="33"/>
      <c r="JVZ3" s="33"/>
      <c r="JWA3" s="33"/>
      <c r="JWB3" s="33"/>
      <c r="JWC3" s="33"/>
      <c r="JWD3" s="33"/>
      <c r="JWE3" s="33"/>
      <c r="JWF3" s="33"/>
      <c r="JWG3" s="33"/>
      <c r="JWH3" s="33"/>
      <c r="JWI3" s="33"/>
      <c r="JWJ3" s="33"/>
      <c r="JWK3" s="33"/>
      <c r="JWL3" s="33"/>
      <c r="JWM3" s="33"/>
      <c r="JWN3" s="33"/>
      <c r="JWO3" s="33"/>
      <c r="JWP3" s="33"/>
      <c r="JWQ3" s="33"/>
      <c r="JWR3" s="33"/>
      <c r="JWS3" s="33"/>
      <c r="JWT3" s="33"/>
      <c r="JWU3" s="33"/>
      <c r="JWV3" s="33"/>
      <c r="JWW3" s="33"/>
      <c r="JWX3" s="33"/>
      <c r="JWY3" s="33"/>
      <c r="JWZ3" s="33"/>
      <c r="JXA3" s="33"/>
      <c r="JXB3" s="33"/>
      <c r="JXC3" s="33"/>
      <c r="JXD3" s="33"/>
      <c r="JXE3" s="33"/>
      <c r="JXF3" s="33"/>
      <c r="JXG3" s="33"/>
      <c r="JXH3" s="33"/>
      <c r="JXI3" s="33"/>
      <c r="JXJ3" s="33"/>
      <c r="JXK3" s="33"/>
      <c r="JXL3" s="33"/>
      <c r="JXM3" s="33"/>
      <c r="JXN3" s="33"/>
      <c r="JXO3" s="33"/>
      <c r="JXP3" s="33"/>
      <c r="JXQ3" s="33"/>
      <c r="JXR3" s="33"/>
      <c r="JXS3" s="33"/>
      <c r="JXT3" s="33"/>
      <c r="JXU3" s="33"/>
      <c r="JXV3" s="33"/>
      <c r="JXW3" s="33"/>
      <c r="JXX3" s="33"/>
      <c r="JXY3" s="33"/>
      <c r="JXZ3" s="33"/>
      <c r="JYA3" s="33"/>
      <c r="JYB3" s="33"/>
      <c r="JYC3" s="33"/>
      <c r="JYD3" s="33"/>
      <c r="JYE3" s="33"/>
      <c r="JYF3" s="33"/>
      <c r="JYG3" s="33"/>
      <c r="JYH3" s="33"/>
      <c r="JYI3" s="33"/>
      <c r="JYJ3" s="33"/>
      <c r="JYK3" s="33"/>
      <c r="JYL3" s="33"/>
      <c r="JYM3" s="33"/>
      <c r="JYN3" s="33"/>
      <c r="JYO3" s="33"/>
      <c r="JYP3" s="33"/>
      <c r="JYQ3" s="33"/>
      <c r="JYR3" s="33"/>
      <c r="JYS3" s="33"/>
      <c r="JYT3" s="33"/>
      <c r="JYU3" s="33"/>
      <c r="JYV3" s="33"/>
      <c r="JYW3" s="33"/>
      <c r="JYX3" s="33"/>
      <c r="JYY3" s="33"/>
      <c r="JYZ3" s="33"/>
      <c r="JZA3" s="33"/>
      <c r="JZB3" s="33"/>
      <c r="JZC3" s="33"/>
      <c r="JZD3" s="33"/>
      <c r="JZE3" s="33"/>
      <c r="JZF3" s="33"/>
      <c r="JZG3" s="33"/>
      <c r="JZH3" s="33"/>
      <c r="JZI3" s="33"/>
      <c r="JZJ3" s="33"/>
      <c r="JZK3" s="33"/>
      <c r="JZL3" s="33"/>
      <c r="JZM3" s="33"/>
      <c r="JZN3" s="33"/>
      <c r="JZO3" s="33"/>
      <c r="JZP3" s="33"/>
      <c r="JZQ3" s="33"/>
      <c r="JZR3" s="33"/>
      <c r="JZS3" s="33"/>
      <c r="JZT3" s="33"/>
      <c r="JZU3" s="33"/>
      <c r="JZV3" s="33"/>
      <c r="JZW3" s="33"/>
      <c r="JZX3" s="33"/>
      <c r="JZY3" s="33"/>
      <c r="JZZ3" s="33"/>
      <c r="KAA3" s="33"/>
      <c r="KAB3" s="33"/>
      <c r="KAC3" s="33"/>
      <c r="KAD3" s="33"/>
      <c r="KAE3" s="33"/>
      <c r="KAF3" s="33"/>
      <c r="KAG3" s="33"/>
      <c r="KAH3" s="33"/>
      <c r="KAI3" s="33"/>
      <c r="KAJ3" s="33"/>
      <c r="KAK3" s="33"/>
      <c r="KAL3" s="33"/>
      <c r="KAM3" s="33"/>
      <c r="KAN3" s="33"/>
      <c r="KAO3" s="33"/>
      <c r="KAP3" s="33"/>
      <c r="KAQ3" s="33"/>
      <c r="KAR3" s="33"/>
      <c r="KAS3" s="33"/>
      <c r="KAT3" s="33"/>
      <c r="KAU3" s="33"/>
      <c r="KAV3" s="33"/>
      <c r="KAW3" s="33"/>
      <c r="KAX3" s="33"/>
      <c r="KAY3" s="33"/>
      <c r="KAZ3" s="33"/>
      <c r="KBA3" s="33"/>
      <c r="KBB3" s="33"/>
      <c r="KBC3" s="33"/>
      <c r="KBD3" s="33"/>
      <c r="KBE3" s="33"/>
      <c r="KBF3" s="33"/>
      <c r="KBG3" s="33"/>
      <c r="KBH3" s="33"/>
      <c r="KBI3" s="33"/>
      <c r="KBJ3" s="33"/>
      <c r="KBK3" s="33"/>
      <c r="KBL3" s="33"/>
      <c r="KBM3" s="33"/>
      <c r="KBN3" s="33"/>
      <c r="KBO3" s="33"/>
      <c r="KBP3" s="33"/>
      <c r="KBQ3" s="33"/>
      <c r="KBR3" s="33"/>
      <c r="KBS3" s="33"/>
      <c r="KBT3" s="33"/>
      <c r="KBU3" s="33"/>
      <c r="KBV3" s="33"/>
      <c r="KBW3" s="33"/>
      <c r="KBX3" s="33"/>
      <c r="KBY3" s="33"/>
      <c r="KBZ3" s="33"/>
      <c r="KCA3" s="33"/>
      <c r="KCB3" s="33"/>
      <c r="KCC3" s="33"/>
      <c r="KCD3" s="33"/>
      <c r="KCE3" s="33"/>
      <c r="KCF3" s="33"/>
      <c r="KCG3" s="33"/>
      <c r="KCH3" s="33"/>
      <c r="KCI3" s="33"/>
      <c r="KCJ3" s="33"/>
      <c r="KCK3" s="33"/>
      <c r="KCL3" s="33"/>
      <c r="KCM3" s="33"/>
      <c r="KCN3" s="33"/>
      <c r="KCO3" s="33"/>
      <c r="KCP3" s="33"/>
      <c r="KCQ3" s="33"/>
      <c r="KCR3" s="33"/>
      <c r="KCS3" s="33"/>
      <c r="KCT3" s="33"/>
      <c r="KCU3" s="33"/>
      <c r="KCV3" s="33"/>
      <c r="KCW3" s="33"/>
      <c r="KCX3" s="33"/>
      <c r="KCY3" s="33"/>
      <c r="KCZ3" s="33"/>
      <c r="KDA3" s="33"/>
      <c r="KDB3" s="33"/>
      <c r="KDC3" s="33"/>
      <c r="KDD3" s="33"/>
      <c r="KDE3" s="33"/>
      <c r="KDF3" s="33"/>
      <c r="KDG3" s="33"/>
      <c r="KDH3" s="33"/>
      <c r="KDI3" s="33"/>
      <c r="KDJ3" s="33"/>
      <c r="KDK3" s="33"/>
      <c r="KDL3" s="33"/>
      <c r="KDM3" s="33"/>
      <c r="KDN3" s="33"/>
      <c r="KDO3" s="33"/>
      <c r="KDP3" s="33"/>
      <c r="KDQ3" s="33"/>
      <c r="KDR3" s="33"/>
      <c r="KDS3" s="33"/>
      <c r="KDT3" s="33"/>
      <c r="KDU3" s="33"/>
      <c r="KDV3" s="33"/>
      <c r="KDW3" s="33"/>
      <c r="KDX3" s="33"/>
      <c r="KDY3" s="33"/>
      <c r="KDZ3" s="33"/>
      <c r="KEA3" s="33"/>
      <c r="KEB3" s="33"/>
      <c r="KEC3" s="33"/>
      <c r="KED3" s="33"/>
      <c r="KEE3" s="33"/>
      <c r="KEF3" s="33"/>
      <c r="KEG3" s="33"/>
      <c r="KEH3" s="33"/>
      <c r="KEI3" s="33"/>
      <c r="KEJ3" s="33"/>
      <c r="KEK3" s="33"/>
      <c r="KEL3" s="33"/>
      <c r="KEM3" s="33"/>
      <c r="KEN3" s="33"/>
      <c r="KEO3" s="33"/>
      <c r="KEP3" s="33"/>
      <c r="KEQ3" s="33"/>
      <c r="KER3" s="33"/>
      <c r="KES3" s="33"/>
      <c r="KET3" s="33"/>
      <c r="KEU3" s="33"/>
      <c r="KEV3" s="33"/>
      <c r="KEW3" s="33"/>
      <c r="KEX3" s="33"/>
      <c r="KEY3" s="33"/>
      <c r="KEZ3" s="33"/>
      <c r="KFA3" s="33"/>
      <c r="KFB3" s="33"/>
      <c r="KFC3" s="33"/>
      <c r="KFD3" s="33"/>
      <c r="KFE3" s="33"/>
      <c r="KFF3" s="33"/>
      <c r="KFG3" s="33"/>
      <c r="KFH3" s="33"/>
      <c r="KFI3" s="33"/>
      <c r="KFJ3" s="33"/>
      <c r="KFK3" s="33"/>
      <c r="KFL3" s="33"/>
      <c r="KFM3" s="33"/>
      <c r="KFN3" s="33"/>
      <c r="KFO3" s="33"/>
      <c r="KFP3" s="33"/>
      <c r="KFQ3" s="33"/>
      <c r="KFR3" s="33"/>
      <c r="KFS3" s="33"/>
      <c r="KFT3" s="33"/>
      <c r="KFU3" s="33"/>
      <c r="KFV3" s="33"/>
      <c r="KFW3" s="33"/>
      <c r="KFX3" s="33"/>
      <c r="KFY3" s="33"/>
      <c r="KFZ3" s="33"/>
      <c r="KGA3" s="33"/>
      <c r="KGB3" s="33"/>
      <c r="KGC3" s="33"/>
      <c r="KGD3" s="33"/>
      <c r="KGE3" s="33"/>
      <c r="KGF3" s="33"/>
      <c r="KGG3" s="33"/>
      <c r="KGH3" s="33"/>
      <c r="KGI3" s="33"/>
      <c r="KGJ3" s="33"/>
      <c r="KGK3" s="33"/>
      <c r="KGL3" s="33"/>
      <c r="KGM3" s="33"/>
      <c r="KGN3" s="33"/>
      <c r="KGO3" s="33"/>
      <c r="KGP3" s="33"/>
      <c r="KGQ3" s="33"/>
      <c r="KGR3" s="33"/>
      <c r="KGS3" s="33"/>
      <c r="KGT3" s="33"/>
      <c r="KGU3" s="33"/>
      <c r="KGV3" s="33"/>
      <c r="KGW3" s="33"/>
      <c r="KGX3" s="33"/>
      <c r="KGY3" s="33"/>
      <c r="KGZ3" s="33"/>
      <c r="KHA3" s="33"/>
      <c r="KHB3" s="33"/>
      <c r="KHC3" s="33"/>
      <c r="KHD3" s="33"/>
      <c r="KHE3" s="33"/>
      <c r="KHF3" s="33"/>
      <c r="KHG3" s="33"/>
      <c r="KHH3" s="33"/>
      <c r="KHI3" s="33"/>
      <c r="KHJ3" s="33"/>
      <c r="KHK3" s="33"/>
      <c r="KHL3" s="33"/>
      <c r="KHM3" s="33"/>
      <c r="KHN3" s="33"/>
      <c r="KHO3" s="33"/>
      <c r="KHP3" s="33"/>
      <c r="KHQ3" s="33"/>
      <c r="KHR3" s="33"/>
      <c r="KHS3" s="33"/>
      <c r="KHT3" s="33"/>
      <c r="KHU3" s="33"/>
      <c r="KHV3" s="33"/>
      <c r="KHW3" s="33"/>
      <c r="KHX3" s="33"/>
      <c r="KHY3" s="33"/>
      <c r="KHZ3" s="33"/>
      <c r="KIA3" s="33"/>
      <c r="KIB3" s="33"/>
      <c r="KIC3" s="33"/>
      <c r="KID3" s="33"/>
      <c r="KIE3" s="33"/>
      <c r="KIF3" s="33"/>
      <c r="KIG3" s="33"/>
      <c r="KIH3" s="33"/>
      <c r="KII3" s="33"/>
      <c r="KIJ3" s="33"/>
      <c r="KIK3" s="33"/>
      <c r="KIL3" s="33"/>
      <c r="KIM3" s="33"/>
      <c r="KIN3" s="33"/>
      <c r="KIO3" s="33"/>
      <c r="KIP3" s="33"/>
      <c r="KIQ3" s="33"/>
      <c r="KIR3" s="33"/>
      <c r="KIS3" s="33"/>
      <c r="KIT3" s="33"/>
      <c r="KIU3" s="33"/>
      <c r="KIV3" s="33"/>
      <c r="KIW3" s="33"/>
      <c r="KIX3" s="33"/>
      <c r="KIY3" s="33"/>
      <c r="KIZ3" s="33"/>
      <c r="KJA3" s="33"/>
      <c r="KJB3" s="33"/>
      <c r="KJC3" s="33"/>
      <c r="KJD3" s="33"/>
      <c r="KJE3" s="33"/>
      <c r="KJF3" s="33"/>
      <c r="KJG3" s="33"/>
      <c r="KJH3" s="33"/>
      <c r="KJI3" s="33"/>
      <c r="KJJ3" s="33"/>
      <c r="KJK3" s="33"/>
      <c r="KJL3" s="33"/>
      <c r="KJM3" s="33"/>
      <c r="KJN3" s="33"/>
      <c r="KJO3" s="33"/>
      <c r="KJP3" s="33"/>
      <c r="KJQ3" s="33"/>
      <c r="KJR3" s="33"/>
      <c r="KJS3" s="33"/>
      <c r="KJT3" s="33"/>
      <c r="KJU3" s="33"/>
      <c r="KJV3" s="33"/>
      <c r="KJW3" s="33"/>
      <c r="KJX3" s="33"/>
      <c r="KJY3" s="33"/>
      <c r="KJZ3" s="33"/>
      <c r="KKA3" s="33"/>
      <c r="KKB3" s="33"/>
      <c r="KKC3" s="33"/>
      <c r="KKD3" s="33"/>
      <c r="KKE3" s="33"/>
      <c r="KKF3" s="33"/>
      <c r="KKG3" s="33"/>
      <c r="KKH3" s="33"/>
      <c r="KKI3" s="33"/>
      <c r="KKJ3" s="33"/>
      <c r="KKK3" s="33"/>
      <c r="KKL3" s="33"/>
      <c r="KKM3" s="33"/>
      <c r="KKN3" s="33"/>
      <c r="KKO3" s="33"/>
      <c r="KKP3" s="33"/>
      <c r="KKQ3" s="33"/>
      <c r="KKR3" s="33"/>
      <c r="KKS3" s="33"/>
      <c r="KKT3" s="33"/>
      <c r="KKU3" s="33"/>
      <c r="KKV3" s="33"/>
      <c r="KKW3" s="33"/>
      <c r="KKX3" s="33"/>
      <c r="KKY3" s="33"/>
      <c r="KKZ3" s="33"/>
      <c r="KLA3" s="33"/>
      <c r="KLB3" s="33"/>
      <c r="KLC3" s="33"/>
      <c r="KLD3" s="33"/>
      <c r="KLE3" s="33"/>
      <c r="KLF3" s="33"/>
      <c r="KLG3" s="33"/>
      <c r="KLH3" s="33"/>
      <c r="KLI3" s="33"/>
      <c r="KLJ3" s="33"/>
      <c r="KLK3" s="33"/>
      <c r="KLL3" s="33"/>
      <c r="KLM3" s="33"/>
      <c r="KLN3" s="33"/>
      <c r="KLO3" s="33"/>
      <c r="KLP3" s="33"/>
      <c r="KLQ3" s="33"/>
      <c r="KLR3" s="33"/>
      <c r="KLS3" s="33"/>
      <c r="KLT3" s="33"/>
      <c r="KLU3" s="33"/>
      <c r="KLV3" s="33"/>
      <c r="KLW3" s="33"/>
      <c r="KLX3" s="33"/>
      <c r="KLY3" s="33"/>
      <c r="KLZ3" s="33"/>
      <c r="KMA3" s="33"/>
      <c r="KMB3" s="33"/>
      <c r="KMC3" s="33"/>
      <c r="KMD3" s="33"/>
      <c r="KME3" s="33"/>
      <c r="KMF3" s="33"/>
      <c r="KMG3" s="33"/>
      <c r="KMH3" s="33"/>
      <c r="KMI3" s="33"/>
      <c r="KMJ3" s="33"/>
      <c r="KMK3" s="33"/>
      <c r="KML3" s="33"/>
      <c r="KMM3" s="33"/>
      <c r="KMN3" s="33"/>
      <c r="KMO3" s="33"/>
      <c r="KMP3" s="33"/>
      <c r="KMQ3" s="33"/>
      <c r="KMR3" s="33"/>
      <c r="KMS3" s="33"/>
      <c r="KMT3" s="33"/>
      <c r="KMU3" s="33"/>
      <c r="KMV3" s="33"/>
      <c r="KMW3" s="33"/>
      <c r="KMX3" s="33"/>
      <c r="KMY3" s="33"/>
      <c r="KMZ3" s="33"/>
      <c r="KNA3" s="33"/>
      <c r="KNB3" s="33"/>
      <c r="KNC3" s="33"/>
      <c r="KND3" s="33"/>
      <c r="KNE3" s="33"/>
      <c r="KNF3" s="33"/>
      <c r="KNG3" s="33"/>
      <c r="KNH3" s="33"/>
      <c r="KNI3" s="33"/>
      <c r="KNJ3" s="33"/>
      <c r="KNK3" s="33"/>
      <c r="KNL3" s="33"/>
      <c r="KNM3" s="33"/>
      <c r="KNN3" s="33"/>
      <c r="KNO3" s="33"/>
      <c r="KNP3" s="33"/>
      <c r="KNQ3" s="33"/>
      <c r="KNR3" s="33"/>
      <c r="KNS3" s="33"/>
      <c r="KNT3" s="33"/>
      <c r="KNU3" s="33"/>
      <c r="KNV3" s="33"/>
      <c r="KNW3" s="33"/>
      <c r="KNX3" s="33"/>
      <c r="KNY3" s="33"/>
      <c r="KNZ3" s="33"/>
      <c r="KOA3" s="33"/>
      <c r="KOB3" s="33"/>
      <c r="KOC3" s="33"/>
      <c r="KOD3" s="33"/>
      <c r="KOE3" s="33"/>
      <c r="KOF3" s="33"/>
      <c r="KOG3" s="33"/>
      <c r="KOH3" s="33"/>
      <c r="KOI3" s="33"/>
      <c r="KOJ3" s="33"/>
      <c r="KOK3" s="33"/>
      <c r="KOL3" s="33"/>
      <c r="KOM3" s="33"/>
      <c r="KON3" s="33"/>
      <c r="KOO3" s="33"/>
      <c r="KOP3" s="33"/>
      <c r="KOQ3" s="33"/>
      <c r="KOR3" s="33"/>
      <c r="KOS3" s="33"/>
      <c r="KOT3" s="33"/>
      <c r="KOU3" s="33"/>
      <c r="KOV3" s="33"/>
      <c r="KOW3" s="33"/>
      <c r="KOX3" s="33"/>
      <c r="KOY3" s="33"/>
      <c r="KOZ3" s="33"/>
      <c r="KPA3" s="33"/>
      <c r="KPB3" s="33"/>
      <c r="KPC3" s="33"/>
      <c r="KPD3" s="33"/>
      <c r="KPE3" s="33"/>
      <c r="KPF3" s="33"/>
      <c r="KPG3" s="33"/>
      <c r="KPH3" s="33"/>
      <c r="KPI3" s="33"/>
      <c r="KPJ3" s="33"/>
      <c r="KPK3" s="33"/>
      <c r="KPL3" s="33"/>
      <c r="KPM3" s="33"/>
      <c r="KPN3" s="33"/>
      <c r="KPO3" s="33"/>
      <c r="KPP3" s="33"/>
      <c r="KPQ3" s="33"/>
      <c r="KPR3" s="33"/>
      <c r="KPS3" s="33"/>
      <c r="KPT3" s="33"/>
      <c r="KPU3" s="33"/>
      <c r="KPV3" s="33"/>
      <c r="KPW3" s="33"/>
      <c r="KPX3" s="33"/>
      <c r="KPY3" s="33"/>
      <c r="KPZ3" s="33"/>
      <c r="KQA3" s="33"/>
      <c r="KQB3" s="33"/>
      <c r="KQC3" s="33"/>
      <c r="KQD3" s="33"/>
      <c r="KQE3" s="33"/>
      <c r="KQF3" s="33"/>
      <c r="KQG3" s="33"/>
      <c r="KQH3" s="33"/>
      <c r="KQI3" s="33"/>
      <c r="KQJ3" s="33"/>
      <c r="KQK3" s="33"/>
      <c r="KQL3" s="33"/>
      <c r="KQM3" s="33"/>
      <c r="KQN3" s="33"/>
      <c r="KQO3" s="33"/>
      <c r="KQP3" s="33"/>
      <c r="KQQ3" s="33"/>
      <c r="KQR3" s="33"/>
      <c r="KQS3" s="33"/>
      <c r="KQT3" s="33"/>
      <c r="KQU3" s="33"/>
      <c r="KQV3" s="33"/>
      <c r="KQW3" s="33"/>
      <c r="KQX3" s="33"/>
      <c r="KQY3" s="33"/>
      <c r="KQZ3" s="33"/>
      <c r="KRA3" s="33"/>
      <c r="KRB3" s="33"/>
      <c r="KRC3" s="33"/>
      <c r="KRD3" s="33"/>
      <c r="KRE3" s="33"/>
      <c r="KRF3" s="33"/>
      <c r="KRG3" s="33"/>
      <c r="KRH3" s="33"/>
      <c r="KRI3" s="33"/>
      <c r="KRJ3" s="33"/>
      <c r="KRK3" s="33"/>
      <c r="KRL3" s="33"/>
      <c r="KRM3" s="33"/>
      <c r="KRN3" s="33"/>
      <c r="KRO3" s="33"/>
      <c r="KRP3" s="33"/>
      <c r="KRQ3" s="33"/>
      <c r="KRR3" s="33"/>
      <c r="KRS3" s="33"/>
      <c r="KRT3" s="33"/>
      <c r="KRU3" s="33"/>
      <c r="KRV3" s="33"/>
      <c r="KRW3" s="33"/>
      <c r="KRX3" s="33"/>
      <c r="KRY3" s="33"/>
      <c r="KRZ3" s="33"/>
      <c r="KSA3" s="33"/>
      <c r="KSB3" s="33"/>
      <c r="KSC3" s="33"/>
      <c r="KSD3" s="33"/>
      <c r="KSE3" s="33"/>
      <c r="KSF3" s="33"/>
      <c r="KSG3" s="33"/>
      <c r="KSH3" s="33"/>
      <c r="KSI3" s="33"/>
      <c r="KSJ3" s="33"/>
      <c r="KSK3" s="33"/>
      <c r="KSL3" s="33"/>
      <c r="KSM3" s="33"/>
      <c r="KSN3" s="33"/>
      <c r="KSO3" s="33"/>
      <c r="KSP3" s="33"/>
      <c r="KSQ3" s="33"/>
      <c r="KSR3" s="33"/>
      <c r="KSS3" s="33"/>
      <c r="KST3" s="33"/>
      <c r="KSU3" s="33"/>
      <c r="KSV3" s="33"/>
      <c r="KSW3" s="33"/>
      <c r="KSX3" s="33"/>
      <c r="KSY3" s="33"/>
      <c r="KSZ3" s="33"/>
      <c r="KTA3" s="33"/>
      <c r="KTB3" s="33"/>
      <c r="KTC3" s="33"/>
      <c r="KTD3" s="33"/>
      <c r="KTE3" s="33"/>
      <c r="KTF3" s="33"/>
      <c r="KTG3" s="33"/>
      <c r="KTH3" s="33"/>
      <c r="KTI3" s="33"/>
      <c r="KTJ3" s="33"/>
      <c r="KTK3" s="33"/>
      <c r="KTL3" s="33"/>
      <c r="KTM3" s="33"/>
      <c r="KTN3" s="33"/>
      <c r="KTO3" s="33"/>
      <c r="KTP3" s="33"/>
      <c r="KTQ3" s="33"/>
      <c r="KTR3" s="33"/>
      <c r="KTS3" s="33"/>
      <c r="KTT3" s="33"/>
      <c r="KTU3" s="33"/>
      <c r="KTV3" s="33"/>
      <c r="KTW3" s="33"/>
      <c r="KTX3" s="33"/>
      <c r="KTY3" s="33"/>
      <c r="KTZ3" s="33"/>
      <c r="KUA3" s="33"/>
      <c r="KUB3" s="33"/>
      <c r="KUC3" s="33"/>
      <c r="KUD3" s="33"/>
      <c r="KUE3" s="33"/>
      <c r="KUF3" s="33"/>
      <c r="KUG3" s="33"/>
      <c r="KUH3" s="33"/>
      <c r="KUI3" s="33"/>
      <c r="KUJ3" s="33"/>
      <c r="KUK3" s="33"/>
      <c r="KUL3" s="33"/>
      <c r="KUM3" s="33"/>
      <c r="KUN3" s="33"/>
      <c r="KUO3" s="33"/>
      <c r="KUP3" s="33"/>
      <c r="KUQ3" s="33"/>
      <c r="KUR3" s="33"/>
      <c r="KUS3" s="33"/>
      <c r="KUT3" s="33"/>
      <c r="KUU3" s="33"/>
      <c r="KUV3" s="33"/>
      <c r="KUW3" s="33"/>
      <c r="KUX3" s="33"/>
      <c r="KUY3" s="33"/>
      <c r="KUZ3" s="33"/>
      <c r="KVA3" s="33"/>
      <c r="KVB3" s="33"/>
      <c r="KVC3" s="33"/>
      <c r="KVD3" s="33"/>
      <c r="KVE3" s="33"/>
      <c r="KVF3" s="33"/>
      <c r="KVG3" s="33"/>
      <c r="KVH3" s="33"/>
      <c r="KVI3" s="33"/>
      <c r="KVJ3" s="33"/>
      <c r="KVK3" s="33"/>
      <c r="KVL3" s="33"/>
      <c r="KVM3" s="33"/>
      <c r="KVN3" s="33"/>
      <c r="KVO3" s="33"/>
      <c r="KVP3" s="33"/>
      <c r="KVQ3" s="33"/>
      <c r="KVR3" s="33"/>
      <c r="KVS3" s="33"/>
      <c r="KVT3" s="33"/>
      <c r="KVU3" s="33"/>
      <c r="KVV3" s="33"/>
      <c r="KVW3" s="33"/>
      <c r="KVX3" s="33"/>
      <c r="KVY3" s="33"/>
      <c r="KVZ3" s="33"/>
      <c r="KWA3" s="33"/>
      <c r="KWB3" s="33"/>
      <c r="KWC3" s="33"/>
      <c r="KWD3" s="33"/>
      <c r="KWE3" s="33"/>
      <c r="KWF3" s="33"/>
      <c r="KWG3" s="33"/>
      <c r="KWH3" s="33"/>
      <c r="KWI3" s="33"/>
      <c r="KWJ3" s="33"/>
      <c r="KWK3" s="33"/>
      <c r="KWL3" s="33"/>
      <c r="KWM3" s="33"/>
      <c r="KWN3" s="33"/>
      <c r="KWO3" s="33"/>
      <c r="KWP3" s="33"/>
      <c r="KWQ3" s="33"/>
      <c r="KWR3" s="33"/>
      <c r="KWS3" s="33"/>
      <c r="KWT3" s="33"/>
      <c r="KWU3" s="33"/>
      <c r="KWV3" s="33"/>
      <c r="KWW3" s="33"/>
      <c r="KWX3" s="33"/>
      <c r="KWY3" s="33"/>
      <c r="KWZ3" s="33"/>
      <c r="KXA3" s="33"/>
      <c r="KXB3" s="33"/>
      <c r="KXC3" s="33"/>
      <c r="KXD3" s="33"/>
      <c r="KXE3" s="33"/>
      <c r="KXF3" s="33"/>
      <c r="KXG3" s="33"/>
      <c r="KXH3" s="33"/>
      <c r="KXI3" s="33"/>
      <c r="KXJ3" s="33"/>
      <c r="KXK3" s="33"/>
      <c r="KXL3" s="33"/>
      <c r="KXM3" s="33"/>
      <c r="KXN3" s="33"/>
      <c r="KXO3" s="33"/>
      <c r="KXP3" s="33"/>
      <c r="KXQ3" s="33"/>
      <c r="KXR3" s="33"/>
      <c r="KXS3" s="33"/>
      <c r="KXT3" s="33"/>
      <c r="KXU3" s="33"/>
      <c r="KXV3" s="33"/>
      <c r="KXW3" s="33"/>
      <c r="KXX3" s="33"/>
      <c r="KXY3" s="33"/>
      <c r="KXZ3" s="33"/>
      <c r="KYA3" s="33"/>
      <c r="KYB3" s="33"/>
      <c r="KYC3" s="33"/>
      <c r="KYD3" s="33"/>
      <c r="KYE3" s="33"/>
      <c r="KYF3" s="33"/>
      <c r="KYG3" s="33"/>
      <c r="KYH3" s="33"/>
      <c r="KYI3" s="33"/>
      <c r="KYJ3" s="33"/>
      <c r="KYK3" s="33"/>
      <c r="KYL3" s="33"/>
      <c r="KYM3" s="33"/>
      <c r="KYN3" s="33"/>
      <c r="KYO3" s="33"/>
      <c r="KYP3" s="33"/>
      <c r="KYQ3" s="33"/>
      <c r="KYR3" s="33"/>
      <c r="KYS3" s="33"/>
      <c r="KYT3" s="33"/>
      <c r="KYU3" s="33"/>
      <c r="KYV3" s="33"/>
      <c r="KYW3" s="33"/>
      <c r="KYX3" s="33"/>
      <c r="KYY3" s="33"/>
      <c r="KYZ3" s="33"/>
      <c r="KZA3" s="33"/>
      <c r="KZB3" s="33"/>
      <c r="KZC3" s="33"/>
      <c r="KZD3" s="33"/>
      <c r="KZE3" s="33"/>
      <c r="KZF3" s="33"/>
      <c r="KZG3" s="33"/>
      <c r="KZH3" s="33"/>
      <c r="KZI3" s="33"/>
      <c r="KZJ3" s="33"/>
      <c r="KZK3" s="33"/>
      <c r="KZL3" s="33"/>
      <c r="KZM3" s="33"/>
      <c r="KZN3" s="33"/>
      <c r="KZO3" s="33"/>
      <c r="KZP3" s="33"/>
      <c r="KZQ3" s="33"/>
      <c r="KZR3" s="33"/>
      <c r="KZS3" s="33"/>
      <c r="KZT3" s="33"/>
      <c r="KZU3" s="33"/>
      <c r="KZV3" s="33"/>
      <c r="KZW3" s="33"/>
      <c r="KZX3" s="33"/>
      <c r="KZY3" s="33"/>
      <c r="KZZ3" s="33"/>
      <c r="LAA3" s="33"/>
      <c r="LAB3" s="33"/>
      <c r="LAC3" s="33"/>
      <c r="LAD3" s="33"/>
      <c r="LAE3" s="33"/>
      <c r="LAF3" s="33"/>
      <c r="LAG3" s="33"/>
      <c r="LAH3" s="33"/>
      <c r="LAI3" s="33"/>
      <c r="LAJ3" s="33"/>
      <c r="LAK3" s="33"/>
      <c r="LAL3" s="33"/>
      <c r="LAM3" s="33"/>
      <c r="LAN3" s="33"/>
      <c r="LAO3" s="33"/>
      <c r="LAP3" s="33"/>
      <c r="LAQ3" s="33"/>
      <c r="LAR3" s="33"/>
      <c r="LAS3" s="33"/>
      <c r="LAT3" s="33"/>
      <c r="LAU3" s="33"/>
      <c r="LAV3" s="33"/>
      <c r="LAW3" s="33"/>
      <c r="LAX3" s="33"/>
      <c r="LAY3" s="33"/>
      <c r="LAZ3" s="33"/>
      <c r="LBA3" s="33"/>
      <c r="LBB3" s="33"/>
      <c r="LBC3" s="33"/>
      <c r="LBD3" s="33"/>
      <c r="LBE3" s="33"/>
      <c r="LBF3" s="33"/>
      <c r="LBG3" s="33"/>
      <c r="LBH3" s="33"/>
      <c r="LBI3" s="33"/>
      <c r="LBJ3" s="33"/>
      <c r="LBK3" s="33"/>
      <c r="LBL3" s="33"/>
      <c r="LBM3" s="33"/>
      <c r="LBN3" s="33"/>
      <c r="LBO3" s="33"/>
      <c r="LBP3" s="33"/>
      <c r="LBQ3" s="33"/>
      <c r="LBR3" s="33"/>
      <c r="LBS3" s="33"/>
      <c r="LBT3" s="33"/>
      <c r="LBU3" s="33"/>
      <c r="LBV3" s="33"/>
      <c r="LBW3" s="33"/>
      <c r="LBX3" s="33"/>
      <c r="LBY3" s="33"/>
      <c r="LBZ3" s="33"/>
      <c r="LCA3" s="33"/>
      <c r="LCB3" s="33"/>
      <c r="LCC3" s="33"/>
      <c r="LCD3" s="33"/>
      <c r="LCE3" s="33"/>
      <c r="LCF3" s="33"/>
      <c r="LCG3" s="33"/>
      <c r="LCH3" s="33"/>
      <c r="LCI3" s="33"/>
      <c r="LCJ3" s="33"/>
      <c r="LCK3" s="33"/>
      <c r="LCL3" s="33"/>
      <c r="LCM3" s="33"/>
      <c r="LCN3" s="33"/>
      <c r="LCO3" s="33"/>
      <c r="LCP3" s="33"/>
      <c r="LCQ3" s="33"/>
      <c r="LCR3" s="33"/>
      <c r="LCS3" s="33"/>
      <c r="LCT3" s="33"/>
      <c r="LCU3" s="33"/>
      <c r="LCV3" s="33"/>
      <c r="LCW3" s="33"/>
      <c r="LCX3" s="33"/>
      <c r="LCY3" s="33"/>
      <c r="LCZ3" s="33"/>
      <c r="LDA3" s="33"/>
      <c r="LDB3" s="33"/>
      <c r="LDC3" s="33"/>
      <c r="LDD3" s="33"/>
      <c r="LDE3" s="33"/>
      <c r="LDF3" s="33"/>
      <c r="LDG3" s="33"/>
      <c r="LDH3" s="33"/>
      <c r="LDI3" s="33"/>
      <c r="LDJ3" s="33"/>
      <c r="LDK3" s="33"/>
      <c r="LDL3" s="33"/>
      <c r="LDM3" s="33"/>
      <c r="LDN3" s="33"/>
      <c r="LDO3" s="33"/>
      <c r="LDP3" s="33"/>
      <c r="LDQ3" s="33"/>
      <c r="LDR3" s="33"/>
      <c r="LDS3" s="33"/>
      <c r="LDT3" s="33"/>
      <c r="LDU3" s="33"/>
      <c r="LDV3" s="33"/>
      <c r="LDW3" s="33"/>
      <c r="LDX3" s="33"/>
      <c r="LDY3" s="33"/>
      <c r="LDZ3" s="33"/>
      <c r="LEA3" s="33"/>
      <c r="LEB3" s="33"/>
      <c r="LEC3" s="33"/>
      <c r="LED3" s="33"/>
      <c r="LEE3" s="33"/>
      <c r="LEF3" s="33"/>
      <c r="LEG3" s="33"/>
      <c r="LEH3" s="33"/>
      <c r="LEI3" s="33"/>
      <c r="LEJ3" s="33"/>
      <c r="LEK3" s="33"/>
      <c r="LEL3" s="33"/>
      <c r="LEM3" s="33"/>
      <c r="LEN3" s="33"/>
      <c r="LEO3" s="33"/>
      <c r="LEP3" s="33"/>
      <c r="LEQ3" s="33"/>
      <c r="LER3" s="33"/>
      <c r="LES3" s="33"/>
      <c r="LET3" s="33"/>
      <c r="LEU3" s="33"/>
      <c r="LEV3" s="33"/>
      <c r="LEW3" s="33"/>
      <c r="LEX3" s="33"/>
      <c r="LEY3" s="33"/>
      <c r="LEZ3" s="33"/>
      <c r="LFA3" s="33"/>
      <c r="LFB3" s="33"/>
      <c r="LFC3" s="33"/>
      <c r="LFD3" s="33"/>
      <c r="LFE3" s="33"/>
      <c r="LFF3" s="33"/>
      <c r="LFG3" s="33"/>
      <c r="LFH3" s="33"/>
      <c r="LFI3" s="33"/>
      <c r="LFJ3" s="33"/>
      <c r="LFK3" s="33"/>
      <c r="LFL3" s="33"/>
      <c r="LFM3" s="33"/>
      <c r="LFN3" s="33"/>
      <c r="LFO3" s="33"/>
      <c r="LFP3" s="33"/>
      <c r="LFQ3" s="33"/>
      <c r="LFR3" s="33"/>
      <c r="LFS3" s="33"/>
      <c r="LFT3" s="33"/>
      <c r="LFU3" s="33"/>
      <c r="LFV3" s="33"/>
      <c r="LFW3" s="33"/>
      <c r="LFX3" s="33"/>
      <c r="LFY3" s="33"/>
      <c r="LFZ3" s="33"/>
      <c r="LGA3" s="33"/>
      <c r="LGB3" s="33"/>
      <c r="LGC3" s="33"/>
      <c r="LGD3" s="33"/>
      <c r="LGE3" s="33"/>
      <c r="LGF3" s="33"/>
      <c r="LGG3" s="33"/>
      <c r="LGH3" s="33"/>
      <c r="LGI3" s="33"/>
      <c r="LGJ3" s="33"/>
      <c r="LGK3" s="33"/>
      <c r="LGL3" s="33"/>
      <c r="LGM3" s="33"/>
      <c r="LGN3" s="33"/>
      <c r="LGO3" s="33"/>
      <c r="LGP3" s="33"/>
      <c r="LGQ3" s="33"/>
      <c r="LGR3" s="33"/>
      <c r="LGS3" s="33"/>
      <c r="LGT3" s="33"/>
      <c r="LGU3" s="33"/>
      <c r="LGV3" s="33"/>
      <c r="LGW3" s="33"/>
      <c r="LGX3" s="33"/>
      <c r="LGY3" s="33"/>
      <c r="LGZ3" s="33"/>
      <c r="LHA3" s="33"/>
      <c r="LHB3" s="33"/>
      <c r="LHC3" s="33"/>
      <c r="LHD3" s="33"/>
      <c r="LHE3" s="33"/>
      <c r="LHF3" s="33"/>
      <c r="LHG3" s="33"/>
      <c r="LHH3" s="33"/>
      <c r="LHI3" s="33"/>
      <c r="LHJ3" s="33"/>
      <c r="LHK3" s="33"/>
      <c r="LHL3" s="33"/>
      <c r="LHM3" s="33"/>
      <c r="LHN3" s="33"/>
      <c r="LHO3" s="33"/>
      <c r="LHP3" s="33"/>
      <c r="LHQ3" s="33"/>
      <c r="LHR3" s="33"/>
      <c r="LHS3" s="33"/>
      <c r="LHT3" s="33"/>
      <c r="LHU3" s="33"/>
      <c r="LHV3" s="33"/>
      <c r="LHW3" s="33"/>
      <c r="LHX3" s="33"/>
      <c r="LHY3" s="33"/>
      <c r="LHZ3" s="33"/>
      <c r="LIA3" s="33"/>
      <c r="LIB3" s="33"/>
      <c r="LIC3" s="33"/>
      <c r="LID3" s="33"/>
      <c r="LIE3" s="33"/>
      <c r="LIF3" s="33"/>
      <c r="LIG3" s="33"/>
      <c r="LIH3" s="33"/>
      <c r="LII3" s="33"/>
      <c r="LIJ3" s="33"/>
      <c r="LIK3" s="33"/>
      <c r="LIL3" s="33"/>
      <c r="LIM3" s="33"/>
      <c r="LIN3" s="33"/>
      <c r="LIO3" s="33"/>
      <c r="LIP3" s="33"/>
      <c r="LIQ3" s="33"/>
      <c r="LIR3" s="33"/>
      <c r="LIS3" s="33"/>
      <c r="LIT3" s="33"/>
      <c r="LIU3" s="33"/>
      <c r="LIV3" s="33"/>
      <c r="LIW3" s="33"/>
      <c r="LIX3" s="33"/>
      <c r="LIY3" s="33"/>
      <c r="LIZ3" s="33"/>
      <c r="LJA3" s="33"/>
      <c r="LJB3" s="33"/>
      <c r="LJC3" s="33"/>
      <c r="LJD3" s="33"/>
      <c r="LJE3" s="33"/>
      <c r="LJF3" s="33"/>
      <c r="LJG3" s="33"/>
      <c r="LJH3" s="33"/>
      <c r="LJI3" s="33"/>
      <c r="LJJ3" s="33"/>
      <c r="LJK3" s="33"/>
      <c r="LJL3" s="33"/>
      <c r="LJM3" s="33"/>
      <c r="LJN3" s="33"/>
      <c r="LJO3" s="33"/>
      <c r="LJP3" s="33"/>
      <c r="LJQ3" s="33"/>
      <c r="LJR3" s="33"/>
      <c r="LJS3" s="33"/>
      <c r="LJT3" s="33"/>
      <c r="LJU3" s="33"/>
      <c r="LJV3" s="33"/>
      <c r="LJW3" s="33"/>
      <c r="LJX3" s="33"/>
      <c r="LJY3" s="33"/>
      <c r="LJZ3" s="33"/>
      <c r="LKA3" s="33"/>
      <c r="LKB3" s="33"/>
      <c r="LKC3" s="33"/>
      <c r="LKD3" s="33"/>
      <c r="LKE3" s="33"/>
      <c r="LKF3" s="33"/>
      <c r="LKG3" s="33"/>
      <c r="LKH3" s="33"/>
      <c r="LKI3" s="33"/>
      <c r="LKJ3" s="33"/>
      <c r="LKK3" s="33"/>
      <c r="LKL3" s="33"/>
      <c r="LKM3" s="33"/>
      <c r="LKN3" s="33"/>
      <c r="LKO3" s="33"/>
      <c r="LKP3" s="33"/>
      <c r="LKQ3" s="33"/>
      <c r="LKR3" s="33"/>
      <c r="LKS3" s="33"/>
      <c r="LKT3" s="33"/>
      <c r="LKU3" s="33"/>
      <c r="LKV3" s="33"/>
      <c r="LKW3" s="33"/>
      <c r="LKX3" s="33"/>
      <c r="LKY3" s="33"/>
      <c r="LKZ3" s="33"/>
      <c r="LLA3" s="33"/>
      <c r="LLB3" s="33"/>
      <c r="LLC3" s="33"/>
      <c r="LLD3" s="33"/>
      <c r="LLE3" s="33"/>
      <c r="LLF3" s="33"/>
      <c r="LLG3" s="33"/>
      <c r="LLH3" s="33"/>
      <c r="LLI3" s="33"/>
      <c r="LLJ3" s="33"/>
      <c r="LLK3" s="33"/>
      <c r="LLL3" s="33"/>
      <c r="LLM3" s="33"/>
      <c r="LLN3" s="33"/>
      <c r="LLO3" s="33"/>
      <c r="LLP3" s="33"/>
      <c r="LLQ3" s="33"/>
      <c r="LLR3" s="33"/>
      <c r="LLS3" s="33"/>
      <c r="LLT3" s="33"/>
      <c r="LLU3" s="33"/>
      <c r="LLV3" s="33"/>
      <c r="LLW3" s="33"/>
      <c r="LLX3" s="33"/>
      <c r="LLY3" s="33"/>
      <c r="LLZ3" s="33"/>
      <c r="LMA3" s="33"/>
      <c r="LMB3" s="33"/>
      <c r="LMC3" s="33"/>
      <c r="LMD3" s="33"/>
      <c r="LME3" s="33"/>
      <c r="LMF3" s="33"/>
      <c r="LMG3" s="33"/>
      <c r="LMH3" s="33"/>
      <c r="LMI3" s="33"/>
      <c r="LMJ3" s="33"/>
      <c r="LMK3" s="33"/>
      <c r="LML3" s="33"/>
      <c r="LMM3" s="33"/>
      <c r="LMN3" s="33"/>
      <c r="LMO3" s="33"/>
      <c r="LMP3" s="33"/>
      <c r="LMQ3" s="33"/>
      <c r="LMR3" s="33"/>
      <c r="LMS3" s="33"/>
      <c r="LMT3" s="33"/>
      <c r="LMU3" s="33"/>
      <c r="LMV3" s="33"/>
      <c r="LMW3" s="33"/>
      <c r="LMX3" s="33"/>
      <c r="LMY3" s="33"/>
      <c r="LMZ3" s="33"/>
      <c r="LNA3" s="33"/>
      <c r="LNB3" s="33"/>
      <c r="LNC3" s="33"/>
      <c r="LND3" s="33"/>
      <c r="LNE3" s="33"/>
      <c r="LNF3" s="33"/>
      <c r="LNG3" s="33"/>
      <c r="LNH3" s="33"/>
      <c r="LNI3" s="33"/>
      <c r="LNJ3" s="33"/>
      <c r="LNK3" s="33"/>
      <c r="LNL3" s="33"/>
      <c r="LNM3" s="33"/>
      <c r="LNN3" s="33"/>
      <c r="LNO3" s="33"/>
      <c r="LNP3" s="33"/>
      <c r="LNQ3" s="33"/>
      <c r="LNR3" s="33"/>
      <c r="LNS3" s="33"/>
      <c r="LNT3" s="33"/>
      <c r="LNU3" s="33"/>
      <c r="LNV3" s="33"/>
      <c r="LNW3" s="33"/>
      <c r="LNX3" s="33"/>
      <c r="LNY3" s="33"/>
      <c r="LNZ3" s="33"/>
      <c r="LOA3" s="33"/>
      <c r="LOB3" s="33"/>
      <c r="LOC3" s="33"/>
      <c r="LOD3" s="33"/>
      <c r="LOE3" s="33"/>
      <c r="LOF3" s="33"/>
      <c r="LOG3" s="33"/>
      <c r="LOH3" s="33"/>
      <c r="LOI3" s="33"/>
      <c r="LOJ3" s="33"/>
      <c r="LOK3" s="33"/>
      <c r="LOL3" s="33"/>
      <c r="LOM3" s="33"/>
      <c r="LON3" s="33"/>
      <c r="LOO3" s="33"/>
      <c r="LOP3" s="33"/>
      <c r="LOQ3" s="33"/>
      <c r="LOR3" s="33"/>
      <c r="LOS3" s="33"/>
      <c r="LOT3" s="33"/>
      <c r="LOU3" s="33"/>
      <c r="LOV3" s="33"/>
      <c r="LOW3" s="33"/>
      <c r="LOX3" s="33"/>
      <c r="LOY3" s="33"/>
      <c r="LOZ3" s="33"/>
      <c r="LPA3" s="33"/>
      <c r="LPB3" s="33"/>
      <c r="LPC3" s="33"/>
      <c r="LPD3" s="33"/>
      <c r="LPE3" s="33"/>
      <c r="LPF3" s="33"/>
      <c r="LPG3" s="33"/>
      <c r="LPH3" s="33"/>
      <c r="LPI3" s="33"/>
      <c r="LPJ3" s="33"/>
      <c r="LPK3" s="33"/>
      <c r="LPL3" s="33"/>
      <c r="LPM3" s="33"/>
      <c r="LPN3" s="33"/>
      <c r="LPO3" s="33"/>
      <c r="LPP3" s="33"/>
      <c r="LPQ3" s="33"/>
      <c r="LPR3" s="33"/>
      <c r="LPS3" s="33"/>
      <c r="LPT3" s="33"/>
      <c r="LPU3" s="33"/>
      <c r="LPV3" s="33"/>
      <c r="LPW3" s="33"/>
      <c r="LPX3" s="33"/>
      <c r="LPY3" s="33"/>
      <c r="LPZ3" s="33"/>
      <c r="LQA3" s="33"/>
      <c r="LQB3" s="33"/>
      <c r="LQC3" s="33"/>
      <c r="LQD3" s="33"/>
      <c r="LQE3" s="33"/>
      <c r="LQF3" s="33"/>
      <c r="LQG3" s="33"/>
      <c r="LQH3" s="33"/>
      <c r="LQI3" s="33"/>
      <c r="LQJ3" s="33"/>
      <c r="LQK3" s="33"/>
      <c r="LQL3" s="33"/>
      <c r="LQM3" s="33"/>
      <c r="LQN3" s="33"/>
      <c r="LQO3" s="33"/>
      <c r="LQP3" s="33"/>
      <c r="LQQ3" s="33"/>
      <c r="LQR3" s="33"/>
      <c r="LQS3" s="33"/>
      <c r="LQT3" s="33"/>
      <c r="LQU3" s="33"/>
      <c r="LQV3" s="33"/>
      <c r="LQW3" s="33"/>
      <c r="LQX3" s="33"/>
      <c r="LQY3" s="33"/>
      <c r="LQZ3" s="33"/>
      <c r="LRA3" s="33"/>
      <c r="LRB3" s="33"/>
      <c r="LRC3" s="33"/>
      <c r="LRD3" s="33"/>
      <c r="LRE3" s="33"/>
      <c r="LRF3" s="33"/>
      <c r="LRG3" s="33"/>
      <c r="LRH3" s="33"/>
      <c r="LRI3" s="33"/>
      <c r="LRJ3" s="33"/>
      <c r="LRK3" s="33"/>
      <c r="LRL3" s="33"/>
      <c r="LRM3" s="33"/>
      <c r="LRN3" s="33"/>
      <c r="LRO3" s="33"/>
      <c r="LRP3" s="33"/>
      <c r="LRQ3" s="33"/>
      <c r="LRR3" s="33"/>
      <c r="LRS3" s="33"/>
      <c r="LRT3" s="33"/>
      <c r="LRU3" s="33"/>
      <c r="LRV3" s="33"/>
      <c r="LRW3" s="33"/>
      <c r="LRX3" s="33"/>
      <c r="LRY3" s="33"/>
      <c r="LRZ3" s="33"/>
      <c r="LSA3" s="33"/>
      <c r="LSB3" s="33"/>
      <c r="LSC3" s="33"/>
      <c r="LSD3" s="33"/>
      <c r="LSE3" s="33"/>
      <c r="LSF3" s="33"/>
      <c r="LSG3" s="33"/>
      <c r="LSH3" s="33"/>
      <c r="LSI3" s="33"/>
      <c r="LSJ3" s="33"/>
      <c r="LSK3" s="33"/>
      <c r="LSL3" s="33"/>
      <c r="LSM3" s="33"/>
      <c r="LSN3" s="33"/>
      <c r="LSO3" s="33"/>
      <c r="LSP3" s="33"/>
      <c r="LSQ3" s="33"/>
      <c r="LSR3" s="33"/>
      <c r="LSS3" s="33"/>
      <c r="LST3" s="33"/>
      <c r="LSU3" s="33"/>
      <c r="LSV3" s="33"/>
      <c r="LSW3" s="33"/>
      <c r="LSX3" s="33"/>
      <c r="LSY3" s="33"/>
      <c r="LSZ3" s="33"/>
      <c r="LTA3" s="33"/>
      <c r="LTB3" s="33"/>
      <c r="LTC3" s="33"/>
      <c r="LTD3" s="33"/>
      <c r="LTE3" s="33"/>
      <c r="LTF3" s="33"/>
      <c r="LTG3" s="33"/>
      <c r="LTH3" s="33"/>
      <c r="LTI3" s="33"/>
      <c r="LTJ3" s="33"/>
      <c r="LTK3" s="33"/>
      <c r="LTL3" s="33"/>
      <c r="LTM3" s="33"/>
      <c r="LTN3" s="33"/>
      <c r="LTO3" s="33"/>
      <c r="LTP3" s="33"/>
      <c r="LTQ3" s="33"/>
      <c r="LTR3" s="33"/>
      <c r="LTS3" s="33"/>
      <c r="LTT3" s="33"/>
      <c r="LTU3" s="33"/>
      <c r="LTV3" s="33"/>
      <c r="LTW3" s="33"/>
      <c r="LTX3" s="33"/>
      <c r="LTY3" s="33"/>
      <c r="LTZ3" s="33"/>
      <c r="LUA3" s="33"/>
      <c r="LUB3" s="33"/>
      <c r="LUC3" s="33"/>
      <c r="LUD3" s="33"/>
      <c r="LUE3" s="33"/>
      <c r="LUF3" s="33"/>
      <c r="LUG3" s="33"/>
      <c r="LUH3" s="33"/>
      <c r="LUI3" s="33"/>
      <c r="LUJ3" s="33"/>
      <c r="LUK3" s="33"/>
      <c r="LUL3" s="33"/>
      <c r="LUM3" s="33"/>
      <c r="LUN3" s="33"/>
      <c r="LUO3" s="33"/>
      <c r="LUP3" s="33"/>
      <c r="LUQ3" s="33"/>
      <c r="LUR3" s="33"/>
      <c r="LUS3" s="33"/>
      <c r="LUT3" s="33"/>
      <c r="LUU3" s="33"/>
      <c r="LUV3" s="33"/>
      <c r="LUW3" s="33"/>
      <c r="LUX3" s="33"/>
      <c r="LUY3" s="33"/>
      <c r="LUZ3" s="33"/>
      <c r="LVA3" s="33"/>
      <c r="LVB3" s="33"/>
      <c r="LVC3" s="33"/>
      <c r="LVD3" s="33"/>
      <c r="LVE3" s="33"/>
      <c r="LVF3" s="33"/>
      <c r="LVG3" s="33"/>
      <c r="LVH3" s="33"/>
      <c r="LVI3" s="33"/>
      <c r="LVJ3" s="33"/>
      <c r="LVK3" s="33"/>
      <c r="LVL3" s="33"/>
      <c r="LVM3" s="33"/>
      <c r="LVN3" s="33"/>
      <c r="LVO3" s="33"/>
      <c r="LVP3" s="33"/>
      <c r="LVQ3" s="33"/>
      <c r="LVR3" s="33"/>
      <c r="LVS3" s="33"/>
      <c r="LVT3" s="33"/>
      <c r="LVU3" s="33"/>
      <c r="LVV3" s="33"/>
      <c r="LVW3" s="33"/>
      <c r="LVX3" s="33"/>
      <c r="LVY3" s="33"/>
      <c r="LVZ3" s="33"/>
      <c r="LWA3" s="33"/>
      <c r="LWB3" s="33"/>
      <c r="LWC3" s="33"/>
      <c r="LWD3" s="33"/>
      <c r="LWE3" s="33"/>
      <c r="LWF3" s="33"/>
      <c r="LWG3" s="33"/>
      <c r="LWH3" s="33"/>
      <c r="LWI3" s="33"/>
      <c r="LWJ3" s="33"/>
      <c r="LWK3" s="33"/>
      <c r="LWL3" s="33"/>
      <c r="LWM3" s="33"/>
      <c r="LWN3" s="33"/>
      <c r="LWO3" s="33"/>
      <c r="LWP3" s="33"/>
      <c r="LWQ3" s="33"/>
      <c r="LWR3" s="33"/>
      <c r="LWS3" s="33"/>
      <c r="LWT3" s="33"/>
      <c r="LWU3" s="33"/>
      <c r="LWV3" s="33"/>
      <c r="LWW3" s="33"/>
      <c r="LWX3" s="33"/>
      <c r="LWY3" s="33"/>
      <c r="LWZ3" s="33"/>
      <c r="LXA3" s="33"/>
      <c r="LXB3" s="33"/>
      <c r="LXC3" s="33"/>
      <c r="LXD3" s="33"/>
      <c r="LXE3" s="33"/>
      <c r="LXF3" s="33"/>
      <c r="LXG3" s="33"/>
      <c r="LXH3" s="33"/>
      <c r="LXI3" s="33"/>
      <c r="LXJ3" s="33"/>
      <c r="LXK3" s="33"/>
      <c r="LXL3" s="33"/>
      <c r="LXM3" s="33"/>
      <c r="LXN3" s="33"/>
      <c r="LXO3" s="33"/>
      <c r="LXP3" s="33"/>
      <c r="LXQ3" s="33"/>
      <c r="LXR3" s="33"/>
      <c r="LXS3" s="33"/>
      <c r="LXT3" s="33"/>
      <c r="LXU3" s="33"/>
      <c r="LXV3" s="33"/>
      <c r="LXW3" s="33"/>
      <c r="LXX3" s="33"/>
      <c r="LXY3" s="33"/>
      <c r="LXZ3" s="33"/>
      <c r="LYA3" s="33"/>
      <c r="LYB3" s="33"/>
      <c r="LYC3" s="33"/>
      <c r="LYD3" s="33"/>
      <c r="LYE3" s="33"/>
      <c r="LYF3" s="33"/>
      <c r="LYG3" s="33"/>
      <c r="LYH3" s="33"/>
      <c r="LYI3" s="33"/>
      <c r="LYJ3" s="33"/>
      <c r="LYK3" s="33"/>
      <c r="LYL3" s="33"/>
      <c r="LYM3" s="33"/>
      <c r="LYN3" s="33"/>
      <c r="LYO3" s="33"/>
      <c r="LYP3" s="33"/>
      <c r="LYQ3" s="33"/>
      <c r="LYR3" s="33"/>
      <c r="LYS3" s="33"/>
      <c r="LYT3" s="33"/>
      <c r="LYU3" s="33"/>
      <c r="LYV3" s="33"/>
      <c r="LYW3" s="33"/>
      <c r="LYX3" s="33"/>
      <c r="LYY3" s="33"/>
      <c r="LYZ3" s="33"/>
      <c r="LZA3" s="33"/>
      <c r="LZB3" s="33"/>
      <c r="LZC3" s="33"/>
      <c r="LZD3" s="33"/>
      <c r="LZE3" s="33"/>
      <c r="LZF3" s="33"/>
      <c r="LZG3" s="33"/>
      <c r="LZH3" s="33"/>
      <c r="LZI3" s="33"/>
      <c r="LZJ3" s="33"/>
      <c r="LZK3" s="33"/>
      <c r="LZL3" s="33"/>
      <c r="LZM3" s="33"/>
      <c r="LZN3" s="33"/>
      <c r="LZO3" s="33"/>
      <c r="LZP3" s="33"/>
      <c r="LZQ3" s="33"/>
      <c r="LZR3" s="33"/>
      <c r="LZS3" s="33"/>
      <c r="LZT3" s="33"/>
      <c r="LZU3" s="33"/>
      <c r="LZV3" s="33"/>
      <c r="LZW3" s="33"/>
      <c r="LZX3" s="33"/>
      <c r="LZY3" s="33"/>
      <c r="LZZ3" s="33"/>
      <c r="MAA3" s="33"/>
      <c r="MAB3" s="33"/>
      <c r="MAC3" s="33"/>
      <c r="MAD3" s="33"/>
      <c r="MAE3" s="33"/>
      <c r="MAF3" s="33"/>
      <c r="MAG3" s="33"/>
      <c r="MAH3" s="33"/>
      <c r="MAI3" s="33"/>
      <c r="MAJ3" s="33"/>
      <c r="MAK3" s="33"/>
      <c r="MAL3" s="33"/>
      <c r="MAM3" s="33"/>
      <c r="MAN3" s="33"/>
      <c r="MAO3" s="33"/>
      <c r="MAP3" s="33"/>
      <c r="MAQ3" s="33"/>
      <c r="MAR3" s="33"/>
      <c r="MAS3" s="33"/>
      <c r="MAT3" s="33"/>
      <c r="MAU3" s="33"/>
      <c r="MAV3" s="33"/>
      <c r="MAW3" s="33"/>
      <c r="MAX3" s="33"/>
      <c r="MAY3" s="33"/>
      <c r="MAZ3" s="33"/>
      <c r="MBA3" s="33"/>
      <c r="MBB3" s="33"/>
      <c r="MBC3" s="33"/>
      <c r="MBD3" s="33"/>
      <c r="MBE3" s="33"/>
      <c r="MBF3" s="33"/>
      <c r="MBG3" s="33"/>
      <c r="MBH3" s="33"/>
      <c r="MBI3" s="33"/>
      <c r="MBJ3" s="33"/>
      <c r="MBK3" s="33"/>
      <c r="MBL3" s="33"/>
      <c r="MBM3" s="33"/>
      <c r="MBN3" s="33"/>
      <c r="MBO3" s="33"/>
      <c r="MBP3" s="33"/>
      <c r="MBQ3" s="33"/>
      <c r="MBR3" s="33"/>
      <c r="MBS3" s="33"/>
      <c r="MBT3" s="33"/>
      <c r="MBU3" s="33"/>
      <c r="MBV3" s="33"/>
      <c r="MBW3" s="33"/>
      <c r="MBX3" s="33"/>
      <c r="MBY3" s="33"/>
      <c r="MBZ3" s="33"/>
      <c r="MCA3" s="33"/>
      <c r="MCB3" s="33"/>
      <c r="MCC3" s="33"/>
      <c r="MCD3" s="33"/>
      <c r="MCE3" s="33"/>
      <c r="MCF3" s="33"/>
      <c r="MCG3" s="33"/>
      <c r="MCH3" s="33"/>
      <c r="MCI3" s="33"/>
      <c r="MCJ3" s="33"/>
      <c r="MCK3" s="33"/>
      <c r="MCL3" s="33"/>
      <c r="MCM3" s="33"/>
      <c r="MCN3" s="33"/>
      <c r="MCO3" s="33"/>
      <c r="MCP3" s="33"/>
      <c r="MCQ3" s="33"/>
      <c r="MCR3" s="33"/>
      <c r="MCS3" s="33"/>
      <c r="MCT3" s="33"/>
      <c r="MCU3" s="33"/>
      <c r="MCV3" s="33"/>
      <c r="MCW3" s="33"/>
      <c r="MCX3" s="33"/>
      <c r="MCY3" s="33"/>
      <c r="MCZ3" s="33"/>
      <c r="MDA3" s="33"/>
      <c r="MDB3" s="33"/>
      <c r="MDC3" s="33"/>
      <c r="MDD3" s="33"/>
      <c r="MDE3" s="33"/>
      <c r="MDF3" s="33"/>
      <c r="MDG3" s="33"/>
      <c r="MDH3" s="33"/>
      <c r="MDI3" s="33"/>
      <c r="MDJ3" s="33"/>
      <c r="MDK3" s="33"/>
      <c r="MDL3" s="33"/>
      <c r="MDM3" s="33"/>
      <c r="MDN3" s="33"/>
      <c r="MDO3" s="33"/>
      <c r="MDP3" s="33"/>
      <c r="MDQ3" s="33"/>
      <c r="MDR3" s="33"/>
      <c r="MDS3" s="33"/>
      <c r="MDT3" s="33"/>
      <c r="MDU3" s="33"/>
      <c r="MDV3" s="33"/>
      <c r="MDW3" s="33"/>
      <c r="MDX3" s="33"/>
      <c r="MDY3" s="33"/>
      <c r="MDZ3" s="33"/>
      <c r="MEA3" s="33"/>
      <c r="MEB3" s="33"/>
      <c r="MEC3" s="33"/>
      <c r="MED3" s="33"/>
      <c r="MEE3" s="33"/>
      <c r="MEF3" s="33"/>
      <c r="MEG3" s="33"/>
      <c r="MEH3" s="33"/>
      <c r="MEI3" s="33"/>
      <c r="MEJ3" s="33"/>
      <c r="MEK3" s="33"/>
      <c r="MEL3" s="33"/>
      <c r="MEM3" s="33"/>
      <c r="MEN3" s="33"/>
      <c r="MEO3" s="33"/>
      <c r="MEP3" s="33"/>
      <c r="MEQ3" s="33"/>
      <c r="MER3" s="33"/>
      <c r="MES3" s="33"/>
      <c r="MET3" s="33"/>
      <c r="MEU3" s="33"/>
      <c r="MEV3" s="33"/>
      <c r="MEW3" s="33"/>
      <c r="MEX3" s="33"/>
      <c r="MEY3" s="33"/>
      <c r="MEZ3" s="33"/>
      <c r="MFA3" s="33"/>
      <c r="MFB3" s="33"/>
      <c r="MFC3" s="33"/>
      <c r="MFD3" s="33"/>
      <c r="MFE3" s="33"/>
      <c r="MFF3" s="33"/>
      <c r="MFG3" s="33"/>
      <c r="MFH3" s="33"/>
      <c r="MFI3" s="33"/>
      <c r="MFJ3" s="33"/>
      <c r="MFK3" s="33"/>
      <c r="MFL3" s="33"/>
      <c r="MFM3" s="33"/>
      <c r="MFN3" s="33"/>
      <c r="MFO3" s="33"/>
      <c r="MFP3" s="33"/>
      <c r="MFQ3" s="33"/>
      <c r="MFR3" s="33"/>
      <c r="MFS3" s="33"/>
      <c r="MFT3" s="33"/>
      <c r="MFU3" s="33"/>
      <c r="MFV3" s="33"/>
      <c r="MFW3" s="33"/>
      <c r="MFX3" s="33"/>
      <c r="MFY3" s="33"/>
      <c r="MFZ3" s="33"/>
      <c r="MGA3" s="33"/>
      <c r="MGB3" s="33"/>
      <c r="MGC3" s="33"/>
      <c r="MGD3" s="33"/>
      <c r="MGE3" s="33"/>
      <c r="MGF3" s="33"/>
      <c r="MGG3" s="33"/>
      <c r="MGH3" s="33"/>
      <c r="MGI3" s="33"/>
      <c r="MGJ3" s="33"/>
      <c r="MGK3" s="33"/>
      <c r="MGL3" s="33"/>
      <c r="MGM3" s="33"/>
      <c r="MGN3" s="33"/>
      <c r="MGO3" s="33"/>
      <c r="MGP3" s="33"/>
      <c r="MGQ3" s="33"/>
      <c r="MGR3" s="33"/>
      <c r="MGS3" s="33"/>
      <c r="MGT3" s="33"/>
      <c r="MGU3" s="33"/>
      <c r="MGV3" s="33"/>
      <c r="MGW3" s="33"/>
      <c r="MGX3" s="33"/>
      <c r="MGY3" s="33"/>
      <c r="MGZ3" s="33"/>
      <c r="MHA3" s="33"/>
      <c r="MHB3" s="33"/>
      <c r="MHC3" s="33"/>
      <c r="MHD3" s="33"/>
      <c r="MHE3" s="33"/>
      <c r="MHF3" s="33"/>
      <c r="MHG3" s="33"/>
      <c r="MHH3" s="33"/>
      <c r="MHI3" s="33"/>
      <c r="MHJ3" s="33"/>
      <c r="MHK3" s="33"/>
      <c r="MHL3" s="33"/>
      <c r="MHM3" s="33"/>
      <c r="MHN3" s="33"/>
      <c r="MHO3" s="33"/>
      <c r="MHP3" s="33"/>
      <c r="MHQ3" s="33"/>
      <c r="MHR3" s="33"/>
      <c r="MHS3" s="33"/>
      <c r="MHT3" s="33"/>
      <c r="MHU3" s="33"/>
      <c r="MHV3" s="33"/>
      <c r="MHW3" s="33"/>
      <c r="MHX3" s="33"/>
      <c r="MHY3" s="33"/>
      <c r="MHZ3" s="33"/>
      <c r="MIA3" s="33"/>
      <c r="MIB3" s="33"/>
      <c r="MIC3" s="33"/>
      <c r="MID3" s="33"/>
      <c r="MIE3" s="33"/>
      <c r="MIF3" s="33"/>
      <c r="MIG3" s="33"/>
      <c r="MIH3" s="33"/>
      <c r="MII3" s="33"/>
      <c r="MIJ3" s="33"/>
      <c r="MIK3" s="33"/>
      <c r="MIL3" s="33"/>
      <c r="MIM3" s="33"/>
      <c r="MIN3" s="33"/>
      <c r="MIO3" s="33"/>
      <c r="MIP3" s="33"/>
      <c r="MIQ3" s="33"/>
      <c r="MIR3" s="33"/>
      <c r="MIS3" s="33"/>
      <c r="MIT3" s="33"/>
      <c r="MIU3" s="33"/>
      <c r="MIV3" s="33"/>
      <c r="MIW3" s="33"/>
      <c r="MIX3" s="33"/>
      <c r="MIY3" s="33"/>
      <c r="MIZ3" s="33"/>
      <c r="MJA3" s="33"/>
      <c r="MJB3" s="33"/>
      <c r="MJC3" s="33"/>
      <c r="MJD3" s="33"/>
      <c r="MJE3" s="33"/>
      <c r="MJF3" s="33"/>
      <c r="MJG3" s="33"/>
      <c r="MJH3" s="33"/>
      <c r="MJI3" s="33"/>
      <c r="MJJ3" s="33"/>
      <c r="MJK3" s="33"/>
      <c r="MJL3" s="33"/>
      <c r="MJM3" s="33"/>
      <c r="MJN3" s="33"/>
      <c r="MJO3" s="33"/>
      <c r="MJP3" s="33"/>
      <c r="MJQ3" s="33"/>
      <c r="MJR3" s="33"/>
      <c r="MJS3" s="33"/>
      <c r="MJT3" s="33"/>
      <c r="MJU3" s="33"/>
      <c r="MJV3" s="33"/>
      <c r="MJW3" s="33"/>
      <c r="MJX3" s="33"/>
      <c r="MJY3" s="33"/>
      <c r="MJZ3" s="33"/>
      <c r="MKA3" s="33"/>
      <c r="MKB3" s="33"/>
      <c r="MKC3" s="33"/>
      <c r="MKD3" s="33"/>
      <c r="MKE3" s="33"/>
      <c r="MKF3" s="33"/>
      <c r="MKG3" s="33"/>
      <c r="MKH3" s="33"/>
      <c r="MKI3" s="33"/>
      <c r="MKJ3" s="33"/>
      <c r="MKK3" s="33"/>
      <c r="MKL3" s="33"/>
      <c r="MKM3" s="33"/>
      <c r="MKN3" s="33"/>
      <c r="MKO3" s="33"/>
      <c r="MKP3" s="33"/>
      <c r="MKQ3" s="33"/>
      <c r="MKR3" s="33"/>
      <c r="MKS3" s="33"/>
      <c r="MKT3" s="33"/>
      <c r="MKU3" s="33"/>
      <c r="MKV3" s="33"/>
      <c r="MKW3" s="33"/>
      <c r="MKX3" s="33"/>
      <c r="MKY3" s="33"/>
      <c r="MKZ3" s="33"/>
      <c r="MLA3" s="33"/>
      <c r="MLB3" s="33"/>
      <c r="MLC3" s="33"/>
      <c r="MLD3" s="33"/>
      <c r="MLE3" s="33"/>
      <c r="MLF3" s="33"/>
      <c r="MLG3" s="33"/>
      <c r="MLH3" s="33"/>
      <c r="MLI3" s="33"/>
      <c r="MLJ3" s="33"/>
      <c r="MLK3" s="33"/>
      <c r="MLL3" s="33"/>
      <c r="MLM3" s="33"/>
      <c r="MLN3" s="33"/>
      <c r="MLO3" s="33"/>
      <c r="MLP3" s="33"/>
      <c r="MLQ3" s="33"/>
      <c r="MLR3" s="33"/>
      <c r="MLS3" s="33"/>
      <c r="MLT3" s="33"/>
      <c r="MLU3" s="33"/>
      <c r="MLV3" s="33"/>
      <c r="MLW3" s="33"/>
      <c r="MLX3" s="33"/>
      <c r="MLY3" s="33"/>
      <c r="MLZ3" s="33"/>
      <c r="MMA3" s="33"/>
      <c r="MMB3" s="33"/>
      <c r="MMC3" s="33"/>
      <c r="MMD3" s="33"/>
      <c r="MME3" s="33"/>
      <c r="MMF3" s="33"/>
      <c r="MMG3" s="33"/>
      <c r="MMH3" s="33"/>
      <c r="MMI3" s="33"/>
      <c r="MMJ3" s="33"/>
      <c r="MMK3" s="33"/>
      <c r="MML3" s="33"/>
      <c r="MMM3" s="33"/>
      <c r="MMN3" s="33"/>
      <c r="MMO3" s="33"/>
      <c r="MMP3" s="33"/>
      <c r="MMQ3" s="33"/>
      <c r="MMR3" s="33"/>
      <c r="MMS3" s="33"/>
      <c r="MMT3" s="33"/>
      <c r="MMU3" s="33"/>
      <c r="MMV3" s="33"/>
      <c r="MMW3" s="33"/>
      <c r="MMX3" s="33"/>
      <c r="MMY3" s="33"/>
      <c r="MMZ3" s="33"/>
      <c r="MNA3" s="33"/>
      <c r="MNB3" s="33"/>
      <c r="MNC3" s="33"/>
      <c r="MND3" s="33"/>
      <c r="MNE3" s="33"/>
      <c r="MNF3" s="33"/>
      <c r="MNG3" s="33"/>
      <c r="MNH3" s="33"/>
      <c r="MNI3" s="33"/>
      <c r="MNJ3" s="33"/>
      <c r="MNK3" s="33"/>
      <c r="MNL3" s="33"/>
      <c r="MNM3" s="33"/>
      <c r="MNN3" s="33"/>
      <c r="MNO3" s="33"/>
      <c r="MNP3" s="33"/>
      <c r="MNQ3" s="33"/>
      <c r="MNR3" s="33"/>
      <c r="MNS3" s="33"/>
      <c r="MNT3" s="33"/>
      <c r="MNU3" s="33"/>
      <c r="MNV3" s="33"/>
      <c r="MNW3" s="33"/>
      <c r="MNX3" s="33"/>
      <c r="MNY3" s="33"/>
      <c r="MNZ3" s="33"/>
      <c r="MOA3" s="33"/>
      <c r="MOB3" s="33"/>
      <c r="MOC3" s="33"/>
      <c r="MOD3" s="33"/>
      <c r="MOE3" s="33"/>
      <c r="MOF3" s="33"/>
      <c r="MOG3" s="33"/>
      <c r="MOH3" s="33"/>
      <c r="MOI3" s="33"/>
      <c r="MOJ3" s="33"/>
      <c r="MOK3" s="33"/>
      <c r="MOL3" s="33"/>
      <c r="MOM3" s="33"/>
      <c r="MON3" s="33"/>
      <c r="MOO3" s="33"/>
      <c r="MOP3" s="33"/>
      <c r="MOQ3" s="33"/>
      <c r="MOR3" s="33"/>
      <c r="MOS3" s="33"/>
      <c r="MOT3" s="33"/>
      <c r="MOU3" s="33"/>
      <c r="MOV3" s="33"/>
      <c r="MOW3" s="33"/>
      <c r="MOX3" s="33"/>
      <c r="MOY3" s="33"/>
      <c r="MOZ3" s="33"/>
      <c r="MPA3" s="33"/>
      <c r="MPB3" s="33"/>
      <c r="MPC3" s="33"/>
      <c r="MPD3" s="33"/>
      <c r="MPE3" s="33"/>
      <c r="MPF3" s="33"/>
      <c r="MPG3" s="33"/>
      <c r="MPH3" s="33"/>
      <c r="MPI3" s="33"/>
      <c r="MPJ3" s="33"/>
      <c r="MPK3" s="33"/>
      <c r="MPL3" s="33"/>
      <c r="MPM3" s="33"/>
      <c r="MPN3" s="33"/>
      <c r="MPO3" s="33"/>
      <c r="MPP3" s="33"/>
      <c r="MPQ3" s="33"/>
      <c r="MPR3" s="33"/>
      <c r="MPS3" s="33"/>
      <c r="MPT3" s="33"/>
      <c r="MPU3" s="33"/>
      <c r="MPV3" s="33"/>
      <c r="MPW3" s="33"/>
      <c r="MPX3" s="33"/>
      <c r="MPY3" s="33"/>
      <c r="MPZ3" s="33"/>
      <c r="MQA3" s="33"/>
      <c r="MQB3" s="33"/>
      <c r="MQC3" s="33"/>
      <c r="MQD3" s="33"/>
      <c r="MQE3" s="33"/>
      <c r="MQF3" s="33"/>
      <c r="MQG3" s="33"/>
      <c r="MQH3" s="33"/>
      <c r="MQI3" s="33"/>
      <c r="MQJ3" s="33"/>
      <c r="MQK3" s="33"/>
      <c r="MQL3" s="33"/>
      <c r="MQM3" s="33"/>
      <c r="MQN3" s="33"/>
      <c r="MQO3" s="33"/>
      <c r="MQP3" s="33"/>
      <c r="MQQ3" s="33"/>
      <c r="MQR3" s="33"/>
      <c r="MQS3" s="33"/>
      <c r="MQT3" s="33"/>
      <c r="MQU3" s="33"/>
      <c r="MQV3" s="33"/>
      <c r="MQW3" s="33"/>
      <c r="MQX3" s="33"/>
      <c r="MQY3" s="33"/>
      <c r="MQZ3" s="33"/>
      <c r="MRA3" s="33"/>
      <c r="MRB3" s="33"/>
      <c r="MRC3" s="33"/>
      <c r="MRD3" s="33"/>
      <c r="MRE3" s="33"/>
      <c r="MRF3" s="33"/>
      <c r="MRG3" s="33"/>
      <c r="MRH3" s="33"/>
      <c r="MRI3" s="33"/>
      <c r="MRJ3" s="33"/>
      <c r="MRK3" s="33"/>
      <c r="MRL3" s="33"/>
      <c r="MRM3" s="33"/>
      <c r="MRN3" s="33"/>
      <c r="MRO3" s="33"/>
      <c r="MRP3" s="33"/>
      <c r="MRQ3" s="33"/>
      <c r="MRR3" s="33"/>
      <c r="MRS3" s="33"/>
      <c r="MRT3" s="33"/>
      <c r="MRU3" s="33"/>
      <c r="MRV3" s="33"/>
      <c r="MRW3" s="33"/>
      <c r="MRX3" s="33"/>
      <c r="MRY3" s="33"/>
      <c r="MRZ3" s="33"/>
      <c r="MSA3" s="33"/>
      <c r="MSB3" s="33"/>
      <c r="MSC3" s="33"/>
      <c r="MSD3" s="33"/>
      <c r="MSE3" s="33"/>
      <c r="MSF3" s="33"/>
      <c r="MSG3" s="33"/>
      <c r="MSH3" s="33"/>
      <c r="MSI3" s="33"/>
      <c r="MSJ3" s="33"/>
      <c r="MSK3" s="33"/>
      <c r="MSL3" s="33"/>
      <c r="MSM3" s="33"/>
      <c r="MSN3" s="33"/>
      <c r="MSO3" s="33"/>
      <c r="MSP3" s="33"/>
      <c r="MSQ3" s="33"/>
      <c r="MSR3" s="33"/>
      <c r="MSS3" s="33"/>
      <c r="MST3" s="33"/>
      <c r="MSU3" s="33"/>
      <c r="MSV3" s="33"/>
      <c r="MSW3" s="33"/>
      <c r="MSX3" s="33"/>
      <c r="MSY3" s="33"/>
      <c r="MSZ3" s="33"/>
      <c r="MTA3" s="33"/>
      <c r="MTB3" s="33"/>
      <c r="MTC3" s="33"/>
      <c r="MTD3" s="33"/>
      <c r="MTE3" s="33"/>
      <c r="MTF3" s="33"/>
      <c r="MTG3" s="33"/>
      <c r="MTH3" s="33"/>
      <c r="MTI3" s="33"/>
      <c r="MTJ3" s="33"/>
      <c r="MTK3" s="33"/>
      <c r="MTL3" s="33"/>
      <c r="MTM3" s="33"/>
      <c r="MTN3" s="33"/>
      <c r="MTO3" s="33"/>
      <c r="MTP3" s="33"/>
      <c r="MTQ3" s="33"/>
      <c r="MTR3" s="33"/>
      <c r="MTS3" s="33"/>
      <c r="MTT3" s="33"/>
      <c r="MTU3" s="33"/>
      <c r="MTV3" s="33"/>
      <c r="MTW3" s="33"/>
      <c r="MTX3" s="33"/>
      <c r="MTY3" s="33"/>
      <c r="MTZ3" s="33"/>
      <c r="MUA3" s="33"/>
      <c r="MUB3" s="33"/>
      <c r="MUC3" s="33"/>
      <c r="MUD3" s="33"/>
      <c r="MUE3" s="33"/>
      <c r="MUF3" s="33"/>
      <c r="MUG3" s="33"/>
      <c r="MUH3" s="33"/>
      <c r="MUI3" s="33"/>
      <c r="MUJ3" s="33"/>
      <c r="MUK3" s="33"/>
      <c r="MUL3" s="33"/>
      <c r="MUM3" s="33"/>
      <c r="MUN3" s="33"/>
      <c r="MUO3" s="33"/>
      <c r="MUP3" s="33"/>
      <c r="MUQ3" s="33"/>
      <c r="MUR3" s="33"/>
      <c r="MUS3" s="33"/>
      <c r="MUT3" s="33"/>
      <c r="MUU3" s="33"/>
      <c r="MUV3" s="33"/>
      <c r="MUW3" s="33"/>
      <c r="MUX3" s="33"/>
      <c r="MUY3" s="33"/>
      <c r="MUZ3" s="33"/>
      <c r="MVA3" s="33"/>
      <c r="MVB3" s="33"/>
      <c r="MVC3" s="33"/>
      <c r="MVD3" s="33"/>
      <c r="MVE3" s="33"/>
      <c r="MVF3" s="33"/>
      <c r="MVG3" s="33"/>
      <c r="MVH3" s="33"/>
      <c r="MVI3" s="33"/>
      <c r="MVJ3" s="33"/>
      <c r="MVK3" s="33"/>
      <c r="MVL3" s="33"/>
      <c r="MVM3" s="33"/>
      <c r="MVN3" s="33"/>
      <c r="MVO3" s="33"/>
      <c r="MVP3" s="33"/>
      <c r="MVQ3" s="33"/>
      <c r="MVR3" s="33"/>
      <c r="MVS3" s="33"/>
      <c r="MVT3" s="33"/>
      <c r="MVU3" s="33"/>
      <c r="MVV3" s="33"/>
      <c r="MVW3" s="33"/>
      <c r="MVX3" s="33"/>
      <c r="MVY3" s="33"/>
      <c r="MVZ3" s="33"/>
      <c r="MWA3" s="33"/>
      <c r="MWB3" s="33"/>
      <c r="MWC3" s="33"/>
      <c r="MWD3" s="33"/>
      <c r="MWE3" s="33"/>
      <c r="MWF3" s="33"/>
      <c r="MWG3" s="33"/>
      <c r="MWH3" s="33"/>
      <c r="MWI3" s="33"/>
      <c r="MWJ3" s="33"/>
      <c r="MWK3" s="33"/>
      <c r="MWL3" s="33"/>
      <c r="MWM3" s="33"/>
      <c r="MWN3" s="33"/>
      <c r="MWO3" s="33"/>
      <c r="MWP3" s="33"/>
      <c r="MWQ3" s="33"/>
      <c r="MWR3" s="33"/>
      <c r="MWS3" s="33"/>
      <c r="MWT3" s="33"/>
      <c r="MWU3" s="33"/>
      <c r="MWV3" s="33"/>
      <c r="MWW3" s="33"/>
      <c r="MWX3" s="33"/>
      <c r="MWY3" s="33"/>
      <c r="MWZ3" s="33"/>
      <c r="MXA3" s="33"/>
      <c r="MXB3" s="33"/>
      <c r="MXC3" s="33"/>
      <c r="MXD3" s="33"/>
      <c r="MXE3" s="33"/>
      <c r="MXF3" s="33"/>
      <c r="MXG3" s="33"/>
      <c r="MXH3" s="33"/>
      <c r="MXI3" s="33"/>
      <c r="MXJ3" s="33"/>
      <c r="MXK3" s="33"/>
      <c r="MXL3" s="33"/>
      <c r="MXM3" s="33"/>
      <c r="MXN3" s="33"/>
      <c r="MXO3" s="33"/>
      <c r="MXP3" s="33"/>
      <c r="MXQ3" s="33"/>
      <c r="MXR3" s="33"/>
      <c r="MXS3" s="33"/>
      <c r="MXT3" s="33"/>
      <c r="MXU3" s="33"/>
      <c r="MXV3" s="33"/>
      <c r="MXW3" s="33"/>
      <c r="MXX3" s="33"/>
      <c r="MXY3" s="33"/>
      <c r="MXZ3" s="33"/>
      <c r="MYA3" s="33"/>
      <c r="MYB3" s="33"/>
      <c r="MYC3" s="33"/>
      <c r="MYD3" s="33"/>
      <c r="MYE3" s="33"/>
      <c r="MYF3" s="33"/>
      <c r="MYG3" s="33"/>
      <c r="MYH3" s="33"/>
      <c r="MYI3" s="33"/>
      <c r="MYJ3" s="33"/>
      <c r="MYK3" s="33"/>
      <c r="MYL3" s="33"/>
      <c r="MYM3" s="33"/>
      <c r="MYN3" s="33"/>
      <c r="MYO3" s="33"/>
      <c r="MYP3" s="33"/>
      <c r="MYQ3" s="33"/>
      <c r="MYR3" s="33"/>
      <c r="MYS3" s="33"/>
      <c r="MYT3" s="33"/>
      <c r="MYU3" s="33"/>
      <c r="MYV3" s="33"/>
      <c r="MYW3" s="33"/>
      <c r="MYX3" s="33"/>
      <c r="MYY3" s="33"/>
      <c r="MYZ3" s="33"/>
      <c r="MZA3" s="33"/>
      <c r="MZB3" s="33"/>
      <c r="MZC3" s="33"/>
      <c r="MZD3" s="33"/>
      <c r="MZE3" s="33"/>
      <c r="MZF3" s="33"/>
      <c r="MZG3" s="33"/>
      <c r="MZH3" s="33"/>
      <c r="MZI3" s="33"/>
      <c r="MZJ3" s="33"/>
      <c r="MZK3" s="33"/>
      <c r="MZL3" s="33"/>
      <c r="MZM3" s="33"/>
      <c r="MZN3" s="33"/>
      <c r="MZO3" s="33"/>
      <c r="MZP3" s="33"/>
      <c r="MZQ3" s="33"/>
      <c r="MZR3" s="33"/>
      <c r="MZS3" s="33"/>
      <c r="MZT3" s="33"/>
      <c r="MZU3" s="33"/>
      <c r="MZV3" s="33"/>
      <c r="MZW3" s="33"/>
      <c r="MZX3" s="33"/>
      <c r="MZY3" s="33"/>
      <c r="MZZ3" s="33"/>
      <c r="NAA3" s="33"/>
      <c r="NAB3" s="33"/>
      <c r="NAC3" s="33"/>
      <c r="NAD3" s="33"/>
      <c r="NAE3" s="33"/>
      <c r="NAF3" s="33"/>
      <c r="NAG3" s="33"/>
      <c r="NAH3" s="33"/>
      <c r="NAI3" s="33"/>
      <c r="NAJ3" s="33"/>
      <c r="NAK3" s="33"/>
      <c r="NAL3" s="33"/>
      <c r="NAM3" s="33"/>
      <c r="NAN3" s="33"/>
      <c r="NAO3" s="33"/>
      <c r="NAP3" s="33"/>
      <c r="NAQ3" s="33"/>
      <c r="NAR3" s="33"/>
      <c r="NAS3" s="33"/>
      <c r="NAT3" s="33"/>
      <c r="NAU3" s="33"/>
      <c r="NAV3" s="33"/>
      <c r="NAW3" s="33"/>
      <c r="NAX3" s="33"/>
      <c r="NAY3" s="33"/>
      <c r="NAZ3" s="33"/>
      <c r="NBA3" s="33"/>
      <c r="NBB3" s="33"/>
      <c r="NBC3" s="33"/>
      <c r="NBD3" s="33"/>
      <c r="NBE3" s="33"/>
      <c r="NBF3" s="33"/>
      <c r="NBG3" s="33"/>
      <c r="NBH3" s="33"/>
      <c r="NBI3" s="33"/>
      <c r="NBJ3" s="33"/>
      <c r="NBK3" s="33"/>
      <c r="NBL3" s="33"/>
      <c r="NBM3" s="33"/>
      <c r="NBN3" s="33"/>
      <c r="NBO3" s="33"/>
      <c r="NBP3" s="33"/>
      <c r="NBQ3" s="33"/>
      <c r="NBR3" s="33"/>
      <c r="NBS3" s="33"/>
      <c r="NBT3" s="33"/>
      <c r="NBU3" s="33"/>
      <c r="NBV3" s="33"/>
      <c r="NBW3" s="33"/>
      <c r="NBX3" s="33"/>
      <c r="NBY3" s="33"/>
      <c r="NBZ3" s="33"/>
      <c r="NCA3" s="33"/>
      <c r="NCB3" s="33"/>
      <c r="NCC3" s="33"/>
      <c r="NCD3" s="33"/>
      <c r="NCE3" s="33"/>
      <c r="NCF3" s="33"/>
      <c r="NCG3" s="33"/>
      <c r="NCH3" s="33"/>
      <c r="NCI3" s="33"/>
      <c r="NCJ3" s="33"/>
      <c r="NCK3" s="33"/>
      <c r="NCL3" s="33"/>
      <c r="NCM3" s="33"/>
      <c r="NCN3" s="33"/>
      <c r="NCO3" s="33"/>
      <c r="NCP3" s="33"/>
      <c r="NCQ3" s="33"/>
      <c r="NCR3" s="33"/>
      <c r="NCS3" s="33"/>
      <c r="NCT3" s="33"/>
      <c r="NCU3" s="33"/>
      <c r="NCV3" s="33"/>
      <c r="NCW3" s="33"/>
      <c r="NCX3" s="33"/>
      <c r="NCY3" s="33"/>
      <c r="NCZ3" s="33"/>
      <c r="NDA3" s="33"/>
      <c r="NDB3" s="33"/>
      <c r="NDC3" s="33"/>
      <c r="NDD3" s="33"/>
      <c r="NDE3" s="33"/>
      <c r="NDF3" s="33"/>
      <c r="NDG3" s="33"/>
      <c r="NDH3" s="33"/>
      <c r="NDI3" s="33"/>
      <c r="NDJ3" s="33"/>
      <c r="NDK3" s="33"/>
      <c r="NDL3" s="33"/>
      <c r="NDM3" s="33"/>
      <c r="NDN3" s="33"/>
      <c r="NDO3" s="33"/>
      <c r="NDP3" s="33"/>
      <c r="NDQ3" s="33"/>
      <c r="NDR3" s="33"/>
      <c r="NDS3" s="33"/>
      <c r="NDT3" s="33"/>
      <c r="NDU3" s="33"/>
      <c r="NDV3" s="33"/>
      <c r="NDW3" s="33"/>
      <c r="NDX3" s="33"/>
      <c r="NDY3" s="33"/>
      <c r="NDZ3" s="33"/>
      <c r="NEA3" s="33"/>
      <c r="NEB3" s="33"/>
      <c r="NEC3" s="33"/>
      <c r="NED3" s="33"/>
      <c r="NEE3" s="33"/>
      <c r="NEF3" s="33"/>
      <c r="NEG3" s="33"/>
      <c r="NEH3" s="33"/>
      <c r="NEI3" s="33"/>
      <c r="NEJ3" s="33"/>
      <c r="NEK3" s="33"/>
      <c r="NEL3" s="33"/>
      <c r="NEM3" s="33"/>
      <c r="NEN3" s="33"/>
      <c r="NEO3" s="33"/>
      <c r="NEP3" s="33"/>
      <c r="NEQ3" s="33"/>
      <c r="NER3" s="33"/>
      <c r="NES3" s="33"/>
      <c r="NET3" s="33"/>
      <c r="NEU3" s="33"/>
      <c r="NEV3" s="33"/>
      <c r="NEW3" s="33"/>
      <c r="NEX3" s="33"/>
      <c r="NEY3" s="33"/>
      <c r="NEZ3" s="33"/>
      <c r="NFA3" s="33"/>
      <c r="NFB3" s="33"/>
      <c r="NFC3" s="33"/>
      <c r="NFD3" s="33"/>
      <c r="NFE3" s="33"/>
      <c r="NFF3" s="33"/>
      <c r="NFG3" s="33"/>
      <c r="NFH3" s="33"/>
      <c r="NFI3" s="33"/>
      <c r="NFJ3" s="33"/>
      <c r="NFK3" s="33"/>
      <c r="NFL3" s="33"/>
      <c r="NFM3" s="33"/>
      <c r="NFN3" s="33"/>
      <c r="NFO3" s="33"/>
      <c r="NFP3" s="33"/>
      <c r="NFQ3" s="33"/>
      <c r="NFR3" s="33"/>
      <c r="NFS3" s="33"/>
      <c r="NFT3" s="33"/>
      <c r="NFU3" s="33"/>
      <c r="NFV3" s="33"/>
      <c r="NFW3" s="33"/>
      <c r="NFX3" s="33"/>
      <c r="NFY3" s="33"/>
      <c r="NFZ3" s="33"/>
      <c r="NGA3" s="33"/>
      <c r="NGB3" s="33"/>
      <c r="NGC3" s="33"/>
      <c r="NGD3" s="33"/>
      <c r="NGE3" s="33"/>
      <c r="NGF3" s="33"/>
      <c r="NGG3" s="33"/>
      <c r="NGH3" s="33"/>
      <c r="NGI3" s="33"/>
      <c r="NGJ3" s="33"/>
      <c r="NGK3" s="33"/>
      <c r="NGL3" s="33"/>
      <c r="NGM3" s="33"/>
      <c r="NGN3" s="33"/>
      <c r="NGO3" s="33"/>
      <c r="NGP3" s="33"/>
      <c r="NGQ3" s="33"/>
      <c r="NGR3" s="33"/>
      <c r="NGS3" s="33"/>
      <c r="NGT3" s="33"/>
      <c r="NGU3" s="33"/>
      <c r="NGV3" s="33"/>
      <c r="NGW3" s="33"/>
      <c r="NGX3" s="33"/>
      <c r="NGY3" s="33"/>
      <c r="NGZ3" s="33"/>
      <c r="NHA3" s="33"/>
      <c r="NHB3" s="33"/>
      <c r="NHC3" s="33"/>
      <c r="NHD3" s="33"/>
      <c r="NHE3" s="33"/>
      <c r="NHF3" s="33"/>
      <c r="NHG3" s="33"/>
      <c r="NHH3" s="33"/>
      <c r="NHI3" s="33"/>
      <c r="NHJ3" s="33"/>
      <c r="NHK3" s="33"/>
      <c r="NHL3" s="33"/>
      <c r="NHM3" s="33"/>
      <c r="NHN3" s="33"/>
      <c r="NHO3" s="33"/>
      <c r="NHP3" s="33"/>
      <c r="NHQ3" s="33"/>
      <c r="NHR3" s="33"/>
      <c r="NHS3" s="33"/>
      <c r="NHT3" s="33"/>
      <c r="NHU3" s="33"/>
      <c r="NHV3" s="33"/>
      <c r="NHW3" s="33"/>
      <c r="NHX3" s="33"/>
      <c r="NHY3" s="33"/>
      <c r="NHZ3" s="33"/>
      <c r="NIA3" s="33"/>
      <c r="NIB3" s="33"/>
      <c r="NIC3" s="33"/>
      <c r="NID3" s="33"/>
      <c r="NIE3" s="33"/>
      <c r="NIF3" s="33"/>
      <c r="NIG3" s="33"/>
      <c r="NIH3" s="33"/>
      <c r="NII3" s="33"/>
      <c r="NIJ3" s="33"/>
      <c r="NIK3" s="33"/>
      <c r="NIL3" s="33"/>
      <c r="NIM3" s="33"/>
      <c r="NIN3" s="33"/>
      <c r="NIO3" s="33"/>
      <c r="NIP3" s="33"/>
      <c r="NIQ3" s="33"/>
      <c r="NIR3" s="33"/>
      <c r="NIS3" s="33"/>
      <c r="NIT3" s="33"/>
      <c r="NIU3" s="33"/>
      <c r="NIV3" s="33"/>
      <c r="NIW3" s="33"/>
      <c r="NIX3" s="33"/>
      <c r="NIY3" s="33"/>
      <c r="NIZ3" s="33"/>
      <c r="NJA3" s="33"/>
      <c r="NJB3" s="33"/>
      <c r="NJC3" s="33"/>
      <c r="NJD3" s="33"/>
      <c r="NJE3" s="33"/>
      <c r="NJF3" s="33"/>
      <c r="NJG3" s="33"/>
      <c r="NJH3" s="33"/>
      <c r="NJI3" s="33"/>
      <c r="NJJ3" s="33"/>
      <c r="NJK3" s="33"/>
      <c r="NJL3" s="33"/>
      <c r="NJM3" s="33"/>
      <c r="NJN3" s="33"/>
      <c r="NJO3" s="33"/>
      <c r="NJP3" s="33"/>
      <c r="NJQ3" s="33"/>
      <c r="NJR3" s="33"/>
      <c r="NJS3" s="33"/>
      <c r="NJT3" s="33"/>
      <c r="NJU3" s="33"/>
      <c r="NJV3" s="33"/>
      <c r="NJW3" s="33"/>
      <c r="NJX3" s="33"/>
      <c r="NJY3" s="33"/>
      <c r="NJZ3" s="33"/>
      <c r="NKA3" s="33"/>
      <c r="NKB3" s="33"/>
      <c r="NKC3" s="33"/>
      <c r="NKD3" s="33"/>
      <c r="NKE3" s="33"/>
      <c r="NKF3" s="33"/>
      <c r="NKG3" s="33"/>
      <c r="NKH3" s="33"/>
      <c r="NKI3" s="33"/>
      <c r="NKJ3" s="33"/>
      <c r="NKK3" s="33"/>
      <c r="NKL3" s="33"/>
      <c r="NKM3" s="33"/>
      <c r="NKN3" s="33"/>
      <c r="NKO3" s="33"/>
      <c r="NKP3" s="33"/>
      <c r="NKQ3" s="33"/>
      <c r="NKR3" s="33"/>
      <c r="NKS3" s="33"/>
      <c r="NKT3" s="33"/>
      <c r="NKU3" s="33"/>
      <c r="NKV3" s="33"/>
      <c r="NKW3" s="33"/>
      <c r="NKX3" s="33"/>
      <c r="NKY3" s="33"/>
      <c r="NKZ3" s="33"/>
      <c r="NLA3" s="33"/>
      <c r="NLB3" s="33"/>
      <c r="NLC3" s="33"/>
      <c r="NLD3" s="33"/>
      <c r="NLE3" s="33"/>
      <c r="NLF3" s="33"/>
      <c r="NLG3" s="33"/>
      <c r="NLH3" s="33"/>
      <c r="NLI3" s="33"/>
      <c r="NLJ3" s="33"/>
      <c r="NLK3" s="33"/>
      <c r="NLL3" s="33"/>
      <c r="NLM3" s="33"/>
      <c r="NLN3" s="33"/>
      <c r="NLO3" s="33"/>
      <c r="NLP3" s="33"/>
      <c r="NLQ3" s="33"/>
      <c r="NLR3" s="33"/>
      <c r="NLS3" s="33"/>
      <c r="NLT3" s="33"/>
      <c r="NLU3" s="33"/>
      <c r="NLV3" s="33"/>
      <c r="NLW3" s="33"/>
      <c r="NLX3" s="33"/>
      <c r="NLY3" s="33"/>
      <c r="NLZ3" s="33"/>
      <c r="NMA3" s="33"/>
      <c r="NMB3" s="33"/>
      <c r="NMC3" s="33"/>
      <c r="NMD3" s="33"/>
      <c r="NME3" s="33"/>
      <c r="NMF3" s="33"/>
      <c r="NMG3" s="33"/>
      <c r="NMH3" s="33"/>
      <c r="NMI3" s="33"/>
      <c r="NMJ3" s="33"/>
      <c r="NMK3" s="33"/>
      <c r="NML3" s="33"/>
      <c r="NMM3" s="33"/>
      <c r="NMN3" s="33"/>
      <c r="NMO3" s="33"/>
      <c r="NMP3" s="33"/>
      <c r="NMQ3" s="33"/>
      <c r="NMR3" s="33"/>
      <c r="NMS3" s="33"/>
      <c r="NMT3" s="33"/>
      <c r="NMU3" s="33"/>
      <c r="NMV3" s="33"/>
      <c r="NMW3" s="33"/>
      <c r="NMX3" s="33"/>
      <c r="NMY3" s="33"/>
      <c r="NMZ3" s="33"/>
      <c r="NNA3" s="33"/>
      <c r="NNB3" s="33"/>
      <c r="NNC3" s="33"/>
      <c r="NND3" s="33"/>
      <c r="NNE3" s="33"/>
      <c r="NNF3" s="33"/>
      <c r="NNG3" s="33"/>
      <c r="NNH3" s="33"/>
      <c r="NNI3" s="33"/>
      <c r="NNJ3" s="33"/>
      <c r="NNK3" s="33"/>
      <c r="NNL3" s="33"/>
      <c r="NNM3" s="33"/>
      <c r="NNN3" s="33"/>
      <c r="NNO3" s="33"/>
      <c r="NNP3" s="33"/>
      <c r="NNQ3" s="33"/>
      <c r="NNR3" s="33"/>
      <c r="NNS3" s="33"/>
      <c r="NNT3" s="33"/>
      <c r="NNU3" s="33"/>
      <c r="NNV3" s="33"/>
      <c r="NNW3" s="33"/>
      <c r="NNX3" s="33"/>
      <c r="NNY3" s="33"/>
      <c r="NNZ3" s="33"/>
      <c r="NOA3" s="33"/>
      <c r="NOB3" s="33"/>
      <c r="NOC3" s="33"/>
      <c r="NOD3" s="33"/>
      <c r="NOE3" s="33"/>
      <c r="NOF3" s="33"/>
      <c r="NOG3" s="33"/>
      <c r="NOH3" s="33"/>
      <c r="NOI3" s="33"/>
      <c r="NOJ3" s="33"/>
      <c r="NOK3" s="33"/>
      <c r="NOL3" s="33"/>
      <c r="NOM3" s="33"/>
      <c r="NON3" s="33"/>
      <c r="NOO3" s="33"/>
      <c r="NOP3" s="33"/>
      <c r="NOQ3" s="33"/>
      <c r="NOR3" s="33"/>
      <c r="NOS3" s="33"/>
      <c r="NOT3" s="33"/>
      <c r="NOU3" s="33"/>
      <c r="NOV3" s="33"/>
      <c r="NOW3" s="33"/>
      <c r="NOX3" s="33"/>
      <c r="NOY3" s="33"/>
      <c r="NOZ3" s="33"/>
      <c r="NPA3" s="33"/>
      <c r="NPB3" s="33"/>
      <c r="NPC3" s="33"/>
      <c r="NPD3" s="33"/>
      <c r="NPE3" s="33"/>
      <c r="NPF3" s="33"/>
      <c r="NPG3" s="33"/>
      <c r="NPH3" s="33"/>
      <c r="NPI3" s="33"/>
      <c r="NPJ3" s="33"/>
      <c r="NPK3" s="33"/>
      <c r="NPL3" s="33"/>
      <c r="NPM3" s="33"/>
      <c r="NPN3" s="33"/>
      <c r="NPO3" s="33"/>
      <c r="NPP3" s="33"/>
      <c r="NPQ3" s="33"/>
      <c r="NPR3" s="33"/>
      <c r="NPS3" s="33"/>
      <c r="NPT3" s="33"/>
      <c r="NPU3" s="33"/>
      <c r="NPV3" s="33"/>
      <c r="NPW3" s="33"/>
      <c r="NPX3" s="33"/>
      <c r="NPY3" s="33"/>
      <c r="NPZ3" s="33"/>
      <c r="NQA3" s="33"/>
      <c r="NQB3" s="33"/>
      <c r="NQC3" s="33"/>
      <c r="NQD3" s="33"/>
      <c r="NQE3" s="33"/>
      <c r="NQF3" s="33"/>
      <c r="NQG3" s="33"/>
      <c r="NQH3" s="33"/>
      <c r="NQI3" s="33"/>
      <c r="NQJ3" s="33"/>
      <c r="NQK3" s="33"/>
      <c r="NQL3" s="33"/>
      <c r="NQM3" s="33"/>
      <c r="NQN3" s="33"/>
      <c r="NQO3" s="33"/>
      <c r="NQP3" s="33"/>
      <c r="NQQ3" s="33"/>
      <c r="NQR3" s="33"/>
      <c r="NQS3" s="33"/>
      <c r="NQT3" s="33"/>
      <c r="NQU3" s="33"/>
      <c r="NQV3" s="33"/>
      <c r="NQW3" s="33"/>
      <c r="NQX3" s="33"/>
      <c r="NQY3" s="33"/>
      <c r="NQZ3" s="33"/>
      <c r="NRA3" s="33"/>
      <c r="NRB3" s="33"/>
      <c r="NRC3" s="33"/>
      <c r="NRD3" s="33"/>
      <c r="NRE3" s="33"/>
      <c r="NRF3" s="33"/>
      <c r="NRG3" s="33"/>
      <c r="NRH3" s="33"/>
      <c r="NRI3" s="33"/>
      <c r="NRJ3" s="33"/>
      <c r="NRK3" s="33"/>
      <c r="NRL3" s="33"/>
      <c r="NRM3" s="33"/>
      <c r="NRN3" s="33"/>
      <c r="NRO3" s="33"/>
      <c r="NRP3" s="33"/>
      <c r="NRQ3" s="33"/>
      <c r="NRR3" s="33"/>
      <c r="NRS3" s="33"/>
      <c r="NRT3" s="33"/>
      <c r="NRU3" s="33"/>
      <c r="NRV3" s="33"/>
      <c r="NRW3" s="33"/>
      <c r="NRX3" s="33"/>
      <c r="NRY3" s="33"/>
      <c r="NRZ3" s="33"/>
      <c r="NSA3" s="33"/>
      <c r="NSB3" s="33"/>
      <c r="NSC3" s="33"/>
      <c r="NSD3" s="33"/>
      <c r="NSE3" s="33"/>
      <c r="NSF3" s="33"/>
      <c r="NSG3" s="33"/>
      <c r="NSH3" s="33"/>
      <c r="NSI3" s="33"/>
      <c r="NSJ3" s="33"/>
      <c r="NSK3" s="33"/>
      <c r="NSL3" s="33"/>
      <c r="NSM3" s="33"/>
      <c r="NSN3" s="33"/>
      <c r="NSO3" s="33"/>
      <c r="NSP3" s="33"/>
      <c r="NSQ3" s="33"/>
      <c r="NSR3" s="33"/>
      <c r="NSS3" s="33"/>
      <c r="NST3" s="33"/>
      <c r="NSU3" s="33"/>
      <c r="NSV3" s="33"/>
      <c r="NSW3" s="33"/>
      <c r="NSX3" s="33"/>
      <c r="NSY3" s="33"/>
      <c r="NSZ3" s="33"/>
      <c r="NTA3" s="33"/>
      <c r="NTB3" s="33"/>
      <c r="NTC3" s="33"/>
      <c r="NTD3" s="33"/>
      <c r="NTE3" s="33"/>
      <c r="NTF3" s="33"/>
      <c r="NTG3" s="33"/>
      <c r="NTH3" s="33"/>
      <c r="NTI3" s="33"/>
      <c r="NTJ3" s="33"/>
      <c r="NTK3" s="33"/>
      <c r="NTL3" s="33"/>
      <c r="NTM3" s="33"/>
      <c r="NTN3" s="33"/>
      <c r="NTO3" s="33"/>
      <c r="NTP3" s="33"/>
      <c r="NTQ3" s="33"/>
      <c r="NTR3" s="33"/>
      <c r="NTS3" s="33"/>
      <c r="NTT3" s="33"/>
      <c r="NTU3" s="33"/>
      <c r="NTV3" s="33"/>
      <c r="NTW3" s="33"/>
      <c r="NTX3" s="33"/>
      <c r="NTY3" s="33"/>
      <c r="NTZ3" s="33"/>
      <c r="NUA3" s="33"/>
      <c r="NUB3" s="33"/>
      <c r="NUC3" s="33"/>
      <c r="NUD3" s="33"/>
      <c r="NUE3" s="33"/>
      <c r="NUF3" s="33"/>
      <c r="NUG3" s="33"/>
      <c r="NUH3" s="33"/>
      <c r="NUI3" s="33"/>
      <c r="NUJ3" s="33"/>
      <c r="NUK3" s="33"/>
      <c r="NUL3" s="33"/>
      <c r="NUM3" s="33"/>
      <c r="NUN3" s="33"/>
      <c r="NUO3" s="33"/>
      <c r="NUP3" s="33"/>
      <c r="NUQ3" s="33"/>
      <c r="NUR3" s="33"/>
      <c r="NUS3" s="33"/>
      <c r="NUT3" s="33"/>
      <c r="NUU3" s="33"/>
      <c r="NUV3" s="33"/>
      <c r="NUW3" s="33"/>
      <c r="NUX3" s="33"/>
      <c r="NUY3" s="33"/>
      <c r="NUZ3" s="33"/>
      <c r="NVA3" s="33"/>
      <c r="NVB3" s="33"/>
      <c r="NVC3" s="33"/>
      <c r="NVD3" s="33"/>
      <c r="NVE3" s="33"/>
      <c r="NVF3" s="33"/>
      <c r="NVG3" s="33"/>
      <c r="NVH3" s="33"/>
      <c r="NVI3" s="33"/>
      <c r="NVJ3" s="33"/>
      <c r="NVK3" s="33"/>
      <c r="NVL3" s="33"/>
      <c r="NVM3" s="33"/>
      <c r="NVN3" s="33"/>
      <c r="NVO3" s="33"/>
      <c r="NVP3" s="33"/>
      <c r="NVQ3" s="33"/>
      <c r="NVR3" s="33"/>
      <c r="NVS3" s="33"/>
      <c r="NVT3" s="33"/>
      <c r="NVU3" s="33"/>
      <c r="NVV3" s="33"/>
      <c r="NVW3" s="33"/>
      <c r="NVX3" s="33"/>
      <c r="NVY3" s="33"/>
      <c r="NVZ3" s="33"/>
      <c r="NWA3" s="33"/>
      <c r="NWB3" s="33"/>
      <c r="NWC3" s="33"/>
      <c r="NWD3" s="33"/>
      <c r="NWE3" s="33"/>
      <c r="NWF3" s="33"/>
      <c r="NWG3" s="33"/>
      <c r="NWH3" s="33"/>
      <c r="NWI3" s="33"/>
      <c r="NWJ3" s="33"/>
      <c r="NWK3" s="33"/>
      <c r="NWL3" s="33"/>
      <c r="NWM3" s="33"/>
      <c r="NWN3" s="33"/>
      <c r="NWO3" s="33"/>
      <c r="NWP3" s="33"/>
      <c r="NWQ3" s="33"/>
      <c r="NWR3" s="33"/>
      <c r="NWS3" s="33"/>
      <c r="NWT3" s="33"/>
      <c r="NWU3" s="33"/>
      <c r="NWV3" s="33"/>
      <c r="NWW3" s="33"/>
      <c r="NWX3" s="33"/>
      <c r="NWY3" s="33"/>
      <c r="NWZ3" s="33"/>
      <c r="NXA3" s="33"/>
      <c r="NXB3" s="33"/>
      <c r="NXC3" s="33"/>
      <c r="NXD3" s="33"/>
      <c r="NXE3" s="33"/>
      <c r="NXF3" s="33"/>
      <c r="NXG3" s="33"/>
      <c r="NXH3" s="33"/>
      <c r="NXI3" s="33"/>
      <c r="NXJ3" s="33"/>
      <c r="NXK3" s="33"/>
      <c r="NXL3" s="33"/>
      <c r="NXM3" s="33"/>
      <c r="NXN3" s="33"/>
      <c r="NXO3" s="33"/>
      <c r="NXP3" s="33"/>
      <c r="NXQ3" s="33"/>
      <c r="NXR3" s="33"/>
      <c r="NXS3" s="33"/>
      <c r="NXT3" s="33"/>
      <c r="NXU3" s="33"/>
      <c r="NXV3" s="33"/>
      <c r="NXW3" s="33"/>
      <c r="NXX3" s="33"/>
      <c r="NXY3" s="33"/>
      <c r="NXZ3" s="33"/>
      <c r="NYA3" s="33"/>
      <c r="NYB3" s="33"/>
      <c r="NYC3" s="33"/>
      <c r="NYD3" s="33"/>
      <c r="NYE3" s="33"/>
      <c r="NYF3" s="33"/>
      <c r="NYG3" s="33"/>
      <c r="NYH3" s="33"/>
      <c r="NYI3" s="33"/>
      <c r="NYJ3" s="33"/>
      <c r="NYK3" s="33"/>
      <c r="NYL3" s="33"/>
      <c r="NYM3" s="33"/>
      <c r="NYN3" s="33"/>
      <c r="NYO3" s="33"/>
      <c r="NYP3" s="33"/>
      <c r="NYQ3" s="33"/>
      <c r="NYR3" s="33"/>
      <c r="NYS3" s="33"/>
      <c r="NYT3" s="33"/>
      <c r="NYU3" s="33"/>
      <c r="NYV3" s="33"/>
      <c r="NYW3" s="33"/>
      <c r="NYX3" s="33"/>
      <c r="NYY3" s="33"/>
      <c r="NYZ3" s="33"/>
      <c r="NZA3" s="33"/>
      <c r="NZB3" s="33"/>
      <c r="NZC3" s="33"/>
      <c r="NZD3" s="33"/>
      <c r="NZE3" s="33"/>
      <c r="NZF3" s="33"/>
      <c r="NZG3" s="33"/>
      <c r="NZH3" s="33"/>
      <c r="NZI3" s="33"/>
      <c r="NZJ3" s="33"/>
      <c r="NZK3" s="33"/>
      <c r="NZL3" s="33"/>
      <c r="NZM3" s="33"/>
      <c r="NZN3" s="33"/>
      <c r="NZO3" s="33"/>
      <c r="NZP3" s="33"/>
      <c r="NZQ3" s="33"/>
      <c r="NZR3" s="33"/>
      <c r="NZS3" s="33"/>
      <c r="NZT3" s="33"/>
      <c r="NZU3" s="33"/>
      <c r="NZV3" s="33"/>
      <c r="NZW3" s="33"/>
      <c r="NZX3" s="33"/>
      <c r="NZY3" s="33"/>
      <c r="NZZ3" s="33"/>
      <c r="OAA3" s="33"/>
      <c r="OAB3" s="33"/>
      <c r="OAC3" s="33"/>
      <c r="OAD3" s="33"/>
      <c r="OAE3" s="33"/>
      <c r="OAF3" s="33"/>
      <c r="OAG3" s="33"/>
      <c r="OAH3" s="33"/>
      <c r="OAI3" s="33"/>
      <c r="OAJ3" s="33"/>
      <c r="OAK3" s="33"/>
      <c r="OAL3" s="33"/>
      <c r="OAM3" s="33"/>
      <c r="OAN3" s="33"/>
      <c r="OAO3" s="33"/>
      <c r="OAP3" s="33"/>
      <c r="OAQ3" s="33"/>
      <c r="OAR3" s="33"/>
      <c r="OAS3" s="33"/>
      <c r="OAT3" s="33"/>
      <c r="OAU3" s="33"/>
      <c r="OAV3" s="33"/>
      <c r="OAW3" s="33"/>
      <c r="OAX3" s="33"/>
      <c r="OAY3" s="33"/>
      <c r="OAZ3" s="33"/>
      <c r="OBA3" s="33"/>
      <c r="OBB3" s="33"/>
      <c r="OBC3" s="33"/>
      <c r="OBD3" s="33"/>
      <c r="OBE3" s="33"/>
      <c r="OBF3" s="33"/>
      <c r="OBG3" s="33"/>
      <c r="OBH3" s="33"/>
      <c r="OBI3" s="33"/>
      <c r="OBJ3" s="33"/>
      <c r="OBK3" s="33"/>
      <c r="OBL3" s="33"/>
      <c r="OBM3" s="33"/>
      <c r="OBN3" s="33"/>
      <c r="OBO3" s="33"/>
      <c r="OBP3" s="33"/>
      <c r="OBQ3" s="33"/>
      <c r="OBR3" s="33"/>
      <c r="OBS3" s="33"/>
      <c r="OBT3" s="33"/>
      <c r="OBU3" s="33"/>
      <c r="OBV3" s="33"/>
      <c r="OBW3" s="33"/>
      <c r="OBX3" s="33"/>
      <c r="OBY3" s="33"/>
      <c r="OBZ3" s="33"/>
      <c r="OCA3" s="33"/>
      <c r="OCB3" s="33"/>
      <c r="OCC3" s="33"/>
      <c r="OCD3" s="33"/>
      <c r="OCE3" s="33"/>
      <c r="OCF3" s="33"/>
      <c r="OCG3" s="33"/>
      <c r="OCH3" s="33"/>
      <c r="OCI3" s="33"/>
      <c r="OCJ3" s="33"/>
      <c r="OCK3" s="33"/>
      <c r="OCL3" s="33"/>
      <c r="OCM3" s="33"/>
      <c r="OCN3" s="33"/>
      <c r="OCO3" s="33"/>
      <c r="OCP3" s="33"/>
      <c r="OCQ3" s="33"/>
      <c r="OCR3" s="33"/>
      <c r="OCS3" s="33"/>
      <c r="OCT3" s="33"/>
      <c r="OCU3" s="33"/>
      <c r="OCV3" s="33"/>
      <c r="OCW3" s="33"/>
      <c r="OCX3" s="33"/>
      <c r="OCY3" s="33"/>
      <c r="OCZ3" s="33"/>
      <c r="ODA3" s="33"/>
      <c r="ODB3" s="33"/>
      <c r="ODC3" s="33"/>
      <c r="ODD3" s="33"/>
      <c r="ODE3" s="33"/>
      <c r="ODF3" s="33"/>
      <c r="ODG3" s="33"/>
      <c r="ODH3" s="33"/>
      <c r="ODI3" s="33"/>
      <c r="ODJ3" s="33"/>
      <c r="ODK3" s="33"/>
      <c r="ODL3" s="33"/>
      <c r="ODM3" s="33"/>
      <c r="ODN3" s="33"/>
      <c r="ODO3" s="33"/>
      <c r="ODP3" s="33"/>
      <c r="ODQ3" s="33"/>
      <c r="ODR3" s="33"/>
      <c r="ODS3" s="33"/>
      <c r="ODT3" s="33"/>
      <c r="ODU3" s="33"/>
      <c r="ODV3" s="33"/>
      <c r="ODW3" s="33"/>
      <c r="ODX3" s="33"/>
      <c r="ODY3" s="33"/>
      <c r="ODZ3" s="33"/>
      <c r="OEA3" s="33"/>
      <c r="OEB3" s="33"/>
      <c r="OEC3" s="33"/>
      <c r="OED3" s="33"/>
      <c r="OEE3" s="33"/>
      <c r="OEF3" s="33"/>
      <c r="OEG3" s="33"/>
      <c r="OEH3" s="33"/>
      <c r="OEI3" s="33"/>
      <c r="OEJ3" s="33"/>
      <c r="OEK3" s="33"/>
      <c r="OEL3" s="33"/>
      <c r="OEM3" s="33"/>
      <c r="OEN3" s="33"/>
      <c r="OEO3" s="33"/>
      <c r="OEP3" s="33"/>
      <c r="OEQ3" s="33"/>
      <c r="OER3" s="33"/>
      <c r="OES3" s="33"/>
      <c r="OET3" s="33"/>
      <c r="OEU3" s="33"/>
      <c r="OEV3" s="33"/>
      <c r="OEW3" s="33"/>
      <c r="OEX3" s="33"/>
      <c r="OEY3" s="33"/>
      <c r="OEZ3" s="33"/>
      <c r="OFA3" s="33"/>
      <c r="OFB3" s="33"/>
      <c r="OFC3" s="33"/>
      <c r="OFD3" s="33"/>
      <c r="OFE3" s="33"/>
      <c r="OFF3" s="33"/>
      <c r="OFG3" s="33"/>
      <c r="OFH3" s="33"/>
      <c r="OFI3" s="33"/>
      <c r="OFJ3" s="33"/>
      <c r="OFK3" s="33"/>
      <c r="OFL3" s="33"/>
      <c r="OFM3" s="33"/>
      <c r="OFN3" s="33"/>
      <c r="OFO3" s="33"/>
      <c r="OFP3" s="33"/>
      <c r="OFQ3" s="33"/>
      <c r="OFR3" s="33"/>
      <c r="OFS3" s="33"/>
      <c r="OFT3" s="33"/>
      <c r="OFU3" s="33"/>
      <c r="OFV3" s="33"/>
      <c r="OFW3" s="33"/>
      <c r="OFX3" s="33"/>
      <c r="OFY3" s="33"/>
      <c r="OFZ3" s="33"/>
      <c r="OGA3" s="33"/>
      <c r="OGB3" s="33"/>
      <c r="OGC3" s="33"/>
      <c r="OGD3" s="33"/>
      <c r="OGE3" s="33"/>
      <c r="OGF3" s="33"/>
      <c r="OGG3" s="33"/>
      <c r="OGH3" s="33"/>
      <c r="OGI3" s="33"/>
      <c r="OGJ3" s="33"/>
      <c r="OGK3" s="33"/>
      <c r="OGL3" s="33"/>
      <c r="OGM3" s="33"/>
      <c r="OGN3" s="33"/>
      <c r="OGO3" s="33"/>
      <c r="OGP3" s="33"/>
      <c r="OGQ3" s="33"/>
      <c r="OGR3" s="33"/>
      <c r="OGS3" s="33"/>
      <c r="OGT3" s="33"/>
      <c r="OGU3" s="33"/>
      <c r="OGV3" s="33"/>
      <c r="OGW3" s="33"/>
      <c r="OGX3" s="33"/>
      <c r="OGY3" s="33"/>
      <c r="OGZ3" s="33"/>
      <c r="OHA3" s="33"/>
      <c r="OHB3" s="33"/>
      <c r="OHC3" s="33"/>
      <c r="OHD3" s="33"/>
      <c r="OHE3" s="33"/>
      <c r="OHF3" s="33"/>
      <c r="OHG3" s="33"/>
      <c r="OHH3" s="33"/>
      <c r="OHI3" s="33"/>
      <c r="OHJ3" s="33"/>
      <c r="OHK3" s="33"/>
      <c r="OHL3" s="33"/>
      <c r="OHM3" s="33"/>
      <c r="OHN3" s="33"/>
      <c r="OHO3" s="33"/>
      <c r="OHP3" s="33"/>
      <c r="OHQ3" s="33"/>
      <c r="OHR3" s="33"/>
      <c r="OHS3" s="33"/>
      <c r="OHT3" s="33"/>
      <c r="OHU3" s="33"/>
      <c r="OHV3" s="33"/>
      <c r="OHW3" s="33"/>
      <c r="OHX3" s="33"/>
      <c r="OHY3" s="33"/>
      <c r="OHZ3" s="33"/>
      <c r="OIA3" s="33"/>
      <c r="OIB3" s="33"/>
      <c r="OIC3" s="33"/>
      <c r="OID3" s="33"/>
      <c r="OIE3" s="33"/>
      <c r="OIF3" s="33"/>
      <c r="OIG3" s="33"/>
      <c r="OIH3" s="33"/>
      <c r="OII3" s="33"/>
      <c r="OIJ3" s="33"/>
      <c r="OIK3" s="33"/>
      <c r="OIL3" s="33"/>
      <c r="OIM3" s="33"/>
      <c r="OIN3" s="33"/>
      <c r="OIO3" s="33"/>
      <c r="OIP3" s="33"/>
      <c r="OIQ3" s="33"/>
      <c r="OIR3" s="33"/>
      <c r="OIS3" s="33"/>
      <c r="OIT3" s="33"/>
      <c r="OIU3" s="33"/>
      <c r="OIV3" s="33"/>
      <c r="OIW3" s="33"/>
      <c r="OIX3" s="33"/>
      <c r="OIY3" s="33"/>
      <c r="OIZ3" s="33"/>
      <c r="OJA3" s="33"/>
      <c r="OJB3" s="33"/>
      <c r="OJC3" s="33"/>
      <c r="OJD3" s="33"/>
      <c r="OJE3" s="33"/>
      <c r="OJF3" s="33"/>
      <c r="OJG3" s="33"/>
      <c r="OJH3" s="33"/>
      <c r="OJI3" s="33"/>
      <c r="OJJ3" s="33"/>
      <c r="OJK3" s="33"/>
      <c r="OJL3" s="33"/>
      <c r="OJM3" s="33"/>
      <c r="OJN3" s="33"/>
      <c r="OJO3" s="33"/>
      <c r="OJP3" s="33"/>
      <c r="OJQ3" s="33"/>
      <c r="OJR3" s="33"/>
      <c r="OJS3" s="33"/>
      <c r="OJT3" s="33"/>
      <c r="OJU3" s="33"/>
      <c r="OJV3" s="33"/>
      <c r="OJW3" s="33"/>
      <c r="OJX3" s="33"/>
      <c r="OJY3" s="33"/>
      <c r="OJZ3" s="33"/>
      <c r="OKA3" s="33"/>
      <c r="OKB3" s="33"/>
      <c r="OKC3" s="33"/>
      <c r="OKD3" s="33"/>
      <c r="OKE3" s="33"/>
      <c r="OKF3" s="33"/>
      <c r="OKG3" s="33"/>
      <c r="OKH3" s="33"/>
      <c r="OKI3" s="33"/>
      <c r="OKJ3" s="33"/>
      <c r="OKK3" s="33"/>
      <c r="OKL3" s="33"/>
      <c r="OKM3" s="33"/>
      <c r="OKN3" s="33"/>
      <c r="OKO3" s="33"/>
      <c r="OKP3" s="33"/>
      <c r="OKQ3" s="33"/>
      <c r="OKR3" s="33"/>
      <c r="OKS3" s="33"/>
      <c r="OKT3" s="33"/>
      <c r="OKU3" s="33"/>
      <c r="OKV3" s="33"/>
      <c r="OKW3" s="33"/>
      <c r="OKX3" s="33"/>
      <c r="OKY3" s="33"/>
      <c r="OKZ3" s="33"/>
      <c r="OLA3" s="33"/>
      <c r="OLB3" s="33"/>
      <c r="OLC3" s="33"/>
      <c r="OLD3" s="33"/>
      <c r="OLE3" s="33"/>
      <c r="OLF3" s="33"/>
      <c r="OLG3" s="33"/>
      <c r="OLH3" s="33"/>
      <c r="OLI3" s="33"/>
      <c r="OLJ3" s="33"/>
      <c r="OLK3" s="33"/>
      <c r="OLL3" s="33"/>
      <c r="OLM3" s="33"/>
      <c r="OLN3" s="33"/>
      <c r="OLO3" s="33"/>
      <c r="OLP3" s="33"/>
      <c r="OLQ3" s="33"/>
      <c r="OLR3" s="33"/>
      <c r="OLS3" s="33"/>
      <c r="OLT3" s="33"/>
      <c r="OLU3" s="33"/>
      <c r="OLV3" s="33"/>
      <c r="OLW3" s="33"/>
      <c r="OLX3" s="33"/>
      <c r="OLY3" s="33"/>
      <c r="OLZ3" s="33"/>
      <c r="OMA3" s="33"/>
      <c r="OMB3" s="33"/>
      <c r="OMC3" s="33"/>
      <c r="OMD3" s="33"/>
      <c r="OME3" s="33"/>
      <c r="OMF3" s="33"/>
      <c r="OMG3" s="33"/>
      <c r="OMH3" s="33"/>
      <c r="OMI3" s="33"/>
      <c r="OMJ3" s="33"/>
      <c r="OMK3" s="33"/>
      <c r="OML3" s="33"/>
      <c r="OMM3" s="33"/>
      <c r="OMN3" s="33"/>
      <c r="OMO3" s="33"/>
      <c r="OMP3" s="33"/>
      <c r="OMQ3" s="33"/>
      <c r="OMR3" s="33"/>
      <c r="OMS3" s="33"/>
      <c r="OMT3" s="33"/>
      <c r="OMU3" s="33"/>
      <c r="OMV3" s="33"/>
      <c r="OMW3" s="33"/>
      <c r="OMX3" s="33"/>
      <c r="OMY3" s="33"/>
      <c r="OMZ3" s="33"/>
      <c r="ONA3" s="33"/>
      <c r="ONB3" s="33"/>
      <c r="ONC3" s="33"/>
      <c r="OND3" s="33"/>
      <c r="ONE3" s="33"/>
      <c r="ONF3" s="33"/>
      <c r="ONG3" s="33"/>
      <c r="ONH3" s="33"/>
      <c r="ONI3" s="33"/>
      <c r="ONJ3" s="33"/>
      <c r="ONK3" s="33"/>
      <c r="ONL3" s="33"/>
      <c r="ONM3" s="33"/>
      <c r="ONN3" s="33"/>
      <c r="ONO3" s="33"/>
      <c r="ONP3" s="33"/>
      <c r="ONQ3" s="33"/>
      <c r="ONR3" s="33"/>
      <c r="ONS3" s="33"/>
      <c r="ONT3" s="33"/>
      <c r="ONU3" s="33"/>
      <c r="ONV3" s="33"/>
      <c r="ONW3" s="33"/>
      <c r="ONX3" s="33"/>
      <c r="ONY3" s="33"/>
      <c r="ONZ3" s="33"/>
      <c r="OOA3" s="33"/>
      <c r="OOB3" s="33"/>
      <c r="OOC3" s="33"/>
      <c r="OOD3" s="33"/>
      <c r="OOE3" s="33"/>
      <c r="OOF3" s="33"/>
      <c r="OOG3" s="33"/>
      <c r="OOH3" s="33"/>
      <c r="OOI3" s="33"/>
      <c r="OOJ3" s="33"/>
      <c r="OOK3" s="33"/>
      <c r="OOL3" s="33"/>
      <c r="OOM3" s="33"/>
      <c r="OON3" s="33"/>
      <c r="OOO3" s="33"/>
      <c r="OOP3" s="33"/>
      <c r="OOQ3" s="33"/>
      <c r="OOR3" s="33"/>
      <c r="OOS3" s="33"/>
      <c r="OOT3" s="33"/>
      <c r="OOU3" s="33"/>
      <c r="OOV3" s="33"/>
      <c r="OOW3" s="33"/>
      <c r="OOX3" s="33"/>
      <c r="OOY3" s="33"/>
      <c r="OOZ3" s="33"/>
      <c r="OPA3" s="33"/>
      <c r="OPB3" s="33"/>
      <c r="OPC3" s="33"/>
      <c r="OPD3" s="33"/>
      <c r="OPE3" s="33"/>
      <c r="OPF3" s="33"/>
      <c r="OPG3" s="33"/>
      <c r="OPH3" s="33"/>
      <c r="OPI3" s="33"/>
      <c r="OPJ3" s="33"/>
      <c r="OPK3" s="33"/>
      <c r="OPL3" s="33"/>
      <c r="OPM3" s="33"/>
      <c r="OPN3" s="33"/>
      <c r="OPO3" s="33"/>
      <c r="OPP3" s="33"/>
      <c r="OPQ3" s="33"/>
      <c r="OPR3" s="33"/>
      <c r="OPS3" s="33"/>
      <c r="OPT3" s="33"/>
      <c r="OPU3" s="33"/>
      <c r="OPV3" s="33"/>
      <c r="OPW3" s="33"/>
      <c r="OPX3" s="33"/>
      <c r="OPY3" s="33"/>
      <c r="OPZ3" s="33"/>
      <c r="OQA3" s="33"/>
      <c r="OQB3" s="33"/>
      <c r="OQC3" s="33"/>
      <c r="OQD3" s="33"/>
      <c r="OQE3" s="33"/>
      <c r="OQF3" s="33"/>
      <c r="OQG3" s="33"/>
      <c r="OQH3" s="33"/>
      <c r="OQI3" s="33"/>
      <c r="OQJ3" s="33"/>
      <c r="OQK3" s="33"/>
      <c r="OQL3" s="33"/>
      <c r="OQM3" s="33"/>
      <c r="OQN3" s="33"/>
      <c r="OQO3" s="33"/>
      <c r="OQP3" s="33"/>
      <c r="OQQ3" s="33"/>
      <c r="OQR3" s="33"/>
      <c r="OQS3" s="33"/>
      <c r="OQT3" s="33"/>
      <c r="OQU3" s="33"/>
      <c r="OQV3" s="33"/>
      <c r="OQW3" s="33"/>
      <c r="OQX3" s="33"/>
      <c r="OQY3" s="33"/>
      <c r="OQZ3" s="33"/>
      <c r="ORA3" s="33"/>
      <c r="ORB3" s="33"/>
      <c r="ORC3" s="33"/>
      <c r="ORD3" s="33"/>
      <c r="ORE3" s="33"/>
      <c r="ORF3" s="33"/>
      <c r="ORG3" s="33"/>
      <c r="ORH3" s="33"/>
      <c r="ORI3" s="33"/>
      <c r="ORJ3" s="33"/>
      <c r="ORK3" s="33"/>
      <c r="ORL3" s="33"/>
      <c r="ORM3" s="33"/>
      <c r="ORN3" s="33"/>
      <c r="ORO3" s="33"/>
      <c r="ORP3" s="33"/>
      <c r="ORQ3" s="33"/>
      <c r="ORR3" s="33"/>
      <c r="ORS3" s="33"/>
      <c r="ORT3" s="33"/>
      <c r="ORU3" s="33"/>
      <c r="ORV3" s="33"/>
      <c r="ORW3" s="33"/>
      <c r="ORX3" s="33"/>
      <c r="ORY3" s="33"/>
      <c r="ORZ3" s="33"/>
      <c r="OSA3" s="33"/>
      <c r="OSB3" s="33"/>
      <c r="OSC3" s="33"/>
      <c r="OSD3" s="33"/>
      <c r="OSE3" s="33"/>
      <c r="OSF3" s="33"/>
      <c r="OSG3" s="33"/>
      <c r="OSH3" s="33"/>
      <c r="OSI3" s="33"/>
      <c r="OSJ3" s="33"/>
      <c r="OSK3" s="33"/>
      <c r="OSL3" s="33"/>
      <c r="OSM3" s="33"/>
      <c r="OSN3" s="33"/>
      <c r="OSO3" s="33"/>
      <c r="OSP3" s="33"/>
      <c r="OSQ3" s="33"/>
      <c r="OSR3" s="33"/>
      <c r="OSS3" s="33"/>
      <c r="OST3" s="33"/>
      <c r="OSU3" s="33"/>
      <c r="OSV3" s="33"/>
      <c r="OSW3" s="33"/>
      <c r="OSX3" s="33"/>
      <c r="OSY3" s="33"/>
      <c r="OSZ3" s="33"/>
      <c r="OTA3" s="33"/>
      <c r="OTB3" s="33"/>
      <c r="OTC3" s="33"/>
      <c r="OTD3" s="33"/>
      <c r="OTE3" s="33"/>
      <c r="OTF3" s="33"/>
      <c r="OTG3" s="33"/>
      <c r="OTH3" s="33"/>
      <c r="OTI3" s="33"/>
      <c r="OTJ3" s="33"/>
      <c r="OTK3" s="33"/>
      <c r="OTL3" s="33"/>
      <c r="OTM3" s="33"/>
      <c r="OTN3" s="33"/>
      <c r="OTO3" s="33"/>
      <c r="OTP3" s="33"/>
      <c r="OTQ3" s="33"/>
      <c r="OTR3" s="33"/>
      <c r="OTS3" s="33"/>
      <c r="OTT3" s="33"/>
      <c r="OTU3" s="33"/>
      <c r="OTV3" s="33"/>
      <c r="OTW3" s="33"/>
      <c r="OTX3" s="33"/>
      <c r="OTY3" s="33"/>
      <c r="OTZ3" s="33"/>
      <c r="OUA3" s="33"/>
      <c r="OUB3" s="33"/>
      <c r="OUC3" s="33"/>
      <c r="OUD3" s="33"/>
      <c r="OUE3" s="33"/>
      <c r="OUF3" s="33"/>
      <c r="OUG3" s="33"/>
      <c r="OUH3" s="33"/>
      <c r="OUI3" s="33"/>
      <c r="OUJ3" s="33"/>
      <c r="OUK3" s="33"/>
      <c r="OUL3" s="33"/>
      <c r="OUM3" s="33"/>
      <c r="OUN3" s="33"/>
      <c r="OUO3" s="33"/>
      <c r="OUP3" s="33"/>
      <c r="OUQ3" s="33"/>
      <c r="OUR3" s="33"/>
      <c r="OUS3" s="33"/>
      <c r="OUT3" s="33"/>
      <c r="OUU3" s="33"/>
      <c r="OUV3" s="33"/>
      <c r="OUW3" s="33"/>
      <c r="OUX3" s="33"/>
      <c r="OUY3" s="33"/>
      <c r="OUZ3" s="33"/>
      <c r="OVA3" s="33"/>
      <c r="OVB3" s="33"/>
      <c r="OVC3" s="33"/>
      <c r="OVD3" s="33"/>
      <c r="OVE3" s="33"/>
      <c r="OVF3" s="33"/>
      <c r="OVG3" s="33"/>
      <c r="OVH3" s="33"/>
      <c r="OVI3" s="33"/>
      <c r="OVJ3" s="33"/>
      <c r="OVK3" s="33"/>
      <c r="OVL3" s="33"/>
      <c r="OVM3" s="33"/>
      <c r="OVN3" s="33"/>
      <c r="OVO3" s="33"/>
      <c r="OVP3" s="33"/>
      <c r="OVQ3" s="33"/>
      <c r="OVR3" s="33"/>
      <c r="OVS3" s="33"/>
      <c r="OVT3" s="33"/>
      <c r="OVU3" s="33"/>
      <c r="OVV3" s="33"/>
      <c r="OVW3" s="33"/>
      <c r="OVX3" s="33"/>
      <c r="OVY3" s="33"/>
      <c r="OVZ3" s="33"/>
      <c r="OWA3" s="33"/>
      <c r="OWB3" s="33"/>
      <c r="OWC3" s="33"/>
      <c r="OWD3" s="33"/>
      <c r="OWE3" s="33"/>
      <c r="OWF3" s="33"/>
      <c r="OWG3" s="33"/>
      <c r="OWH3" s="33"/>
      <c r="OWI3" s="33"/>
      <c r="OWJ3" s="33"/>
      <c r="OWK3" s="33"/>
      <c r="OWL3" s="33"/>
      <c r="OWM3" s="33"/>
      <c r="OWN3" s="33"/>
      <c r="OWO3" s="33"/>
      <c r="OWP3" s="33"/>
      <c r="OWQ3" s="33"/>
      <c r="OWR3" s="33"/>
      <c r="OWS3" s="33"/>
      <c r="OWT3" s="33"/>
      <c r="OWU3" s="33"/>
      <c r="OWV3" s="33"/>
      <c r="OWW3" s="33"/>
      <c r="OWX3" s="33"/>
      <c r="OWY3" s="33"/>
      <c r="OWZ3" s="33"/>
      <c r="OXA3" s="33"/>
      <c r="OXB3" s="33"/>
      <c r="OXC3" s="33"/>
      <c r="OXD3" s="33"/>
      <c r="OXE3" s="33"/>
      <c r="OXF3" s="33"/>
      <c r="OXG3" s="33"/>
      <c r="OXH3" s="33"/>
      <c r="OXI3" s="33"/>
      <c r="OXJ3" s="33"/>
      <c r="OXK3" s="33"/>
      <c r="OXL3" s="33"/>
      <c r="OXM3" s="33"/>
      <c r="OXN3" s="33"/>
      <c r="OXO3" s="33"/>
      <c r="OXP3" s="33"/>
      <c r="OXQ3" s="33"/>
      <c r="OXR3" s="33"/>
      <c r="OXS3" s="33"/>
      <c r="OXT3" s="33"/>
      <c r="OXU3" s="33"/>
      <c r="OXV3" s="33"/>
      <c r="OXW3" s="33"/>
      <c r="OXX3" s="33"/>
      <c r="OXY3" s="33"/>
      <c r="OXZ3" s="33"/>
      <c r="OYA3" s="33"/>
      <c r="OYB3" s="33"/>
      <c r="OYC3" s="33"/>
      <c r="OYD3" s="33"/>
      <c r="OYE3" s="33"/>
      <c r="OYF3" s="33"/>
      <c r="OYG3" s="33"/>
      <c r="OYH3" s="33"/>
      <c r="OYI3" s="33"/>
      <c r="OYJ3" s="33"/>
      <c r="OYK3" s="33"/>
      <c r="OYL3" s="33"/>
      <c r="OYM3" s="33"/>
      <c r="OYN3" s="33"/>
      <c r="OYO3" s="33"/>
      <c r="OYP3" s="33"/>
      <c r="OYQ3" s="33"/>
      <c r="OYR3" s="33"/>
      <c r="OYS3" s="33"/>
      <c r="OYT3" s="33"/>
      <c r="OYU3" s="33"/>
      <c r="OYV3" s="33"/>
      <c r="OYW3" s="33"/>
      <c r="OYX3" s="33"/>
      <c r="OYY3" s="33"/>
      <c r="OYZ3" s="33"/>
      <c r="OZA3" s="33"/>
      <c r="OZB3" s="33"/>
      <c r="OZC3" s="33"/>
      <c r="OZD3" s="33"/>
      <c r="OZE3" s="33"/>
      <c r="OZF3" s="33"/>
      <c r="OZG3" s="33"/>
      <c r="OZH3" s="33"/>
      <c r="OZI3" s="33"/>
      <c r="OZJ3" s="33"/>
      <c r="OZK3" s="33"/>
      <c r="OZL3" s="33"/>
      <c r="OZM3" s="33"/>
      <c r="OZN3" s="33"/>
      <c r="OZO3" s="33"/>
      <c r="OZP3" s="33"/>
      <c r="OZQ3" s="33"/>
      <c r="OZR3" s="33"/>
      <c r="OZS3" s="33"/>
      <c r="OZT3" s="33"/>
      <c r="OZU3" s="33"/>
      <c r="OZV3" s="33"/>
      <c r="OZW3" s="33"/>
      <c r="OZX3" s="33"/>
      <c r="OZY3" s="33"/>
      <c r="OZZ3" s="33"/>
      <c r="PAA3" s="33"/>
      <c r="PAB3" s="33"/>
      <c r="PAC3" s="33"/>
      <c r="PAD3" s="33"/>
      <c r="PAE3" s="33"/>
      <c r="PAF3" s="33"/>
      <c r="PAG3" s="33"/>
      <c r="PAH3" s="33"/>
      <c r="PAI3" s="33"/>
      <c r="PAJ3" s="33"/>
      <c r="PAK3" s="33"/>
      <c r="PAL3" s="33"/>
      <c r="PAM3" s="33"/>
      <c r="PAN3" s="33"/>
      <c r="PAO3" s="33"/>
      <c r="PAP3" s="33"/>
      <c r="PAQ3" s="33"/>
      <c r="PAR3" s="33"/>
      <c r="PAS3" s="33"/>
      <c r="PAT3" s="33"/>
      <c r="PAU3" s="33"/>
      <c r="PAV3" s="33"/>
      <c r="PAW3" s="33"/>
      <c r="PAX3" s="33"/>
      <c r="PAY3" s="33"/>
      <c r="PAZ3" s="33"/>
      <c r="PBA3" s="33"/>
      <c r="PBB3" s="33"/>
      <c r="PBC3" s="33"/>
      <c r="PBD3" s="33"/>
      <c r="PBE3" s="33"/>
      <c r="PBF3" s="33"/>
      <c r="PBG3" s="33"/>
      <c r="PBH3" s="33"/>
      <c r="PBI3" s="33"/>
      <c r="PBJ3" s="33"/>
      <c r="PBK3" s="33"/>
      <c r="PBL3" s="33"/>
      <c r="PBM3" s="33"/>
      <c r="PBN3" s="33"/>
      <c r="PBO3" s="33"/>
      <c r="PBP3" s="33"/>
      <c r="PBQ3" s="33"/>
      <c r="PBR3" s="33"/>
      <c r="PBS3" s="33"/>
      <c r="PBT3" s="33"/>
      <c r="PBU3" s="33"/>
      <c r="PBV3" s="33"/>
      <c r="PBW3" s="33"/>
      <c r="PBX3" s="33"/>
      <c r="PBY3" s="33"/>
      <c r="PBZ3" s="33"/>
      <c r="PCA3" s="33"/>
      <c r="PCB3" s="33"/>
      <c r="PCC3" s="33"/>
      <c r="PCD3" s="33"/>
      <c r="PCE3" s="33"/>
      <c r="PCF3" s="33"/>
      <c r="PCG3" s="33"/>
      <c r="PCH3" s="33"/>
      <c r="PCI3" s="33"/>
      <c r="PCJ3" s="33"/>
      <c r="PCK3" s="33"/>
      <c r="PCL3" s="33"/>
      <c r="PCM3" s="33"/>
      <c r="PCN3" s="33"/>
      <c r="PCO3" s="33"/>
      <c r="PCP3" s="33"/>
      <c r="PCQ3" s="33"/>
      <c r="PCR3" s="33"/>
      <c r="PCS3" s="33"/>
      <c r="PCT3" s="33"/>
      <c r="PCU3" s="33"/>
      <c r="PCV3" s="33"/>
      <c r="PCW3" s="33"/>
      <c r="PCX3" s="33"/>
      <c r="PCY3" s="33"/>
      <c r="PCZ3" s="33"/>
      <c r="PDA3" s="33"/>
      <c r="PDB3" s="33"/>
      <c r="PDC3" s="33"/>
      <c r="PDD3" s="33"/>
      <c r="PDE3" s="33"/>
      <c r="PDF3" s="33"/>
      <c r="PDG3" s="33"/>
      <c r="PDH3" s="33"/>
      <c r="PDI3" s="33"/>
      <c r="PDJ3" s="33"/>
      <c r="PDK3" s="33"/>
      <c r="PDL3" s="33"/>
      <c r="PDM3" s="33"/>
      <c r="PDN3" s="33"/>
      <c r="PDO3" s="33"/>
      <c r="PDP3" s="33"/>
      <c r="PDQ3" s="33"/>
      <c r="PDR3" s="33"/>
      <c r="PDS3" s="33"/>
      <c r="PDT3" s="33"/>
      <c r="PDU3" s="33"/>
      <c r="PDV3" s="33"/>
      <c r="PDW3" s="33"/>
      <c r="PDX3" s="33"/>
      <c r="PDY3" s="33"/>
      <c r="PDZ3" s="33"/>
      <c r="PEA3" s="33"/>
      <c r="PEB3" s="33"/>
      <c r="PEC3" s="33"/>
      <c r="PED3" s="33"/>
      <c r="PEE3" s="33"/>
      <c r="PEF3" s="33"/>
      <c r="PEG3" s="33"/>
      <c r="PEH3" s="33"/>
      <c r="PEI3" s="33"/>
      <c r="PEJ3" s="33"/>
      <c r="PEK3" s="33"/>
      <c r="PEL3" s="33"/>
      <c r="PEM3" s="33"/>
      <c r="PEN3" s="33"/>
      <c r="PEO3" s="33"/>
      <c r="PEP3" s="33"/>
      <c r="PEQ3" s="33"/>
      <c r="PER3" s="33"/>
      <c r="PES3" s="33"/>
      <c r="PET3" s="33"/>
      <c r="PEU3" s="33"/>
      <c r="PEV3" s="33"/>
      <c r="PEW3" s="33"/>
      <c r="PEX3" s="33"/>
      <c r="PEY3" s="33"/>
      <c r="PEZ3" s="33"/>
      <c r="PFA3" s="33"/>
      <c r="PFB3" s="33"/>
      <c r="PFC3" s="33"/>
      <c r="PFD3" s="33"/>
      <c r="PFE3" s="33"/>
      <c r="PFF3" s="33"/>
      <c r="PFG3" s="33"/>
      <c r="PFH3" s="33"/>
      <c r="PFI3" s="33"/>
      <c r="PFJ3" s="33"/>
      <c r="PFK3" s="33"/>
      <c r="PFL3" s="33"/>
      <c r="PFM3" s="33"/>
      <c r="PFN3" s="33"/>
      <c r="PFO3" s="33"/>
      <c r="PFP3" s="33"/>
      <c r="PFQ3" s="33"/>
      <c r="PFR3" s="33"/>
      <c r="PFS3" s="33"/>
      <c r="PFT3" s="33"/>
      <c r="PFU3" s="33"/>
      <c r="PFV3" s="33"/>
      <c r="PFW3" s="33"/>
      <c r="PFX3" s="33"/>
      <c r="PFY3" s="33"/>
      <c r="PFZ3" s="33"/>
      <c r="PGA3" s="33"/>
      <c r="PGB3" s="33"/>
      <c r="PGC3" s="33"/>
      <c r="PGD3" s="33"/>
      <c r="PGE3" s="33"/>
      <c r="PGF3" s="33"/>
      <c r="PGG3" s="33"/>
      <c r="PGH3" s="33"/>
      <c r="PGI3" s="33"/>
      <c r="PGJ3" s="33"/>
      <c r="PGK3" s="33"/>
      <c r="PGL3" s="33"/>
      <c r="PGM3" s="33"/>
      <c r="PGN3" s="33"/>
      <c r="PGO3" s="33"/>
      <c r="PGP3" s="33"/>
      <c r="PGQ3" s="33"/>
      <c r="PGR3" s="33"/>
      <c r="PGS3" s="33"/>
      <c r="PGT3" s="33"/>
      <c r="PGU3" s="33"/>
      <c r="PGV3" s="33"/>
      <c r="PGW3" s="33"/>
      <c r="PGX3" s="33"/>
      <c r="PGY3" s="33"/>
      <c r="PGZ3" s="33"/>
      <c r="PHA3" s="33"/>
      <c r="PHB3" s="33"/>
      <c r="PHC3" s="33"/>
      <c r="PHD3" s="33"/>
      <c r="PHE3" s="33"/>
      <c r="PHF3" s="33"/>
      <c r="PHG3" s="33"/>
      <c r="PHH3" s="33"/>
      <c r="PHI3" s="33"/>
      <c r="PHJ3" s="33"/>
      <c r="PHK3" s="33"/>
      <c r="PHL3" s="33"/>
      <c r="PHM3" s="33"/>
      <c r="PHN3" s="33"/>
      <c r="PHO3" s="33"/>
      <c r="PHP3" s="33"/>
      <c r="PHQ3" s="33"/>
      <c r="PHR3" s="33"/>
      <c r="PHS3" s="33"/>
      <c r="PHT3" s="33"/>
      <c r="PHU3" s="33"/>
      <c r="PHV3" s="33"/>
      <c r="PHW3" s="33"/>
      <c r="PHX3" s="33"/>
      <c r="PHY3" s="33"/>
      <c r="PHZ3" s="33"/>
      <c r="PIA3" s="33"/>
      <c r="PIB3" s="33"/>
      <c r="PIC3" s="33"/>
      <c r="PID3" s="33"/>
      <c r="PIE3" s="33"/>
      <c r="PIF3" s="33"/>
      <c r="PIG3" s="33"/>
      <c r="PIH3" s="33"/>
      <c r="PII3" s="33"/>
      <c r="PIJ3" s="33"/>
      <c r="PIK3" s="33"/>
      <c r="PIL3" s="33"/>
      <c r="PIM3" s="33"/>
      <c r="PIN3" s="33"/>
      <c r="PIO3" s="33"/>
      <c r="PIP3" s="33"/>
      <c r="PIQ3" s="33"/>
      <c r="PIR3" s="33"/>
      <c r="PIS3" s="33"/>
      <c r="PIT3" s="33"/>
      <c r="PIU3" s="33"/>
      <c r="PIV3" s="33"/>
      <c r="PIW3" s="33"/>
      <c r="PIX3" s="33"/>
      <c r="PIY3" s="33"/>
      <c r="PIZ3" s="33"/>
      <c r="PJA3" s="33"/>
      <c r="PJB3" s="33"/>
      <c r="PJC3" s="33"/>
      <c r="PJD3" s="33"/>
      <c r="PJE3" s="33"/>
      <c r="PJF3" s="33"/>
      <c r="PJG3" s="33"/>
      <c r="PJH3" s="33"/>
      <c r="PJI3" s="33"/>
      <c r="PJJ3" s="33"/>
      <c r="PJK3" s="33"/>
      <c r="PJL3" s="33"/>
      <c r="PJM3" s="33"/>
      <c r="PJN3" s="33"/>
      <c r="PJO3" s="33"/>
      <c r="PJP3" s="33"/>
      <c r="PJQ3" s="33"/>
      <c r="PJR3" s="33"/>
      <c r="PJS3" s="33"/>
      <c r="PJT3" s="33"/>
      <c r="PJU3" s="33"/>
      <c r="PJV3" s="33"/>
      <c r="PJW3" s="33"/>
      <c r="PJX3" s="33"/>
      <c r="PJY3" s="33"/>
      <c r="PJZ3" s="33"/>
      <c r="PKA3" s="33"/>
      <c r="PKB3" s="33"/>
      <c r="PKC3" s="33"/>
      <c r="PKD3" s="33"/>
      <c r="PKE3" s="33"/>
      <c r="PKF3" s="33"/>
      <c r="PKG3" s="33"/>
      <c r="PKH3" s="33"/>
      <c r="PKI3" s="33"/>
      <c r="PKJ3" s="33"/>
      <c r="PKK3" s="33"/>
      <c r="PKL3" s="33"/>
      <c r="PKM3" s="33"/>
      <c r="PKN3" s="33"/>
      <c r="PKO3" s="33"/>
      <c r="PKP3" s="33"/>
      <c r="PKQ3" s="33"/>
      <c r="PKR3" s="33"/>
      <c r="PKS3" s="33"/>
      <c r="PKT3" s="33"/>
      <c r="PKU3" s="33"/>
      <c r="PKV3" s="33"/>
      <c r="PKW3" s="33"/>
      <c r="PKX3" s="33"/>
      <c r="PKY3" s="33"/>
      <c r="PKZ3" s="33"/>
      <c r="PLA3" s="33"/>
      <c r="PLB3" s="33"/>
      <c r="PLC3" s="33"/>
      <c r="PLD3" s="33"/>
      <c r="PLE3" s="33"/>
      <c r="PLF3" s="33"/>
      <c r="PLG3" s="33"/>
      <c r="PLH3" s="33"/>
      <c r="PLI3" s="33"/>
      <c r="PLJ3" s="33"/>
      <c r="PLK3" s="33"/>
      <c r="PLL3" s="33"/>
      <c r="PLM3" s="33"/>
      <c r="PLN3" s="33"/>
      <c r="PLO3" s="33"/>
      <c r="PLP3" s="33"/>
      <c r="PLQ3" s="33"/>
      <c r="PLR3" s="33"/>
      <c r="PLS3" s="33"/>
      <c r="PLT3" s="33"/>
      <c r="PLU3" s="33"/>
      <c r="PLV3" s="33"/>
      <c r="PLW3" s="33"/>
      <c r="PLX3" s="33"/>
      <c r="PLY3" s="33"/>
      <c r="PLZ3" s="33"/>
      <c r="PMA3" s="33"/>
      <c r="PMB3" s="33"/>
      <c r="PMC3" s="33"/>
      <c r="PMD3" s="33"/>
      <c r="PME3" s="33"/>
      <c r="PMF3" s="33"/>
      <c r="PMG3" s="33"/>
      <c r="PMH3" s="33"/>
      <c r="PMI3" s="33"/>
      <c r="PMJ3" s="33"/>
      <c r="PMK3" s="33"/>
      <c r="PML3" s="33"/>
      <c r="PMM3" s="33"/>
      <c r="PMN3" s="33"/>
      <c r="PMO3" s="33"/>
      <c r="PMP3" s="33"/>
      <c r="PMQ3" s="33"/>
      <c r="PMR3" s="33"/>
      <c r="PMS3" s="33"/>
      <c r="PMT3" s="33"/>
      <c r="PMU3" s="33"/>
      <c r="PMV3" s="33"/>
      <c r="PMW3" s="33"/>
      <c r="PMX3" s="33"/>
      <c r="PMY3" s="33"/>
      <c r="PMZ3" s="33"/>
      <c r="PNA3" s="33"/>
      <c r="PNB3" s="33"/>
      <c r="PNC3" s="33"/>
      <c r="PND3" s="33"/>
      <c r="PNE3" s="33"/>
      <c r="PNF3" s="33"/>
      <c r="PNG3" s="33"/>
      <c r="PNH3" s="33"/>
      <c r="PNI3" s="33"/>
      <c r="PNJ3" s="33"/>
      <c r="PNK3" s="33"/>
      <c r="PNL3" s="33"/>
      <c r="PNM3" s="33"/>
      <c r="PNN3" s="33"/>
      <c r="PNO3" s="33"/>
      <c r="PNP3" s="33"/>
      <c r="PNQ3" s="33"/>
      <c r="PNR3" s="33"/>
      <c r="PNS3" s="33"/>
      <c r="PNT3" s="33"/>
      <c r="PNU3" s="33"/>
      <c r="PNV3" s="33"/>
      <c r="PNW3" s="33"/>
      <c r="PNX3" s="33"/>
      <c r="PNY3" s="33"/>
      <c r="PNZ3" s="33"/>
      <c r="POA3" s="33"/>
      <c r="POB3" s="33"/>
      <c r="POC3" s="33"/>
      <c r="POD3" s="33"/>
      <c r="POE3" s="33"/>
      <c r="POF3" s="33"/>
      <c r="POG3" s="33"/>
      <c r="POH3" s="33"/>
      <c r="POI3" s="33"/>
      <c r="POJ3" s="33"/>
      <c r="POK3" s="33"/>
      <c r="POL3" s="33"/>
      <c r="POM3" s="33"/>
      <c r="PON3" s="33"/>
      <c r="POO3" s="33"/>
      <c r="POP3" s="33"/>
      <c r="POQ3" s="33"/>
      <c r="POR3" s="33"/>
      <c r="POS3" s="33"/>
      <c r="POT3" s="33"/>
      <c r="POU3" s="33"/>
      <c r="POV3" s="33"/>
      <c r="POW3" s="33"/>
      <c r="POX3" s="33"/>
      <c r="POY3" s="33"/>
      <c r="POZ3" s="33"/>
      <c r="PPA3" s="33"/>
      <c r="PPB3" s="33"/>
      <c r="PPC3" s="33"/>
      <c r="PPD3" s="33"/>
      <c r="PPE3" s="33"/>
      <c r="PPF3" s="33"/>
      <c r="PPG3" s="33"/>
      <c r="PPH3" s="33"/>
      <c r="PPI3" s="33"/>
      <c r="PPJ3" s="33"/>
      <c r="PPK3" s="33"/>
      <c r="PPL3" s="33"/>
      <c r="PPM3" s="33"/>
      <c r="PPN3" s="33"/>
      <c r="PPO3" s="33"/>
      <c r="PPP3" s="33"/>
      <c r="PPQ3" s="33"/>
      <c r="PPR3" s="33"/>
      <c r="PPS3" s="33"/>
      <c r="PPT3" s="33"/>
      <c r="PPU3" s="33"/>
      <c r="PPV3" s="33"/>
      <c r="PPW3" s="33"/>
      <c r="PPX3" s="33"/>
      <c r="PPY3" s="33"/>
      <c r="PPZ3" s="33"/>
      <c r="PQA3" s="33"/>
      <c r="PQB3" s="33"/>
      <c r="PQC3" s="33"/>
      <c r="PQD3" s="33"/>
      <c r="PQE3" s="33"/>
      <c r="PQF3" s="33"/>
      <c r="PQG3" s="33"/>
      <c r="PQH3" s="33"/>
      <c r="PQI3" s="33"/>
      <c r="PQJ3" s="33"/>
      <c r="PQK3" s="33"/>
      <c r="PQL3" s="33"/>
      <c r="PQM3" s="33"/>
      <c r="PQN3" s="33"/>
      <c r="PQO3" s="33"/>
      <c r="PQP3" s="33"/>
      <c r="PQQ3" s="33"/>
      <c r="PQR3" s="33"/>
      <c r="PQS3" s="33"/>
      <c r="PQT3" s="33"/>
      <c r="PQU3" s="33"/>
      <c r="PQV3" s="33"/>
      <c r="PQW3" s="33"/>
      <c r="PQX3" s="33"/>
      <c r="PQY3" s="33"/>
      <c r="PQZ3" s="33"/>
      <c r="PRA3" s="33"/>
      <c r="PRB3" s="33"/>
      <c r="PRC3" s="33"/>
      <c r="PRD3" s="33"/>
      <c r="PRE3" s="33"/>
      <c r="PRF3" s="33"/>
      <c r="PRG3" s="33"/>
      <c r="PRH3" s="33"/>
      <c r="PRI3" s="33"/>
      <c r="PRJ3" s="33"/>
      <c r="PRK3" s="33"/>
      <c r="PRL3" s="33"/>
      <c r="PRM3" s="33"/>
      <c r="PRN3" s="33"/>
      <c r="PRO3" s="33"/>
      <c r="PRP3" s="33"/>
      <c r="PRQ3" s="33"/>
      <c r="PRR3" s="33"/>
      <c r="PRS3" s="33"/>
      <c r="PRT3" s="33"/>
      <c r="PRU3" s="33"/>
      <c r="PRV3" s="33"/>
      <c r="PRW3" s="33"/>
      <c r="PRX3" s="33"/>
      <c r="PRY3" s="33"/>
      <c r="PRZ3" s="33"/>
      <c r="PSA3" s="33"/>
      <c r="PSB3" s="33"/>
      <c r="PSC3" s="33"/>
      <c r="PSD3" s="33"/>
      <c r="PSE3" s="33"/>
      <c r="PSF3" s="33"/>
      <c r="PSG3" s="33"/>
      <c r="PSH3" s="33"/>
      <c r="PSI3" s="33"/>
      <c r="PSJ3" s="33"/>
      <c r="PSK3" s="33"/>
      <c r="PSL3" s="33"/>
      <c r="PSM3" s="33"/>
      <c r="PSN3" s="33"/>
      <c r="PSO3" s="33"/>
      <c r="PSP3" s="33"/>
      <c r="PSQ3" s="33"/>
      <c r="PSR3" s="33"/>
      <c r="PSS3" s="33"/>
      <c r="PST3" s="33"/>
      <c r="PSU3" s="33"/>
      <c r="PSV3" s="33"/>
      <c r="PSW3" s="33"/>
      <c r="PSX3" s="33"/>
      <c r="PSY3" s="33"/>
      <c r="PSZ3" s="33"/>
      <c r="PTA3" s="33"/>
      <c r="PTB3" s="33"/>
      <c r="PTC3" s="33"/>
      <c r="PTD3" s="33"/>
      <c r="PTE3" s="33"/>
      <c r="PTF3" s="33"/>
      <c r="PTG3" s="33"/>
      <c r="PTH3" s="33"/>
      <c r="PTI3" s="33"/>
      <c r="PTJ3" s="33"/>
      <c r="PTK3" s="33"/>
      <c r="PTL3" s="33"/>
      <c r="PTM3" s="33"/>
      <c r="PTN3" s="33"/>
      <c r="PTO3" s="33"/>
      <c r="PTP3" s="33"/>
      <c r="PTQ3" s="33"/>
      <c r="PTR3" s="33"/>
      <c r="PTS3" s="33"/>
      <c r="PTT3" s="33"/>
      <c r="PTU3" s="33"/>
      <c r="PTV3" s="33"/>
      <c r="PTW3" s="33"/>
      <c r="PTX3" s="33"/>
      <c r="PTY3" s="33"/>
      <c r="PTZ3" s="33"/>
      <c r="PUA3" s="33"/>
      <c r="PUB3" s="33"/>
      <c r="PUC3" s="33"/>
      <c r="PUD3" s="33"/>
      <c r="PUE3" s="33"/>
      <c r="PUF3" s="33"/>
      <c r="PUG3" s="33"/>
      <c r="PUH3" s="33"/>
      <c r="PUI3" s="33"/>
      <c r="PUJ3" s="33"/>
      <c r="PUK3" s="33"/>
      <c r="PUL3" s="33"/>
      <c r="PUM3" s="33"/>
      <c r="PUN3" s="33"/>
      <c r="PUO3" s="33"/>
      <c r="PUP3" s="33"/>
      <c r="PUQ3" s="33"/>
      <c r="PUR3" s="33"/>
      <c r="PUS3" s="33"/>
      <c r="PUT3" s="33"/>
      <c r="PUU3" s="33"/>
      <c r="PUV3" s="33"/>
      <c r="PUW3" s="33"/>
      <c r="PUX3" s="33"/>
      <c r="PUY3" s="33"/>
      <c r="PUZ3" s="33"/>
      <c r="PVA3" s="33"/>
      <c r="PVB3" s="33"/>
      <c r="PVC3" s="33"/>
      <c r="PVD3" s="33"/>
      <c r="PVE3" s="33"/>
      <c r="PVF3" s="33"/>
      <c r="PVG3" s="33"/>
      <c r="PVH3" s="33"/>
      <c r="PVI3" s="33"/>
      <c r="PVJ3" s="33"/>
      <c r="PVK3" s="33"/>
      <c r="PVL3" s="33"/>
      <c r="PVM3" s="33"/>
      <c r="PVN3" s="33"/>
      <c r="PVO3" s="33"/>
      <c r="PVP3" s="33"/>
      <c r="PVQ3" s="33"/>
      <c r="PVR3" s="33"/>
      <c r="PVS3" s="33"/>
      <c r="PVT3" s="33"/>
      <c r="PVU3" s="33"/>
      <c r="PVV3" s="33"/>
      <c r="PVW3" s="33"/>
      <c r="PVX3" s="33"/>
      <c r="PVY3" s="33"/>
      <c r="PVZ3" s="33"/>
      <c r="PWA3" s="33"/>
      <c r="PWB3" s="33"/>
      <c r="PWC3" s="33"/>
      <c r="PWD3" s="33"/>
      <c r="PWE3" s="33"/>
      <c r="PWF3" s="33"/>
      <c r="PWG3" s="33"/>
      <c r="PWH3" s="33"/>
      <c r="PWI3" s="33"/>
      <c r="PWJ3" s="33"/>
      <c r="PWK3" s="33"/>
      <c r="PWL3" s="33"/>
      <c r="PWM3" s="33"/>
      <c r="PWN3" s="33"/>
      <c r="PWO3" s="33"/>
      <c r="PWP3" s="33"/>
      <c r="PWQ3" s="33"/>
      <c r="PWR3" s="33"/>
      <c r="PWS3" s="33"/>
      <c r="PWT3" s="33"/>
      <c r="PWU3" s="33"/>
      <c r="PWV3" s="33"/>
      <c r="PWW3" s="33"/>
      <c r="PWX3" s="33"/>
      <c r="PWY3" s="33"/>
      <c r="PWZ3" s="33"/>
      <c r="PXA3" s="33"/>
      <c r="PXB3" s="33"/>
      <c r="PXC3" s="33"/>
      <c r="PXD3" s="33"/>
      <c r="PXE3" s="33"/>
      <c r="PXF3" s="33"/>
      <c r="PXG3" s="33"/>
      <c r="PXH3" s="33"/>
      <c r="PXI3" s="33"/>
      <c r="PXJ3" s="33"/>
      <c r="PXK3" s="33"/>
      <c r="PXL3" s="33"/>
      <c r="PXM3" s="33"/>
      <c r="PXN3" s="33"/>
      <c r="PXO3" s="33"/>
      <c r="PXP3" s="33"/>
      <c r="PXQ3" s="33"/>
      <c r="PXR3" s="33"/>
      <c r="PXS3" s="33"/>
      <c r="PXT3" s="33"/>
      <c r="PXU3" s="33"/>
      <c r="PXV3" s="33"/>
      <c r="PXW3" s="33"/>
      <c r="PXX3" s="33"/>
      <c r="PXY3" s="33"/>
      <c r="PXZ3" s="33"/>
      <c r="PYA3" s="33"/>
      <c r="PYB3" s="33"/>
      <c r="PYC3" s="33"/>
      <c r="PYD3" s="33"/>
      <c r="PYE3" s="33"/>
      <c r="PYF3" s="33"/>
      <c r="PYG3" s="33"/>
      <c r="PYH3" s="33"/>
      <c r="PYI3" s="33"/>
      <c r="PYJ3" s="33"/>
      <c r="PYK3" s="33"/>
      <c r="PYL3" s="33"/>
      <c r="PYM3" s="33"/>
      <c r="PYN3" s="33"/>
      <c r="PYO3" s="33"/>
      <c r="PYP3" s="33"/>
      <c r="PYQ3" s="33"/>
      <c r="PYR3" s="33"/>
      <c r="PYS3" s="33"/>
      <c r="PYT3" s="33"/>
      <c r="PYU3" s="33"/>
      <c r="PYV3" s="33"/>
      <c r="PYW3" s="33"/>
      <c r="PYX3" s="33"/>
      <c r="PYY3" s="33"/>
      <c r="PYZ3" s="33"/>
      <c r="PZA3" s="33"/>
      <c r="PZB3" s="33"/>
      <c r="PZC3" s="33"/>
      <c r="PZD3" s="33"/>
      <c r="PZE3" s="33"/>
      <c r="PZF3" s="33"/>
      <c r="PZG3" s="33"/>
      <c r="PZH3" s="33"/>
      <c r="PZI3" s="33"/>
      <c r="PZJ3" s="33"/>
      <c r="PZK3" s="33"/>
      <c r="PZL3" s="33"/>
      <c r="PZM3" s="33"/>
      <c r="PZN3" s="33"/>
      <c r="PZO3" s="33"/>
      <c r="PZP3" s="33"/>
      <c r="PZQ3" s="33"/>
      <c r="PZR3" s="33"/>
      <c r="PZS3" s="33"/>
      <c r="PZT3" s="33"/>
      <c r="PZU3" s="33"/>
      <c r="PZV3" s="33"/>
      <c r="PZW3" s="33"/>
      <c r="PZX3" s="33"/>
      <c r="PZY3" s="33"/>
      <c r="PZZ3" s="33"/>
      <c r="QAA3" s="33"/>
      <c r="QAB3" s="33"/>
      <c r="QAC3" s="33"/>
      <c r="QAD3" s="33"/>
      <c r="QAE3" s="33"/>
      <c r="QAF3" s="33"/>
      <c r="QAG3" s="33"/>
      <c r="QAH3" s="33"/>
      <c r="QAI3" s="33"/>
      <c r="QAJ3" s="33"/>
      <c r="QAK3" s="33"/>
      <c r="QAL3" s="33"/>
      <c r="QAM3" s="33"/>
      <c r="QAN3" s="33"/>
      <c r="QAO3" s="33"/>
      <c r="QAP3" s="33"/>
      <c r="QAQ3" s="33"/>
      <c r="QAR3" s="33"/>
      <c r="QAS3" s="33"/>
      <c r="QAT3" s="33"/>
      <c r="QAU3" s="33"/>
      <c r="QAV3" s="33"/>
      <c r="QAW3" s="33"/>
      <c r="QAX3" s="33"/>
      <c r="QAY3" s="33"/>
      <c r="QAZ3" s="33"/>
      <c r="QBA3" s="33"/>
      <c r="QBB3" s="33"/>
      <c r="QBC3" s="33"/>
      <c r="QBD3" s="33"/>
      <c r="QBE3" s="33"/>
      <c r="QBF3" s="33"/>
      <c r="QBG3" s="33"/>
      <c r="QBH3" s="33"/>
      <c r="QBI3" s="33"/>
      <c r="QBJ3" s="33"/>
      <c r="QBK3" s="33"/>
      <c r="QBL3" s="33"/>
      <c r="QBM3" s="33"/>
      <c r="QBN3" s="33"/>
      <c r="QBO3" s="33"/>
      <c r="QBP3" s="33"/>
      <c r="QBQ3" s="33"/>
      <c r="QBR3" s="33"/>
      <c r="QBS3" s="33"/>
      <c r="QBT3" s="33"/>
      <c r="QBU3" s="33"/>
      <c r="QBV3" s="33"/>
      <c r="QBW3" s="33"/>
      <c r="QBX3" s="33"/>
      <c r="QBY3" s="33"/>
      <c r="QBZ3" s="33"/>
      <c r="QCA3" s="33"/>
      <c r="QCB3" s="33"/>
      <c r="QCC3" s="33"/>
      <c r="QCD3" s="33"/>
      <c r="QCE3" s="33"/>
      <c r="QCF3" s="33"/>
      <c r="QCG3" s="33"/>
      <c r="QCH3" s="33"/>
      <c r="QCI3" s="33"/>
      <c r="QCJ3" s="33"/>
      <c r="QCK3" s="33"/>
      <c r="QCL3" s="33"/>
      <c r="QCM3" s="33"/>
      <c r="QCN3" s="33"/>
      <c r="QCO3" s="33"/>
      <c r="QCP3" s="33"/>
      <c r="QCQ3" s="33"/>
      <c r="QCR3" s="33"/>
      <c r="QCS3" s="33"/>
      <c r="QCT3" s="33"/>
      <c r="QCU3" s="33"/>
      <c r="QCV3" s="33"/>
      <c r="QCW3" s="33"/>
      <c r="QCX3" s="33"/>
      <c r="QCY3" s="33"/>
      <c r="QCZ3" s="33"/>
      <c r="QDA3" s="33"/>
      <c r="QDB3" s="33"/>
      <c r="QDC3" s="33"/>
      <c r="QDD3" s="33"/>
      <c r="QDE3" s="33"/>
      <c r="QDF3" s="33"/>
      <c r="QDG3" s="33"/>
      <c r="QDH3" s="33"/>
      <c r="QDI3" s="33"/>
      <c r="QDJ3" s="33"/>
      <c r="QDK3" s="33"/>
      <c r="QDL3" s="33"/>
      <c r="QDM3" s="33"/>
      <c r="QDN3" s="33"/>
      <c r="QDO3" s="33"/>
      <c r="QDP3" s="33"/>
      <c r="QDQ3" s="33"/>
      <c r="QDR3" s="33"/>
      <c r="QDS3" s="33"/>
      <c r="QDT3" s="33"/>
      <c r="QDU3" s="33"/>
      <c r="QDV3" s="33"/>
      <c r="QDW3" s="33"/>
      <c r="QDX3" s="33"/>
      <c r="QDY3" s="33"/>
      <c r="QDZ3" s="33"/>
      <c r="QEA3" s="33"/>
      <c r="QEB3" s="33"/>
      <c r="QEC3" s="33"/>
      <c r="QED3" s="33"/>
      <c r="QEE3" s="33"/>
      <c r="QEF3" s="33"/>
      <c r="QEG3" s="33"/>
      <c r="QEH3" s="33"/>
      <c r="QEI3" s="33"/>
      <c r="QEJ3" s="33"/>
      <c r="QEK3" s="33"/>
      <c r="QEL3" s="33"/>
      <c r="QEM3" s="33"/>
      <c r="QEN3" s="33"/>
      <c r="QEO3" s="33"/>
      <c r="QEP3" s="33"/>
      <c r="QEQ3" s="33"/>
      <c r="QER3" s="33"/>
      <c r="QES3" s="33"/>
      <c r="QET3" s="33"/>
      <c r="QEU3" s="33"/>
      <c r="QEV3" s="33"/>
      <c r="QEW3" s="33"/>
      <c r="QEX3" s="33"/>
      <c r="QEY3" s="33"/>
      <c r="QEZ3" s="33"/>
      <c r="QFA3" s="33"/>
      <c r="QFB3" s="33"/>
      <c r="QFC3" s="33"/>
      <c r="QFD3" s="33"/>
      <c r="QFE3" s="33"/>
      <c r="QFF3" s="33"/>
      <c r="QFG3" s="33"/>
      <c r="QFH3" s="33"/>
      <c r="QFI3" s="33"/>
      <c r="QFJ3" s="33"/>
      <c r="QFK3" s="33"/>
      <c r="QFL3" s="33"/>
      <c r="QFM3" s="33"/>
      <c r="QFN3" s="33"/>
      <c r="QFO3" s="33"/>
      <c r="QFP3" s="33"/>
      <c r="QFQ3" s="33"/>
      <c r="QFR3" s="33"/>
      <c r="QFS3" s="33"/>
      <c r="QFT3" s="33"/>
      <c r="QFU3" s="33"/>
      <c r="QFV3" s="33"/>
      <c r="QFW3" s="33"/>
      <c r="QFX3" s="33"/>
      <c r="QFY3" s="33"/>
      <c r="QFZ3" s="33"/>
      <c r="QGA3" s="33"/>
      <c r="QGB3" s="33"/>
      <c r="QGC3" s="33"/>
      <c r="QGD3" s="33"/>
      <c r="QGE3" s="33"/>
      <c r="QGF3" s="33"/>
      <c r="QGG3" s="33"/>
      <c r="QGH3" s="33"/>
      <c r="QGI3" s="33"/>
      <c r="QGJ3" s="33"/>
      <c r="QGK3" s="33"/>
      <c r="QGL3" s="33"/>
      <c r="QGM3" s="33"/>
      <c r="QGN3" s="33"/>
      <c r="QGO3" s="33"/>
      <c r="QGP3" s="33"/>
      <c r="QGQ3" s="33"/>
      <c r="QGR3" s="33"/>
      <c r="QGS3" s="33"/>
      <c r="QGT3" s="33"/>
      <c r="QGU3" s="33"/>
      <c r="QGV3" s="33"/>
      <c r="QGW3" s="33"/>
      <c r="QGX3" s="33"/>
      <c r="QGY3" s="33"/>
      <c r="QGZ3" s="33"/>
      <c r="QHA3" s="33"/>
      <c r="QHB3" s="33"/>
      <c r="QHC3" s="33"/>
      <c r="QHD3" s="33"/>
      <c r="QHE3" s="33"/>
      <c r="QHF3" s="33"/>
      <c r="QHG3" s="33"/>
      <c r="QHH3" s="33"/>
      <c r="QHI3" s="33"/>
      <c r="QHJ3" s="33"/>
      <c r="QHK3" s="33"/>
      <c r="QHL3" s="33"/>
      <c r="QHM3" s="33"/>
      <c r="QHN3" s="33"/>
      <c r="QHO3" s="33"/>
      <c r="QHP3" s="33"/>
      <c r="QHQ3" s="33"/>
      <c r="QHR3" s="33"/>
      <c r="QHS3" s="33"/>
      <c r="QHT3" s="33"/>
      <c r="QHU3" s="33"/>
      <c r="QHV3" s="33"/>
      <c r="QHW3" s="33"/>
      <c r="QHX3" s="33"/>
      <c r="QHY3" s="33"/>
      <c r="QHZ3" s="33"/>
      <c r="QIA3" s="33"/>
      <c r="QIB3" s="33"/>
      <c r="QIC3" s="33"/>
      <c r="QID3" s="33"/>
      <c r="QIE3" s="33"/>
      <c r="QIF3" s="33"/>
      <c r="QIG3" s="33"/>
      <c r="QIH3" s="33"/>
      <c r="QII3" s="33"/>
      <c r="QIJ3" s="33"/>
      <c r="QIK3" s="33"/>
      <c r="QIL3" s="33"/>
      <c r="QIM3" s="33"/>
      <c r="QIN3" s="33"/>
      <c r="QIO3" s="33"/>
      <c r="QIP3" s="33"/>
      <c r="QIQ3" s="33"/>
      <c r="QIR3" s="33"/>
      <c r="QIS3" s="33"/>
      <c r="QIT3" s="33"/>
      <c r="QIU3" s="33"/>
      <c r="QIV3" s="33"/>
      <c r="QIW3" s="33"/>
      <c r="QIX3" s="33"/>
      <c r="QIY3" s="33"/>
      <c r="QIZ3" s="33"/>
      <c r="QJA3" s="33"/>
      <c r="QJB3" s="33"/>
      <c r="QJC3" s="33"/>
      <c r="QJD3" s="33"/>
      <c r="QJE3" s="33"/>
      <c r="QJF3" s="33"/>
      <c r="QJG3" s="33"/>
      <c r="QJH3" s="33"/>
      <c r="QJI3" s="33"/>
      <c r="QJJ3" s="33"/>
      <c r="QJK3" s="33"/>
      <c r="QJL3" s="33"/>
      <c r="QJM3" s="33"/>
      <c r="QJN3" s="33"/>
      <c r="QJO3" s="33"/>
      <c r="QJP3" s="33"/>
      <c r="QJQ3" s="33"/>
      <c r="QJR3" s="33"/>
      <c r="QJS3" s="33"/>
      <c r="QJT3" s="33"/>
      <c r="QJU3" s="33"/>
      <c r="QJV3" s="33"/>
      <c r="QJW3" s="33"/>
      <c r="QJX3" s="33"/>
      <c r="QJY3" s="33"/>
      <c r="QJZ3" s="33"/>
      <c r="QKA3" s="33"/>
      <c r="QKB3" s="33"/>
      <c r="QKC3" s="33"/>
      <c r="QKD3" s="33"/>
      <c r="QKE3" s="33"/>
      <c r="QKF3" s="33"/>
      <c r="QKG3" s="33"/>
      <c r="QKH3" s="33"/>
      <c r="QKI3" s="33"/>
      <c r="QKJ3" s="33"/>
      <c r="QKK3" s="33"/>
      <c r="QKL3" s="33"/>
      <c r="QKM3" s="33"/>
      <c r="QKN3" s="33"/>
      <c r="QKO3" s="33"/>
      <c r="QKP3" s="33"/>
      <c r="QKQ3" s="33"/>
      <c r="QKR3" s="33"/>
      <c r="QKS3" s="33"/>
      <c r="QKT3" s="33"/>
      <c r="QKU3" s="33"/>
      <c r="QKV3" s="33"/>
      <c r="QKW3" s="33"/>
      <c r="QKX3" s="33"/>
      <c r="QKY3" s="33"/>
      <c r="QKZ3" s="33"/>
      <c r="QLA3" s="33"/>
      <c r="QLB3" s="33"/>
      <c r="QLC3" s="33"/>
      <c r="QLD3" s="33"/>
      <c r="QLE3" s="33"/>
      <c r="QLF3" s="33"/>
      <c r="QLG3" s="33"/>
      <c r="QLH3" s="33"/>
      <c r="QLI3" s="33"/>
      <c r="QLJ3" s="33"/>
      <c r="QLK3" s="33"/>
      <c r="QLL3" s="33"/>
      <c r="QLM3" s="33"/>
      <c r="QLN3" s="33"/>
      <c r="QLO3" s="33"/>
      <c r="QLP3" s="33"/>
      <c r="QLQ3" s="33"/>
      <c r="QLR3" s="33"/>
      <c r="QLS3" s="33"/>
      <c r="QLT3" s="33"/>
      <c r="QLU3" s="33"/>
      <c r="QLV3" s="33"/>
      <c r="QLW3" s="33"/>
      <c r="QLX3" s="33"/>
      <c r="QLY3" s="33"/>
      <c r="QLZ3" s="33"/>
      <c r="QMA3" s="33"/>
      <c r="QMB3" s="33"/>
      <c r="QMC3" s="33"/>
      <c r="QMD3" s="33"/>
      <c r="QME3" s="33"/>
      <c r="QMF3" s="33"/>
      <c r="QMG3" s="33"/>
      <c r="QMH3" s="33"/>
      <c r="QMI3" s="33"/>
      <c r="QMJ3" s="33"/>
      <c r="QMK3" s="33"/>
      <c r="QML3" s="33"/>
      <c r="QMM3" s="33"/>
      <c r="QMN3" s="33"/>
      <c r="QMO3" s="33"/>
      <c r="QMP3" s="33"/>
      <c r="QMQ3" s="33"/>
      <c r="QMR3" s="33"/>
      <c r="QMS3" s="33"/>
      <c r="QMT3" s="33"/>
      <c r="QMU3" s="33"/>
      <c r="QMV3" s="33"/>
      <c r="QMW3" s="33"/>
      <c r="QMX3" s="33"/>
      <c r="QMY3" s="33"/>
      <c r="QMZ3" s="33"/>
      <c r="QNA3" s="33"/>
      <c r="QNB3" s="33"/>
      <c r="QNC3" s="33"/>
      <c r="QND3" s="33"/>
      <c r="QNE3" s="33"/>
      <c r="QNF3" s="33"/>
      <c r="QNG3" s="33"/>
      <c r="QNH3" s="33"/>
      <c r="QNI3" s="33"/>
      <c r="QNJ3" s="33"/>
      <c r="QNK3" s="33"/>
      <c r="QNL3" s="33"/>
      <c r="QNM3" s="33"/>
      <c r="QNN3" s="33"/>
      <c r="QNO3" s="33"/>
      <c r="QNP3" s="33"/>
      <c r="QNQ3" s="33"/>
      <c r="QNR3" s="33"/>
      <c r="QNS3" s="33"/>
      <c r="QNT3" s="33"/>
      <c r="QNU3" s="33"/>
      <c r="QNV3" s="33"/>
      <c r="QNW3" s="33"/>
      <c r="QNX3" s="33"/>
      <c r="QNY3" s="33"/>
      <c r="QNZ3" s="33"/>
      <c r="QOA3" s="33"/>
      <c r="QOB3" s="33"/>
      <c r="QOC3" s="33"/>
      <c r="QOD3" s="33"/>
      <c r="QOE3" s="33"/>
      <c r="QOF3" s="33"/>
      <c r="QOG3" s="33"/>
      <c r="QOH3" s="33"/>
      <c r="QOI3" s="33"/>
      <c r="QOJ3" s="33"/>
      <c r="QOK3" s="33"/>
      <c r="QOL3" s="33"/>
      <c r="QOM3" s="33"/>
      <c r="QON3" s="33"/>
      <c r="QOO3" s="33"/>
      <c r="QOP3" s="33"/>
      <c r="QOQ3" s="33"/>
      <c r="QOR3" s="33"/>
      <c r="QOS3" s="33"/>
      <c r="QOT3" s="33"/>
      <c r="QOU3" s="33"/>
      <c r="QOV3" s="33"/>
      <c r="QOW3" s="33"/>
      <c r="QOX3" s="33"/>
      <c r="QOY3" s="33"/>
      <c r="QOZ3" s="33"/>
      <c r="QPA3" s="33"/>
      <c r="QPB3" s="33"/>
      <c r="QPC3" s="33"/>
      <c r="QPD3" s="33"/>
      <c r="QPE3" s="33"/>
      <c r="QPF3" s="33"/>
      <c r="QPG3" s="33"/>
      <c r="QPH3" s="33"/>
      <c r="QPI3" s="33"/>
      <c r="QPJ3" s="33"/>
      <c r="QPK3" s="33"/>
      <c r="QPL3" s="33"/>
      <c r="QPM3" s="33"/>
      <c r="QPN3" s="33"/>
      <c r="QPO3" s="33"/>
      <c r="QPP3" s="33"/>
      <c r="QPQ3" s="33"/>
      <c r="QPR3" s="33"/>
      <c r="QPS3" s="33"/>
      <c r="QPT3" s="33"/>
      <c r="QPU3" s="33"/>
      <c r="QPV3" s="33"/>
      <c r="QPW3" s="33"/>
      <c r="QPX3" s="33"/>
      <c r="QPY3" s="33"/>
      <c r="QPZ3" s="33"/>
      <c r="QQA3" s="33"/>
      <c r="QQB3" s="33"/>
      <c r="QQC3" s="33"/>
      <c r="QQD3" s="33"/>
      <c r="QQE3" s="33"/>
      <c r="QQF3" s="33"/>
      <c r="QQG3" s="33"/>
      <c r="QQH3" s="33"/>
      <c r="QQI3" s="33"/>
      <c r="QQJ3" s="33"/>
      <c r="QQK3" s="33"/>
      <c r="QQL3" s="33"/>
      <c r="QQM3" s="33"/>
      <c r="QQN3" s="33"/>
      <c r="QQO3" s="33"/>
      <c r="QQP3" s="33"/>
      <c r="QQQ3" s="33"/>
      <c r="QQR3" s="33"/>
      <c r="QQS3" s="33"/>
      <c r="QQT3" s="33"/>
      <c r="QQU3" s="33"/>
      <c r="QQV3" s="33"/>
      <c r="QQW3" s="33"/>
      <c r="QQX3" s="33"/>
      <c r="QQY3" s="33"/>
      <c r="QQZ3" s="33"/>
      <c r="QRA3" s="33"/>
      <c r="QRB3" s="33"/>
      <c r="QRC3" s="33"/>
      <c r="QRD3" s="33"/>
      <c r="QRE3" s="33"/>
      <c r="QRF3" s="33"/>
      <c r="QRG3" s="33"/>
      <c r="QRH3" s="33"/>
      <c r="QRI3" s="33"/>
      <c r="QRJ3" s="33"/>
      <c r="QRK3" s="33"/>
      <c r="QRL3" s="33"/>
      <c r="QRM3" s="33"/>
      <c r="QRN3" s="33"/>
      <c r="QRO3" s="33"/>
      <c r="QRP3" s="33"/>
      <c r="QRQ3" s="33"/>
      <c r="QRR3" s="33"/>
      <c r="QRS3" s="33"/>
      <c r="QRT3" s="33"/>
      <c r="QRU3" s="33"/>
      <c r="QRV3" s="33"/>
      <c r="QRW3" s="33"/>
      <c r="QRX3" s="33"/>
      <c r="QRY3" s="33"/>
      <c r="QRZ3" s="33"/>
      <c r="QSA3" s="33"/>
      <c r="QSB3" s="33"/>
      <c r="QSC3" s="33"/>
      <c r="QSD3" s="33"/>
      <c r="QSE3" s="33"/>
      <c r="QSF3" s="33"/>
      <c r="QSG3" s="33"/>
      <c r="QSH3" s="33"/>
      <c r="QSI3" s="33"/>
      <c r="QSJ3" s="33"/>
      <c r="QSK3" s="33"/>
      <c r="QSL3" s="33"/>
      <c r="QSM3" s="33"/>
      <c r="QSN3" s="33"/>
      <c r="QSO3" s="33"/>
      <c r="QSP3" s="33"/>
      <c r="QSQ3" s="33"/>
      <c r="QSR3" s="33"/>
      <c r="QSS3" s="33"/>
      <c r="QST3" s="33"/>
      <c r="QSU3" s="33"/>
      <c r="QSV3" s="33"/>
      <c r="QSW3" s="33"/>
      <c r="QSX3" s="33"/>
      <c r="QSY3" s="33"/>
      <c r="QSZ3" s="33"/>
      <c r="QTA3" s="33"/>
      <c r="QTB3" s="33"/>
      <c r="QTC3" s="33"/>
      <c r="QTD3" s="33"/>
      <c r="QTE3" s="33"/>
      <c r="QTF3" s="33"/>
      <c r="QTG3" s="33"/>
      <c r="QTH3" s="33"/>
      <c r="QTI3" s="33"/>
      <c r="QTJ3" s="33"/>
      <c r="QTK3" s="33"/>
      <c r="QTL3" s="33"/>
      <c r="QTM3" s="33"/>
      <c r="QTN3" s="33"/>
      <c r="QTO3" s="33"/>
      <c r="QTP3" s="33"/>
      <c r="QTQ3" s="33"/>
      <c r="QTR3" s="33"/>
      <c r="QTS3" s="33"/>
      <c r="QTT3" s="33"/>
      <c r="QTU3" s="33"/>
      <c r="QTV3" s="33"/>
      <c r="QTW3" s="33"/>
      <c r="QTX3" s="33"/>
      <c r="QTY3" s="33"/>
      <c r="QTZ3" s="33"/>
      <c r="QUA3" s="33"/>
      <c r="QUB3" s="33"/>
      <c r="QUC3" s="33"/>
      <c r="QUD3" s="33"/>
      <c r="QUE3" s="33"/>
      <c r="QUF3" s="33"/>
      <c r="QUG3" s="33"/>
      <c r="QUH3" s="33"/>
      <c r="QUI3" s="33"/>
      <c r="QUJ3" s="33"/>
      <c r="QUK3" s="33"/>
      <c r="QUL3" s="33"/>
      <c r="QUM3" s="33"/>
      <c r="QUN3" s="33"/>
      <c r="QUO3" s="33"/>
      <c r="QUP3" s="33"/>
      <c r="QUQ3" s="33"/>
      <c r="QUR3" s="33"/>
      <c r="QUS3" s="33"/>
      <c r="QUT3" s="33"/>
      <c r="QUU3" s="33"/>
      <c r="QUV3" s="33"/>
      <c r="QUW3" s="33"/>
      <c r="QUX3" s="33"/>
      <c r="QUY3" s="33"/>
      <c r="QUZ3" s="33"/>
      <c r="QVA3" s="33"/>
      <c r="QVB3" s="33"/>
      <c r="QVC3" s="33"/>
      <c r="QVD3" s="33"/>
      <c r="QVE3" s="33"/>
      <c r="QVF3" s="33"/>
      <c r="QVG3" s="33"/>
      <c r="QVH3" s="33"/>
      <c r="QVI3" s="33"/>
      <c r="QVJ3" s="33"/>
      <c r="QVK3" s="33"/>
      <c r="QVL3" s="33"/>
      <c r="QVM3" s="33"/>
      <c r="QVN3" s="33"/>
      <c r="QVO3" s="33"/>
      <c r="QVP3" s="33"/>
      <c r="QVQ3" s="33"/>
      <c r="QVR3" s="33"/>
      <c r="QVS3" s="33"/>
      <c r="QVT3" s="33"/>
      <c r="QVU3" s="33"/>
      <c r="QVV3" s="33"/>
      <c r="QVW3" s="33"/>
      <c r="QVX3" s="33"/>
      <c r="QVY3" s="33"/>
      <c r="QVZ3" s="33"/>
      <c r="QWA3" s="33"/>
      <c r="QWB3" s="33"/>
      <c r="QWC3" s="33"/>
      <c r="QWD3" s="33"/>
      <c r="QWE3" s="33"/>
      <c r="QWF3" s="33"/>
      <c r="QWG3" s="33"/>
      <c r="QWH3" s="33"/>
      <c r="QWI3" s="33"/>
      <c r="QWJ3" s="33"/>
      <c r="QWK3" s="33"/>
      <c r="QWL3" s="33"/>
      <c r="QWM3" s="33"/>
      <c r="QWN3" s="33"/>
      <c r="QWO3" s="33"/>
      <c r="QWP3" s="33"/>
      <c r="QWQ3" s="33"/>
      <c r="QWR3" s="33"/>
      <c r="QWS3" s="33"/>
      <c r="QWT3" s="33"/>
      <c r="QWU3" s="33"/>
      <c r="QWV3" s="33"/>
      <c r="QWW3" s="33"/>
      <c r="QWX3" s="33"/>
      <c r="QWY3" s="33"/>
      <c r="QWZ3" s="33"/>
      <c r="QXA3" s="33"/>
      <c r="QXB3" s="33"/>
      <c r="QXC3" s="33"/>
      <c r="QXD3" s="33"/>
      <c r="QXE3" s="33"/>
      <c r="QXF3" s="33"/>
      <c r="QXG3" s="33"/>
      <c r="QXH3" s="33"/>
      <c r="QXI3" s="33"/>
      <c r="QXJ3" s="33"/>
      <c r="QXK3" s="33"/>
      <c r="QXL3" s="33"/>
      <c r="QXM3" s="33"/>
      <c r="QXN3" s="33"/>
      <c r="QXO3" s="33"/>
      <c r="QXP3" s="33"/>
      <c r="QXQ3" s="33"/>
      <c r="QXR3" s="33"/>
      <c r="QXS3" s="33"/>
      <c r="QXT3" s="33"/>
      <c r="QXU3" s="33"/>
      <c r="QXV3" s="33"/>
      <c r="QXW3" s="33"/>
      <c r="QXX3" s="33"/>
      <c r="QXY3" s="33"/>
      <c r="QXZ3" s="33"/>
      <c r="QYA3" s="33"/>
      <c r="QYB3" s="33"/>
      <c r="QYC3" s="33"/>
      <c r="QYD3" s="33"/>
      <c r="QYE3" s="33"/>
      <c r="QYF3" s="33"/>
      <c r="QYG3" s="33"/>
      <c r="QYH3" s="33"/>
      <c r="QYI3" s="33"/>
      <c r="QYJ3" s="33"/>
      <c r="QYK3" s="33"/>
      <c r="QYL3" s="33"/>
      <c r="QYM3" s="33"/>
      <c r="QYN3" s="33"/>
      <c r="QYO3" s="33"/>
      <c r="QYP3" s="33"/>
      <c r="QYQ3" s="33"/>
      <c r="QYR3" s="33"/>
      <c r="QYS3" s="33"/>
      <c r="QYT3" s="33"/>
      <c r="QYU3" s="33"/>
      <c r="QYV3" s="33"/>
      <c r="QYW3" s="33"/>
      <c r="QYX3" s="33"/>
      <c r="QYY3" s="33"/>
      <c r="QYZ3" s="33"/>
      <c r="QZA3" s="33"/>
      <c r="QZB3" s="33"/>
      <c r="QZC3" s="33"/>
      <c r="QZD3" s="33"/>
      <c r="QZE3" s="33"/>
      <c r="QZF3" s="33"/>
      <c r="QZG3" s="33"/>
      <c r="QZH3" s="33"/>
      <c r="QZI3" s="33"/>
      <c r="QZJ3" s="33"/>
      <c r="QZK3" s="33"/>
      <c r="QZL3" s="33"/>
      <c r="QZM3" s="33"/>
      <c r="QZN3" s="33"/>
      <c r="QZO3" s="33"/>
      <c r="QZP3" s="33"/>
      <c r="QZQ3" s="33"/>
      <c r="QZR3" s="33"/>
      <c r="QZS3" s="33"/>
      <c r="QZT3" s="33"/>
      <c r="QZU3" s="33"/>
      <c r="QZV3" s="33"/>
      <c r="QZW3" s="33"/>
      <c r="QZX3" s="33"/>
      <c r="QZY3" s="33"/>
      <c r="QZZ3" s="33"/>
      <c r="RAA3" s="33"/>
      <c r="RAB3" s="33"/>
      <c r="RAC3" s="33"/>
      <c r="RAD3" s="33"/>
      <c r="RAE3" s="33"/>
      <c r="RAF3" s="33"/>
      <c r="RAG3" s="33"/>
      <c r="RAH3" s="33"/>
      <c r="RAI3" s="33"/>
      <c r="RAJ3" s="33"/>
      <c r="RAK3" s="33"/>
      <c r="RAL3" s="33"/>
      <c r="RAM3" s="33"/>
      <c r="RAN3" s="33"/>
      <c r="RAO3" s="33"/>
      <c r="RAP3" s="33"/>
      <c r="RAQ3" s="33"/>
      <c r="RAR3" s="33"/>
      <c r="RAS3" s="33"/>
      <c r="RAT3" s="33"/>
      <c r="RAU3" s="33"/>
      <c r="RAV3" s="33"/>
      <c r="RAW3" s="33"/>
      <c r="RAX3" s="33"/>
      <c r="RAY3" s="33"/>
      <c r="RAZ3" s="33"/>
      <c r="RBA3" s="33"/>
      <c r="RBB3" s="33"/>
      <c r="RBC3" s="33"/>
      <c r="RBD3" s="33"/>
      <c r="RBE3" s="33"/>
      <c r="RBF3" s="33"/>
      <c r="RBG3" s="33"/>
      <c r="RBH3" s="33"/>
      <c r="RBI3" s="33"/>
      <c r="RBJ3" s="33"/>
      <c r="RBK3" s="33"/>
      <c r="RBL3" s="33"/>
      <c r="RBM3" s="33"/>
      <c r="RBN3" s="33"/>
      <c r="RBO3" s="33"/>
      <c r="RBP3" s="33"/>
      <c r="RBQ3" s="33"/>
      <c r="RBR3" s="33"/>
      <c r="RBS3" s="33"/>
      <c r="RBT3" s="33"/>
      <c r="RBU3" s="33"/>
      <c r="RBV3" s="33"/>
      <c r="RBW3" s="33"/>
      <c r="RBX3" s="33"/>
      <c r="RBY3" s="33"/>
      <c r="RBZ3" s="33"/>
      <c r="RCA3" s="33"/>
      <c r="RCB3" s="33"/>
      <c r="RCC3" s="33"/>
      <c r="RCD3" s="33"/>
      <c r="RCE3" s="33"/>
      <c r="RCF3" s="33"/>
      <c r="RCG3" s="33"/>
      <c r="RCH3" s="33"/>
      <c r="RCI3" s="33"/>
      <c r="RCJ3" s="33"/>
      <c r="RCK3" s="33"/>
      <c r="RCL3" s="33"/>
      <c r="RCM3" s="33"/>
      <c r="RCN3" s="33"/>
      <c r="RCO3" s="33"/>
      <c r="RCP3" s="33"/>
      <c r="RCQ3" s="33"/>
      <c r="RCR3" s="33"/>
      <c r="RCS3" s="33"/>
      <c r="RCT3" s="33"/>
      <c r="RCU3" s="33"/>
      <c r="RCV3" s="33"/>
      <c r="RCW3" s="33"/>
      <c r="RCX3" s="33"/>
      <c r="RCY3" s="33"/>
      <c r="RCZ3" s="33"/>
      <c r="RDA3" s="33"/>
      <c r="RDB3" s="33"/>
      <c r="RDC3" s="33"/>
      <c r="RDD3" s="33"/>
      <c r="RDE3" s="33"/>
      <c r="RDF3" s="33"/>
      <c r="RDG3" s="33"/>
      <c r="RDH3" s="33"/>
      <c r="RDI3" s="33"/>
      <c r="RDJ3" s="33"/>
      <c r="RDK3" s="33"/>
      <c r="RDL3" s="33"/>
      <c r="RDM3" s="33"/>
      <c r="RDN3" s="33"/>
      <c r="RDO3" s="33"/>
      <c r="RDP3" s="33"/>
      <c r="RDQ3" s="33"/>
      <c r="RDR3" s="33"/>
      <c r="RDS3" s="33"/>
      <c r="RDT3" s="33"/>
      <c r="RDU3" s="33"/>
      <c r="RDV3" s="33"/>
      <c r="RDW3" s="33"/>
      <c r="RDX3" s="33"/>
      <c r="RDY3" s="33"/>
      <c r="RDZ3" s="33"/>
      <c r="REA3" s="33"/>
      <c r="REB3" s="33"/>
      <c r="REC3" s="33"/>
      <c r="RED3" s="33"/>
      <c r="REE3" s="33"/>
      <c r="REF3" s="33"/>
      <c r="REG3" s="33"/>
      <c r="REH3" s="33"/>
      <c r="REI3" s="33"/>
      <c r="REJ3" s="33"/>
      <c r="REK3" s="33"/>
      <c r="REL3" s="33"/>
      <c r="REM3" s="33"/>
      <c r="REN3" s="33"/>
      <c r="REO3" s="33"/>
      <c r="REP3" s="33"/>
      <c r="REQ3" s="33"/>
      <c r="RER3" s="33"/>
      <c r="RES3" s="33"/>
      <c r="RET3" s="33"/>
      <c r="REU3" s="33"/>
      <c r="REV3" s="33"/>
      <c r="REW3" s="33"/>
      <c r="REX3" s="33"/>
      <c r="REY3" s="33"/>
      <c r="REZ3" s="33"/>
      <c r="RFA3" s="33"/>
      <c r="RFB3" s="33"/>
      <c r="RFC3" s="33"/>
      <c r="RFD3" s="33"/>
      <c r="RFE3" s="33"/>
      <c r="RFF3" s="33"/>
      <c r="RFG3" s="33"/>
      <c r="RFH3" s="33"/>
      <c r="RFI3" s="33"/>
      <c r="RFJ3" s="33"/>
      <c r="RFK3" s="33"/>
      <c r="RFL3" s="33"/>
      <c r="RFM3" s="33"/>
      <c r="RFN3" s="33"/>
      <c r="RFO3" s="33"/>
      <c r="RFP3" s="33"/>
      <c r="RFQ3" s="33"/>
      <c r="RFR3" s="33"/>
      <c r="RFS3" s="33"/>
      <c r="RFT3" s="33"/>
      <c r="RFU3" s="33"/>
      <c r="RFV3" s="33"/>
      <c r="RFW3" s="33"/>
      <c r="RFX3" s="33"/>
      <c r="RFY3" s="33"/>
      <c r="RFZ3" s="33"/>
      <c r="RGA3" s="33"/>
      <c r="RGB3" s="33"/>
      <c r="RGC3" s="33"/>
      <c r="RGD3" s="33"/>
      <c r="RGE3" s="33"/>
      <c r="RGF3" s="33"/>
      <c r="RGG3" s="33"/>
      <c r="RGH3" s="33"/>
      <c r="RGI3" s="33"/>
      <c r="RGJ3" s="33"/>
      <c r="RGK3" s="33"/>
      <c r="RGL3" s="33"/>
      <c r="RGM3" s="33"/>
      <c r="RGN3" s="33"/>
      <c r="RGO3" s="33"/>
      <c r="RGP3" s="33"/>
      <c r="RGQ3" s="33"/>
      <c r="RGR3" s="33"/>
      <c r="RGS3" s="33"/>
      <c r="RGT3" s="33"/>
      <c r="RGU3" s="33"/>
      <c r="RGV3" s="33"/>
      <c r="RGW3" s="33"/>
      <c r="RGX3" s="33"/>
      <c r="RGY3" s="33"/>
      <c r="RGZ3" s="33"/>
      <c r="RHA3" s="33"/>
      <c r="RHB3" s="33"/>
      <c r="RHC3" s="33"/>
      <c r="RHD3" s="33"/>
      <c r="RHE3" s="33"/>
      <c r="RHF3" s="33"/>
      <c r="RHG3" s="33"/>
      <c r="RHH3" s="33"/>
      <c r="RHI3" s="33"/>
      <c r="RHJ3" s="33"/>
      <c r="RHK3" s="33"/>
      <c r="RHL3" s="33"/>
      <c r="RHM3" s="33"/>
      <c r="RHN3" s="33"/>
      <c r="RHO3" s="33"/>
      <c r="RHP3" s="33"/>
      <c r="RHQ3" s="33"/>
      <c r="RHR3" s="33"/>
      <c r="RHS3" s="33"/>
      <c r="RHT3" s="33"/>
      <c r="RHU3" s="33"/>
      <c r="RHV3" s="33"/>
      <c r="RHW3" s="33"/>
      <c r="RHX3" s="33"/>
      <c r="RHY3" s="33"/>
      <c r="RHZ3" s="33"/>
      <c r="RIA3" s="33"/>
      <c r="RIB3" s="33"/>
      <c r="RIC3" s="33"/>
      <c r="RID3" s="33"/>
      <c r="RIE3" s="33"/>
      <c r="RIF3" s="33"/>
      <c r="RIG3" s="33"/>
      <c r="RIH3" s="33"/>
      <c r="RII3" s="33"/>
      <c r="RIJ3" s="33"/>
      <c r="RIK3" s="33"/>
      <c r="RIL3" s="33"/>
      <c r="RIM3" s="33"/>
      <c r="RIN3" s="33"/>
      <c r="RIO3" s="33"/>
      <c r="RIP3" s="33"/>
      <c r="RIQ3" s="33"/>
      <c r="RIR3" s="33"/>
      <c r="RIS3" s="33"/>
      <c r="RIT3" s="33"/>
      <c r="RIU3" s="33"/>
      <c r="RIV3" s="33"/>
      <c r="RIW3" s="33"/>
      <c r="RIX3" s="33"/>
      <c r="RIY3" s="33"/>
      <c r="RIZ3" s="33"/>
      <c r="RJA3" s="33"/>
      <c r="RJB3" s="33"/>
      <c r="RJC3" s="33"/>
      <c r="RJD3" s="33"/>
      <c r="RJE3" s="33"/>
      <c r="RJF3" s="33"/>
      <c r="RJG3" s="33"/>
      <c r="RJH3" s="33"/>
      <c r="RJI3" s="33"/>
      <c r="RJJ3" s="33"/>
      <c r="RJK3" s="33"/>
      <c r="RJL3" s="33"/>
      <c r="RJM3" s="33"/>
      <c r="RJN3" s="33"/>
      <c r="RJO3" s="33"/>
      <c r="RJP3" s="33"/>
      <c r="RJQ3" s="33"/>
      <c r="RJR3" s="33"/>
      <c r="RJS3" s="33"/>
      <c r="RJT3" s="33"/>
      <c r="RJU3" s="33"/>
      <c r="RJV3" s="33"/>
      <c r="RJW3" s="33"/>
      <c r="RJX3" s="33"/>
      <c r="RJY3" s="33"/>
      <c r="RJZ3" s="33"/>
      <c r="RKA3" s="33"/>
      <c r="RKB3" s="33"/>
      <c r="RKC3" s="33"/>
      <c r="RKD3" s="33"/>
      <c r="RKE3" s="33"/>
      <c r="RKF3" s="33"/>
      <c r="RKG3" s="33"/>
      <c r="RKH3" s="33"/>
      <c r="RKI3" s="33"/>
      <c r="RKJ3" s="33"/>
      <c r="RKK3" s="33"/>
      <c r="RKL3" s="33"/>
      <c r="RKM3" s="33"/>
      <c r="RKN3" s="33"/>
      <c r="RKO3" s="33"/>
      <c r="RKP3" s="33"/>
      <c r="RKQ3" s="33"/>
      <c r="RKR3" s="33"/>
      <c r="RKS3" s="33"/>
      <c r="RKT3" s="33"/>
      <c r="RKU3" s="33"/>
      <c r="RKV3" s="33"/>
      <c r="RKW3" s="33"/>
      <c r="RKX3" s="33"/>
      <c r="RKY3" s="33"/>
      <c r="RKZ3" s="33"/>
      <c r="RLA3" s="33"/>
      <c r="RLB3" s="33"/>
      <c r="RLC3" s="33"/>
      <c r="RLD3" s="33"/>
      <c r="RLE3" s="33"/>
      <c r="RLF3" s="33"/>
      <c r="RLG3" s="33"/>
      <c r="RLH3" s="33"/>
      <c r="RLI3" s="33"/>
      <c r="RLJ3" s="33"/>
      <c r="RLK3" s="33"/>
      <c r="RLL3" s="33"/>
      <c r="RLM3" s="33"/>
      <c r="RLN3" s="33"/>
      <c r="RLO3" s="33"/>
      <c r="RLP3" s="33"/>
      <c r="RLQ3" s="33"/>
      <c r="RLR3" s="33"/>
      <c r="RLS3" s="33"/>
      <c r="RLT3" s="33"/>
      <c r="RLU3" s="33"/>
      <c r="RLV3" s="33"/>
      <c r="RLW3" s="33"/>
      <c r="RLX3" s="33"/>
      <c r="RLY3" s="33"/>
      <c r="RLZ3" s="33"/>
      <c r="RMA3" s="33"/>
      <c r="RMB3" s="33"/>
      <c r="RMC3" s="33"/>
      <c r="RMD3" s="33"/>
      <c r="RME3" s="33"/>
      <c r="RMF3" s="33"/>
      <c r="RMG3" s="33"/>
      <c r="RMH3" s="33"/>
      <c r="RMI3" s="33"/>
      <c r="RMJ3" s="33"/>
      <c r="RMK3" s="33"/>
      <c r="RML3" s="33"/>
      <c r="RMM3" s="33"/>
      <c r="RMN3" s="33"/>
      <c r="RMO3" s="33"/>
      <c r="RMP3" s="33"/>
      <c r="RMQ3" s="33"/>
      <c r="RMR3" s="33"/>
      <c r="RMS3" s="33"/>
      <c r="RMT3" s="33"/>
      <c r="RMU3" s="33"/>
      <c r="RMV3" s="33"/>
      <c r="RMW3" s="33"/>
      <c r="RMX3" s="33"/>
      <c r="RMY3" s="33"/>
      <c r="RMZ3" s="33"/>
      <c r="RNA3" s="33"/>
      <c r="RNB3" s="33"/>
      <c r="RNC3" s="33"/>
      <c r="RND3" s="33"/>
      <c r="RNE3" s="33"/>
      <c r="RNF3" s="33"/>
      <c r="RNG3" s="33"/>
      <c r="RNH3" s="33"/>
      <c r="RNI3" s="33"/>
      <c r="RNJ3" s="33"/>
      <c r="RNK3" s="33"/>
      <c r="RNL3" s="33"/>
      <c r="RNM3" s="33"/>
      <c r="RNN3" s="33"/>
      <c r="RNO3" s="33"/>
      <c r="RNP3" s="33"/>
      <c r="RNQ3" s="33"/>
      <c r="RNR3" s="33"/>
      <c r="RNS3" s="33"/>
      <c r="RNT3" s="33"/>
      <c r="RNU3" s="33"/>
      <c r="RNV3" s="33"/>
      <c r="RNW3" s="33"/>
      <c r="RNX3" s="33"/>
      <c r="RNY3" s="33"/>
      <c r="RNZ3" s="33"/>
      <c r="ROA3" s="33"/>
      <c r="ROB3" s="33"/>
      <c r="ROC3" s="33"/>
      <c r="ROD3" s="33"/>
      <c r="ROE3" s="33"/>
      <c r="ROF3" s="33"/>
      <c r="ROG3" s="33"/>
      <c r="ROH3" s="33"/>
      <c r="ROI3" s="33"/>
      <c r="ROJ3" s="33"/>
      <c r="ROK3" s="33"/>
      <c r="ROL3" s="33"/>
      <c r="ROM3" s="33"/>
      <c r="RON3" s="33"/>
      <c r="ROO3" s="33"/>
      <c r="ROP3" s="33"/>
      <c r="ROQ3" s="33"/>
      <c r="ROR3" s="33"/>
      <c r="ROS3" s="33"/>
      <c r="ROT3" s="33"/>
      <c r="ROU3" s="33"/>
      <c r="ROV3" s="33"/>
      <c r="ROW3" s="33"/>
      <c r="ROX3" s="33"/>
      <c r="ROY3" s="33"/>
      <c r="ROZ3" s="33"/>
      <c r="RPA3" s="33"/>
      <c r="RPB3" s="33"/>
      <c r="RPC3" s="33"/>
      <c r="RPD3" s="33"/>
      <c r="RPE3" s="33"/>
      <c r="RPF3" s="33"/>
      <c r="RPG3" s="33"/>
      <c r="RPH3" s="33"/>
      <c r="RPI3" s="33"/>
      <c r="RPJ3" s="33"/>
      <c r="RPK3" s="33"/>
      <c r="RPL3" s="33"/>
      <c r="RPM3" s="33"/>
      <c r="RPN3" s="33"/>
      <c r="RPO3" s="33"/>
      <c r="RPP3" s="33"/>
      <c r="RPQ3" s="33"/>
      <c r="RPR3" s="33"/>
      <c r="RPS3" s="33"/>
      <c r="RPT3" s="33"/>
      <c r="RPU3" s="33"/>
      <c r="RPV3" s="33"/>
      <c r="RPW3" s="33"/>
      <c r="RPX3" s="33"/>
      <c r="RPY3" s="33"/>
      <c r="RPZ3" s="33"/>
      <c r="RQA3" s="33"/>
      <c r="RQB3" s="33"/>
      <c r="RQC3" s="33"/>
      <c r="RQD3" s="33"/>
      <c r="RQE3" s="33"/>
      <c r="RQF3" s="33"/>
      <c r="RQG3" s="33"/>
      <c r="RQH3" s="33"/>
      <c r="RQI3" s="33"/>
      <c r="RQJ3" s="33"/>
      <c r="RQK3" s="33"/>
      <c r="RQL3" s="33"/>
      <c r="RQM3" s="33"/>
      <c r="RQN3" s="33"/>
      <c r="RQO3" s="33"/>
      <c r="RQP3" s="33"/>
      <c r="RQQ3" s="33"/>
      <c r="RQR3" s="33"/>
      <c r="RQS3" s="33"/>
      <c r="RQT3" s="33"/>
      <c r="RQU3" s="33"/>
      <c r="RQV3" s="33"/>
      <c r="RQW3" s="33"/>
      <c r="RQX3" s="33"/>
      <c r="RQY3" s="33"/>
      <c r="RQZ3" s="33"/>
      <c r="RRA3" s="33"/>
      <c r="RRB3" s="33"/>
      <c r="RRC3" s="33"/>
      <c r="RRD3" s="33"/>
      <c r="RRE3" s="33"/>
      <c r="RRF3" s="33"/>
      <c r="RRG3" s="33"/>
      <c r="RRH3" s="33"/>
      <c r="RRI3" s="33"/>
      <c r="RRJ3" s="33"/>
      <c r="RRK3" s="33"/>
      <c r="RRL3" s="33"/>
      <c r="RRM3" s="33"/>
      <c r="RRN3" s="33"/>
      <c r="RRO3" s="33"/>
      <c r="RRP3" s="33"/>
      <c r="RRQ3" s="33"/>
      <c r="RRR3" s="33"/>
      <c r="RRS3" s="33"/>
      <c r="RRT3" s="33"/>
      <c r="RRU3" s="33"/>
      <c r="RRV3" s="33"/>
      <c r="RRW3" s="33"/>
      <c r="RRX3" s="33"/>
      <c r="RRY3" s="33"/>
      <c r="RRZ3" s="33"/>
      <c r="RSA3" s="33"/>
      <c r="RSB3" s="33"/>
      <c r="RSC3" s="33"/>
      <c r="RSD3" s="33"/>
      <c r="RSE3" s="33"/>
      <c r="RSF3" s="33"/>
      <c r="RSG3" s="33"/>
      <c r="RSH3" s="33"/>
      <c r="RSI3" s="33"/>
      <c r="RSJ3" s="33"/>
      <c r="RSK3" s="33"/>
      <c r="RSL3" s="33"/>
      <c r="RSM3" s="33"/>
      <c r="RSN3" s="33"/>
      <c r="RSO3" s="33"/>
      <c r="RSP3" s="33"/>
      <c r="RSQ3" s="33"/>
      <c r="RSR3" s="33"/>
      <c r="RSS3" s="33"/>
      <c r="RST3" s="33"/>
      <c r="RSU3" s="33"/>
      <c r="RSV3" s="33"/>
      <c r="RSW3" s="33"/>
      <c r="RSX3" s="33"/>
      <c r="RSY3" s="33"/>
      <c r="RSZ3" s="33"/>
      <c r="RTA3" s="33"/>
      <c r="RTB3" s="33"/>
      <c r="RTC3" s="33"/>
      <c r="RTD3" s="33"/>
      <c r="RTE3" s="33"/>
      <c r="RTF3" s="33"/>
      <c r="RTG3" s="33"/>
      <c r="RTH3" s="33"/>
      <c r="RTI3" s="33"/>
      <c r="RTJ3" s="33"/>
      <c r="RTK3" s="33"/>
      <c r="RTL3" s="33"/>
      <c r="RTM3" s="33"/>
      <c r="RTN3" s="33"/>
      <c r="RTO3" s="33"/>
      <c r="RTP3" s="33"/>
      <c r="RTQ3" s="33"/>
      <c r="RTR3" s="33"/>
      <c r="RTS3" s="33"/>
      <c r="RTT3" s="33"/>
      <c r="RTU3" s="33"/>
      <c r="RTV3" s="33"/>
      <c r="RTW3" s="33"/>
      <c r="RTX3" s="33"/>
      <c r="RTY3" s="33"/>
      <c r="RTZ3" s="33"/>
      <c r="RUA3" s="33"/>
      <c r="RUB3" s="33"/>
      <c r="RUC3" s="33"/>
      <c r="RUD3" s="33"/>
      <c r="RUE3" s="33"/>
      <c r="RUF3" s="33"/>
      <c r="RUG3" s="33"/>
      <c r="RUH3" s="33"/>
      <c r="RUI3" s="33"/>
      <c r="RUJ3" s="33"/>
      <c r="RUK3" s="33"/>
      <c r="RUL3" s="33"/>
      <c r="RUM3" s="33"/>
      <c r="RUN3" s="33"/>
      <c r="RUO3" s="33"/>
      <c r="RUP3" s="33"/>
      <c r="RUQ3" s="33"/>
      <c r="RUR3" s="33"/>
      <c r="RUS3" s="33"/>
      <c r="RUT3" s="33"/>
      <c r="RUU3" s="33"/>
      <c r="RUV3" s="33"/>
      <c r="RUW3" s="33"/>
      <c r="RUX3" s="33"/>
      <c r="RUY3" s="33"/>
      <c r="RUZ3" s="33"/>
      <c r="RVA3" s="33"/>
      <c r="RVB3" s="33"/>
      <c r="RVC3" s="33"/>
      <c r="RVD3" s="33"/>
      <c r="RVE3" s="33"/>
      <c r="RVF3" s="33"/>
      <c r="RVG3" s="33"/>
      <c r="RVH3" s="33"/>
      <c r="RVI3" s="33"/>
      <c r="RVJ3" s="33"/>
      <c r="RVK3" s="33"/>
      <c r="RVL3" s="33"/>
      <c r="RVM3" s="33"/>
      <c r="RVN3" s="33"/>
      <c r="RVO3" s="33"/>
      <c r="RVP3" s="33"/>
      <c r="RVQ3" s="33"/>
      <c r="RVR3" s="33"/>
      <c r="RVS3" s="33"/>
      <c r="RVT3" s="33"/>
      <c r="RVU3" s="33"/>
      <c r="RVV3" s="33"/>
      <c r="RVW3" s="33"/>
      <c r="RVX3" s="33"/>
      <c r="RVY3" s="33"/>
      <c r="RVZ3" s="33"/>
      <c r="RWA3" s="33"/>
      <c r="RWB3" s="33"/>
      <c r="RWC3" s="33"/>
      <c r="RWD3" s="33"/>
      <c r="RWE3" s="33"/>
      <c r="RWF3" s="33"/>
      <c r="RWG3" s="33"/>
      <c r="RWH3" s="33"/>
      <c r="RWI3" s="33"/>
      <c r="RWJ3" s="33"/>
      <c r="RWK3" s="33"/>
      <c r="RWL3" s="33"/>
      <c r="RWM3" s="33"/>
      <c r="RWN3" s="33"/>
      <c r="RWO3" s="33"/>
      <c r="RWP3" s="33"/>
      <c r="RWQ3" s="33"/>
      <c r="RWR3" s="33"/>
      <c r="RWS3" s="33"/>
      <c r="RWT3" s="33"/>
      <c r="RWU3" s="33"/>
      <c r="RWV3" s="33"/>
      <c r="RWW3" s="33"/>
      <c r="RWX3" s="33"/>
      <c r="RWY3" s="33"/>
      <c r="RWZ3" s="33"/>
      <c r="RXA3" s="33"/>
      <c r="RXB3" s="33"/>
      <c r="RXC3" s="33"/>
      <c r="RXD3" s="33"/>
      <c r="RXE3" s="33"/>
      <c r="RXF3" s="33"/>
      <c r="RXG3" s="33"/>
      <c r="RXH3" s="33"/>
      <c r="RXI3" s="33"/>
      <c r="RXJ3" s="33"/>
      <c r="RXK3" s="33"/>
      <c r="RXL3" s="33"/>
      <c r="RXM3" s="33"/>
      <c r="RXN3" s="33"/>
      <c r="RXO3" s="33"/>
      <c r="RXP3" s="33"/>
      <c r="RXQ3" s="33"/>
      <c r="RXR3" s="33"/>
      <c r="RXS3" s="33"/>
      <c r="RXT3" s="33"/>
      <c r="RXU3" s="33"/>
      <c r="RXV3" s="33"/>
      <c r="RXW3" s="33"/>
      <c r="RXX3" s="33"/>
      <c r="RXY3" s="33"/>
      <c r="RXZ3" s="33"/>
      <c r="RYA3" s="33"/>
      <c r="RYB3" s="33"/>
      <c r="RYC3" s="33"/>
      <c r="RYD3" s="33"/>
      <c r="RYE3" s="33"/>
      <c r="RYF3" s="33"/>
      <c r="RYG3" s="33"/>
      <c r="RYH3" s="33"/>
      <c r="RYI3" s="33"/>
      <c r="RYJ3" s="33"/>
      <c r="RYK3" s="33"/>
      <c r="RYL3" s="33"/>
      <c r="RYM3" s="33"/>
      <c r="RYN3" s="33"/>
      <c r="RYO3" s="33"/>
      <c r="RYP3" s="33"/>
      <c r="RYQ3" s="33"/>
      <c r="RYR3" s="33"/>
      <c r="RYS3" s="33"/>
      <c r="RYT3" s="33"/>
      <c r="RYU3" s="33"/>
      <c r="RYV3" s="33"/>
      <c r="RYW3" s="33"/>
      <c r="RYX3" s="33"/>
      <c r="RYY3" s="33"/>
      <c r="RYZ3" s="33"/>
      <c r="RZA3" s="33"/>
      <c r="RZB3" s="33"/>
      <c r="RZC3" s="33"/>
      <c r="RZD3" s="33"/>
      <c r="RZE3" s="33"/>
      <c r="RZF3" s="33"/>
      <c r="RZG3" s="33"/>
      <c r="RZH3" s="33"/>
      <c r="RZI3" s="33"/>
      <c r="RZJ3" s="33"/>
      <c r="RZK3" s="33"/>
      <c r="RZL3" s="33"/>
      <c r="RZM3" s="33"/>
      <c r="RZN3" s="33"/>
      <c r="RZO3" s="33"/>
      <c r="RZP3" s="33"/>
      <c r="RZQ3" s="33"/>
      <c r="RZR3" s="33"/>
      <c r="RZS3" s="33"/>
      <c r="RZT3" s="33"/>
      <c r="RZU3" s="33"/>
      <c r="RZV3" s="33"/>
      <c r="RZW3" s="33"/>
      <c r="RZX3" s="33"/>
      <c r="RZY3" s="33"/>
      <c r="RZZ3" s="33"/>
      <c r="SAA3" s="33"/>
      <c r="SAB3" s="33"/>
      <c r="SAC3" s="33"/>
      <c r="SAD3" s="33"/>
      <c r="SAE3" s="33"/>
      <c r="SAF3" s="33"/>
      <c r="SAG3" s="33"/>
      <c r="SAH3" s="33"/>
      <c r="SAI3" s="33"/>
      <c r="SAJ3" s="33"/>
      <c r="SAK3" s="33"/>
      <c r="SAL3" s="33"/>
      <c r="SAM3" s="33"/>
      <c r="SAN3" s="33"/>
      <c r="SAO3" s="33"/>
      <c r="SAP3" s="33"/>
      <c r="SAQ3" s="33"/>
      <c r="SAR3" s="33"/>
      <c r="SAS3" s="33"/>
      <c r="SAT3" s="33"/>
      <c r="SAU3" s="33"/>
      <c r="SAV3" s="33"/>
      <c r="SAW3" s="33"/>
      <c r="SAX3" s="33"/>
      <c r="SAY3" s="33"/>
      <c r="SAZ3" s="33"/>
      <c r="SBA3" s="33"/>
      <c r="SBB3" s="33"/>
      <c r="SBC3" s="33"/>
      <c r="SBD3" s="33"/>
      <c r="SBE3" s="33"/>
      <c r="SBF3" s="33"/>
      <c r="SBG3" s="33"/>
      <c r="SBH3" s="33"/>
      <c r="SBI3" s="33"/>
      <c r="SBJ3" s="33"/>
      <c r="SBK3" s="33"/>
      <c r="SBL3" s="33"/>
      <c r="SBM3" s="33"/>
      <c r="SBN3" s="33"/>
      <c r="SBO3" s="33"/>
      <c r="SBP3" s="33"/>
      <c r="SBQ3" s="33"/>
      <c r="SBR3" s="33"/>
      <c r="SBS3" s="33"/>
      <c r="SBT3" s="33"/>
      <c r="SBU3" s="33"/>
      <c r="SBV3" s="33"/>
      <c r="SBW3" s="33"/>
      <c r="SBX3" s="33"/>
      <c r="SBY3" s="33"/>
      <c r="SBZ3" s="33"/>
      <c r="SCA3" s="33"/>
      <c r="SCB3" s="33"/>
      <c r="SCC3" s="33"/>
      <c r="SCD3" s="33"/>
      <c r="SCE3" s="33"/>
      <c r="SCF3" s="33"/>
      <c r="SCG3" s="33"/>
      <c r="SCH3" s="33"/>
      <c r="SCI3" s="33"/>
      <c r="SCJ3" s="33"/>
      <c r="SCK3" s="33"/>
      <c r="SCL3" s="33"/>
      <c r="SCM3" s="33"/>
      <c r="SCN3" s="33"/>
      <c r="SCO3" s="33"/>
      <c r="SCP3" s="33"/>
      <c r="SCQ3" s="33"/>
      <c r="SCR3" s="33"/>
      <c r="SCS3" s="33"/>
      <c r="SCT3" s="33"/>
      <c r="SCU3" s="33"/>
      <c r="SCV3" s="33"/>
      <c r="SCW3" s="33"/>
      <c r="SCX3" s="33"/>
      <c r="SCY3" s="33"/>
      <c r="SCZ3" s="33"/>
      <c r="SDA3" s="33"/>
      <c r="SDB3" s="33"/>
      <c r="SDC3" s="33"/>
      <c r="SDD3" s="33"/>
      <c r="SDE3" s="33"/>
      <c r="SDF3" s="33"/>
      <c r="SDG3" s="33"/>
      <c r="SDH3" s="33"/>
      <c r="SDI3" s="33"/>
      <c r="SDJ3" s="33"/>
      <c r="SDK3" s="33"/>
      <c r="SDL3" s="33"/>
      <c r="SDM3" s="33"/>
      <c r="SDN3" s="33"/>
      <c r="SDO3" s="33"/>
      <c r="SDP3" s="33"/>
      <c r="SDQ3" s="33"/>
      <c r="SDR3" s="33"/>
      <c r="SDS3" s="33"/>
      <c r="SDT3" s="33"/>
      <c r="SDU3" s="33"/>
      <c r="SDV3" s="33"/>
      <c r="SDW3" s="33"/>
      <c r="SDX3" s="33"/>
      <c r="SDY3" s="33"/>
      <c r="SDZ3" s="33"/>
      <c r="SEA3" s="33"/>
      <c r="SEB3" s="33"/>
      <c r="SEC3" s="33"/>
      <c r="SED3" s="33"/>
      <c r="SEE3" s="33"/>
      <c r="SEF3" s="33"/>
      <c r="SEG3" s="33"/>
      <c r="SEH3" s="33"/>
      <c r="SEI3" s="33"/>
      <c r="SEJ3" s="33"/>
      <c r="SEK3" s="33"/>
      <c r="SEL3" s="33"/>
      <c r="SEM3" s="33"/>
      <c r="SEN3" s="33"/>
      <c r="SEO3" s="33"/>
      <c r="SEP3" s="33"/>
      <c r="SEQ3" s="33"/>
      <c r="SER3" s="33"/>
      <c r="SES3" s="33"/>
      <c r="SET3" s="33"/>
      <c r="SEU3" s="33"/>
      <c r="SEV3" s="33"/>
      <c r="SEW3" s="33"/>
      <c r="SEX3" s="33"/>
      <c r="SEY3" s="33"/>
      <c r="SEZ3" s="33"/>
      <c r="SFA3" s="33"/>
      <c r="SFB3" s="33"/>
      <c r="SFC3" s="33"/>
      <c r="SFD3" s="33"/>
      <c r="SFE3" s="33"/>
      <c r="SFF3" s="33"/>
      <c r="SFG3" s="33"/>
      <c r="SFH3" s="33"/>
      <c r="SFI3" s="33"/>
      <c r="SFJ3" s="33"/>
      <c r="SFK3" s="33"/>
      <c r="SFL3" s="33"/>
      <c r="SFM3" s="33"/>
      <c r="SFN3" s="33"/>
      <c r="SFO3" s="33"/>
      <c r="SFP3" s="33"/>
      <c r="SFQ3" s="33"/>
      <c r="SFR3" s="33"/>
      <c r="SFS3" s="33"/>
      <c r="SFT3" s="33"/>
      <c r="SFU3" s="33"/>
      <c r="SFV3" s="33"/>
      <c r="SFW3" s="33"/>
      <c r="SFX3" s="33"/>
      <c r="SFY3" s="33"/>
      <c r="SFZ3" s="33"/>
      <c r="SGA3" s="33"/>
      <c r="SGB3" s="33"/>
      <c r="SGC3" s="33"/>
      <c r="SGD3" s="33"/>
      <c r="SGE3" s="33"/>
      <c r="SGF3" s="33"/>
      <c r="SGG3" s="33"/>
      <c r="SGH3" s="33"/>
      <c r="SGI3" s="33"/>
      <c r="SGJ3" s="33"/>
      <c r="SGK3" s="33"/>
      <c r="SGL3" s="33"/>
      <c r="SGM3" s="33"/>
      <c r="SGN3" s="33"/>
      <c r="SGO3" s="33"/>
      <c r="SGP3" s="33"/>
      <c r="SGQ3" s="33"/>
      <c r="SGR3" s="33"/>
      <c r="SGS3" s="33"/>
      <c r="SGT3" s="33"/>
      <c r="SGU3" s="33"/>
      <c r="SGV3" s="33"/>
      <c r="SGW3" s="33"/>
      <c r="SGX3" s="33"/>
      <c r="SGY3" s="33"/>
      <c r="SGZ3" s="33"/>
      <c r="SHA3" s="33"/>
      <c r="SHB3" s="33"/>
      <c r="SHC3" s="33"/>
      <c r="SHD3" s="33"/>
      <c r="SHE3" s="33"/>
      <c r="SHF3" s="33"/>
      <c r="SHG3" s="33"/>
      <c r="SHH3" s="33"/>
      <c r="SHI3" s="33"/>
      <c r="SHJ3" s="33"/>
      <c r="SHK3" s="33"/>
      <c r="SHL3" s="33"/>
      <c r="SHM3" s="33"/>
      <c r="SHN3" s="33"/>
      <c r="SHO3" s="33"/>
      <c r="SHP3" s="33"/>
      <c r="SHQ3" s="33"/>
      <c r="SHR3" s="33"/>
      <c r="SHS3" s="33"/>
      <c r="SHT3" s="33"/>
      <c r="SHU3" s="33"/>
      <c r="SHV3" s="33"/>
      <c r="SHW3" s="33"/>
      <c r="SHX3" s="33"/>
      <c r="SHY3" s="33"/>
      <c r="SHZ3" s="33"/>
      <c r="SIA3" s="33"/>
      <c r="SIB3" s="33"/>
      <c r="SIC3" s="33"/>
      <c r="SID3" s="33"/>
      <c r="SIE3" s="33"/>
      <c r="SIF3" s="33"/>
      <c r="SIG3" s="33"/>
      <c r="SIH3" s="33"/>
      <c r="SII3" s="33"/>
      <c r="SIJ3" s="33"/>
      <c r="SIK3" s="33"/>
      <c r="SIL3" s="33"/>
      <c r="SIM3" s="33"/>
      <c r="SIN3" s="33"/>
      <c r="SIO3" s="33"/>
      <c r="SIP3" s="33"/>
      <c r="SIQ3" s="33"/>
      <c r="SIR3" s="33"/>
      <c r="SIS3" s="33"/>
      <c r="SIT3" s="33"/>
      <c r="SIU3" s="33"/>
      <c r="SIV3" s="33"/>
      <c r="SIW3" s="33"/>
      <c r="SIX3" s="33"/>
      <c r="SIY3" s="33"/>
      <c r="SIZ3" s="33"/>
      <c r="SJA3" s="33"/>
      <c r="SJB3" s="33"/>
      <c r="SJC3" s="33"/>
      <c r="SJD3" s="33"/>
      <c r="SJE3" s="33"/>
      <c r="SJF3" s="33"/>
      <c r="SJG3" s="33"/>
      <c r="SJH3" s="33"/>
      <c r="SJI3" s="33"/>
      <c r="SJJ3" s="33"/>
      <c r="SJK3" s="33"/>
      <c r="SJL3" s="33"/>
      <c r="SJM3" s="33"/>
      <c r="SJN3" s="33"/>
      <c r="SJO3" s="33"/>
      <c r="SJP3" s="33"/>
      <c r="SJQ3" s="33"/>
      <c r="SJR3" s="33"/>
      <c r="SJS3" s="33"/>
      <c r="SJT3" s="33"/>
      <c r="SJU3" s="33"/>
      <c r="SJV3" s="33"/>
      <c r="SJW3" s="33"/>
      <c r="SJX3" s="33"/>
      <c r="SJY3" s="33"/>
      <c r="SJZ3" s="33"/>
      <c r="SKA3" s="33"/>
      <c r="SKB3" s="33"/>
      <c r="SKC3" s="33"/>
      <c r="SKD3" s="33"/>
      <c r="SKE3" s="33"/>
      <c r="SKF3" s="33"/>
      <c r="SKG3" s="33"/>
      <c r="SKH3" s="33"/>
      <c r="SKI3" s="33"/>
      <c r="SKJ3" s="33"/>
      <c r="SKK3" s="33"/>
      <c r="SKL3" s="33"/>
      <c r="SKM3" s="33"/>
      <c r="SKN3" s="33"/>
      <c r="SKO3" s="33"/>
      <c r="SKP3" s="33"/>
      <c r="SKQ3" s="33"/>
      <c r="SKR3" s="33"/>
      <c r="SKS3" s="33"/>
      <c r="SKT3" s="33"/>
      <c r="SKU3" s="33"/>
      <c r="SKV3" s="33"/>
      <c r="SKW3" s="33"/>
      <c r="SKX3" s="33"/>
      <c r="SKY3" s="33"/>
      <c r="SKZ3" s="33"/>
      <c r="SLA3" s="33"/>
      <c r="SLB3" s="33"/>
      <c r="SLC3" s="33"/>
      <c r="SLD3" s="33"/>
      <c r="SLE3" s="33"/>
      <c r="SLF3" s="33"/>
      <c r="SLG3" s="33"/>
      <c r="SLH3" s="33"/>
      <c r="SLI3" s="33"/>
      <c r="SLJ3" s="33"/>
      <c r="SLK3" s="33"/>
      <c r="SLL3" s="33"/>
      <c r="SLM3" s="33"/>
      <c r="SLN3" s="33"/>
      <c r="SLO3" s="33"/>
      <c r="SLP3" s="33"/>
      <c r="SLQ3" s="33"/>
      <c r="SLR3" s="33"/>
      <c r="SLS3" s="33"/>
      <c r="SLT3" s="33"/>
      <c r="SLU3" s="33"/>
      <c r="SLV3" s="33"/>
      <c r="SLW3" s="33"/>
      <c r="SLX3" s="33"/>
      <c r="SLY3" s="33"/>
      <c r="SLZ3" s="33"/>
      <c r="SMA3" s="33"/>
      <c r="SMB3" s="33"/>
      <c r="SMC3" s="33"/>
      <c r="SMD3" s="33"/>
      <c r="SME3" s="33"/>
      <c r="SMF3" s="33"/>
      <c r="SMG3" s="33"/>
      <c r="SMH3" s="33"/>
      <c r="SMI3" s="33"/>
      <c r="SMJ3" s="33"/>
      <c r="SMK3" s="33"/>
      <c r="SML3" s="33"/>
      <c r="SMM3" s="33"/>
      <c r="SMN3" s="33"/>
      <c r="SMO3" s="33"/>
      <c r="SMP3" s="33"/>
      <c r="SMQ3" s="33"/>
      <c r="SMR3" s="33"/>
      <c r="SMS3" s="33"/>
      <c r="SMT3" s="33"/>
      <c r="SMU3" s="33"/>
      <c r="SMV3" s="33"/>
      <c r="SMW3" s="33"/>
      <c r="SMX3" s="33"/>
      <c r="SMY3" s="33"/>
      <c r="SMZ3" s="33"/>
      <c r="SNA3" s="33"/>
      <c r="SNB3" s="33"/>
      <c r="SNC3" s="33"/>
      <c r="SND3" s="33"/>
      <c r="SNE3" s="33"/>
      <c r="SNF3" s="33"/>
      <c r="SNG3" s="33"/>
      <c r="SNH3" s="33"/>
      <c r="SNI3" s="33"/>
      <c r="SNJ3" s="33"/>
      <c r="SNK3" s="33"/>
      <c r="SNL3" s="33"/>
      <c r="SNM3" s="33"/>
      <c r="SNN3" s="33"/>
      <c r="SNO3" s="33"/>
      <c r="SNP3" s="33"/>
      <c r="SNQ3" s="33"/>
      <c r="SNR3" s="33"/>
      <c r="SNS3" s="33"/>
      <c r="SNT3" s="33"/>
      <c r="SNU3" s="33"/>
      <c r="SNV3" s="33"/>
      <c r="SNW3" s="33"/>
      <c r="SNX3" s="33"/>
      <c r="SNY3" s="33"/>
      <c r="SNZ3" s="33"/>
      <c r="SOA3" s="33"/>
      <c r="SOB3" s="33"/>
      <c r="SOC3" s="33"/>
      <c r="SOD3" s="33"/>
      <c r="SOE3" s="33"/>
      <c r="SOF3" s="33"/>
      <c r="SOG3" s="33"/>
      <c r="SOH3" s="33"/>
      <c r="SOI3" s="33"/>
      <c r="SOJ3" s="33"/>
      <c r="SOK3" s="33"/>
      <c r="SOL3" s="33"/>
      <c r="SOM3" s="33"/>
      <c r="SON3" s="33"/>
      <c r="SOO3" s="33"/>
      <c r="SOP3" s="33"/>
      <c r="SOQ3" s="33"/>
      <c r="SOR3" s="33"/>
      <c r="SOS3" s="33"/>
      <c r="SOT3" s="33"/>
      <c r="SOU3" s="33"/>
      <c r="SOV3" s="33"/>
      <c r="SOW3" s="33"/>
      <c r="SOX3" s="33"/>
      <c r="SOY3" s="33"/>
      <c r="SOZ3" s="33"/>
      <c r="SPA3" s="33"/>
      <c r="SPB3" s="33"/>
      <c r="SPC3" s="33"/>
      <c r="SPD3" s="33"/>
      <c r="SPE3" s="33"/>
      <c r="SPF3" s="33"/>
      <c r="SPG3" s="33"/>
      <c r="SPH3" s="33"/>
      <c r="SPI3" s="33"/>
      <c r="SPJ3" s="33"/>
      <c r="SPK3" s="33"/>
      <c r="SPL3" s="33"/>
      <c r="SPM3" s="33"/>
      <c r="SPN3" s="33"/>
      <c r="SPO3" s="33"/>
      <c r="SPP3" s="33"/>
      <c r="SPQ3" s="33"/>
      <c r="SPR3" s="33"/>
      <c r="SPS3" s="33"/>
      <c r="SPT3" s="33"/>
      <c r="SPU3" s="33"/>
      <c r="SPV3" s="33"/>
      <c r="SPW3" s="33"/>
      <c r="SPX3" s="33"/>
      <c r="SPY3" s="33"/>
      <c r="SPZ3" s="33"/>
      <c r="SQA3" s="33"/>
      <c r="SQB3" s="33"/>
      <c r="SQC3" s="33"/>
      <c r="SQD3" s="33"/>
      <c r="SQE3" s="33"/>
      <c r="SQF3" s="33"/>
      <c r="SQG3" s="33"/>
      <c r="SQH3" s="33"/>
      <c r="SQI3" s="33"/>
      <c r="SQJ3" s="33"/>
      <c r="SQK3" s="33"/>
      <c r="SQL3" s="33"/>
      <c r="SQM3" s="33"/>
      <c r="SQN3" s="33"/>
      <c r="SQO3" s="33"/>
      <c r="SQP3" s="33"/>
      <c r="SQQ3" s="33"/>
      <c r="SQR3" s="33"/>
      <c r="SQS3" s="33"/>
      <c r="SQT3" s="33"/>
      <c r="SQU3" s="33"/>
      <c r="SQV3" s="33"/>
      <c r="SQW3" s="33"/>
      <c r="SQX3" s="33"/>
      <c r="SQY3" s="33"/>
      <c r="SQZ3" s="33"/>
      <c r="SRA3" s="33"/>
      <c r="SRB3" s="33"/>
      <c r="SRC3" s="33"/>
      <c r="SRD3" s="33"/>
      <c r="SRE3" s="33"/>
      <c r="SRF3" s="33"/>
      <c r="SRG3" s="33"/>
      <c r="SRH3" s="33"/>
      <c r="SRI3" s="33"/>
      <c r="SRJ3" s="33"/>
      <c r="SRK3" s="33"/>
      <c r="SRL3" s="33"/>
      <c r="SRM3" s="33"/>
      <c r="SRN3" s="33"/>
      <c r="SRO3" s="33"/>
      <c r="SRP3" s="33"/>
      <c r="SRQ3" s="33"/>
      <c r="SRR3" s="33"/>
      <c r="SRS3" s="33"/>
      <c r="SRT3" s="33"/>
      <c r="SRU3" s="33"/>
      <c r="SRV3" s="33"/>
      <c r="SRW3" s="33"/>
      <c r="SRX3" s="33"/>
      <c r="SRY3" s="33"/>
      <c r="SRZ3" s="33"/>
      <c r="SSA3" s="33"/>
      <c r="SSB3" s="33"/>
      <c r="SSC3" s="33"/>
      <c r="SSD3" s="33"/>
      <c r="SSE3" s="33"/>
      <c r="SSF3" s="33"/>
      <c r="SSG3" s="33"/>
      <c r="SSH3" s="33"/>
      <c r="SSI3" s="33"/>
      <c r="SSJ3" s="33"/>
      <c r="SSK3" s="33"/>
      <c r="SSL3" s="33"/>
      <c r="SSM3" s="33"/>
      <c r="SSN3" s="33"/>
      <c r="SSO3" s="33"/>
      <c r="SSP3" s="33"/>
      <c r="SSQ3" s="33"/>
      <c r="SSR3" s="33"/>
      <c r="SSS3" s="33"/>
      <c r="SST3" s="33"/>
      <c r="SSU3" s="33"/>
      <c r="SSV3" s="33"/>
      <c r="SSW3" s="33"/>
      <c r="SSX3" s="33"/>
      <c r="SSY3" s="33"/>
      <c r="SSZ3" s="33"/>
      <c r="STA3" s="33"/>
      <c r="STB3" s="33"/>
      <c r="STC3" s="33"/>
      <c r="STD3" s="33"/>
      <c r="STE3" s="33"/>
      <c r="STF3" s="33"/>
      <c r="STG3" s="33"/>
      <c r="STH3" s="33"/>
      <c r="STI3" s="33"/>
      <c r="STJ3" s="33"/>
      <c r="STK3" s="33"/>
      <c r="STL3" s="33"/>
      <c r="STM3" s="33"/>
      <c r="STN3" s="33"/>
      <c r="STO3" s="33"/>
      <c r="STP3" s="33"/>
      <c r="STQ3" s="33"/>
      <c r="STR3" s="33"/>
      <c r="STS3" s="33"/>
      <c r="STT3" s="33"/>
      <c r="STU3" s="33"/>
      <c r="STV3" s="33"/>
      <c r="STW3" s="33"/>
      <c r="STX3" s="33"/>
      <c r="STY3" s="33"/>
      <c r="STZ3" s="33"/>
      <c r="SUA3" s="33"/>
      <c r="SUB3" s="33"/>
      <c r="SUC3" s="33"/>
      <c r="SUD3" s="33"/>
      <c r="SUE3" s="33"/>
      <c r="SUF3" s="33"/>
      <c r="SUG3" s="33"/>
      <c r="SUH3" s="33"/>
      <c r="SUI3" s="33"/>
      <c r="SUJ3" s="33"/>
      <c r="SUK3" s="33"/>
      <c r="SUL3" s="33"/>
      <c r="SUM3" s="33"/>
      <c r="SUN3" s="33"/>
      <c r="SUO3" s="33"/>
      <c r="SUP3" s="33"/>
      <c r="SUQ3" s="33"/>
      <c r="SUR3" s="33"/>
      <c r="SUS3" s="33"/>
      <c r="SUT3" s="33"/>
      <c r="SUU3" s="33"/>
      <c r="SUV3" s="33"/>
      <c r="SUW3" s="33"/>
      <c r="SUX3" s="33"/>
      <c r="SUY3" s="33"/>
      <c r="SUZ3" s="33"/>
      <c r="SVA3" s="33"/>
      <c r="SVB3" s="33"/>
      <c r="SVC3" s="33"/>
      <c r="SVD3" s="33"/>
      <c r="SVE3" s="33"/>
      <c r="SVF3" s="33"/>
      <c r="SVG3" s="33"/>
      <c r="SVH3" s="33"/>
      <c r="SVI3" s="33"/>
      <c r="SVJ3" s="33"/>
      <c r="SVK3" s="33"/>
      <c r="SVL3" s="33"/>
      <c r="SVM3" s="33"/>
      <c r="SVN3" s="33"/>
      <c r="SVO3" s="33"/>
      <c r="SVP3" s="33"/>
      <c r="SVQ3" s="33"/>
      <c r="SVR3" s="33"/>
      <c r="SVS3" s="33"/>
      <c r="SVT3" s="33"/>
      <c r="SVU3" s="33"/>
      <c r="SVV3" s="33"/>
      <c r="SVW3" s="33"/>
      <c r="SVX3" s="33"/>
      <c r="SVY3" s="33"/>
      <c r="SVZ3" s="33"/>
      <c r="SWA3" s="33"/>
      <c r="SWB3" s="33"/>
      <c r="SWC3" s="33"/>
      <c r="SWD3" s="33"/>
      <c r="SWE3" s="33"/>
      <c r="SWF3" s="33"/>
      <c r="SWG3" s="33"/>
      <c r="SWH3" s="33"/>
      <c r="SWI3" s="33"/>
      <c r="SWJ3" s="33"/>
      <c r="SWK3" s="33"/>
      <c r="SWL3" s="33"/>
      <c r="SWM3" s="33"/>
      <c r="SWN3" s="33"/>
      <c r="SWO3" s="33"/>
      <c r="SWP3" s="33"/>
      <c r="SWQ3" s="33"/>
      <c r="SWR3" s="33"/>
      <c r="SWS3" s="33"/>
      <c r="SWT3" s="33"/>
      <c r="SWU3" s="33"/>
      <c r="SWV3" s="33"/>
      <c r="SWW3" s="33"/>
      <c r="SWX3" s="33"/>
      <c r="SWY3" s="33"/>
      <c r="SWZ3" s="33"/>
      <c r="SXA3" s="33"/>
      <c r="SXB3" s="33"/>
      <c r="SXC3" s="33"/>
      <c r="SXD3" s="33"/>
      <c r="SXE3" s="33"/>
      <c r="SXF3" s="33"/>
      <c r="SXG3" s="33"/>
      <c r="SXH3" s="33"/>
      <c r="SXI3" s="33"/>
      <c r="SXJ3" s="33"/>
      <c r="SXK3" s="33"/>
      <c r="SXL3" s="33"/>
      <c r="SXM3" s="33"/>
      <c r="SXN3" s="33"/>
      <c r="SXO3" s="33"/>
      <c r="SXP3" s="33"/>
      <c r="SXQ3" s="33"/>
      <c r="SXR3" s="33"/>
      <c r="SXS3" s="33"/>
      <c r="SXT3" s="33"/>
      <c r="SXU3" s="33"/>
      <c r="SXV3" s="33"/>
      <c r="SXW3" s="33"/>
      <c r="SXX3" s="33"/>
      <c r="SXY3" s="33"/>
      <c r="SXZ3" s="33"/>
      <c r="SYA3" s="33"/>
      <c r="SYB3" s="33"/>
      <c r="SYC3" s="33"/>
      <c r="SYD3" s="33"/>
      <c r="SYE3" s="33"/>
      <c r="SYF3" s="33"/>
      <c r="SYG3" s="33"/>
      <c r="SYH3" s="33"/>
      <c r="SYI3" s="33"/>
      <c r="SYJ3" s="33"/>
      <c r="SYK3" s="33"/>
      <c r="SYL3" s="33"/>
      <c r="SYM3" s="33"/>
      <c r="SYN3" s="33"/>
      <c r="SYO3" s="33"/>
      <c r="SYP3" s="33"/>
      <c r="SYQ3" s="33"/>
      <c r="SYR3" s="33"/>
      <c r="SYS3" s="33"/>
      <c r="SYT3" s="33"/>
      <c r="SYU3" s="33"/>
      <c r="SYV3" s="33"/>
      <c r="SYW3" s="33"/>
      <c r="SYX3" s="33"/>
      <c r="SYY3" s="33"/>
      <c r="SYZ3" s="33"/>
      <c r="SZA3" s="33"/>
      <c r="SZB3" s="33"/>
      <c r="SZC3" s="33"/>
      <c r="SZD3" s="33"/>
      <c r="SZE3" s="33"/>
      <c r="SZF3" s="33"/>
      <c r="SZG3" s="33"/>
      <c r="SZH3" s="33"/>
      <c r="SZI3" s="33"/>
      <c r="SZJ3" s="33"/>
      <c r="SZK3" s="33"/>
      <c r="SZL3" s="33"/>
      <c r="SZM3" s="33"/>
      <c r="SZN3" s="33"/>
      <c r="SZO3" s="33"/>
      <c r="SZP3" s="33"/>
      <c r="SZQ3" s="33"/>
      <c r="SZR3" s="33"/>
      <c r="SZS3" s="33"/>
      <c r="SZT3" s="33"/>
      <c r="SZU3" s="33"/>
      <c r="SZV3" s="33"/>
      <c r="SZW3" s="33"/>
      <c r="SZX3" s="33"/>
      <c r="SZY3" s="33"/>
      <c r="SZZ3" s="33"/>
      <c r="TAA3" s="33"/>
      <c r="TAB3" s="33"/>
      <c r="TAC3" s="33"/>
      <c r="TAD3" s="33"/>
      <c r="TAE3" s="33"/>
      <c r="TAF3" s="33"/>
      <c r="TAG3" s="33"/>
      <c r="TAH3" s="33"/>
      <c r="TAI3" s="33"/>
      <c r="TAJ3" s="33"/>
      <c r="TAK3" s="33"/>
      <c r="TAL3" s="33"/>
      <c r="TAM3" s="33"/>
      <c r="TAN3" s="33"/>
      <c r="TAO3" s="33"/>
      <c r="TAP3" s="33"/>
      <c r="TAQ3" s="33"/>
      <c r="TAR3" s="33"/>
      <c r="TAS3" s="33"/>
      <c r="TAT3" s="33"/>
      <c r="TAU3" s="33"/>
      <c r="TAV3" s="33"/>
      <c r="TAW3" s="33"/>
      <c r="TAX3" s="33"/>
      <c r="TAY3" s="33"/>
      <c r="TAZ3" s="33"/>
      <c r="TBA3" s="33"/>
      <c r="TBB3" s="33"/>
      <c r="TBC3" s="33"/>
      <c r="TBD3" s="33"/>
      <c r="TBE3" s="33"/>
      <c r="TBF3" s="33"/>
      <c r="TBG3" s="33"/>
      <c r="TBH3" s="33"/>
      <c r="TBI3" s="33"/>
      <c r="TBJ3" s="33"/>
      <c r="TBK3" s="33"/>
      <c r="TBL3" s="33"/>
      <c r="TBM3" s="33"/>
      <c r="TBN3" s="33"/>
      <c r="TBO3" s="33"/>
      <c r="TBP3" s="33"/>
      <c r="TBQ3" s="33"/>
      <c r="TBR3" s="33"/>
      <c r="TBS3" s="33"/>
      <c r="TBT3" s="33"/>
      <c r="TBU3" s="33"/>
      <c r="TBV3" s="33"/>
      <c r="TBW3" s="33"/>
      <c r="TBX3" s="33"/>
      <c r="TBY3" s="33"/>
      <c r="TBZ3" s="33"/>
      <c r="TCA3" s="33"/>
      <c r="TCB3" s="33"/>
      <c r="TCC3" s="33"/>
      <c r="TCD3" s="33"/>
      <c r="TCE3" s="33"/>
      <c r="TCF3" s="33"/>
      <c r="TCG3" s="33"/>
      <c r="TCH3" s="33"/>
      <c r="TCI3" s="33"/>
      <c r="TCJ3" s="33"/>
      <c r="TCK3" s="33"/>
      <c r="TCL3" s="33"/>
      <c r="TCM3" s="33"/>
      <c r="TCN3" s="33"/>
      <c r="TCO3" s="33"/>
      <c r="TCP3" s="33"/>
      <c r="TCQ3" s="33"/>
      <c r="TCR3" s="33"/>
      <c r="TCS3" s="33"/>
      <c r="TCT3" s="33"/>
      <c r="TCU3" s="33"/>
      <c r="TCV3" s="33"/>
      <c r="TCW3" s="33"/>
      <c r="TCX3" s="33"/>
      <c r="TCY3" s="33"/>
      <c r="TCZ3" s="33"/>
      <c r="TDA3" s="33"/>
      <c r="TDB3" s="33"/>
      <c r="TDC3" s="33"/>
      <c r="TDD3" s="33"/>
      <c r="TDE3" s="33"/>
      <c r="TDF3" s="33"/>
      <c r="TDG3" s="33"/>
      <c r="TDH3" s="33"/>
      <c r="TDI3" s="33"/>
      <c r="TDJ3" s="33"/>
      <c r="TDK3" s="33"/>
      <c r="TDL3" s="33"/>
      <c r="TDM3" s="33"/>
      <c r="TDN3" s="33"/>
      <c r="TDO3" s="33"/>
      <c r="TDP3" s="33"/>
      <c r="TDQ3" s="33"/>
      <c r="TDR3" s="33"/>
      <c r="TDS3" s="33"/>
      <c r="TDT3" s="33"/>
      <c r="TDU3" s="33"/>
      <c r="TDV3" s="33"/>
      <c r="TDW3" s="33"/>
      <c r="TDX3" s="33"/>
      <c r="TDY3" s="33"/>
      <c r="TDZ3" s="33"/>
      <c r="TEA3" s="33"/>
      <c r="TEB3" s="33"/>
      <c r="TEC3" s="33"/>
      <c r="TED3" s="33"/>
      <c r="TEE3" s="33"/>
      <c r="TEF3" s="33"/>
      <c r="TEG3" s="33"/>
      <c r="TEH3" s="33"/>
      <c r="TEI3" s="33"/>
      <c r="TEJ3" s="33"/>
      <c r="TEK3" s="33"/>
      <c r="TEL3" s="33"/>
      <c r="TEM3" s="33"/>
      <c r="TEN3" s="33"/>
      <c r="TEO3" s="33"/>
      <c r="TEP3" s="33"/>
      <c r="TEQ3" s="33"/>
      <c r="TER3" s="33"/>
      <c r="TES3" s="33"/>
      <c r="TET3" s="33"/>
      <c r="TEU3" s="33"/>
      <c r="TEV3" s="33"/>
      <c r="TEW3" s="33"/>
      <c r="TEX3" s="33"/>
      <c r="TEY3" s="33"/>
      <c r="TEZ3" s="33"/>
      <c r="TFA3" s="33"/>
      <c r="TFB3" s="33"/>
      <c r="TFC3" s="33"/>
      <c r="TFD3" s="33"/>
      <c r="TFE3" s="33"/>
      <c r="TFF3" s="33"/>
      <c r="TFG3" s="33"/>
      <c r="TFH3" s="33"/>
      <c r="TFI3" s="33"/>
      <c r="TFJ3" s="33"/>
      <c r="TFK3" s="33"/>
      <c r="TFL3" s="33"/>
      <c r="TFM3" s="33"/>
      <c r="TFN3" s="33"/>
      <c r="TFO3" s="33"/>
      <c r="TFP3" s="33"/>
      <c r="TFQ3" s="33"/>
      <c r="TFR3" s="33"/>
      <c r="TFS3" s="33"/>
      <c r="TFT3" s="33"/>
      <c r="TFU3" s="33"/>
      <c r="TFV3" s="33"/>
      <c r="TFW3" s="33"/>
      <c r="TFX3" s="33"/>
      <c r="TFY3" s="33"/>
      <c r="TFZ3" s="33"/>
      <c r="TGA3" s="33"/>
      <c r="TGB3" s="33"/>
      <c r="TGC3" s="33"/>
      <c r="TGD3" s="33"/>
      <c r="TGE3" s="33"/>
      <c r="TGF3" s="33"/>
      <c r="TGG3" s="33"/>
      <c r="TGH3" s="33"/>
      <c r="TGI3" s="33"/>
      <c r="TGJ3" s="33"/>
      <c r="TGK3" s="33"/>
      <c r="TGL3" s="33"/>
      <c r="TGM3" s="33"/>
      <c r="TGN3" s="33"/>
      <c r="TGO3" s="33"/>
      <c r="TGP3" s="33"/>
      <c r="TGQ3" s="33"/>
      <c r="TGR3" s="33"/>
      <c r="TGS3" s="33"/>
      <c r="TGT3" s="33"/>
      <c r="TGU3" s="33"/>
      <c r="TGV3" s="33"/>
      <c r="TGW3" s="33"/>
      <c r="TGX3" s="33"/>
      <c r="TGY3" s="33"/>
      <c r="TGZ3" s="33"/>
      <c r="THA3" s="33"/>
      <c r="THB3" s="33"/>
      <c r="THC3" s="33"/>
      <c r="THD3" s="33"/>
      <c r="THE3" s="33"/>
      <c r="THF3" s="33"/>
      <c r="THG3" s="33"/>
      <c r="THH3" s="33"/>
      <c r="THI3" s="33"/>
      <c r="THJ3" s="33"/>
      <c r="THK3" s="33"/>
      <c r="THL3" s="33"/>
      <c r="THM3" s="33"/>
      <c r="THN3" s="33"/>
      <c r="THO3" s="33"/>
      <c r="THP3" s="33"/>
      <c r="THQ3" s="33"/>
      <c r="THR3" s="33"/>
      <c r="THS3" s="33"/>
      <c r="THT3" s="33"/>
      <c r="THU3" s="33"/>
      <c r="THV3" s="33"/>
      <c r="THW3" s="33"/>
      <c r="THX3" s="33"/>
      <c r="THY3" s="33"/>
      <c r="THZ3" s="33"/>
      <c r="TIA3" s="33"/>
      <c r="TIB3" s="33"/>
      <c r="TIC3" s="33"/>
      <c r="TID3" s="33"/>
      <c r="TIE3" s="33"/>
      <c r="TIF3" s="33"/>
      <c r="TIG3" s="33"/>
      <c r="TIH3" s="33"/>
      <c r="TII3" s="33"/>
      <c r="TIJ3" s="33"/>
      <c r="TIK3" s="33"/>
      <c r="TIL3" s="33"/>
      <c r="TIM3" s="33"/>
      <c r="TIN3" s="33"/>
      <c r="TIO3" s="33"/>
      <c r="TIP3" s="33"/>
      <c r="TIQ3" s="33"/>
      <c r="TIR3" s="33"/>
      <c r="TIS3" s="33"/>
      <c r="TIT3" s="33"/>
      <c r="TIU3" s="33"/>
      <c r="TIV3" s="33"/>
      <c r="TIW3" s="33"/>
      <c r="TIX3" s="33"/>
      <c r="TIY3" s="33"/>
      <c r="TIZ3" s="33"/>
      <c r="TJA3" s="33"/>
      <c r="TJB3" s="33"/>
      <c r="TJC3" s="33"/>
      <c r="TJD3" s="33"/>
      <c r="TJE3" s="33"/>
      <c r="TJF3" s="33"/>
      <c r="TJG3" s="33"/>
      <c r="TJH3" s="33"/>
      <c r="TJI3" s="33"/>
      <c r="TJJ3" s="33"/>
      <c r="TJK3" s="33"/>
      <c r="TJL3" s="33"/>
      <c r="TJM3" s="33"/>
      <c r="TJN3" s="33"/>
      <c r="TJO3" s="33"/>
      <c r="TJP3" s="33"/>
      <c r="TJQ3" s="33"/>
      <c r="TJR3" s="33"/>
      <c r="TJS3" s="33"/>
      <c r="TJT3" s="33"/>
      <c r="TJU3" s="33"/>
      <c r="TJV3" s="33"/>
      <c r="TJW3" s="33"/>
      <c r="TJX3" s="33"/>
      <c r="TJY3" s="33"/>
      <c r="TJZ3" s="33"/>
      <c r="TKA3" s="33"/>
      <c r="TKB3" s="33"/>
      <c r="TKC3" s="33"/>
      <c r="TKD3" s="33"/>
      <c r="TKE3" s="33"/>
      <c r="TKF3" s="33"/>
      <c r="TKG3" s="33"/>
      <c r="TKH3" s="33"/>
      <c r="TKI3" s="33"/>
      <c r="TKJ3" s="33"/>
      <c r="TKK3" s="33"/>
      <c r="TKL3" s="33"/>
      <c r="TKM3" s="33"/>
      <c r="TKN3" s="33"/>
      <c r="TKO3" s="33"/>
      <c r="TKP3" s="33"/>
      <c r="TKQ3" s="33"/>
      <c r="TKR3" s="33"/>
      <c r="TKS3" s="33"/>
      <c r="TKT3" s="33"/>
      <c r="TKU3" s="33"/>
      <c r="TKV3" s="33"/>
      <c r="TKW3" s="33"/>
      <c r="TKX3" s="33"/>
      <c r="TKY3" s="33"/>
      <c r="TKZ3" s="33"/>
      <c r="TLA3" s="33"/>
      <c r="TLB3" s="33"/>
      <c r="TLC3" s="33"/>
      <c r="TLD3" s="33"/>
      <c r="TLE3" s="33"/>
      <c r="TLF3" s="33"/>
      <c r="TLG3" s="33"/>
      <c r="TLH3" s="33"/>
      <c r="TLI3" s="33"/>
      <c r="TLJ3" s="33"/>
      <c r="TLK3" s="33"/>
      <c r="TLL3" s="33"/>
      <c r="TLM3" s="33"/>
      <c r="TLN3" s="33"/>
      <c r="TLO3" s="33"/>
      <c r="TLP3" s="33"/>
      <c r="TLQ3" s="33"/>
      <c r="TLR3" s="33"/>
      <c r="TLS3" s="33"/>
      <c r="TLT3" s="33"/>
      <c r="TLU3" s="33"/>
      <c r="TLV3" s="33"/>
      <c r="TLW3" s="33"/>
      <c r="TLX3" s="33"/>
      <c r="TLY3" s="33"/>
      <c r="TLZ3" s="33"/>
      <c r="TMA3" s="33"/>
      <c r="TMB3" s="33"/>
      <c r="TMC3" s="33"/>
      <c r="TMD3" s="33"/>
      <c r="TME3" s="33"/>
      <c r="TMF3" s="33"/>
      <c r="TMG3" s="33"/>
      <c r="TMH3" s="33"/>
      <c r="TMI3" s="33"/>
      <c r="TMJ3" s="33"/>
      <c r="TMK3" s="33"/>
      <c r="TML3" s="33"/>
      <c r="TMM3" s="33"/>
      <c r="TMN3" s="33"/>
      <c r="TMO3" s="33"/>
      <c r="TMP3" s="33"/>
      <c r="TMQ3" s="33"/>
      <c r="TMR3" s="33"/>
      <c r="TMS3" s="33"/>
      <c r="TMT3" s="33"/>
      <c r="TMU3" s="33"/>
      <c r="TMV3" s="33"/>
      <c r="TMW3" s="33"/>
      <c r="TMX3" s="33"/>
      <c r="TMY3" s="33"/>
      <c r="TMZ3" s="33"/>
      <c r="TNA3" s="33"/>
      <c r="TNB3" s="33"/>
      <c r="TNC3" s="33"/>
      <c r="TND3" s="33"/>
      <c r="TNE3" s="33"/>
      <c r="TNF3" s="33"/>
      <c r="TNG3" s="33"/>
      <c r="TNH3" s="33"/>
      <c r="TNI3" s="33"/>
      <c r="TNJ3" s="33"/>
      <c r="TNK3" s="33"/>
      <c r="TNL3" s="33"/>
      <c r="TNM3" s="33"/>
      <c r="TNN3" s="33"/>
      <c r="TNO3" s="33"/>
      <c r="TNP3" s="33"/>
      <c r="TNQ3" s="33"/>
      <c r="TNR3" s="33"/>
      <c r="TNS3" s="33"/>
      <c r="TNT3" s="33"/>
      <c r="TNU3" s="33"/>
      <c r="TNV3" s="33"/>
      <c r="TNW3" s="33"/>
      <c r="TNX3" s="33"/>
      <c r="TNY3" s="33"/>
      <c r="TNZ3" s="33"/>
      <c r="TOA3" s="33"/>
      <c r="TOB3" s="33"/>
      <c r="TOC3" s="33"/>
      <c r="TOD3" s="33"/>
      <c r="TOE3" s="33"/>
      <c r="TOF3" s="33"/>
      <c r="TOG3" s="33"/>
      <c r="TOH3" s="33"/>
      <c r="TOI3" s="33"/>
      <c r="TOJ3" s="33"/>
      <c r="TOK3" s="33"/>
      <c r="TOL3" s="33"/>
      <c r="TOM3" s="33"/>
      <c r="TON3" s="33"/>
      <c r="TOO3" s="33"/>
      <c r="TOP3" s="33"/>
      <c r="TOQ3" s="33"/>
      <c r="TOR3" s="33"/>
      <c r="TOS3" s="33"/>
      <c r="TOT3" s="33"/>
      <c r="TOU3" s="33"/>
      <c r="TOV3" s="33"/>
      <c r="TOW3" s="33"/>
      <c r="TOX3" s="33"/>
      <c r="TOY3" s="33"/>
      <c r="TOZ3" s="33"/>
      <c r="TPA3" s="33"/>
      <c r="TPB3" s="33"/>
      <c r="TPC3" s="33"/>
      <c r="TPD3" s="33"/>
      <c r="TPE3" s="33"/>
      <c r="TPF3" s="33"/>
      <c r="TPG3" s="33"/>
      <c r="TPH3" s="33"/>
      <c r="TPI3" s="33"/>
      <c r="TPJ3" s="33"/>
      <c r="TPK3" s="33"/>
      <c r="TPL3" s="33"/>
      <c r="TPM3" s="33"/>
      <c r="TPN3" s="33"/>
      <c r="TPO3" s="33"/>
      <c r="TPP3" s="33"/>
      <c r="TPQ3" s="33"/>
      <c r="TPR3" s="33"/>
      <c r="TPS3" s="33"/>
      <c r="TPT3" s="33"/>
      <c r="TPU3" s="33"/>
      <c r="TPV3" s="33"/>
      <c r="TPW3" s="33"/>
      <c r="TPX3" s="33"/>
      <c r="TPY3" s="33"/>
      <c r="TPZ3" s="33"/>
      <c r="TQA3" s="33"/>
      <c r="TQB3" s="33"/>
      <c r="TQC3" s="33"/>
      <c r="TQD3" s="33"/>
      <c r="TQE3" s="33"/>
      <c r="TQF3" s="33"/>
      <c r="TQG3" s="33"/>
      <c r="TQH3" s="33"/>
      <c r="TQI3" s="33"/>
      <c r="TQJ3" s="33"/>
      <c r="TQK3" s="33"/>
      <c r="TQL3" s="33"/>
      <c r="TQM3" s="33"/>
      <c r="TQN3" s="33"/>
      <c r="TQO3" s="33"/>
      <c r="TQP3" s="33"/>
      <c r="TQQ3" s="33"/>
      <c r="TQR3" s="33"/>
      <c r="TQS3" s="33"/>
      <c r="TQT3" s="33"/>
      <c r="TQU3" s="33"/>
      <c r="TQV3" s="33"/>
      <c r="TQW3" s="33"/>
      <c r="TQX3" s="33"/>
      <c r="TQY3" s="33"/>
      <c r="TQZ3" s="33"/>
      <c r="TRA3" s="33"/>
      <c r="TRB3" s="33"/>
      <c r="TRC3" s="33"/>
      <c r="TRD3" s="33"/>
      <c r="TRE3" s="33"/>
      <c r="TRF3" s="33"/>
      <c r="TRG3" s="33"/>
      <c r="TRH3" s="33"/>
      <c r="TRI3" s="33"/>
      <c r="TRJ3" s="33"/>
      <c r="TRK3" s="33"/>
      <c r="TRL3" s="33"/>
      <c r="TRM3" s="33"/>
      <c r="TRN3" s="33"/>
      <c r="TRO3" s="33"/>
      <c r="TRP3" s="33"/>
      <c r="TRQ3" s="33"/>
      <c r="TRR3" s="33"/>
      <c r="TRS3" s="33"/>
      <c r="TRT3" s="33"/>
      <c r="TRU3" s="33"/>
      <c r="TRV3" s="33"/>
      <c r="TRW3" s="33"/>
      <c r="TRX3" s="33"/>
      <c r="TRY3" s="33"/>
      <c r="TRZ3" s="33"/>
      <c r="TSA3" s="33"/>
      <c r="TSB3" s="33"/>
      <c r="TSC3" s="33"/>
      <c r="TSD3" s="33"/>
      <c r="TSE3" s="33"/>
      <c r="TSF3" s="33"/>
      <c r="TSG3" s="33"/>
      <c r="TSH3" s="33"/>
      <c r="TSI3" s="33"/>
      <c r="TSJ3" s="33"/>
      <c r="TSK3" s="33"/>
      <c r="TSL3" s="33"/>
      <c r="TSM3" s="33"/>
      <c r="TSN3" s="33"/>
      <c r="TSO3" s="33"/>
      <c r="TSP3" s="33"/>
      <c r="TSQ3" s="33"/>
      <c r="TSR3" s="33"/>
      <c r="TSS3" s="33"/>
      <c r="TST3" s="33"/>
      <c r="TSU3" s="33"/>
      <c r="TSV3" s="33"/>
      <c r="TSW3" s="33"/>
      <c r="TSX3" s="33"/>
      <c r="TSY3" s="33"/>
      <c r="TSZ3" s="33"/>
      <c r="TTA3" s="33"/>
      <c r="TTB3" s="33"/>
      <c r="TTC3" s="33"/>
      <c r="TTD3" s="33"/>
      <c r="TTE3" s="33"/>
      <c r="TTF3" s="33"/>
      <c r="TTG3" s="33"/>
      <c r="TTH3" s="33"/>
      <c r="TTI3" s="33"/>
      <c r="TTJ3" s="33"/>
      <c r="TTK3" s="33"/>
      <c r="TTL3" s="33"/>
      <c r="TTM3" s="33"/>
      <c r="TTN3" s="33"/>
      <c r="TTO3" s="33"/>
      <c r="TTP3" s="33"/>
      <c r="TTQ3" s="33"/>
      <c r="TTR3" s="33"/>
      <c r="TTS3" s="33"/>
      <c r="TTT3" s="33"/>
      <c r="TTU3" s="33"/>
      <c r="TTV3" s="33"/>
      <c r="TTW3" s="33"/>
      <c r="TTX3" s="33"/>
      <c r="TTY3" s="33"/>
      <c r="TTZ3" s="33"/>
      <c r="TUA3" s="33"/>
      <c r="TUB3" s="33"/>
      <c r="TUC3" s="33"/>
      <c r="TUD3" s="33"/>
      <c r="TUE3" s="33"/>
      <c r="TUF3" s="33"/>
      <c r="TUG3" s="33"/>
      <c r="TUH3" s="33"/>
      <c r="TUI3" s="33"/>
      <c r="TUJ3" s="33"/>
      <c r="TUK3" s="33"/>
      <c r="TUL3" s="33"/>
      <c r="TUM3" s="33"/>
      <c r="TUN3" s="33"/>
      <c r="TUO3" s="33"/>
      <c r="TUP3" s="33"/>
      <c r="TUQ3" s="33"/>
      <c r="TUR3" s="33"/>
      <c r="TUS3" s="33"/>
      <c r="TUT3" s="33"/>
      <c r="TUU3" s="33"/>
      <c r="TUV3" s="33"/>
      <c r="TUW3" s="33"/>
      <c r="TUX3" s="33"/>
      <c r="TUY3" s="33"/>
      <c r="TUZ3" s="33"/>
      <c r="TVA3" s="33"/>
      <c r="TVB3" s="33"/>
      <c r="TVC3" s="33"/>
      <c r="TVD3" s="33"/>
      <c r="TVE3" s="33"/>
      <c r="TVF3" s="33"/>
      <c r="TVG3" s="33"/>
      <c r="TVH3" s="33"/>
      <c r="TVI3" s="33"/>
      <c r="TVJ3" s="33"/>
      <c r="TVK3" s="33"/>
      <c r="TVL3" s="33"/>
      <c r="TVM3" s="33"/>
      <c r="TVN3" s="33"/>
      <c r="TVO3" s="33"/>
      <c r="TVP3" s="33"/>
      <c r="TVQ3" s="33"/>
      <c r="TVR3" s="33"/>
      <c r="TVS3" s="33"/>
      <c r="TVT3" s="33"/>
      <c r="TVU3" s="33"/>
      <c r="TVV3" s="33"/>
      <c r="TVW3" s="33"/>
      <c r="TVX3" s="33"/>
      <c r="TVY3" s="33"/>
      <c r="TVZ3" s="33"/>
      <c r="TWA3" s="33"/>
      <c r="TWB3" s="33"/>
      <c r="TWC3" s="33"/>
      <c r="TWD3" s="33"/>
      <c r="TWE3" s="33"/>
      <c r="TWF3" s="33"/>
      <c r="TWG3" s="33"/>
      <c r="TWH3" s="33"/>
      <c r="TWI3" s="33"/>
      <c r="TWJ3" s="33"/>
      <c r="TWK3" s="33"/>
      <c r="TWL3" s="33"/>
      <c r="TWM3" s="33"/>
      <c r="TWN3" s="33"/>
      <c r="TWO3" s="33"/>
      <c r="TWP3" s="33"/>
      <c r="TWQ3" s="33"/>
      <c r="TWR3" s="33"/>
      <c r="TWS3" s="33"/>
      <c r="TWT3" s="33"/>
      <c r="TWU3" s="33"/>
      <c r="TWV3" s="33"/>
      <c r="TWW3" s="33"/>
      <c r="TWX3" s="33"/>
      <c r="TWY3" s="33"/>
      <c r="TWZ3" s="33"/>
      <c r="TXA3" s="33"/>
      <c r="TXB3" s="33"/>
      <c r="TXC3" s="33"/>
      <c r="TXD3" s="33"/>
      <c r="TXE3" s="33"/>
      <c r="TXF3" s="33"/>
      <c r="TXG3" s="33"/>
      <c r="TXH3" s="33"/>
      <c r="TXI3" s="33"/>
      <c r="TXJ3" s="33"/>
      <c r="TXK3" s="33"/>
      <c r="TXL3" s="33"/>
      <c r="TXM3" s="33"/>
      <c r="TXN3" s="33"/>
      <c r="TXO3" s="33"/>
      <c r="TXP3" s="33"/>
      <c r="TXQ3" s="33"/>
      <c r="TXR3" s="33"/>
      <c r="TXS3" s="33"/>
      <c r="TXT3" s="33"/>
      <c r="TXU3" s="33"/>
      <c r="TXV3" s="33"/>
      <c r="TXW3" s="33"/>
      <c r="TXX3" s="33"/>
      <c r="TXY3" s="33"/>
      <c r="TXZ3" s="33"/>
      <c r="TYA3" s="33"/>
      <c r="TYB3" s="33"/>
      <c r="TYC3" s="33"/>
      <c r="TYD3" s="33"/>
      <c r="TYE3" s="33"/>
      <c r="TYF3" s="33"/>
      <c r="TYG3" s="33"/>
      <c r="TYH3" s="33"/>
      <c r="TYI3" s="33"/>
      <c r="TYJ3" s="33"/>
      <c r="TYK3" s="33"/>
      <c r="TYL3" s="33"/>
      <c r="TYM3" s="33"/>
      <c r="TYN3" s="33"/>
      <c r="TYO3" s="33"/>
      <c r="TYP3" s="33"/>
      <c r="TYQ3" s="33"/>
      <c r="TYR3" s="33"/>
      <c r="TYS3" s="33"/>
      <c r="TYT3" s="33"/>
      <c r="TYU3" s="33"/>
      <c r="TYV3" s="33"/>
      <c r="TYW3" s="33"/>
      <c r="TYX3" s="33"/>
      <c r="TYY3" s="33"/>
      <c r="TYZ3" s="33"/>
      <c r="TZA3" s="33"/>
      <c r="TZB3" s="33"/>
      <c r="TZC3" s="33"/>
      <c r="TZD3" s="33"/>
      <c r="TZE3" s="33"/>
      <c r="TZF3" s="33"/>
      <c r="TZG3" s="33"/>
      <c r="TZH3" s="33"/>
      <c r="TZI3" s="33"/>
      <c r="TZJ3" s="33"/>
      <c r="TZK3" s="33"/>
      <c r="TZL3" s="33"/>
      <c r="TZM3" s="33"/>
      <c r="TZN3" s="33"/>
      <c r="TZO3" s="33"/>
      <c r="TZP3" s="33"/>
      <c r="TZQ3" s="33"/>
      <c r="TZR3" s="33"/>
      <c r="TZS3" s="33"/>
      <c r="TZT3" s="33"/>
      <c r="TZU3" s="33"/>
      <c r="TZV3" s="33"/>
      <c r="TZW3" s="33"/>
      <c r="TZX3" s="33"/>
      <c r="TZY3" s="33"/>
      <c r="TZZ3" s="33"/>
      <c r="UAA3" s="33"/>
      <c r="UAB3" s="33"/>
      <c r="UAC3" s="33"/>
      <c r="UAD3" s="33"/>
      <c r="UAE3" s="33"/>
      <c r="UAF3" s="33"/>
      <c r="UAG3" s="33"/>
      <c r="UAH3" s="33"/>
      <c r="UAI3" s="33"/>
      <c r="UAJ3" s="33"/>
      <c r="UAK3" s="33"/>
      <c r="UAL3" s="33"/>
      <c r="UAM3" s="33"/>
      <c r="UAN3" s="33"/>
      <c r="UAO3" s="33"/>
      <c r="UAP3" s="33"/>
      <c r="UAQ3" s="33"/>
      <c r="UAR3" s="33"/>
      <c r="UAS3" s="33"/>
      <c r="UAT3" s="33"/>
      <c r="UAU3" s="33"/>
      <c r="UAV3" s="33"/>
      <c r="UAW3" s="33"/>
      <c r="UAX3" s="33"/>
      <c r="UAY3" s="33"/>
      <c r="UAZ3" s="33"/>
      <c r="UBA3" s="33"/>
      <c r="UBB3" s="33"/>
      <c r="UBC3" s="33"/>
      <c r="UBD3" s="33"/>
      <c r="UBE3" s="33"/>
      <c r="UBF3" s="33"/>
      <c r="UBG3" s="33"/>
      <c r="UBH3" s="33"/>
      <c r="UBI3" s="33"/>
      <c r="UBJ3" s="33"/>
      <c r="UBK3" s="33"/>
      <c r="UBL3" s="33"/>
      <c r="UBM3" s="33"/>
      <c r="UBN3" s="33"/>
      <c r="UBO3" s="33"/>
      <c r="UBP3" s="33"/>
      <c r="UBQ3" s="33"/>
      <c r="UBR3" s="33"/>
      <c r="UBS3" s="33"/>
      <c r="UBT3" s="33"/>
      <c r="UBU3" s="33"/>
      <c r="UBV3" s="33"/>
      <c r="UBW3" s="33"/>
      <c r="UBX3" s="33"/>
      <c r="UBY3" s="33"/>
      <c r="UBZ3" s="33"/>
      <c r="UCA3" s="33"/>
      <c r="UCB3" s="33"/>
      <c r="UCC3" s="33"/>
      <c r="UCD3" s="33"/>
      <c r="UCE3" s="33"/>
      <c r="UCF3" s="33"/>
      <c r="UCG3" s="33"/>
      <c r="UCH3" s="33"/>
      <c r="UCI3" s="33"/>
      <c r="UCJ3" s="33"/>
      <c r="UCK3" s="33"/>
      <c r="UCL3" s="33"/>
      <c r="UCM3" s="33"/>
      <c r="UCN3" s="33"/>
      <c r="UCO3" s="33"/>
      <c r="UCP3" s="33"/>
      <c r="UCQ3" s="33"/>
      <c r="UCR3" s="33"/>
      <c r="UCS3" s="33"/>
      <c r="UCT3" s="33"/>
      <c r="UCU3" s="33"/>
      <c r="UCV3" s="33"/>
      <c r="UCW3" s="33"/>
      <c r="UCX3" s="33"/>
      <c r="UCY3" s="33"/>
      <c r="UCZ3" s="33"/>
      <c r="UDA3" s="33"/>
      <c r="UDB3" s="33"/>
      <c r="UDC3" s="33"/>
      <c r="UDD3" s="33"/>
      <c r="UDE3" s="33"/>
      <c r="UDF3" s="33"/>
      <c r="UDG3" s="33"/>
      <c r="UDH3" s="33"/>
      <c r="UDI3" s="33"/>
      <c r="UDJ3" s="33"/>
      <c r="UDK3" s="33"/>
      <c r="UDL3" s="33"/>
      <c r="UDM3" s="33"/>
      <c r="UDN3" s="33"/>
      <c r="UDO3" s="33"/>
      <c r="UDP3" s="33"/>
      <c r="UDQ3" s="33"/>
      <c r="UDR3" s="33"/>
      <c r="UDS3" s="33"/>
      <c r="UDT3" s="33"/>
      <c r="UDU3" s="33"/>
      <c r="UDV3" s="33"/>
      <c r="UDW3" s="33"/>
      <c r="UDX3" s="33"/>
      <c r="UDY3" s="33"/>
      <c r="UDZ3" s="33"/>
      <c r="UEA3" s="33"/>
      <c r="UEB3" s="33"/>
      <c r="UEC3" s="33"/>
      <c r="UED3" s="33"/>
      <c r="UEE3" s="33"/>
      <c r="UEF3" s="33"/>
      <c r="UEG3" s="33"/>
      <c r="UEH3" s="33"/>
      <c r="UEI3" s="33"/>
      <c r="UEJ3" s="33"/>
      <c r="UEK3" s="33"/>
      <c r="UEL3" s="33"/>
      <c r="UEM3" s="33"/>
      <c r="UEN3" s="33"/>
      <c r="UEO3" s="33"/>
      <c r="UEP3" s="33"/>
      <c r="UEQ3" s="33"/>
      <c r="UER3" s="33"/>
      <c r="UES3" s="33"/>
      <c r="UET3" s="33"/>
      <c r="UEU3" s="33"/>
      <c r="UEV3" s="33"/>
      <c r="UEW3" s="33"/>
      <c r="UEX3" s="33"/>
      <c r="UEY3" s="33"/>
      <c r="UEZ3" s="33"/>
      <c r="UFA3" s="33"/>
      <c r="UFB3" s="33"/>
      <c r="UFC3" s="33"/>
      <c r="UFD3" s="33"/>
      <c r="UFE3" s="33"/>
      <c r="UFF3" s="33"/>
      <c r="UFG3" s="33"/>
      <c r="UFH3" s="33"/>
      <c r="UFI3" s="33"/>
      <c r="UFJ3" s="33"/>
      <c r="UFK3" s="33"/>
      <c r="UFL3" s="33"/>
      <c r="UFM3" s="33"/>
      <c r="UFN3" s="33"/>
      <c r="UFO3" s="33"/>
      <c r="UFP3" s="33"/>
      <c r="UFQ3" s="33"/>
      <c r="UFR3" s="33"/>
      <c r="UFS3" s="33"/>
      <c r="UFT3" s="33"/>
      <c r="UFU3" s="33"/>
      <c r="UFV3" s="33"/>
      <c r="UFW3" s="33"/>
      <c r="UFX3" s="33"/>
      <c r="UFY3" s="33"/>
      <c r="UFZ3" s="33"/>
      <c r="UGA3" s="33"/>
      <c r="UGB3" s="33"/>
      <c r="UGC3" s="33"/>
      <c r="UGD3" s="33"/>
      <c r="UGE3" s="33"/>
      <c r="UGF3" s="33"/>
      <c r="UGG3" s="33"/>
      <c r="UGH3" s="33"/>
      <c r="UGI3" s="33"/>
      <c r="UGJ3" s="33"/>
      <c r="UGK3" s="33"/>
      <c r="UGL3" s="33"/>
      <c r="UGM3" s="33"/>
      <c r="UGN3" s="33"/>
      <c r="UGO3" s="33"/>
      <c r="UGP3" s="33"/>
      <c r="UGQ3" s="33"/>
      <c r="UGR3" s="33"/>
      <c r="UGS3" s="33"/>
      <c r="UGT3" s="33"/>
      <c r="UGU3" s="33"/>
      <c r="UGV3" s="33"/>
      <c r="UGW3" s="33"/>
      <c r="UGX3" s="33"/>
      <c r="UGY3" s="33"/>
      <c r="UGZ3" s="33"/>
      <c r="UHA3" s="33"/>
      <c r="UHB3" s="33"/>
      <c r="UHC3" s="33"/>
      <c r="UHD3" s="33"/>
      <c r="UHE3" s="33"/>
      <c r="UHF3" s="33"/>
      <c r="UHG3" s="33"/>
      <c r="UHH3" s="33"/>
      <c r="UHI3" s="33"/>
      <c r="UHJ3" s="33"/>
      <c r="UHK3" s="33"/>
      <c r="UHL3" s="33"/>
      <c r="UHM3" s="33"/>
      <c r="UHN3" s="33"/>
      <c r="UHO3" s="33"/>
      <c r="UHP3" s="33"/>
      <c r="UHQ3" s="33"/>
      <c r="UHR3" s="33"/>
      <c r="UHS3" s="33"/>
      <c r="UHT3" s="33"/>
      <c r="UHU3" s="33"/>
      <c r="UHV3" s="33"/>
      <c r="UHW3" s="33"/>
      <c r="UHX3" s="33"/>
      <c r="UHY3" s="33"/>
      <c r="UHZ3" s="33"/>
      <c r="UIA3" s="33"/>
      <c r="UIB3" s="33"/>
      <c r="UIC3" s="33"/>
      <c r="UID3" s="33"/>
      <c r="UIE3" s="33"/>
      <c r="UIF3" s="33"/>
      <c r="UIG3" s="33"/>
      <c r="UIH3" s="33"/>
      <c r="UII3" s="33"/>
      <c r="UIJ3" s="33"/>
      <c r="UIK3" s="33"/>
      <c r="UIL3" s="33"/>
      <c r="UIM3" s="33"/>
      <c r="UIN3" s="33"/>
      <c r="UIO3" s="33"/>
      <c r="UIP3" s="33"/>
      <c r="UIQ3" s="33"/>
      <c r="UIR3" s="33"/>
      <c r="UIS3" s="33"/>
      <c r="UIT3" s="33"/>
      <c r="UIU3" s="33"/>
      <c r="UIV3" s="33"/>
      <c r="UIW3" s="33"/>
      <c r="UIX3" s="33"/>
      <c r="UIY3" s="33"/>
      <c r="UIZ3" s="33"/>
      <c r="UJA3" s="33"/>
      <c r="UJB3" s="33"/>
      <c r="UJC3" s="33"/>
      <c r="UJD3" s="33"/>
      <c r="UJE3" s="33"/>
      <c r="UJF3" s="33"/>
      <c r="UJG3" s="33"/>
      <c r="UJH3" s="33"/>
      <c r="UJI3" s="33"/>
      <c r="UJJ3" s="33"/>
      <c r="UJK3" s="33"/>
      <c r="UJL3" s="33"/>
      <c r="UJM3" s="33"/>
      <c r="UJN3" s="33"/>
      <c r="UJO3" s="33"/>
      <c r="UJP3" s="33"/>
      <c r="UJQ3" s="33"/>
      <c r="UJR3" s="33"/>
      <c r="UJS3" s="33"/>
      <c r="UJT3" s="33"/>
      <c r="UJU3" s="33"/>
      <c r="UJV3" s="33"/>
      <c r="UJW3" s="33"/>
      <c r="UJX3" s="33"/>
      <c r="UJY3" s="33"/>
      <c r="UJZ3" s="33"/>
      <c r="UKA3" s="33"/>
      <c r="UKB3" s="33"/>
      <c r="UKC3" s="33"/>
      <c r="UKD3" s="33"/>
      <c r="UKE3" s="33"/>
      <c r="UKF3" s="33"/>
      <c r="UKG3" s="33"/>
      <c r="UKH3" s="33"/>
      <c r="UKI3" s="33"/>
      <c r="UKJ3" s="33"/>
      <c r="UKK3" s="33"/>
      <c r="UKL3" s="33"/>
      <c r="UKM3" s="33"/>
      <c r="UKN3" s="33"/>
      <c r="UKO3" s="33"/>
      <c r="UKP3" s="33"/>
      <c r="UKQ3" s="33"/>
      <c r="UKR3" s="33"/>
      <c r="UKS3" s="33"/>
      <c r="UKT3" s="33"/>
      <c r="UKU3" s="33"/>
      <c r="UKV3" s="33"/>
      <c r="UKW3" s="33"/>
      <c r="UKX3" s="33"/>
      <c r="UKY3" s="33"/>
      <c r="UKZ3" s="33"/>
      <c r="ULA3" s="33"/>
      <c r="ULB3" s="33"/>
      <c r="ULC3" s="33"/>
      <c r="ULD3" s="33"/>
      <c r="ULE3" s="33"/>
      <c r="ULF3" s="33"/>
      <c r="ULG3" s="33"/>
      <c r="ULH3" s="33"/>
      <c r="ULI3" s="33"/>
      <c r="ULJ3" s="33"/>
      <c r="ULK3" s="33"/>
      <c r="ULL3" s="33"/>
      <c r="ULM3" s="33"/>
      <c r="ULN3" s="33"/>
      <c r="ULO3" s="33"/>
      <c r="ULP3" s="33"/>
      <c r="ULQ3" s="33"/>
      <c r="ULR3" s="33"/>
      <c r="ULS3" s="33"/>
      <c r="ULT3" s="33"/>
      <c r="ULU3" s="33"/>
      <c r="ULV3" s="33"/>
      <c r="ULW3" s="33"/>
      <c r="ULX3" s="33"/>
      <c r="ULY3" s="33"/>
      <c r="ULZ3" s="33"/>
      <c r="UMA3" s="33"/>
      <c r="UMB3" s="33"/>
      <c r="UMC3" s="33"/>
      <c r="UMD3" s="33"/>
      <c r="UME3" s="33"/>
      <c r="UMF3" s="33"/>
      <c r="UMG3" s="33"/>
      <c r="UMH3" s="33"/>
      <c r="UMI3" s="33"/>
      <c r="UMJ3" s="33"/>
      <c r="UMK3" s="33"/>
      <c r="UML3" s="33"/>
      <c r="UMM3" s="33"/>
      <c r="UMN3" s="33"/>
      <c r="UMO3" s="33"/>
      <c r="UMP3" s="33"/>
      <c r="UMQ3" s="33"/>
      <c r="UMR3" s="33"/>
      <c r="UMS3" s="33"/>
      <c r="UMT3" s="33"/>
      <c r="UMU3" s="33"/>
      <c r="UMV3" s="33"/>
      <c r="UMW3" s="33"/>
      <c r="UMX3" s="33"/>
      <c r="UMY3" s="33"/>
      <c r="UMZ3" s="33"/>
      <c r="UNA3" s="33"/>
      <c r="UNB3" s="33"/>
      <c r="UNC3" s="33"/>
      <c r="UND3" s="33"/>
      <c r="UNE3" s="33"/>
      <c r="UNF3" s="33"/>
      <c r="UNG3" s="33"/>
      <c r="UNH3" s="33"/>
      <c r="UNI3" s="33"/>
      <c r="UNJ3" s="33"/>
      <c r="UNK3" s="33"/>
      <c r="UNL3" s="33"/>
      <c r="UNM3" s="33"/>
      <c r="UNN3" s="33"/>
      <c r="UNO3" s="33"/>
      <c r="UNP3" s="33"/>
      <c r="UNQ3" s="33"/>
      <c r="UNR3" s="33"/>
      <c r="UNS3" s="33"/>
      <c r="UNT3" s="33"/>
      <c r="UNU3" s="33"/>
      <c r="UNV3" s="33"/>
      <c r="UNW3" s="33"/>
      <c r="UNX3" s="33"/>
      <c r="UNY3" s="33"/>
      <c r="UNZ3" s="33"/>
      <c r="UOA3" s="33"/>
      <c r="UOB3" s="33"/>
      <c r="UOC3" s="33"/>
      <c r="UOD3" s="33"/>
      <c r="UOE3" s="33"/>
      <c r="UOF3" s="33"/>
      <c r="UOG3" s="33"/>
      <c r="UOH3" s="33"/>
      <c r="UOI3" s="33"/>
      <c r="UOJ3" s="33"/>
      <c r="UOK3" s="33"/>
      <c r="UOL3" s="33"/>
      <c r="UOM3" s="33"/>
      <c r="UON3" s="33"/>
      <c r="UOO3" s="33"/>
      <c r="UOP3" s="33"/>
      <c r="UOQ3" s="33"/>
      <c r="UOR3" s="33"/>
      <c r="UOS3" s="33"/>
      <c r="UOT3" s="33"/>
      <c r="UOU3" s="33"/>
      <c r="UOV3" s="33"/>
      <c r="UOW3" s="33"/>
      <c r="UOX3" s="33"/>
      <c r="UOY3" s="33"/>
      <c r="UOZ3" s="33"/>
      <c r="UPA3" s="33"/>
      <c r="UPB3" s="33"/>
      <c r="UPC3" s="33"/>
      <c r="UPD3" s="33"/>
      <c r="UPE3" s="33"/>
      <c r="UPF3" s="33"/>
      <c r="UPG3" s="33"/>
      <c r="UPH3" s="33"/>
      <c r="UPI3" s="33"/>
      <c r="UPJ3" s="33"/>
      <c r="UPK3" s="33"/>
      <c r="UPL3" s="33"/>
      <c r="UPM3" s="33"/>
      <c r="UPN3" s="33"/>
      <c r="UPO3" s="33"/>
      <c r="UPP3" s="33"/>
      <c r="UPQ3" s="33"/>
      <c r="UPR3" s="33"/>
      <c r="UPS3" s="33"/>
      <c r="UPT3" s="33"/>
      <c r="UPU3" s="33"/>
      <c r="UPV3" s="33"/>
      <c r="UPW3" s="33"/>
      <c r="UPX3" s="33"/>
      <c r="UPY3" s="33"/>
      <c r="UPZ3" s="33"/>
      <c r="UQA3" s="33"/>
      <c r="UQB3" s="33"/>
      <c r="UQC3" s="33"/>
      <c r="UQD3" s="33"/>
      <c r="UQE3" s="33"/>
      <c r="UQF3" s="33"/>
      <c r="UQG3" s="33"/>
      <c r="UQH3" s="33"/>
      <c r="UQI3" s="33"/>
      <c r="UQJ3" s="33"/>
      <c r="UQK3" s="33"/>
      <c r="UQL3" s="33"/>
      <c r="UQM3" s="33"/>
      <c r="UQN3" s="33"/>
      <c r="UQO3" s="33"/>
      <c r="UQP3" s="33"/>
      <c r="UQQ3" s="33"/>
      <c r="UQR3" s="33"/>
      <c r="UQS3" s="33"/>
      <c r="UQT3" s="33"/>
      <c r="UQU3" s="33"/>
      <c r="UQV3" s="33"/>
      <c r="UQW3" s="33"/>
      <c r="UQX3" s="33"/>
      <c r="UQY3" s="33"/>
      <c r="UQZ3" s="33"/>
      <c r="URA3" s="33"/>
      <c r="URB3" s="33"/>
      <c r="URC3" s="33"/>
      <c r="URD3" s="33"/>
      <c r="URE3" s="33"/>
      <c r="URF3" s="33"/>
      <c r="URG3" s="33"/>
      <c r="URH3" s="33"/>
      <c r="URI3" s="33"/>
      <c r="URJ3" s="33"/>
      <c r="URK3" s="33"/>
      <c r="URL3" s="33"/>
      <c r="URM3" s="33"/>
      <c r="URN3" s="33"/>
      <c r="URO3" s="33"/>
      <c r="URP3" s="33"/>
      <c r="URQ3" s="33"/>
      <c r="URR3" s="33"/>
      <c r="URS3" s="33"/>
      <c r="URT3" s="33"/>
      <c r="URU3" s="33"/>
      <c r="URV3" s="33"/>
      <c r="URW3" s="33"/>
      <c r="URX3" s="33"/>
      <c r="URY3" s="33"/>
      <c r="URZ3" s="33"/>
      <c r="USA3" s="33"/>
      <c r="USB3" s="33"/>
      <c r="USC3" s="33"/>
      <c r="USD3" s="33"/>
      <c r="USE3" s="33"/>
      <c r="USF3" s="33"/>
      <c r="USG3" s="33"/>
      <c r="USH3" s="33"/>
      <c r="USI3" s="33"/>
      <c r="USJ3" s="33"/>
      <c r="USK3" s="33"/>
      <c r="USL3" s="33"/>
      <c r="USM3" s="33"/>
      <c r="USN3" s="33"/>
      <c r="USO3" s="33"/>
      <c r="USP3" s="33"/>
      <c r="USQ3" s="33"/>
      <c r="USR3" s="33"/>
      <c r="USS3" s="33"/>
      <c r="UST3" s="33"/>
      <c r="USU3" s="33"/>
      <c r="USV3" s="33"/>
      <c r="USW3" s="33"/>
      <c r="USX3" s="33"/>
      <c r="USY3" s="33"/>
      <c r="USZ3" s="33"/>
      <c r="UTA3" s="33"/>
      <c r="UTB3" s="33"/>
      <c r="UTC3" s="33"/>
      <c r="UTD3" s="33"/>
      <c r="UTE3" s="33"/>
      <c r="UTF3" s="33"/>
      <c r="UTG3" s="33"/>
      <c r="UTH3" s="33"/>
      <c r="UTI3" s="33"/>
      <c r="UTJ3" s="33"/>
      <c r="UTK3" s="33"/>
      <c r="UTL3" s="33"/>
      <c r="UTM3" s="33"/>
      <c r="UTN3" s="33"/>
      <c r="UTO3" s="33"/>
      <c r="UTP3" s="33"/>
      <c r="UTQ3" s="33"/>
      <c r="UTR3" s="33"/>
      <c r="UTS3" s="33"/>
      <c r="UTT3" s="33"/>
      <c r="UTU3" s="33"/>
      <c r="UTV3" s="33"/>
      <c r="UTW3" s="33"/>
      <c r="UTX3" s="33"/>
      <c r="UTY3" s="33"/>
      <c r="UTZ3" s="33"/>
      <c r="UUA3" s="33"/>
      <c r="UUB3" s="33"/>
      <c r="UUC3" s="33"/>
      <c r="UUD3" s="33"/>
      <c r="UUE3" s="33"/>
      <c r="UUF3" s="33"/>
      <c r="UUG3" s="33"/>
      <c r="UUH3" s="33"/>
      <c r="UUI3" s="33"/>
      <c r="UUJ3" s="33"/>
      <c r="UUK3" s="33"/>
      <c r="UUL3" s="33"/>
      <c r="UUM3" s="33"/>
      <c r="UUN3" s="33"/>
      <c r="UUO3" s="33"/>
      <c r="UUP3" s="33"/>
      <c r="UUQ3" s="33"/>
      <c r="UUR3" s="33"/>
      <c r="UUS3" s="33"/>
      <c r="UUT3" s="33"/>
      <c r="UUU3" s="33"/>
      <c r="UUV3" s="33"/>
      <c r="UUW3" s="33"/>
      <c r="UUX3" s="33"/>
      <c r="UUY3" s="33"/>
      <c r="UUZ3" s="33"/>
      <c r="UVA3" s="33"/>
      <c r="UVB3" s="33"/>
      <c r="UVC3" s="33"/>
      <c r="UVD3" s="33"/>
      <c r="UVE3" s="33"/>
      <c r="UVF3" s="33"/>
      <c r="UVG3" s="33"/>
      <c r="UVH3" s="33"/>
      <c r="UVI3" s="33"/>
      <c r="UVJ3" s="33"/>
      <c r="UVK3" s="33"/>
      <c r="UVL3" s="33"/>
      <c r="UVM3" s="33"/>
      <c r="UVN3" s="33"/>
      <c r="UVO3" s="33"/>
      <c r="UVP3" s="33"/>
      <c r="UVQ3" s="33"/>
      <c r="UVR3" s="33"/>
      <c r="UVS3" s="33"/>
      <c r="UVT3" s="33"/>
      <c r="UVU3" s="33"/>
      <c r="UVV3" s="33"/>
      <c r="UVW3" s="33"/>
      <c r="UVX3" s="33"/>
      <c r="UVY3" s="33"/>
      <c r="UVZ3" s="33"/>
      <c r="UWA3" s="33"/>
      <c r="UWB3" s="33"/>
      <c r="UWC3" s="33"/>
      <c r="UWD3" s="33"/>
      <c r="UWE3" s="33"/>
      <c r="UWF3" s="33"/>
      <c r="UWG3" s="33"/>
      <c r="UWH3" s="33"/>
      <c r="UWI3" s="33"/>
      <c r="UWJ3" s="33"/>
      <c r="UWK3" s="33"/>
      <c r="UWL3" s="33"/>
      <c r="UWM3" s="33"/>
      <c r="UWN3" s="33"/>
      <c r="UWO3" s="33"/>
      <c r="UWP3" s="33"/>
      <c r="UWQ3" s="33"/>
      <c r="UWR3" s="33"/>
      <c r="UWS3" s="33"/>
      <c r="UWT3" s="33"/>
      <c r="UWU3" s="33"/>
      <c r="UWV3" s="33"/>
      <c r="UWW3" s="33"/>
      <c r="UWX3" s="33"/>
      <c r="UWY3" s="33"/>
      <c r="UWZ3" s="33"/>
      <c r="UXA3" s="33"/>
      <c r="UXB3" s="33"/>
      <c r="UXC3" s="33"/>
      <c r="UXD3" s="33"/>
      <c r="UXE3" s="33"/>
      <c r="UXF3" s="33"/>
      <c r="UXG3" s="33"/>
      <c r="UXH3" s="33"/>
      <c r="UXI3" s="33"/>
      <c r="UXJ3" s="33"/>
      <c r="UXK3" s="33"/>
      <c r="UXL3" s="33"/>
      <c r="UXM3" s="33"/>
      <c r="UXN3" s="33"/>
      <c r="UXO3" s="33"/>
      <c r="UXP3" s="33"/>
      <c r="UXQ3" s="33"/>
      <c r="UXR3" s="33"/>
      <c r="UXS3" s="33"/>
      <c r="UXT3" s="33"/>
      <c r="UXU3" s="33"/>
      <c r="UXV3" s="33"/>
      <c r="UXW3" s="33"/>
      <c r="UXX3" s="33"/>
      <c r="UXY3" s="33"/>
      <c r="UXZ3" s="33"/>
      <c r="UYA3" s="33"/>
      <c r="UYB3" s="33"/>
      <c r="UYC3" s="33"/>
      <c r="UYD3" s="33"/>
      <c r="UYE3" s="33"/>
      <c r="UYF3" s="33"/>
      <c r="UYG3" s="33"/>
      <c r="UYH3" s="33"/>
      <c r="UYI3" s="33"/>
      <c r="UYJ3" s="33"/>
      <c r="UYK3" s="33"/>
      <c r="UYL3" s="33"/>
      <c r="UYM3" s="33"/>
      <c r="UYN3" s="33"/>
      <c r="UYO3" s="33"/>
      <c r="UYP3" s="33"/>
      <c r="UYQ3" s="33"/>
      <c r="UYR3" s="33"/>
      <c r="UYS3" s="33"/>
      <c r="UYT3" s="33"/>
      <c r="UYU3" s="33"/>
      <c r="UYV3" s="33"/>
      <c r="UYW3" s="33"/>
      <c r="UYX3" s="33"/>
      <c r="UYY3" s="33"/>
      <c r="UYZ3" s="33"/>
      <c r="UZA3" s="33"/>
      <c r="UZB3" s="33"/>
      <c r="UZC3" s="33"/>
      <c r="UZD3" s="33"/>
      <c r="UZE3" s="33"/>
      <c r="UZF3" s="33"/>
      <c r="UZG3" s="33"/>
      <c r="UZH3" s="33"/>
      <c r="UZI3" s="33"/>
      <c r="UZJ3" s="33"/>
      <c r="UZK3" s="33"/>
      <c r="UZL3" s="33"/>
      <c r="UZM3" s="33"/>
      <c r="UZN3" s="33"/>
      <c r="UZO3" s="33"/>
      <c r="UZP3" s="33"/>
      <c r="UZQ3" s="33"/>
      <c r="UZR3" s="33"/>
      <c r="UZS3" s="33"/>
      <c r="UZT3" s="33"/>
      <c r="UZU3" s="33"/>
      <c r="UZV3" s="33"/>
      <c r="UZW3" s="33"/>
      <c r="UZX3" s="33"/>
      <c r="UZY3" s="33"/>
      <c r="UZZ3" s="33"/>
      <c r="VAA3" s="33"/>
      <c r="VAB3" s="33"/>
      <c r="VAC3" s="33"/>
      <c r="VAD3" s="33"/>
      <c r="VAE3" s="33"/>
      <c r="VAF3" s="33"/>
      <c r="VAG3" s="33"/>
      <c r="VAH3" s="33"/>
      <c r="VAI3" s="33"/>
      <c r="VAJ3" s="33"/>
      <c r="VAK3" s="33"/>
      <c r="VAL3" s="33"/>
      <c r="VAM3" s="33"/>
      <c r="VAN3" s="33"/>
      <c r="VAO3" s="33"/>
      <c r="VAP3" s="33"/>
      <c r="VAQ3" s="33"/>
      <c r="VAR3" s="33"/>
      <c r="VAS3" s="33"/>
      <c r="VAT3" s="33"/>
      <c r="VAU3" s="33"/>
      <c r="VAV3" s="33"/>
      <c r="VAW3" s="33"/>
      <c r="VAX3" s="33"/>
      <c r="VAY3" s="33"/>
      <c r="VAZ3" s="33"/>
      <c r="VBA3" s="33"/>
      <c r="VBB3" s="33"/>
      <c r="VBC3" s="33"/>
      <c r="VBD3" s="33"/>
      <c r="VBE3" s="33"/>
      <c r="VBF3" s="33"/>
      <c r="VBG3" s="33"/>
      <c r="VBH3" s="33"/>
      <c r="VBI3" s="33"/>
      <c r="VBJ3" s="33"/>
      <c r="VBK3" s="33"/>
      <c r="VBL3" s="33"/>
      <c r="VBM3" s="33"/>
      <c r="VBN3" s="33"/>
      <c r="VBO3" s="33"/>
      <c r="VBP3" s="33"/>
      <c r="VBQ3" s="33"/>
      <c r="VBR3" s="33"/>
      <c r="VBS3" s="33"/>
      <c r="VBT3" s="33"/>
      <c r="VBU3" s="33"/>
      <c r="VBV3" s="33"/>
      <c r="VBW3" s="33"/>
      <c r="VBX3" s="33"/>
      <c r="VBY3" s="33"/>
      <c r="VBZ3" s="33"/>
      <c r="VCA3" s="33"/>
      <c r="VCB3" s="33"/>
      <c r="VCC3" s="33"/>
      <c r="VCD3" s="33"/>
      <c r="VCE3" s="33"/>
      <c r="VCF3" s="33"/>
      <c r="VCG3" s="33"/>
      <c r="VCH3" s="33"/>
      <c r="VCI3" s="33"/>
      <c r="VCJ3" s="33"/>
      <c r="VCK3" s="33"/>
      <c r="VCL3" s="33"/>
      <c r="VCM3" s="33"/>
      <c r="VCN3" s="33"/>
      <c r="VCO3" s="33"/>
      <c r="VCP3" s="33"/>
      <c r="VCQ3" s="33"/>
      <c r="VCR3" s="33"/>
      <c r="VCS3" s="33"/>
      <c r="VCT3" s="33"/>
      <c r="VCU3" s="33"/>
      <c r="VCV3" s="33"/>
      <c r="VCW3" s="33"/>
      <c r="VCX3" s="33"/>
      <c r="VCY3" s="33"/>
      <c r="VCZ3" s="33"/>
      <c r="VDA3" s="33"/>
      <c r="VDB3" s="33"/>
      <c r="VDC3" s="33"/>
      <c r="VDD3" s="33"/>
      <c r="VDE3" s="33"/>
      <c r="VDF3" s="33"/>
      <c r="VDG3" s="33"/>
      <c r="VDH3" s="33"/>
      <c r="VDI3" s="33"/>
      <c r="VDJ3" s="33"/>
      <c r="VDK3" s="33"/>
      <c r="VDL3" s="33"/>
      <c r="VDM3" s="33"/>
      <c r="VDN3" s="33"/>
      <c r="VDO3" s="33"/>
      <c r="VDP3" s="33"/>
      <c r="VDQ3" s="33"/>
      <c r="VDR3" s="33"/>
      <c r="VDS3" s="33"/>
      <c r="VDT3" s="33"/>
      <c r="VDU3" s="33"/>
      <c r="VDV3" s="33"/>
      <c r="VDW3" s="33"/>
      <c r="VDX3" s="33"/>
      <c r="VDY3" s="33"/>
      <c r="VDZ3" s="33"/>
      <c r="VEA3" s="33"/>
      <c r="VEB3" s="33"/>
      <c r="VEC3" s="33"/>
      <c r="VED3" s="33"/>
      <c r="VEE3" s="33"/>
      <c r="VEF3" s="33"/>
      <c r="VEG3" s="33"/>
      <c r="VEH3" s="33"/>
      <c r="VEI3" s="33"/>
      <c r="VEJ3" s="33"/>
      <c r="VEK3" s="33"/>
      <c r="VEL3" s="33"/>
      <c r="VEM3" s="33"/>
      <c r="VEN3" s="33"/>
      <c r="VEO3" s="33"/>
      <c r="VEP3" s="33"/>
      <c r="VEQ3" s="33"/>
      <c r="VER3" s="33"/>
      <c r="VES3" s="33"/>
      <c r="VET3" s="33"/>
      <c r="VEU3" s="33"/>
      <c r="VEV3" s="33"/>
      <c r="VEW3" s="33"/>
      <c r="VEX3" s="33"/>
      <c r="VEY3" s="33"/>
      <c r="VEZ3" s="33"/>
      <c r="VFA3" s="33"/>
      <c r="VFB3" s="33"/>
      <c r="VFC3" s="33"/>
      <c r="VFD3" s="33"/>
      <c r="VFE3" s="33"/>
      <c r="VFF3" s="33"/>
      <c r="VFG3" s="33"/>
      <c r="VFH3" s="33"/>
      <c r="VFI3" s="33"/>
      <c r="VFJ3" s="33"/>
      <c r="VFK3" s="33"/>
      <c r="VFL3" s="33"/>
      <c r="VFM3" s="33"/>
      <c r="VFN3" s="33"/>
      <c r="VFO3" s="33"/>
      <c r="VFP3" s="33"/>
      <c r="VFQ3" s="33"/>
      <c r="VFR3" s="33"/>
      <c r="VFS3" s="33"/>
      <c r="VFT3" s="33"/>
      <c r="VFU3" s="33"/>
      <c r="VFV3" s="33"/>
      <c r="VFW3" s="33"/>
      <c r="VFX3" s="33"/>
      <c r="VFY3" s="33"/>
      <c r="VFZ3" s="33"/>
      <c r="VGA3" s="33"/>
      <c r="VGB3" s="33"/>
      <c r="VGC3" s="33"/>
      <c r="VGD3" s="33"/>
      <c r="VGE3" s="33"/>
      <c r="VGF3" s="33"/>
      <c r="VGG3" s="33"/>
      <c r="VGH3" s="33"/>
      <c r="VGI3" s="33"/>
      <c r="VGJ3" s="33"/>
      <c r="VGK3" s="33"/>
      <c r="VGL3" s="33"/>
      <c r="VGM3" s="33"/>
      <c r="VGN3" s="33"/>
      <c r="VGO3" s="33"/>
      <c r="VGP3" s="33"/>
      <c r="VGQ3" s="33"/>
      <c r="VGR3" s="33"/>
      <c r="VGS3" s="33"/>
      <c r="VGT3" s="33"/>
      <c r="VGU3" s="33"/>
      <c r="VGV3" s="33"/>
      <c r="VGW3" s="33"/>
      <c r="VGX3" s="33"/>
      <c r="VGY3" s="33"/>
      <c r="VGZ3" s="33"/>
      <c r="VHA3" s="33"/>
      <c r="VHB3" s="33"/>
      <c r="VHC3" s="33"/>
      <c r="VHD3" s="33"/>
      <c r="VHE3" s="33"/>
      <c r="VHF3" s="33"/>
      <c r="VHG3" s="33"/>
      <c r="VHH3" s="33"/>
      <c r="VHI3" s="33"/>
      <c r="VHJ3" s="33"/>
      <c r="VHK3" s="33"/>
      <c r="VHL3" s="33"/>
      <c r="VHM3" s="33"/>
      <c r="VHN3" s="33"/>
      <c r="VHO3" s="33"/>
      <c r="VHP3" s="33"/>
      <c r="VHQ3" s="33"/>
      <c r="VHR3" s="33"/>
      <c r="VHS3" s="33"/>
      <c r="VHT3" s="33"/>
      <c r="VHU3" s="33"/>
      <c r="VHV3" s="33"/>
      <c r="VHW3" s="33"/>
      <c r="VHX3" s="33"/>
      <c r="VHY3" s="33"/>
      <c r="VHZ3" s="33"/>
      <c r="VIA3" s="33"/>
      <c r="VIB3" s="33"/>
      <c r="VIC3" s="33"/>
      <c r="VID3" s="33"/>
      <c r="VIE3" s="33"/>
      <c r="VIF3" s="33"/>
      <c r="VIG3" s="33"/>
      <c r="VIH3" s="33"/>
      <c r="VII3" s="33"/>
      <c r="VIJ3" s="33"/>
      <c r="VIK3" s="33"/>
      <c r="VIL3" s="33"/>
      <c r="VIM3" s="33"/>
      <c r="VIN3" s="33"/>
      <c r="VIO3" s="33"/>
      <c r="VIP3" s="33"/>
      <c r="VIQ3" s="33"/>
      <c r="VIR3" s="33"/>
      <c r="VIS3" s="33"/>
      <c r="VIT3" s="33"/>
      <c r="VIU3" s="33"/>
      <c r="VIV3" s="33"/>
      <c r="VIW3" s="33"/>
      <c r="VIX3" s="33"/>
      <c r="VIY3" s="33"/>
      <c r="VIZ3" s="33"/>
      <c r="VJA3" s="33"/>
      <c r="VJB3" s="33"/>
      <c r="VJC3" s="33"/>
      <c r="VJD3" s="33"/>
      <c r="VJE3" s="33"/>
      <c r="VJF3" s="33"/>
      <c r="VJG3" s="33"/>
      <c r="VJH3" s="33"/>
      <c r="VJI3" s="33"/>
      <c r="VJJ3" s="33"/>
      <c r="VJK3" s="33"/>
      <c r="VJL3" s="33"/>
      <c r="VJM3" s="33"/>
      <c r="VJN3" s="33"/>
      <c r="VJO3" s="33"/>
      <c r="VJP3" s="33"/>
      <c r="VJQ3" s="33"/>
      <c r="VJR3" s="33"/>
      <c r="VJS3" s="33"/>
      <c r="VJT3" s="33"/>
      <c r="VJU3" s="33"/>
      <c r="VJV3" s="33"/>
      <c r="VJW3" s="33"/>
      <c r="VJX3" s="33"/>
      <c r="VJY3" s="33"/>
      <c r="VJZ3" s="33"/>
      <c r="VKA3" s="33"/>
      <c r="VKB3" s="33"/>
      <c r="VKC3" s="33"/>
      <c r="VKD3" s="33"/>
      <c r="VKE3" s="33"/>
      <c r="VKF3" s="33"/>
      <c r="VKG3" s="33"/>
      <c r="VKH3" s="33"/>
      <c r="VKI3" s="33"/>
      <c r="VKJ3" s="33"/>
      <c r="VKK3" s="33"/>
      <c r="VKL3" s="33"/>
      <c r="VKM3" s="33"/>
      <c r="VKN3" s="33"/>
      <c r="VKO3" s="33"/>
      <c r="VKP3" s="33"/>
      <c r="VKQ3" s="33"/>
      <c r="VKR3" s="33"/>
      <c r="VKS3" s="33"/>
      <c r="VKT3" s="33"/>
      <c r="VKU3" s="33"/>
      <c r="VKV3" s="33"/>
      <c r="VKW3" s="33"/>
      <c r="VKX3" s="33"/>
      <c r="VKY3" s="33"/>
      <c r="VKZ3" s="33"/>
      <c r="VLA3" s="33"/>
      <c r="VLB3" s="33"/>
      <c r="VLC3" s="33"/>
      <c r="VLD3" s="33"/>
      <c r="VLE3" s="33"/>
      <c r="VLF3" s="33"/>
      <c r="VLG3" s="33"/>
      <c r="VLH3" s="33"/>
      <c r="VLI3" s="33"/>
      <c r="VLJ3" s="33"/>
      <c r="VLK3" s="33"/>
      <c r="VLL3" s="33"/>
      <c r="VLM3" s="33"/>
      <c r="VLN3" s="33"/>
      <c r="VLO3" s="33"/>
      <c r="VLP3" s="33"/>
      <c r="VLQ3" s="33"/>
      <c r="VLR3" s="33"/>
      <c r="VLS3" s="33"/>
      <c r="VLT3" s="33"/>
      <c r="VLU3" s="33"/>
      <c r="VLV3" s="33"/>
      <c r="VLW3" s="33"/>
      <c r="VLX3" s="33"/>
      <c r="VLY3" s="33"/>
      <c r="VLZ3" s="33"/>
      <c r="VMA3" s="33"/>
      <c r="VMB3" s="33"/>
      <c r="VMC3" s="33"/>
      <c r="VMD3" s="33"/>
      <c r="VME3" s="33"/>
      <c r="VMF3" s="33"/>
      <c r="VMG3" s="33"/>
      <c r="VMH3" s="33"/>
      <c r="VMI3" s="33"/>
      <c r="VMJ3" s="33"/>
      <c r="VMK3" s="33"/>
      <c r="VML3" s="33"/>
      <c r="VMM3" s="33"/>
      <c r="VMN3" s="33"/>
      <c r="VMO3" s="33"/>
      <c r="VMP3" s="33"/>
      <c r="VMQ3" s="33"/>
      <c r="VMR3" s="33"/>
      <c r="VMS3" s="33"/>
      <c r="VMT3" s="33"/>
      <c r="VMU3" s="33"/>
      <c r="VMV3" s="33"/>
      <c r="VMW3" s="33"/>
      <c r="VMX3" s="33"/>
      <c r="VMY3" s="33"/>
      <c r="VMZ3" s="33"/>
      <c r="VNA3" s="33"/>
      <c r="VNB3" s="33"/>
      <c r="VNC3" s="33"/>
      <c r="VND3" s="33"/>
      <c r="VNE3" s="33"/>
      <c r="VNF3" s="33"/>
      <c r="VNG3" s="33"/>
      <c r="VNH3" s="33"/>
      <c r="VNI3" s="33"/>
      <c r="VNJ3" s="33"/>
      <c r="VNK3" s="33"/>
      <c r="VNL3" s="33"/>
      <c r="VNM3" s="33"/>
      <c r="VNN3" s="33"/>
      <c r="VNO3" s="33"/>
      <c r="VNP3" s="33"/>
      <c r="VNQ3" s="33"/>
      <c r="VNR3" s="33"/>
      <c r="VNS3" s="33"/>
      <c r="VNT3" s="33"/>
      <c r="VNU3" s="33"/>
      <c r="VNV3" s="33"/>
      <c r="VNW3" s="33"/>
      <c r="VNX3" s="33"/>
      <c r="VNY3" s="33"/>
      <c r="VNZ3" s="33"/>
      <c r="VOA3" s="33"/>
      <c r="VOB3" s="33"/>
      <c r="VOC3" s="33"/>
      <c r="VOD3" s="33"/>
      <c r="VOE3" s="33"/>
      <c r="VOF3" s="33"/>
      <c r="VOG3" s="33"/>
      <c r="VOH3" s="33"/>
      <c r="VOI3" s="33"/>
      <c r="VOJ3" s="33"/>
      <c r="VOK3" s="33"/>
      <c r="VOL3" s="33"/>
      <c r="VOM3" s="33"/>
      <c r="VON3" s="33"/>
      <c r="VOO3" s="33"/>
      <c r="VOP3" s="33"/>
      <c r="VOQ3" s="33"/>
      <c r="VOR3" s="33"/>
      <c r="VOS3" s="33"/>
      <c r="VOT3" s="33"/>
      <c r="VOU3" s="33"/>
      <c r="VOV3" s="33"/>
      <c r="VOW3" s="33"/>
      <c r="VOX3" s="33"/>
      <c r="VOY3" s="33"/>
      <c r="VOZ3" s="33"/>
      <c r="VPA3" s="33"/>
      <c r="VPB3" s="33"/>
      <c r="VPC3" s="33"/>
      <c r="VPD3" s="33"/>
      <c r="VPE3" s="33"/>
      <c r="VPF3" s="33"/>
      <c r="VPG3" s="33"/>
      <c r="VPH3" s="33"/>
      <c r="VPI3" s="33"/>
      <c r="VPJ3" s="33"/>
      <c r="VPK3" s="33"/>
      <c r="VPL3" s="33"/>
      <c r="VPM3" s="33"/>
      <c r="VPN3" s="33"/>
      <c r="VPO3" s="33"/>
      <c r="VPP3" s="33"/>
      <c r="VPQ3" s="33"/>
      <c r="VPR3" s="33"/>
      <c r="VPS3" s="33"/>
      <c r="VPT3" s="33"/>
      <c r="VPU3" s="33"/>
      <c r="VPV3" s="33"/>
      <c r="VPW3" s="33"/>
      <c r="VPX3" s="33"/>
      <c r="VPY3" s="33"/>
      <c r="VPZ3" s="33"/>
      <c r="VQA3" s="33"/>
      <c r="VQB3" s="33"/>
      <c r="VQC3" s="33"/>
      <c r="VQD3" s="33"/>
      <c r="VQE3" s="33"/>
      <c r="VQF3" s="33"/>
      <c r="VQG3" s="33"/>
      <c r="VQH3" s="33"/>
      <c r="VQI3" s="33"/>
      <c r="VQJ3" s="33"/>
      <c r="VQK3" s="33"/>
      <c r="VQL3" s="33"/>
      <c r="VQM3" s="33"/>
      <c r="VQN3" s="33"/>
      <c r="VQO3" s="33"/>
      <c r="VQP3" s="33"/>
      <c r="VQQ3" s="33"/>
      <c r="VQR3" s="33"/>
      <c r="VQS3" s="33"/>
      <c r="VQT3" s="33"/>
      <c r="VQU3" s="33"/>
      <c r="VQV3" s="33"/>
      <c r="VQW3" s="33"/>
      <c r="VQX3" s="33"/>
      <c r="VQY3" s="33"/>
      <c r="VQZ3" s="33"/>
      <c r="VRA3" s="33"/>
      <c r="VRB3" s="33"/>
      <c r="VRC3" s="33"/>
      <c r="VRD3" s="33"/>
      <c r="VRE3" s="33"/>
      <c r="VRF3" s="33"/>
      <c r="VRG3" s="33"/>
      <c r="VRH3" s="33"/>
      <c r="VRI3" s="33"/>
      <c r="VRJ3" s="33"/>
      <c r="VRK3" s="33"/>
      <c r="VRL3" s="33"/>
      <c r="VRM3" s="33"/>
      <c r="VRN3" s="33"/>
      <c r="VRO3" s="33"/>
      <c r="VRP3" s="33"/>
      <c r="VRQ3" s="33"/>
      <c r="VRR3" s="33"/>
      <c r="VRS3" s="33"/>
      <c r="VRT3" s="33"/>
      <c r="VRU3" s="33"/>
      <c r="VRV3" s="33"/>
      <c r="VRW3" s="33"/>
      <c r="VRX3" s="33"/>
      <c r="VRY3" s="33"/>
      <c r="VRZ3" s="33"/>
      <c r="VSA3" s="33"/>
      <c r="VSB3" s="33"/>
      <c r="VSC3" s="33"/>
      <c r="VSD3" s="33"/>
      <c r="VSE3" s="33"/>
      <c r="VSF3" s="33"/>
      <c r="VSG3" s="33"/>
      <c r="VSH3" s="33"/>
      <c r="VSI3" s="33"/>
      <c r="VSJ3" s="33"/>
      <c r="VSK3" s="33"/>
      <c r="VSL3" s="33"/>
      <c r="VSM3" s="33"/>
      <c r="VSN3" s="33"/>
      <c r="VSO3" s="33"/>
      <c r="VSP3" s="33"/>
      <c r="VSQ3" s="33"/>
      <c r="VSR3" s="33"/>
      <c r="VSS3" s="33"/>
      <c r="VST3" s="33"/>
      <c r="VSU3" s="33"/>
      <c r="VSV3" s="33"/>
      <c r="VSW3" s="33"/>
      <c r="VSX3" s="33"/>
      <c r="VSY3" s="33"/>
      <c r="VSZ3" s="33"/>
      <c r="VTA3" s="33"/>
      <c r="VTB3" s="33"/>
      <c r="VTC3" s="33"/>
      <c r="VTD3" s="33"/>
      <c r="VTE3" s="33"/>
      <c r="VTF3" s="33"/>
      <c r="VTG3" s="33"/>
      <c r="VTH3" s="33"/>
      <c r="VTI3" s="33"/>
      <c r="VTJ3" s="33"/>
      <c r="VTK3" s="33"/>
      <c r="VTL3" s="33"/>
      <c r="VTM3" s="33"/>
      <c r="VTN3" s="33"/>
      <c r="VTO3" s="33"/>
      <c r="VTP3" s="33"/>
      <c r="VTQ3" s="33"/>
      <c r="VTR3" s="33"/>
      <c r="VTS3" s="33"/>
      <c r="VTT3" s="33"/>
      <c r="VTU3" s="33"/>
      <c r="VTV3" s="33"/>
      <c r="VTW3" s="33"/>
      <c r="VTX3" s="33"/>
      <c r="VTY3" s="33"/>
      <c r="VTZ3" s="33"/>
      <c r="VUA3" s="33"/>
      <c r="VUB3" s="33"/>
      <c r="VUC3" s="33"/>
      <c r="VUD3" s="33"/>
      <c r="VUE3" s="33"/>
      <c r="VUF3" s="33"/>
      <c r="VUG3" s="33"/>
      <c r="VUH3" s="33"/>
      <c r="VUI3" s="33"/>
      <c r="VUJ3" s="33"/>
      <c r="VUK3" s="33"/>
      <c r="VUL3" s="33"/>
      <c r="VUM3" s="33"/>
      <c r="VUN3" s="33"/>
      <c r="VUO3" s="33"/>
      <c r="VUP3" s="33"/>
      <c r="VUQ3" s="33"/>
      <c r="VUR3" s="33"/>
      <c r="VUS3" s="33"/>
      <c r="VUT3" s="33"/>
      <c r="VUU3" s="33"/>
      <c r="VUV3" s="33"/>
      <c r="VUW3" s="33"/>
      <c r="VUX3" s="33"/>
      <c r="VUY3" s="33"/>
      <c r="VUZ3" s="33"/>
      <c r="VVA3" s="33"/>
      <c r="VVB3" s="33"/>
      <c r="VVC3" s="33"/>
      <c r="VVD3" s="33"/>
      <c r="VVE3" s="33"/>
      <c r="VVF3" s="33"/>
      <c r="VVG3" s="33"/>
      <c r="VVH3" s="33"/>
      <c r="VVI3" s="33"/>
      <c r="VVJ3" s="33"/>
      <c r="VVK3" s="33"/>
      <c r="VVL3" s="33"/>
      <c r="VVM3" s="33"/>
      <c r="VVN3" s="33"/>
      <c r="VVO3" s="33"/>
      <c r="VVP3" s="33"/>
      <c r="VVQ3" s="33"/>
      <c r="VVR3" s="33"/>
      <c r="VVS3" s="33"/>
      <c r="VVT3" s="33"/>
      <c r="VVU3" s="33"/>
      <c r="VVV3" s="33"/>
      <c r="VVW3" s="33"/>
      <c r="VVX3" s="33"/>
      <c r="VVY3" s="33"/>
      <c r="VVZ3" s="33"/>
      <c r="VWA3" s="33"/>
      <c r="VWB3" s="33"/>
      <c r="VWC3" s="33"/>
      <c r="VWD3" s="33"/>
      <c r="VWE3" s="33"/>
      <c r="VWF3" s="33"/>
      <c r="VWG3" s="33"/>
      <c r="VWH3" s="33"/>
      <c r="VWI3" s="33"/>
      <c r="VWJ3" s="33"/>
      <c r="VWK3" s="33"/>
      <c r="VWL3" s="33"/>
      <c r="VWM3" s="33"/>
      <c r="VWN3" s="33"/>
      <c r="VWO3" s="33"/>
      <c r="VWP3" s="33"/>
      <c r="VWQ3" s="33"/>
      <c r="VWR3" s="33"/>
      <c r="VWS3" s="33"/>
      <c r="VWT3" s="33"/>
      <c r="VWU3" s="33"/>
      <c r="VWV3" s="33"/>
      <c r="VWW3" s="33"/>
      <c r="VWX3" s="33"/>
      <c r="VWY3" s="33"/>
      <c r="VWZ3" s="33"/>
      <c r="VXA3" s="33"/>
      <c r="VXB3" s="33"/>
      <c r="VXC3" s="33"/>
      <c r="VXD3" s="33"/>
      <c r="VXE3" s="33"/>
      <c r="VXF3" s="33"/>
      <c r="VXG3" s="33"/>
      <c r="VXH3" s="33"/>
      <c r="VXI3" s="33"/>
      <c r="VXJ3" s="33"/>
      <c r="VXK3" s="33"/>
      <c r="VXL3" s="33"/>
      <c r="VXM3" s="33"/>
      <c r="VXN3" s="33"/>
      <c r="VXO3" s="33"/>
      <c r="VXP3" s="33"/>
      <c r="VXQ3" s="33"/>
      <c r="VXR3" s="33"/>
      <c r="VXS3" s="33"/>
      <c r="VXT3" s="33"/>
      <c r="VXU3" s="33"/>
      <c r="VXV3" s="33"/>
      <c r="VXW3" s="33"/>
      <c r="VXX3" s="33"/>
      <c r="VXY3" s="33"/>
      <c r="VXZ3" s="33"/>
      <c r="VYA3" s="33"/>
      <c r="VYB3" s="33"/>
      <c r="VYC3" s="33"/>
      <c r="VYD3" s="33"/>
      <c r="VYE3" s="33"/>
      <c r="VYF3" s="33"/>
      <c r="VYG3" s="33"/>
      <c r="VYH3" s="33"/>
      <c r="VYI3" s="33"/>
      <c r="VYJ3" s="33"/>
      <c r="VYK3" s="33"/>
      <c r="VYL3" s="33"/>
      <c r="VYM3" s="33"/>
      <c r="VYN3" s="33"/>
      <c r="VYO3" s="33"/>
      <c r="VYP3" s="33"/>
      <c r="VYQ3" s="33"/>
      <c r="VYR3" s="33"/>
      <c r="VYS3" s="33"/>
      <c r="VYT3" s="33"/>
      <c r="VYU3" s="33"/>
      <c r="VYV3" s="33"/>
      <c r="VYW3" s="33"/>
      <c r="VYX3" s="33"/>
      <c r="VYY3" s="33"/>
      <c r="VYZ3" s="33"/>
      <c r="VZA3" s="33"/>
      <c r="VZB3" s="33"/>
      <c r="VZC3" s="33"/>
      <c r="VZD3" s="33"/>
      <c r="VZE3" s="33"/>
      <c r="VZF3" s="33"/>
      <c r="VZG3" s="33"/>
      <c r="VZH3" s="33"/>
      <c r="VZI3" s="33"/>
      <c r="VZJ3" s="33"/>
      <c r="VZK3" s="33"/>
      <c r="VZL3" s="33"/>
      <c r="VZM3" s="33"/>
      <c r="VZN3" s="33"/>
      <c r="VZO3" s="33"/>
      <c r="VZP3" s="33"/>
      <c r="VZQ3" s="33"/>
      <c r="VZR3" s="33"/>
      <c r="VZS3" s="33"/>
      <c r="VZT3" s="33"/>
      <c r="VZU3" s="33"/>
      <c r="VZV3" s="33"/>
      <c r="VZW3" s="33"/>
      <c r="VZX3" s="33"/>
      <c r="VZY3" s="33"/>
      <c r="VZZ3" s="33"/>
      <c r="WAA3" s="33"/>
      <c r="WAB3" s="33"/>
      <c r="WAC3" s="33"/>
      <c r="WAD3" s="33"/>
      <c r="WAE3" s="33"/>
      <c r="WAF3" s="33"/>
      <c r="WAG3" s="33"/>
      <c r="WAH3" s="33"/>
      <c r="WAI3" s="33"/>
      <c r="WAJ3" s="33"/>
      <c r="WAK3" s="33"/>
      <c r="WAL3" s="33"/>
      <c r="WAM3" s="33"/>
      <c r="WAN3" s="33"/>
      <c r="WAO3" s="33"/>
      <c r="WAP3" s="33"/>
      <c r="WAQ3" s="33"/>
      <c r="WAR3" s="33"/>
      <c r="WAS3" s="33"/>
      <c r="WAT3" s="33"/>
      <c r="WAU3" s="33"/>
      <c r="WAV3" s="33"/>
      <c r="WAW3" s="33"/>
      <c r="WAX3" s="33"/>
      <c r="WAY3" s="33"/>
      <c r="WAZ3" s="33"/>
      <c r="WBA3" s="33"/>
      <c r="WBB3" s="33"/>
      <c r="WBC3" s="33"/>
      <c r="WBD3" s="33"/>
      <c r="WBE3" s="33"/>
      <c r="WBF3" s="33"/>
      <c r="WBG3" s="33"/>
      <c r="WBH3" s="33"/>
      <c r="WBI3" s="33"/>
      <c r="WBJ3" s="33"/>
      <c r="WBK3" s="33"/>
      <c r="WBL3" s="33"/>
      <c r="WBM3" s="33"/>
      <c r="WBN3" s="33"/>
      <c r="WBO3" s="33"/>
      <c r="WBP3" s="33"/>
      <c r="WBQ3" s="33"/>
      <c r="WBR3" s="33"/>
      <c r="WBS3" s="33"/>
      <c r="WBT3" s="33"/>
      <c r="WBU3" s="33"/>
      <c r="WBV3" s="33"/>
      <c r="WBW3" s="33"/>
      <c r="WBX3" s="33"/>
      <c r="WBY3" s="33"/>
      <c r="WBZ3" s="33"/>
      <c r="WCA3" s="33"/>
      <c r="WCB3" s="33"/>
      <c r="WCC3" s="33"/>
      <c r="WCD3" s="33"/>
      <c r="WCE3" s="33"/>
      <c r="WCF3" s="33"/>
      <c r="WCG3" s="33"/>
      <c r="WCH3" s="33"/>
      <c r="WCI3" s="33"/>
      <c r="WCJ3" s="33"/>
      <c r="WCK3" s="33"/>
      <c r="WCL3" s="33"/>
      <c r="WCM3" s="33"/>
      <c r="WCN3" s="33"/>
      <c r="WCO3" s="33"/>
      <c r="WCP3" s="33"/>
      <c r="WCQ3" s="33"/>
      <c r="WCR3" s="33"/>
      <c r="WCS3" s="33"/>
      <c r="WCT3" s="33"/>
      <c r="WCU3" s="33"/>
      <c r="WCV3" s="33"/>
      <c r="WCW3" s="33"/>
      <c r="WCX3" s="33"/>
      <c r="WCY3" s="33"/>
      <c r="WCZ3" s="33"/>
      <c r="WDA3" s="33"/>
      <c r="WDB3" s="33"/>
      <c r="WDC3" s="33"/>
      <c r="WDD3" s="33"/>
      <c r="WDE3" s="33"/>
      <c r="WDF3" s="33"/>
      <c r="WDG3" s="33"/>
      <c r="WDH3" s="33"/>
      <c r="WDI3" s="33"/>
      <c r="WDJ3" s="33"/>
      <c r="WDK3" s="33"/>
      <c r="WDL3" s="33"/>
      <c r="WDM3" s="33"/>
      <c r="WDN3" s="33"/>
      <c r="WDO3" s="33"/>
      <c r="WDP3" s="33"/>
      <c r="WDQ3" s="33"/>
      <c r="WDR3" s="33"/>
      <c r="WDS3" s="33"/>
      <c r="WDT3" s="33"/>
      <c r="WDU3" s="33"/>
      <c r="WDV3" s="33"/>
      <c r="WDW3" s="33"/>
      <c r="WDX3" s="33"/>
      <c r="WDY3" s="33"/>
      <c r="WDZ3" s="33"/>
      <c r="WEA3" s="33"/>
      <c r="WEB3" s="33"/>
      <c r="WEC3" s="33"/>
      <c r="WED3" s="33"/>
      <c r="WEE3" s="33"/>
      <c r="WEF3" s="33"/>
      <c r="WEG3" s="33"/>
      <c r="WEH3" s="33"/>
      <c r="WEI3" s="33"/>
      <c r="WEJ3" s="33"/>
      <c r="WEK3" s="33"/>
      <c r="WEL3" s="33"/>
      <c r="WEM3" s="33"/>
      <c r="WEN3" s="33"/>
      <c r="WEO3" s="33"/>
      <c r="WEP3" s="33"/>
      <c r="WEQ3" s="33"/>
      <c r="WER3" s="33"/>
      <c r="WES3" s="33"/>
      <c r="WET3" s="33"/>
      <c r="WEU3" s="33"/>
      <c r="WEV3" s="33"/>
      <c r="WEW3" s="33"/>
      <c r="WEX3" s="33"/>
      <c r="WEY3" s="33"/>
      <c r="WEZ3" s="33"/>
      <c r="WFA3" s="33"/>
      <c r="WFB3" s="33"/>
      <c r="WFC3" s="33"/>
      <c r="WFD3" s="33"/>
      <c r="WFE3" s="33"/>
      <c r="WFF3" s="33"/>
      <c r="WFG3" s="33"/>
      <c r="WFH3" s="33"/>
      <c r="WFI3" s="33"/>
      <c r="WFJ3" s="33"/>
      <c r="WFK3" s="33"/>
      <c r="WFL3" s="33"/>
      <c r="WFM3" s="33"/>
      <c r="WFN3" s="33"/>
      <c r="WFO3" s="33"/>
      <c r="WFP3" s="33"/>
      <c r="WFQ3" s="33"/>
      <c r="WFR3" s="33"/>
      <c r="WFS3" s="33"/>
      <c r="WFT3" s="33"/>
      <c r="WFU3" s="33"/>
      <c r="WFV3" s="33"/>
      <c r="WFW3" s="33"/>
      <c r="WFX3" s="33"/>
      <c r="WFY3" s="33"/>
      <c r="WFZ3" s="33"/>
      <c r="WGA3" s="33"/>
      <c r="WGB3" s="33"/>
      <c r="WGC3" s="33"/>
      <c r="WGD3" s="33"/>
      <c r="WGE3" s="33"/>
      <c r="WGF3" s="33"/>
      <c r="WGG3" s="33"/>
      <c r="WGH3" s="33"/>
      <c r="WGI3" s="33"/>
      <c r="WGJ3" s="33"/>
      <c r="WGK3" s="33"/>
      <c r="WGL3" s="33"/>
      <c r="WGM3" s="33"/>
      <c r="WGN3" s="33"/>
      <c r="WGO3" s="33"/>
      <c r="WGP3" s="33"/>
      <c r="WGQ3" s="33"/>
      <c r="WGR3" s="33"/>
      <c r="WGS3" s="33"/>
      <c r="WGT3" s="33"/>
      <c r="WGU3" s="33"/>
      <c r="WGV3" s="33"/>
      <c r="WGW3" s="33"/>
      <c r="WGX3" s="33"/>
      <c r="WGY3" s="33"/>
      <c r="WGZ3" s="33"/>
      <c r="WHA3" s="33"/>
      <c r="WHB3" s="33"/>
      <c r="WHC3" s="33"/>
      <c r="WHD3" s="33"/>
      <c r="WHE3" s="33"/>
      <c r="WHF3" s="33"/>
      <c r="WHG3" s="33"/>
      <c r="WHH3" s="33"/>
      <c r="WHI3" s="33"/>
      <c r="WHJ3" s="33"/>
      <c r="WHK3" s="33"/>
      <c r="WHL3" s="33"/>
      <c r="WHM3" s="33"/>
      <c r="WHN3" s="33"/>
      <c r="WHO3" s="33"/>
      <c r="WHP3" s="33"/>
      <c r="WHQ3" s="33"/>
      <c r="WHR3" s="33"/>
      <c r="WHS3" s="33"/>
      <c r="WHT3" s="33"/>
      <c r="WHU3" s="33"/>
      <c r="WHV3" s="33"/>
      <c r="WHW3" s="33"/>
      <c r="WHX3" s="33"/>
      <c r="WHY3" s="33"/>
      <c r="WHZ3" s="33"/>
      <c r="WIA3" s="33"/>
      <c r="WIB3" s="33"/>
      <c r="WIC3" s="33"/>
      <c r="WID3" s="33"/>
      <c r="WIE3" s="33"/>
      <c r="WIF3" s="33"/>
      <c r="WIG3" s="33"/>
      <c r="WIH3" s="33"/>
      <c r="WII3" s="33"/>
      <c r="WIJ3" s="33"/>
      <c r="WIK3" s="33"/>
      <c r="WIL3" s="33"/>
      <c r="WIM3" s="33"/>
      <c r="WIN3" s="33"/>
      <c r="WIO3" s="33"/>
      <c r="WIP3" s="33"/>
      <c r="WIQ3" s="33"/>
      <c r="WIR3" s="33"/>
      <c r="WIS3" s="33"/>
      <c r="WIT3" s="33"/>
      <c r="WIU3" s="33"/>
      <c r="WIV3" s="33"/>
      <c r="WIW3" s="33"/>
      <c r="WIX3" s="33"/>
      <c r="WIY3" s="33"/>
      <c r="WIZ3" s="33"/>
      <c r="WJA3" s="33"/>
      <c r="WJB3" s="33"/>
      <c r="WJC3" s="33"/>
      <c r="WJD3" s="33"/>
      <c r="WJE3" s="33"/>
      <c r="WJF3" s="33"/>
      <c r="WJG3" s="33"/>
      <c r="WJH3" s="33"/>
      <c r="WJI3" s="33"/>
      <c r="WJJ3" s="33"/>
      <c r="WJK3" s="33"/>
      <c r="WJL3" s="33"/>
      <c r="WJM3" s="33"/>
      <c r="WJN3" s="33"/>
      <c r="WJO3" s="33"/>
      <c r="WJP3" s="33"/>
      <c r="WJQ3" s="33"/>
      <c r="WJR3" s="33"/>
      <c r="WJS3" s="33"/>
      <c r="WJT3" s="33"/>
      <c r="WJU3" s="33"/>
      <c r="WJV3" s="33"/>
      <c r="WJW3" s="33"/>
      <c r="WJX3" s="33"/>
      <c r="WJY3" s="33"/>
      <c r="WJZ3" s="33"/>
      <c r="WKA3" s="33"/>
      <c r="WKB3" s="33"/>
      <c r="WKC3" s="33"/>
      <c r="WKD3" s="33"/>
      <c r="WKE3" s="33"/>
      <c r="WKF3" s="33"/>
      <c r="WKG3" s="33"/>
      <c r="WKH3" s="33"/>
      <c r="WKI3" s="33"/>
      <c r="WKJ3" s="33"/>
      <c r="WKK3" s="33"/>
      <c r="WKL3" s="33"/>
      <c r="WKM3" s="33"/>
      <c r="WKN3" s="33"/>
      <c r="WKO3" s="33"/>
      <c r="WKP3" s="33"/>
      <c r="WKQ3" s="33"/>
      <c r="WKR3" s="33"/>
      <c r="WKS3" s="33"/>
      <c r="WKT3" s="33"/>
      <c r="WKU3" s="33"/>
      <c r="WKV3" s="33"/>
      <c r="WKW3" s="33"/>
      <c r="WKX3" s="33"/>
      <c r="WKY3" s="33"/>
      <c r="WKZ3" s="33"/>
      <c r="WLA3" s="33"/>
      <c r="WLB3" s="33"/>
      <c r="WLC3" s="33"/>
      <c r="WLD3" s="33"/>
      <c r="WLE3" s="33"/>
      <c r="WLF3" s="33"/>
      <c r="WLG3" s="33"/>
      <c r="WLH3" s="33"/>
      <c r="WLI3" s="33"/>
      <c r="WLJ3" s="33"/>
      <c r="WLK3" s="33"/>
      <c r="WLL3" s="33"/>
      <c r="WLM3" s="33"/>
      <c r="WLN3" s="33"/>
      <c r="WLO3" s="33"/>
      <c r="WLP3" s="33"/>
      <c r="WLQ3" s="33"/>
      <c r="WLR3" s="33"/>
      <c r="WLS3" s="33"/>
      <c r="WLT3" s="33"/>
      <c r="WLU3" s="33"/>
      <c r="WLV3" s="33"/>
      <c r="WLW3" s="33"/>
      <c r="WLX3" s="33"/>
      <c r="WLY3" s="33"/>
      <c r="WLZ3" s="33"/>
      <c r="WMA3" s="33"/>
      <c r="WMB3" s="33"/>
      <c r="WMC3" s="33"/>
      <c r="WMD3" s="33"/>
      <c r="WME3" s="33"/>
      <c r="WMF3" s="33"/>
      <c r="WMG3" s="33"/>
      <c r="WMH3" s="33"/>
      <c r="WMI3" s="33"/>
      <c r="WMJ3" s="33"/>
      <c r="WMK3" s="33"/>
      <c r="WML3" s="33"/>
      <c r="WMM3" s="33"/>
      <c r="WMN3" s="33"/>
      <c r="WMO3" s="33"/>
      <c r="WMP3" s="33"/>
      <c r="WMQ3" s="33"/>
      <c r="WMR3" s="33"/>
      <c r="WMS3" s="33"/>
      <c r="WMT3" s="33"/>
      <c r="WMU3" s="33"/>
      <c r="WMV3" s="33"/>
      <c r="WMW3" s="33"/>
      <c r="WMX3" s="33"/>
      <c r="WMY3" s="33"/>
      <c r="WMZ3" s="33"/>
      <c r="WNA3" s="33"/>
      <c r="WNB3" s="33"/>
      <c r="WNC3" s="33"/>
      <c r="WND3" s="33"/>
      <c r="WNE3" s="33"/>
      <c r="WNF3" s="33"/>
      <c r="WNG3" s="33"/>
      <c r="WNH3" s="33"/>
      <c r="WNI3" s="33"/>
      <c r="WNJ3" s="33"/>
      <c r="WNK3" s="33"/>
      <c r="WNL3" s="33"/>
      <c r="WNM3" s="33"/>
      <c r="WNN3" s="33"/>
      <c r="WNO3" s="33"/>
      <c r="WNP3" s="33"/>
      <c r="WNQ3" s="33"/>
      <c r="WNR3" s="33"/>
      <c r="WNS3" s="33"/>
      <c r="WNT3" s="33"/>
      <c r="WNU3" s="33"/>
      <c r="WNV3" s="33"/>
      <c r="WNW3" s="33"/>
      <c r="WNX3" s="33"/>
      <c r="WNY3" s="33"/>
      <c r="WNZ3" s="33"/>
      <c r="WOA3" s="33"/>
      <c r="WOB3" s="33"/>
      <c r="WOC3" s="33"/>
      <c r="WOD3" s="33"/>
      <c r="WOE3" s="33"/>
      <c r="WOF3" s="33"/>
      <c r="WOG3" s="33"/>
      <c r="WOH3" s="33"/>
      <c r="WOI3" s="33"/>
      <c r="WOJ3" s="33"/>
      <c r="WOK3" s="33"/>
      <c r="WOL3" s="33"/>
      <c r="WOM3" s="33"/>
      <c r="WON3" s="33"/>
      <c r="WOO3" s="33"/>
      <c r="WOP3" s="33"/>
      <c r="WOQ3" s="33"/>
      <c r="WOR3" s="33"/>
      <c r="WOS3" s="33"/>
      <c r="WOT3" s="33"/>
      <c r="WOU3" s="33"/>
      <c r="WOV3" s="33"/>
      <c r="WOW3" s="33"/>
      <c r="WOX3" s="33"/>
      <c r="WOY3" s="33"/>
      <c r="WOZ3" s="33"/>
      <c r="WPA3" s="33"/>
      <c r="WPB3" s="33"/>
      <c r="WPC3" s="33"/>
      <c r="WPD3" s="33"/>
      <c r="WPE3" s="33"/>
      <c r="WPF3" s="33"/>
      <c r="WPG3" s="33"/>
      <c r="WPH3" s="33"/>
      <c r="WPI3" s="33"/>
      <c r="WPJ3" s="33"/>
      <c r="WPK3" s="33"/>
      <c r="WPL3" s="33"/>
      <c r="WPM3" s="33"/>
      <c r="WPN3" s="33"/>
      <c r="WPO3" s="33"/>
      <c r="WPP3" s="33"/>
      <c r="WPQ3" s="33"/>
      <c r="WPR3" s="33"/>
      <c r="WPS3" s="33"/>
      <c r="WPT3" s="33"/>
      <c r="WPU3" s="33"/>
      <c r="WPV3" s="33"/>
      <c r="WPW3" s="33"/>
      <c r="WPX3" s="33"/>
      <c r="WPY3" s="33"/>
      <c r="WPZ3" s="33"/>
      <c r="WQA3" s="33"/>
      <c r="WQB3" s="33"/>
      <c r="WQC3" s="33"/>
      <c r="WQD3" s="33"/>
      <c r="WQE3" s="33"/>
      <c r="WQF3" s="33"/>
      <c r="WQG3" s="33"/>
      <c r="WQH3" s="33"/>
      <c r="WQI3" s="33"/>
      <c r="WQJ3" s="33"/>
      <c r="WQK3" s="33"/>
      <c r="WQL3" s="33"/>
      <c r="WQM3" s="33"/>
      <c r="WQN3" s="33"/>
      <c r="WQO3" s="33"/>
      <c r="WQP3" s="33"/>
      <c r="WQQ3" s="33"/>
      <c r="WQR3" s="33"/>
      <c r="WQS3" s="33"/>
      <c r="WQT3" s="33"/>
      <c r="WQU3" s="33"/>
      <c r="WQV3" s="33"/>
      <c r="WQW3" s="33"/>
      <c r="WQX3" s="33"/>
      <c r="WQY3" s="33"/>
      <c r="WQZ3" s="33"/>
      <c r="WRA3" s="33"/>
      <c r="WRB3" s="33"/>
      <c r="WRC3" s="33"/>
      <c r="WRD3" s="33"/>
      <c r="WRE3" s="33"/>
      <c r="WRF3" s="33"/>
      <c r="WRG3" s="33"/>
      <c r="WRH3" s="33"/>
      <c r="WRI3" s="33"/>
      <c r="WRJ3" s="33"/>
      <c r="WRK3" s="33"/>
      <c r="WRL3" s="33"/>
      <c r="WRM3" s="33"/>
      <c r="WRN3" s="33"/>
      <c r="WRO3" s="33"/>
      <c r="WRP3" s="33"/>
      <c r="WRQ3" s="33"/>
      <c r="WRR3" s="33"/>
      <c r="WRS3" s="33"/>
      <c r="WRT3" s="33"/>
      <c r="WRU3" s="33"/>
      <c r="WRV3" s="33"/>
      <c r="WRW3" s="33"/>
      <c r="WRX3" s="33"/>
      <c r="WRY3" s="33"/>
      <c r="WRZ3" s="33"/>
      <c r="WSA3" s="33"/>
      <c r="WSB3" s="33"/>
      <c r="WSC3" s="33"/>
      <c r="WSD3" s="33"/>
      <c r="WSE3" s="33"/>
      <c r="WSF3" s="33"/>
      <c r="WSG3" s="33"/>
      <c r="WSH3" s="33"/>
      <c r="WSI3" s="33"/>
      <c r="WSJ3" s="33"/>
      <c r="WSK3" s="33"/>
      <c r="WSL3" s="33"/>
      <c r="WSM3" s="33"/>
      <c r="WSN3" s="33"/>
      <c r="WSO3" s="33"/>
      <c r="WSP3" s="33"/>
      <c r="WSQ3" s="33"/>
      <c r="WSR3" s="33"/>
      <c r="WSS3" s="33"/>
      <c r="WST3" s="33"/>
      <c r="WSU3" s="33"/>
      <c r="WSV3" s="33"/>
      <c r="WSW3" s="33"/>
      <c r="WSX3" s="33"/>
      <c r="WSY3" s="33"/>
      <c r="WSZ3" s="33"/>
      <c r="WTA3" s="33"/>
      <c r="WTB3" s="33"/>
      <c r="WTC3" s="33"/>
      <c r="WTD3" s="33"/>
      <c r="WTE3" s="33"/>
      <c r="WTF3" s="33"/>
      <c r="WTG3" s="33"/>
      <c r="WTH3" s="33"/>
      <c r="WTI3" s="33"/>
      <c r="WTJ3" s="33"/>
      <c r="WTK3" s="33"/>
      <c r="WTL3" s="33"/>
      <c r="WTM3" s="33"/>
      <c r="WTN3" s="33"/>
      <c r="WTO3" s="33"/>
      <c r="WTP3" s="33"/>
      <c r="WTQ3" s="33"/>
      <c r="WTR3" s="33"/>
      <c r="WTS3" s="33"/>
      <c r="WTT3" s="33"/>
      <c r="WTU3" s="33"/>
      <c r="WTV3" s="33"/>
      <c r="WTW3" s="33"/>
      <c r="WTX3" s="33"/>
      <c r="WTY3" s="33"/>
      <c r="WTZ3" s="33"/>
      <c r="WUA3" s="33"/>
      <c r="WUB3" s="33"/>
      <c r="WUC3" s="33"/>
      <c r="WUD3" s="33"/>
      <c r="WUE3" s="33"/>
      <c r="WUF3" s="33"/>
      <c r="WUG3" s="33"/>
      <c r="WUH3" s="33"/>
      <c r="WUI3" s="33"/>
      <c r="WUJ3" s="33"/>
      <c r="WUK3" s="33"/>
      <c r="WUL3" s="33"/>
      <c r="WUM3" s="33"/>
      <c r="WUN3" s="33"/>
      <c r="WUO3" s="33"/>
      <c r="WUP3" s="33"/>
      <c r="WUQ3" s="33"/>
      <c r="WUR3" s="33"/>
      <c r="WUS3" s="33"/>
      <c r="WUT3" s="33"/>
      <c r="WUU3" s="33"/>
      <c r="WUV3" s="33"/>
      <c r="WUW3" s="33"/>
      <c r="WUX3" s="33"/>
      <c r="WUY3" s="33"/>
      <c r="WUZ3" s="33"/>
      <c r="WVA3" s="33"/>
      <c r="WVB3" s="33"/>
      <c r="WVC3" s="33"/>
      <c r="WVD3" s="33"/>
      <c r="WVE3" s="33"/>
      <c r="WVF3" s="33"/>
      <c r="WVG3" s="33"/>
      <c r="WVH3" s="33"/>
      <c r="WVI3" s="33"/>
      <c r="WVJ3" s="33"/>
      <c r="WVK3" s="33"/>
      <c r="WVL3" s="33"/>
      <c r="WVM3" s="33"/>
      <c r="WVN3" s="33"/>
      <c r="WVO3" s="33"/>
      <c r="WVP3" s="33"/>
      <c r="WVQ3" s="33"/>
      <c r="WVR3" s="33"/>
      <c r="WVS3" s="33"/>
      <c r="WVT3" s="33"/>
      <c r="WVU3" s="33"/>
      <c r="WVV3" s="33"/>
      <c r="WVW3" s="33"/>
      <c r="WVX3" s="33"/>
      <c r="WVY3" s="33"/>
      <c r="WVZ3" s="33"/>
      <c r="WWA3" s="33"/>
      <c r="WWB3" s="33"/>
      <c r="WWC3" s="33"/>
      <c r="WWD3" s="33"/>
      <c r="WWE3" s="33"/>
      <c r="WWF3" s="33"/>
      <c r="WWG3" s="33"/>
      <c r="WWH3" s="33"/>
      <c r="WWI3" s="33"/>
      <c r="WWJ3" s="33"/>
      <c r="WWK3" s="33"/>
      <c r="WWL3" s="33"/>
      <c r="WWM3" s="33"/>
      <c r="WWN3" s="33"/>
      <c r="WWO3" s="33"/>
      <c r="WWP3" s="33"/>
      <c r="WWQ3" s="33"/>
      <c r="WWR3" s="33"/>
      <c r="WWS3" s="33"/>
      <c r="WWT3" s="33"/>
      <c r="WWU3" s="33"/>
      <c r="WWV3" s="33"/>
      <c r="WWW3" s="33"/>
      <c r="WWX3" s="33"/>
      <c r="WWY3" s="33"/>
      <c r="WWZ3" s="33"/>
      <c r="WXA3" s="33"/>
      <c r="WXB3" s="33"/>
      <c r="WXC3" s="33"/>
      <c r="WXD3" s="33"/>
      <c r="WXE3" s="33"/>
      <c r="WXF3" s="33"/>
      <c r="WXG3" s="33"/>
      <c r="WXH3" s="33"/>
      <c r="WXI3" s="33"/>
      <c r="WXJ3" s="33"/>
      <c r="WXK3" s="33"/>
      <c r="WXL3" s="33"/>
      <c r="WXM3" s="33"/>
      <c r="WXN3" s="33"/>
      <c r="WXO3" s="33"/>
      <c r="WXP3" s="33"/>
      <c r="WXQ3" s="33"/>
      <c r="WXR3" s="33"/>
      <c r="WXS3" s="33"/>
      <c r="WXT3" s="33"/>
      <c r="WXU3" s="33"/>
      <c r="WXV3" s="33"/>
      <c r="WXW3" s="33"/>
      <c r="WXX3" s="33"/>
      <c r="WXY3" s="33"/>
      <c r="WXZ3" s="33"/>
      <c r="WYA3" s="33"/>
      <c r="WYB3" s="33"/>
      <c r="WYC3" s="33"/>
      <c r="WYD3" s="33"/>
      <c r="WYE3" s="33"/>
      <c r="WYF3" s="33"/>
      <c r="WYG3" s="33"/>
      <c r="WYH3" s="33"/>
      <c r="WYI3" s="33"/>
      <c r="WYJ3" s="33"/>
      <c r="WYK3" s="33"/>
      <c r="WYL3" s="33"/>
      <c r="WYM3" s="33"/>
      <c r="WYN3" s="33"/>
      <c r="WYO3" s="33"/>
      <c r="WYP3" s="33"/>
      <c r="WYQ3" s="33"/>
      <c r="WYR3" s="33"/>
      <c r="WYS3" s="33"/>
      <c r="WYT3" s="33"/>
      <c r="WYU3" s="33"/>
      <c r="WYV3" s="33"/>
      <c r="WYW3" s="33"/>
      <c r="WYX3" s="33"/>
      <c r="WYY3" s="33"/>
      <c r="WYZ3" s="33"/>
      <c r="WZA3" s="33"/>
      <c r="WZB3" s="33"/>
      <c r="WZC3" s="33"/>
      <c r="WZD3" s="33"/>
      <c r="WZE3" s="33"/>
      <c r="WZF3" s="33"/>
      <c r="WZG3" s="33"/>
      <c r="WZH3" s="33"/>
      <c r="WZI3" s="33"/>
      <c r="WZJ3" s="33"/>
      <c r="WZK3" s="33"/>
      <c r="WZL3" s="33"/>
      <c r="WZM3" s="33"/>
      <c r="WZN3" s="33"/>
      <c r="WZO3" s="33"/>
      <c r="WZP3" s="33"/>
      <c r="WZQ3" s="33"/>
      <c r="WZR3" s="33"/>
      <c r="WZS3" s="33"/>
      <c r="WZT3" s="33"/>
      <c r="WZU3" s="33"/>
      <c r="WZV3" s="33"/>
      <c r="WZW3" s="33"/>
      <c r="WZX3" s="33"/>
      <c r="WZY3" s="33"/>
      <c r="WZZ3" s="33"/>
      <c r="XAA3" s="33"/>
      <c r="XAB3" s="33"/>
      <c r="XAC3" s="33"/>
      <c r="XAD3" s="33"/>
      <c r="XAE3" s="33"/>
      <c r="XAF3" s="33"/>
      <c r="XAG3" s="33"/>
      <c r="XAH3" s="33"/>
      <c r="XAI3" s="33"/>
      <c r="XAJ3" s="33"/>
      <c r="XAK3" s="33"/>
      <c r="XAL3" s="33"/>
      <c r="XAM3" s="33"/>
      <c r="XAN3" s="33"/>
      <c r="XAO3" s="33"/>
      <c r="XAP3" s="33"/>
      <c r="XAQ3" s="33"/>
      <c r="XAR3" s="33"/>
      <c r="XAS3" s="33"/>
      <c r="XAT3" s="33"/>
      <c r="XAU3" s="33"/>
      <c r="XAV3" s="33"/>
      <c r="XAW3" s="33"/>
      <c r="XAX3" s="33"/>
      <c r="XAY3" s="33"/>
      <c r="XAZ3" s="33"/>
      <c r="XBA3" s="33"/>
      <c r="XBB3" s="33"/>
      <c r="XBC3" s="33"/>
      <c r="XBD3" s="33"/>
      <c r="XBE3" s="33"/>
      <c r="XBF3" s="33"/>
      <c r="XBG3" s="33"/>
      <c r="XBH3" s="33"/>
      <c r="XBI3" s="33"/>
      <c r="XBJ3" s="33"/>
      <c r="XBK3" s="33"/>
      <c r="XBL3" s="33"/>
      <c r="XBM3" s="33"/>
      <c r="XBN3" s="33"/>
      <c r="XBO3" s="33"/>
      <c r="XBP3" s="33"/>
      <c r="XBQ3" s="33"/>
      <c r="XBR3" s="33"/>
      <c r="XBS3" s="33"/>
      <c r="XBT3" s="33"/>
      <c r="XBU3" s="33"/>
      <c r="XBV3" s="33"/>
      <c r="XBW3" s="33"/>
      <c r="XBX3" s="33"/>
      <c r="XBY3" s="33"/>
      <c r="XBZ3" s="33"/>
      <c r="XCA3" s="33"/>
      <c r="XCB3" s="33"/>
      <c r="XCC3" s="33"/>
      <c r="XCD3" s="33"/>
      <c r="XCE3" s="33"/>
      <c r="XCF3" s="33"/>
      <c r="XCG3" s="33"/>
      <c r="XCH3" s="33"/>
      <c r="XCI3" s="33"/>
      <c r="XCJ3" s="33"/>
      <c r="XCK3" s="33"/>
      <c r="XCL3" s="33"/>
      <c r="XCM3" s="33"/>
      <c r="XCN3" s="33"/>
      <c r="XCO3" s="33"/>
      <c r="XCP3" s="33"/>
      <c r="XCQ3" s="33"/>
      <c r="XCR3" s="33"/>
      <c r="XCS3" s="33"/>
      <c r="XCT3" s="33"/>
      <c r="XCU3" s="33"/>
      <c r="XCV3" s="33"/>
      <c r="XCW3" s="33"/>
      <c r="XCX3" s="33"/>
      <c r="XCY3" s="33"/>
      <c r="XCZ3" s="33"/>
      <c r="XDA3" s="33"/>
      <c r="XDB3" s="33"/>
      <c r="XDC3" s="33"/>
      <c r="XDD3" s="33"/>
      <c r="XDE3" s="33"/>
      <c r="XDF3" s="33"/>
      <c r="XDG3" s="33"/>
      <c r="XDH3" s="33"/>
      <c r="XDI3" s="33"/>
      <c r="XDJ3" s="33"/>
      <c r="XDK3" s="33"/>
      <c r="XDL3" s="33"/>
      <c r="XDM3" s="33"/>
      <c r="XDN3" s="33"/>
      <c r="XDO3" s="33"/>
      <c r="XDP3" s="33"/>
      <c r="XDQ3" s="33"/>
      <c r="XDR3" s="33"/>
      <c r="XDS3" s="33"/>
      <c r="XDT3" s="33"/>
      <c r="XDU3" s="33"/>
      <c r="XDV3" s="33"/>
      <c r="XDW3" s="33"/>
      <c r="XDX3" s="33"/>
      <c r="XDY3" s="33"/>
      <c r="XDZ3" s="33"/>
      <c r="XEA3" s="33"/>
      <c r="XEB3" s="33"/>
      <c r="XEC3" s="33"/>
      <c r="XED3" s="33"/>
      <c r="XEE3" s="33"/>
      <c r="XEF3" s="33"/>
      <c r="XEG3" s="33"/>
      <c r="XEH3" s="33"/>
      <c r="XEI3" s="33"/>
      <c r="XEJ3" s="33"/>
      <c r="XEK3" s="33"/>
      <c r="XEL3" s="33"/>
      <c r="XEM3" s="33"/>
      <c r="XEN3" s="33"/>
      <c r="XEO3" s="33"/>
      <c r="XEP3" s="33"/>
      <c r="XEQ3" s="33"/>
      <c r="XER3" s="33"/>
      <c r="XES3" s="33"/>
      <c r="XET3" s="33"/>
      <c r="XEU3" s="33"/>
      <c r="XEV3" s="33"/>
      <c r="XEW3" s="33"/>
      <c r="XEX3" s="33"/>
      <c r="XEY3" s="33"/>
      <c r="XEZ3" s="33"/>
      <c r="XFA3" s="33"/>
      <c r="XFB3" s="33"/>
      <c r="XFC3" s="33"/>
    </row>
    <row r="4" spans="1:16383" ht="21.95" customHeight="1" x14ac:dyDescent="0.25">
      <c r="B4" s="348"/>
      <c r="C4" s="348"/>
      <c r="D4" s="348"/>
      <c r="E4" s="348"/>
      <c r="F4" s="348"/>
      <c r="G4" s="348"/>
      <c r="H4" s="323" t="s">
        <v>638</v>
      </c>
      <c r="I4" s="348" t="s">
        <v>983</v>
      </c>
      <c r="J4" s="628" t="s">
        <v>1027</v>
      </c>
      <c r="K4" s="629"/>
      <c r="L4" s="629"/>
      <c r="M4" s="629"/>
      <c r="N4" s="629"/>
      <c r="O4" s="630"/>
      <c r="P4" s="141" t="s">
        <v>14</v>
      </c>
      <c r="Q4" s="141" t="s">
        <v>14</v>
      </c>
      <c r="R4" s="141" t="s">
        <v>14</v>
      </c>
      <c r="S4" s="141" t="s">
        <v>14</v>
      </c>
      <c r="T4" s="141" t="s">
        <v>14</v>
      </c>
      <c r="U4" s="141" t="s">
        <v>14</v>
      </c>
      <c r="V4" s="141"/>
      <c r="W4" s="349">
        <f>SUM(J4:V4)</f>
        <v>0</v>
      </c>
      <c r="X4" s="141" t="s">
        <v>14</v>
      </c>
      <c r="Y4" s="141" t="s">
        <v>14</v>
      </c>
      <c r="Z4" s="141" t="s">
        <v>14</v>
      </c>
      <c r="AA4" s="83" t="s">
        <v>14</v>
      </c>
      <c r="AB4" s="83"/>
      <c r="AC4" s="83"/>
      <c r="AD4" s="144"/>
      <c r="AE4" s="144"/>
      <c r="AF4" s="144"/>
    </row>
    <row r="5" spans="1:16383" ht="21.95" customHeight="1" x14ac:dyDescent="0.25">
      <c r="B5" s="341" t="s">
        <v>975</v>
      </c>
      <c r="C5" s="341" t="s">
        <v>138</v>
      </c>
      <c r="D5" s="342">
        <v>0.25</v>
      </c>
      <c r="E5" s="342">
        <v>0.35416666666666669</v>
      </c>
      <c r="F5" s="343" t="s">
        <v>974</v>
      </c>
      <c r="G5" s="341" t="s">
        <v>152</v>
      </c>
      <c r="H5" s="341" t="s">
        <v>207</v>
      </c>
      <c r="I5" s="344" t="s">
        <v>983</v>
      </c>
      <c r="J5" s="341"/>
      <c r="K5" s="341"/>
      <c r="L5" s="341"/>
      <c r="M5" s="341"/>
      <c r="N5" s="341"/>
      <c r="O5" s="341"/>
      <c r="P5" s="341"/>
      <c r="Q5" s="341"/>
      <c r="R5" s="341"/>
      <c r="S5" s="341"/>
      <c r="T5" s="341"/>
      <c r="U5" s="341"/>
      <c r="V5" s="343"/>
      <c r="W5" s="349"/>
      <c r="X5" s="341">
        <v>56</v>
      </c>
      <c r="Y5" s="341">
        <v>35</v>
      </c>
      <c r="Z5" s="341">
        <v>0.05</v>
      </c>
      <c r="AA5" s="341">
        <v>9</v>
      </c>
      <c r="AB5" s="143" t="s">
        <v>843</v>
      </c>
      <c r="AC5" s="263"/>
      <c r="AD5" s="144"/>
      <c r="AE5" s="144"/>
      <c r="AF5" s="144"/>
    </row>
    <row r="6" spans="1:16383" ht="21.95" customHeight="1" x14ac:dyDescent="0.25">
      <c r="B6" s="341" t="s">
        <v>975</v>
      </c>
      <c r="C6" s="46" t="s">
        <v>138</v>
      </c>
      <c r="D6" s="47">
        <v>0.38541666666666669</v>
      </c>
      <c r="E6" s="47">
        <v>0.39583333333333331</v>
      </c>
      <c r="F6" s="343" t="s">
        <v>984</v>
      </c>
      <c r="G6" s="341" t="s">
        <v>152</v>
      </c>
      <c r="H6" s="341" t="s">
        <v>207</v>
      </c>
      <c r="I6" s="344" t="s">
        <v>983</v>
      </c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8"/>
      <c r="W6" s="93"/>
      <c r="X6" s="46"/>
      <c r="Y6" s="46"/>
      <c r="Z6" s="46"/>
      <c r="AA6" s="46"/>
      <c r="AB6" s="143" t="s">
        <v>843</v>
      </c>
      <c r="AC6" s="263" t="s">
        <v>304</v>
      </c>
      <c r="AD6" s="144"/>
      <c r="AE6" s="144"/>
      <c r="AF6" s="144"/>
    </row>
    <row r="7" spans="1:16383" ht="21.95" customHeight="1" x14ac:dyDescent="0.25">
      <c r="B7" s="341" t="s">
        <v>975</v>
      </c>
      <c r="C7" s="341" t="s">
        <v>138</v>
      </c>
      <c r="D7" s="342">
        <v>0.4826388888888889</v>
      </c>
      <c r="E7" s="342">
        <v>0.5</v>
      </c>
      <c r="F7" s="343" t="s">
        <v>986</v>
      </c>
      <c r="G7" s="341" t="s">
        <v>152</v>
      </c>
      <c r="H7" s="341" t="s">
        <v>207</v>
      </c>
      <c r="I7" s="344" t="s">
        <v>983</v>
      </c>
      <c r="J7" s="341"/>
      <c r="K7" s="341"/>
      <c r="L7" s="341"/>
      <c r="M7" s="341"/>
      <c r="N7" s="341"/>
      <c r="O7" s="341"/>
      <c r="P7" s="341"/>
      <c r="Q7" s="341"/>
      <c r="R7" s="341"/>
      <c r="S7" s="341"/>
      <c r="T7" s="341"/>
      <c r="U7" s="341"/>
      <c r="V7" s="343"/>
      <c r="W7" s="349"/>
      <c r="X7" s="341"/>
      <c r="Y7" s="341"/>
      <c r="Z7" s="341"/>
      <c r="AA7" s="341"/>
      <c r="AB7" s="143" t="s">
        <v>843</v>
      </c>
      <c r="AC7" s="263" t="s">
        <v>304</v>
      </c>
      <c r="AD7" s="144"/>
      <c r="AE7" s="144"/>
      <c r="AF7" s="144"/>
    </row>
    <row r="8" spans="1:16383" ht="21.95" customHeight="1" x14ac:dyDescent="0.25">
      <c r="B8" s="341" t="s">
        <v>975</v>
      </c>
      <c r="C8" s="341" t="s">
        <v>137</v>
      </c>
      <c r="D8" s="342">
        <v>0.88194444444444453</v>
      </c>
      <c r="E8" s="342">
        <v>0.89583333333333337</v>
      </c>
      <c r="F8" s="343" t="s">
        <v>991</v>
      </c>
      <c r="G8" s="341" t="s">
        <v>152</v>
      </c>
      <c r="H8" s="341" t="s">
        <v>207</v>
      </c>
      <c r="I8" s="344" t="s">
        <v>983</v>
      </c>
      <c r="J8" s="341"/>
      <c r="K8" s="341"/>
      <c r="L8" s="341"/>
      <c r="M8" s="341"/>
      <c r="N8" s="341"/>
      <c r="O8" s="341"/>
      <c r="P8" s="341"/>
      <c r="Q8" s="341"/>
      <c r="R8" s="341"/>
      <c r="S8" s="341"/>
      <c r="T8" s="341"/>
      <c r="U8" s="341"/>
      <c r="V8" s="343"/>
      <c r="W8" s="349"/>
      <c r="X8" s="341"/>
      <c r="Y8" s="341"/>
      <c r="Z8" s="341"/>
      <c r="AA8" s="341"/>
      <c r="AB8" s="143" t="s">
        <v>843</v>
      </c>
      <c r="AC8" s="263" t="s">
        <v>145</v>
      </c>
      <c r="AD8" s="144"/>
      <c r="AE8" s="144"/>
      <c r="AF8" s="144"/>
    </row>
    <row r="9" spans="1:16383" ht="21.95" customHeight="1" x14ac:dyDescent="0.25">
      <c r="B9" s="341"/>
      <c r="C9" s="341"/>
      <c r="D9" s="342"/>
      <c r="E9" s="342"/>
      <c r="F9" s="343"/>
      <c r="G9" s="341"/>
      <c r="H9" s="341"/>
      <c r="I9" s="344"/>
      <c r="J9" s="341"/>
      <c r="K9" s="341"/>
      <c r="L9" s="341"/>
      <c r="M9" s="341"/>
      <c r="N9" s="341"/>
      <c r="O9" s="341"/>
      <c r="P9" s="341"/>
      <c r="Q9" s="341"/>
      <c r="R9" s="341"/>
      <c r="S9" s="341"/>
      <c r="T9" s="341"/>
      <c r="U9" s="341"/>
      <c r="V9" s="343"/>
      <c r="W9" s="349"/>
      <c r="X9" s="341"/>
      <c r="Y9" s="341"/>
      <c r="Z9" s="341"/>
      <c r="AA9" s="341"/>
      <c r="AB9" s="143"/>
      <c r="AC9" s="263"/>
      <c r="AD9" s="144"/>
      <c r="AE9" s="144"/>
      <c r="AF9" s="144"/>
    </row>
    <row r="10" spans="1:16383" ht="21.95" customHeight="1" x14ac:dyDescent="0.25">
      <c r="B10" s="348"/>
      <c r="C10" s="348"/>
      <c r="D10" s="348"/>
      <c r="E10" s="348"/>
      <c r="F10" s="348"/>
      <c r="G10" s="348"/>
      <c r="H10" s="323" t="s">
        <v>638</v>
      </c>
      <c r="I10" s="348" t="s">
        <v>1025</v>
      </c>
      <c r="J10" s="628" t="s">
        <v>1028</v>
      </c>
      <c r="K10" s="629"/>
      <c r="L10" s="629"/>
      <c r="M10" s="629"/>
      <c r="N10" s="629"/>
      <c r="O10" s="630"/>
      <c r="P10" s="141" t="s">
        <v>14</v>
      </c>
      <c r="Q10" s="141" t="s">
        <v>14</v>
      </c>
      <c r="R10" s="141" t="s">
        <v>14</v>
      </c>
      <c r="S10" s="141" t="s">
        <v>14</v>
      </c>
      <c r="T10" s="141" t="s">
        <v>14</v>
      </c>
      <c r="U10" s="141" t="s">
        <v>14</v>
      </c>
      <c r="V10" s="141"/>
      <c r="W10" s="349">
        <f>SUM(J10:V10)</f>
        <v>0</v>
      </c>
      <c r="X10" s="141" t="s">
        <v>14</v>
      </c>
      <c r="Y10" s="141" t="s">
        <v>14</v>
      </c>
      <c r="Z10" s="141" t="s">
        <v>14</v>
      </c>
      <c r="AA10" s="83" t="s">
        <v>14</v>
      </c>
      <c r="AB10" s="83"/>
      <c r="AC10" s="83"/>
      <c r="AD10" s="144"/>
      <c r="AE10" s="144"/>
      <c r="AF10" s="144"/>
    </row>
    <row r="11" spans="1:16383" ht="21.95" customHeight="1" x14ac:dyDescent="0.25">
      <c r="B11" s="341" t="s">
        <v>1017</v>
      </c>
      <c r="C11" s="341" t="s">
        <v>138</v>
      </c>
      <c r="D11" s="342">
        <v>0.31597222222222221</v>
      </c>
      <c r="E11" s="342">
        <v>0.39583333333333331</v>
      </c>
      <c r="F11" s="343" t="s">
        <v>1026</v>
      </c>
      <c r="G11" s="341" t="s">
        <v>152</v>
      </c>
      <c r="H11" s="341" t="s">
        <v>207</v>
      </c>
      <c r="I11" s="344" t="s">
        <v>1025</v>
      </c>
      <c r="J11" s="341"/>
      <c r="K11" s="341"/>
      <c r="L11" s="341"/>
      <c r="M11" s="341"/>
      <c r="N11" s="341"/>
      <c r="O11" s="341"/>
      <c r="P11" s="341"/>
      <c r="Q11" s="341"/>
      <c r="R11" s="341"/>
      <c r="S11" s="341"/>
      <c r="T11" s="341"/>
      <c r="U11" s="341"/>
      <c r="V11" s="343"/>
      <c r="W11" s="349"/>
      <c r="X11" s="341">
        <v>41</v>
      </c>
      <c r="Y11" s="341">
        <v>47</v>
      </c>
      <c r="Z11" s="341">
        <v>0.06</v>
      </c>
      <c r="AA11" s="341">
        <v>9</v>
      </c>
      <c r="AB11" s="143" t="s">
        <v>843</v>
      </c>
      <c r="AC11" s="263"/>
      <c r="AD11" s="144">
        <v>6.01</v>
      </c>
      <c r="AE11" s="144">
        <v>1.34</v>
      </c>
      <c r="AF11" s="144">
        <v>0.46</v>
      </c>
    </row>
    <row r="12" spans="1:16383" ht="21.95" customHeight="1" x14ac:dyDescent="0.25">
      <c r="B12" s="341" t="s">
        <v>1017</v>
      </c>
      <c r="C12" s="341" t="s">
        <v>138</v>
      </c>
      <c r="D12" s="342">
        <v>0.49305555555555558</v>
      </c>
      <c r="E12" s="342">
        <v>0.5</v>
      </c>
      <c r="F12" s="343" t="s">
        <v>1032</v>
      </c>
      <c r="G12" s="341" t="s">
        <v>152</v>
      </c>
      <c r="H12" s="341" t="s">
        <v>207</v>
      </c>
      <c r="I12" s="344" t="s">
        <v>1025</v>
      </c>
      <c r="J12" s="341"/>
      <c r="K12" s="341"/>
      <c r="L12" s="341"/>
      <c r="M12" s="341"/>
      <c r="N12" s="341"/>
      <c r="O12" s="341"/>
      <c r="P12" s="341"/>
      <c r="Q12" s="341"/>
      <c r="R12" s="341"/>
      <c r="S12" s="341"/>
      <c r="T12" s="341"/>
      <c r="U12" s="341"/>
      <c r="V12" s="343"/>
      <c r="W12" s="349"/>
      <c r="X12" s="341"/>
      <c r="Y12" s="341"/>
      <c r="Z12" s="341"/>
      <c r="AA12" s="341"/>
      <c r="AB12" s="143" t="s">
        <v>843</v>
      </c>
      <c r="AC12" s="263" t="s">
        <v>304</v>
      </c>
      <c r="AD12" s="144"/>
      <c r="AE12" s="144"/>
      <c r="AF12" s="144"/>
    </row>
    <row r="13" spans="1:16383" ht="21.95" customHeight="1" x14ac:dyDescent="0.25">
      <c r="B13" s="341" t="s">
        <v>1017</v>
      </c>
      <c r="C13" s="341" t="s">
        <v>138</v>
      </c>
      <c r="D13" s="342">
        <v>0.50694444444444442</v>
      </c>
      <c r="E13" s="342">
        <v>0.52083333333333337</v>
      </c>
      <c r="F13" s="343" t="s">
        <v>1033</v>
      </c>
      <c r="G13" s="341" t="s">
        <v>152</v>
      </c>
      <c r="H13" s="341" t="s">
        <v>207</v>
      </c>
      <c r="I13" s="344" t="s">
        <v>1025</v>
      </c>
      <c r="J13" s="341"/>
      <c r="K13" s="341"/>
      <c r="L13" s="341"/>
      <c r="M13" s="341"/>
      <c r="N13" s="341"/>
      <c r="O13" s="341"/>
      <c r="P13" s="341"/>
      <c r="Q13" s="341"/>
      <c r="R13" s="341"/>
      <c r="S13" s="341"/>
      <c r="T13" s="341"/>
      <c r="U13" s="341"/>
      <c r="V13" s="343"/>
      <c r="W13" s="349"/>
      <c r="X13" s="341"/>
      <c r="Y13" s="341"/>
      <c r="Z13" s="341"/>
      <c r="AA13" s="341"/>
      <c r="AB13" s="143" t="s">
        <v>843</v>
      </c>
      <c r="AC13" s="263" t="s">
        <v>304</v>
      </c>
      <c r="AD13" s="144"/>
      <c r="AE13" s="144"/>
      <c r="AF13" s="144"/>
    </row>
    <row r="14" spans="1:16383" ht="21.95" customHeight="1" x14ac:dyDescent="0.25">
      <c r="B14" s="341" t="s">
        <v>1017</v>
      </c>
      <c r="C14" s="341" t="s">
        <v>138</v>
      </c>
      <c r="D14" s="342">
        <v>0.54861111111111105</v>
      </c>
      <c r="E14" s="342">
        <v>0.5625</v>
      </c>
      <c r="F14" s="343" t="s">
        <v>1035</v>
      </c>
      <c r="G14" s="341" t="s">
        <v>152</v>
      </c>
      <c r="H14" s="341" t="s">
        <v>207</v>
      </c>
      <c r="I14" s="344" t="s">
        <v>1025</v>
      </c>
      <c r="J14" s="341"/>
      <c r="K14" s="341"/>
      <c r="L14" s="341"/>
      <c r="M14" s="341"/>
      <c r="N14" s="341"/>
      <c r="O14" s="341"/>
      <c r="P14" s="341"/>
      <c r="Q14" s="341"/>
      <c r="R14" s="341"/>
      <c r="S14" s="341"/>
      <c r="T14" s="341"/>
      <c r="U14" s="341"/>
      <c r="V14" s="343"/>
      <c r="W14" s="349"/>
      <c r="X14" s="341"/>
      <c r="Y14" s="341"/>
      <c r="Z14" s="341"/>
      <c r="AA14" s="341"/>
      <c r="AB14" s="143" t="s">
        <v>843</v>
      </c>
      <c r="AC14" s="263" t="s">
        <v>145</v>
      </c>
      <c r="AD14" s="144"/>
      <c r="AE14" s="144"/>
      <c r="AF14" s="144"/>
    </row>
    <row r="15" spans="1:16383" ht="21.95" customHeight="1" x14ac:dyDescent="0.25">
      <c r="B15" s="341"/>
      <c r="C15" s="341"/>
      <c r="D15" s="342"/>
      <c r="E15" s="342"/>
      <c r="F15" s="343"/>
      <c r="G15" s="341"/>
      <c r="H15" s="341"/>
      <c r="I15" s="344"/>
      <c r="J15" s="341"/>
      <c r="K15" s="341"/>
      <c r="L15" s="341"/>
      <c r="M15" s="341"/>
      <c r="N15" s="341"/>
      <c r="O15" s="341"/>
      <c r="P15" s="341"/>
      <c r="Q15" s="341"/>
      <c r="R15" s="341"/>
      <c r="S15" s="341"/>
      <c r="T15" s="341"/>
      <c r="U15" s="341"/>
      <c r="V15" s="343"/>
      <c r="W15" s="349"/>
      <c r="X15" s="341"/>
      <c r="Y15" s="341"/>
      <c r="Z15" s="341"/>
      <c r="AA15" s="341"/>
      <c r="AB15" s="143"/>
      <c r="AC15" s="263"/>
      <c r="AD15" s="144"/>
      <c r="AE15" s="144"/>
      <c r="AF15" s="144"/>
    </row>
    <row r="16" spans="1:16383" ht="21.95" customHeight="1" x14ac:dyDescent="0.25">
      <c r="B16" s="348"/>
      <c r="C16" s="348"/>
      <c r="D16" s="348"/>
      <c r="E16" s="348"/>
      <c r="F16" s="348"/>
      <c r="G16" s="348"/>
      <c r="H16" s="323" t="s">
        <v>638</v>
      </c>
      <c r="I16" s="348" t="s">
        <v>1058</v>
      </c>
      <c r="J16" s="628" t="s">
        <v>1059</v>
      </c>
      <c r="K16" s="629"/>
      <c r="L16" s="629"/>
      <c r="M16" s="629"/>
      <c r="N16" s="629"/>
      <c r="O16" s="630"/>
      <c r="P16" s="141" t="s">
        <v>14</v>
      </c>
      <c r="Q16" s="141" t="s">
        <v>14</v>
      </c>
      <c r="R16" s="141" t="s">
        <v>14</v>
      </c>
      <c r="S16" s="141" t="s">
        <v>14</v>
      </c>
      <c r="T16" s="141" t="s">
        <v>14</v>
      </c>
      <c r="U16" s="141" t="s">
        <v>14</v>
      </c>
      <c r="V16" s="141"/>
      <c r="W16" s="349">
        <f>SUM(J16:V16)</f>
        <v>0</v>
      </c>
      <c r="X16" s="141" t="s">
        <v>14</v>
      </c>
      <c r="Y16" s="141" t="s">
        <v>14</v>
      </c>
      <c r="Z16" s="141" t="s">
        <v>14</v>
      </c>
      <c r="AA16" s="83" t="s">
        <v>14</v>
      </c>
      <c r="AB16" s="83"/>
      <c r="AC16" s="83"/>
      <c r="AD16" s="144"/>
      <c r="AE16" s="144"/>
      <c r="AF16" s="144"/>
    </row>
    <row r="17" spans="2:32" ht="21.95" customHeight="1" x14ac:dyDescent="0.25">
      <c r="B17" s="341" t="s">
        <v>1047</v>
      </c>
      <c r="C17" s="341" t="s">
        <v>138</v>
      </c>
      <c r="D17" s="342">
        <v>0.35416666666666669</v>
      </c>
      <c r="E17" s="342">
        <v>0.45833333333333331</v>
      </c>
      <c r="F17" s="343" t="s">
        <v>1060</v>
      </c>
      <c r="G17" s="341" t="s">
        <v>152</v>
      </c>
      <c r="H17" s="341" t="s">
        <v>207</v>
      </c>
      <c r="I17" s="344" t="s">
        <v>1058</v>
      </c>
      <c r="J17" s="341"/>
      <c r="K17" s="341"/>
      <c r="L17" s="341"/>
      <c r="M17" s="341"/>
      <c r="N17" s="341"/>
      <c r="O17" s="341"/>
      <c r="P17" s="341"/>
      <c r="Q17" s="341"/>
      <c r="R17" s="341"/>
      <c r="S17" s="341"/>
      <c r="T17" s="341"/>
      <c r="U17" s="341"/>
      <c r="V17" s="343"/>
      <c r="W17" s="349"/>
      <c r="X17" s="341">
        <v>28</v>
      </c>
      <c r="Y17" s="341">
        <v>25</v>
      </c>
      <c r="Z17" s="341">
        <v>0.06</v>
      </c>
      <c r="AA17" s="341">
        <v>7</v>
      </c>
      <c r="AB17" s="143" t="s">
        <v>1061</v>
      </c>
      <c r="AC17" s="263"/>
      <c r="AD17" s="144">
        <v>5.1420000000000003</v>
      </c>
      <c r="AE17" s="144">
        <v>1.248</v>
      </c>
      <c r="AF17" s="144">
        <v>0.45600000000000002</v>
      </c>
    </row>
    <row r="18" spans="2:32" ht="21.95" customHeight="1" x14ac:dyDescent="0.25">
      <c r="B18" s="341" t="s">
        <v>1047</v>
      </c>
      <c r="C18" s="341" t="s">
        <v>138</v>
      </c>
      <c r="D18" s="342">
        <v>0.4861111111111111</v>
      </c>
      <c r="E18" s="342">
        <v>0.51041666666666663</v>
      </c>
      <c r="F18" s="343" t="s">
        <v>1064</v>
      </c>
      <c r="G18" s="341" t="s">
        <v>152</v>
      </c>
      <c r="H18" s="341" t="s">
        <v>207</v>
      </c>
      <c r="I18" s="344" t="s">
        <v>1058</v>
      </c>
      <c r="J18" s="341"/>
      <c r="K18" s="341"/>
      <c r="L18" s="341"/>
      <c r="M18" s="341"/>
      <c r="N18" s="341"/>
      <c r="O18" s="341"/>
      <c r="P18" s="341"/>
      <c r="Q18" s="341"/>
      <c r="R18" s="341"/>
      <c r="S18" s="341"/>
      <c r="T18" s="341"/>
      <c r="U18" s="341"/>
      <c r="V18" s="343"/>
      <c r="W18" s="349"/>
      <c r="X18" s="341"/>
      <c r="Y18" s="341"/>
      <c r="Z18" s="341"/>
      <c r="AA18" s="341"/>
      <c r="AB18" s="143" t="s">
        <v>843</v>
      </c>
      <c r="AC18" s="263" t="s">
        <v>304</v>
      </c>
      <c r="AD18" s="263"/>
      <c r="AE18" s="144"/>
      <c r="AF18" s="144"/>
    </row>
    <row r="19" spans="2:32" ht="21.95" customHeight="1" x14ac:dyDescent="0.25">
      <c r="B19" s="341" t="s">
        <v>1047</v>
      </c>
      <c r="C19" s="341" t="s">
        <v>138</v>
      </c>
      <c r="D19" s="342">
        <v>0.52777777777777779</v>
      </c>
      <c r="E19" s="342">
        <v>0.55208333333333337</v>
      </c>
      <c r="F19" s="343" t="s">
        <v>1065</v>
      </c>
      <c r="G19" s="341" t="s">
        <v>152</v>
      </c>
      <c r="H19" s="341" t="s">
        <v>207</v>
      </c>
      <c r="I19" s="344" t="s">
        <v>1058</v>
      </c>
      <c r="J19" s="341"/>
      <c r="K19" s="341"/>
      <c r="L19" s="341"/>
      <c r="M19" s="341"/>
      <c r="N19" s="341"/>
      <c r="O19" s="341"/>
      <c r="P19" s="341"/>
      <c r="Q19" s="341"/>
      <c r="R19" s="341"/>
      <c r="S19" s="341"/>
      <c r="T19" s="341"/>
      <c r="U19" s="341"/>
      <c r="V19" s="343"/>
      <c r="W19" s="349"/>
      <c r="X19" s="341"/>
      <c r="Y19" s="341"/>
      <c r="Z19" s="341"/>
      <c r="AA19" s="341"/>
      <c r="AB19" s="143" t="s">
        <v>843</v>
      </c>
      <c r="AC19" s="263" t="s">
        <v>379</v>
      </c>
      <c r="AD19" s="144"/>
      <c r="AE19" s="144"/>
      <c r="AF19" s="144"/>
    </row>
    <row r="20" spans="2:32" ht="21.95" customHeight="1" x14ac:dyDescent="0.25">
      <c r="B20" s="341"/>
      <c r="C20" s="341"/>
      <c r="D20" s="342"/>
      <c r="E20" s="342"/>
      <c r="F20" s="343"/>
      <c r="G20" s="341"/>
      <c r="H20" s="341"/>
      <c r="I20" s="344"/>
      <c r="J20" s="341"/>
      <c r="K20" s="341"/>
      <c r="L20" s="341"/>
      <c r="M20" s="341"/>
      <c r="N20" s="341"/>
      <c r="O20" s="341"/>
      <c r="P20" s="341"/>
      <c r="Q20" s="341"/>
      <c r="R20" s="341"/>
      <c r="S20" s="341"/>
      <c r="T20" s="341"/>
      <c r="U20" s="341"/>
      <c r="V20" s="343"/>
      <c r="W20" s="349"/>
      <c r="X20" s="341"/>
      <c r="Y20" s="341"/>
      <c r="Z20" s="341"/>
      <c r="AA20" s="341"/>
      <c r="AB20" s="143"/>
      <c r="AC20" s="263"/>
      <c r="AD20" s="144"/>
      <c r="AE20" s="144"/>
      <c r="AF20" s="144"/>
    </row>
    <row r="21" spans="2:32" ht="21.95" customHeight="1" x14ac:dyDescent="0.25">
      <c r="B21" s="348"/>
      <c r="C21" s="348"/>
      <c r="D21" s="348"/>
      <c r="E21" s="348"/>
      <c r="F21" s="348"/>
      <c r="G21" s="348"/>
      <c r="H21" s="323" t="s">
        <v>638</v>
      </c>
      <c r="I21" s="348" t="s">
        <v>1088</v>
      </c>
      <c r="J21" s="628" t="s">
        <v>1090</v>
      </c>
      <c r="K21" s="629"/>
      <c r="L21" s="629"/>
      <c r="M21" s="629"/>
      <c r="N21" s="629"/>
      <c r="O21" s="630"/>
      <c r="P21" s="141" t="s">
        <v>14</v>
      </c>
      <c r="Q21" s="141" t="s">
        <v>14</v>
      </c>
      <c r="R21" s="141" t="s">
        <v>14</v>
      </c>
      <c r="S21" s="141" t="s">
        <v>14</v>
      </c>
      <c r="T21" s="141" t="s">
        <v>14</v>
      </c>
      <c r="U21" s="141" t="s">
        <v>14</v>
      </c>
      <c r="V21" s="141"/>
      <c r="W21" s="349">
        <f>SUM(J21:V21)</f>
        <v>0</v>
      </c>
      <c r="X21" s="141" t="s">
        <v>14</v>
      </c>
      <c r="Y21" s="141" t="s">
        <v>14</v>
      </c>
      <c r="Z21" s="141" t="s">
        <v>14</v>
      </c>
      <c r="AA21" s="83" t="s">
        <v>14</v>
      </c>
      <c r="AB21" s="83"/>
      <c r="AC21" s="83"/>
      <c r="AD21" s="144"/>
      <c r="AE21" s="144"/>
      <c r="AF21" s="144"/>
    </row>
    <row r="22" spans="2:32" ht="21.95" customHeight="1" x14ac:dyDescent="0.25">
      <c r="B22" s="341" t="s">
        <v>1078</v>
      </c>
      <c r="C22" s="341" t="s">
        <v>138</v>
      </c>
      <c r="D22" s="342">
        <v>0.38194444444444442</v>
      </c>
      <c r="E22" s="342">
        <v>0.45833333333333331</v>
      </c>
      <c r="F22" s="343" t="s">
        <v>1089</v>
      </c>
      <c r="G22" s="341" t="s">
        <v>152</v>
      </c>
      <c r="H22" s="341" t="s">
        <v>207</v>
      </c>
      <c r="I22" s="344" t="s">
        <v>1088</v>
      </c>
      <c r="J22" s="341"/>
      <c r="K22" s="341"/>
      <c r="L22" s="341"/>
      <c r="M22" s="341"/>
      <c r="N22" s="341"/>
      <c r="O22" s="341"/>
      <c r="P22" s="341"/>
      <c r="Q22" s="341"/>
      <c r="R22" s="341"/>
      <c r="S22" s="341"/>
      <c r="T22" s="341"/>
      <c r="U22" s="341"/>
      <c r="V22" s="343"/>
      <c r="W22" s="349"/>
      <c r="X22" s="341">
        <v>28</v>
      </c>
      <c r="Y22" s="341">
        <v>24</v>
      </c>
      <c r="Z22" s="341">
        <v>0.06</v>
      </c>
      <c r="AA22" s="341">
        <v>6</v>
      </c>
      <c r="AB22" s="143" t="s">
        <v>1061</v>
      </c>
      <c r="AC22" s="263"/>
      <c r="AD22" s="144">
        <v>5.8449999999999998</v>
      </c>
      <c r="AE22" s="144">
        <v>1.39</v>
      </c>
      <c r="AF22" s="144">
        <v>0.5</v>
      </c>
    </row>
    <row r="23" spans="2:32" ht="21.95" customHeight="1" x14ac:dyDescent="0.25">
      <c r="B23" s="341" t="s">
        <v>1078</v>
      </c>
      <c r="C23" s="341" t="s">
        <v>138</v>
      </c>
      <c r="D23" s="342">
        <v>0.4861111111111111</v>
      </c>
      <c r="E23" s="342">
        <v>0.51041666666666663</v>
      </c>
      <c r="F23" s="343" t="s">
        <v>1092</v>
      </c>
      <c r="G23" s="341" t="s">
        <v>152</v>
      </c>
      <c r="H23" s="341" t="s">
        <v>207</v>
      </c>
      <c r="I23" s="344" t="s">
        <v>1088</v>
      </c>
      <c r="J23" s="341"/>
      <c r="K23" s="341"/>
      <c r="L23" s="341"/>
      <c r="M23" s="341"/>
      <c r="N23" s="341"/>
      <c r="O23" s="341"/>
      <c r="P23" s="341"/>
      <c r="Q23" s="341"/>
      <c r="R23" s="341"/>
      <c r="S23" s="341"/>
      <c r="T23" s="341"/>
      <c r="U23" s="341"/>
      <c r="V23" s="343"/>
      <c r="W23" s="349"/>
      <c r="X23" s="341"/>
      <c r="Y23" s="341"/>
      <c r="Z23" s="341"/>
      <c r="AA23" s="341"/>
      <c r="AB23" s="143" t="s">
        <v>843</v>
      </c>
      <c r="AC23" s="263" t="s">
        <v>304</v>
      </c>
      <c r="AD23" s="144"/>
      <c r="AE23" s="144"/>
      <c r="AF23" s="144"/>
    </row>
    <row r="24" spans="2:32" ht="21.95" customHeight="1" x14ac:dyDescent="0.25">
      <c r="B24" s="341" t="s">
        <v>1078</v>
      </c>
      <c r="C24" s="341" t="s">
        <v>138</v>
      </c>
      <c r="D24" s="342">
        <v>0.52777777777777779</v>
      </c>
      <c r="E24" s="342">
        <v>0.54861111111111105</v>
      </c>
      <c r="F24" s="343" t="s">
        <v>1093</v>
      </c>
      <c r="G24" s="341" t="s">
        <v>152</v>
      </c>
      <c r="H24" s="341" t="s">
        <v>207</v>
      </c>
      <c r="I24" s="344" t="s">
        <v>1088</v>
      </c>
      <c r="J24" s="341"/>
      <c r="K24" s="341"/>
      <c r="L24" s="341"/>
      <c r="M24" s="341"/>
      <c r="N24" s="341"/>
      <c r="O24" s="341"/>
      <c r="P24" s="341"/>
      <c r="Q24" s="341"/>
      <c r="R24" s="341"/>
      <c r="S24" s="341"/>
      <c r="T24" s="341"/>
      <c r="U24" s="341"/>
      <c r="V24" s="343"/>
      <c r="W24" s="349"/>
      <c r="X24" s="341"/>
      <c r="Y24" s="341"/>
      <c r="Z24" s="341"/>
      <c r="AA24" s="341"/>
      <c r="AB24" s="143" t="s">
        <v>843</v>
      </c>
      <c r="AC24" s="263" t="s">
        <v>304</v>
      </c>
      <c r="AD24" s="144"/>
      <c r="AE24" s="144"/>
      <c r="AF24" s="144"/>
    </row>
    <row r="25" spans="2:32" ht="21.95" customHeight="1" x14ac:dyDescent="0.25">
      <c r="B25" s="341" t="s">
        <v>1078</v>
      </c>
      <c r="C25" s="341" t="s">
        <v>138</v>
      </c>
      <c r="D25" s="342">
        <v>5.1527777777777777</v>
      </c>
      <c r="E25" s="342">
        <v>0.58333333333333337</v>
      </c>
      <c r="F25" s="343" t="s">
        <v>1094</v>
      </c>
      <c r="G25" s="341" t="s">
        <v>152</v>
      </c>
      <c r="H25" s="341" t="s">
        <v>207</v>
      </c>
      <c r="I25" s="344" t="s">
        <v>1088</v>
      </c>
      <c r="J25" s="341"/>
      <c r="K25" s="341"/>
      <c r="L25" s="341"/>
      <c r="M25" s="341"/>
      <c r="N25" s="341"/>
      <c r="O25" s="341"/>
      <c r="P25" s="341"/>
      <c r="Q25" s="341"/>
      <c r="R25" s="341"/>
      <c r="S25" s="341"/>
      <c r="T25" s="341"/>
      <c r="U25" s="341"/>
      <c r="V25" s="343"/>
      <c r="W25" s="349"/>
      <c r="X25" s="341"/>
      <c r="Y25" s="341"/>
      <c r="Z25" s="341"/>
      <c r="AA25" s="341"/>
      <c r="AB25" s="143" t="s">
        <v>843</v>
      </c>
      <c r="AC25" s="263" t="s">
        <v>145</v>
      </c>
      <c r="AD25" s="144"/>
      <c r="AE25" s="144"/>
      <c r="AF25" s="144"/>
    </row>
    <row r="26" spans="2:32" ht="21.95" customHeight="1" x14ac:dyDescent="0.25">
      <c r="B26" s="341"/>
      <c r="C26" s="341"/>
      <c r="D26" s="342"/>
      <c r="E26" s="342"/>
      <c r="F26" s="343"/>
      <c r="G26" s="341"/>
      <c r="H26" s="341"/>
      <c r="I26" s="344"/>
      <c r="J26" s="341"/>
      <c r="K26" s="341"/>
      <c r="L26" s="341"/>
      <c r="M26" s="341"/>
      <c r="N26" s="341"/>
      <c r="O26" s="341"/>
      <c r="P26" s="341"/>
      <c r="Q26" s="341"/>
      <c r="R26" s="341"/>
      <c r="S26" s="341"/>
      <c r="T26" s="341"/>
      <c r="U26" s="341"/>
      <c r="V26" s="343"/>
      <c r="W26" s="349"/>
      <c r="X26" s="341"/>
      <c r="Y26" s="341"/>
      <c r="Z26" s="341"/>
      <c r="AA26" s="341"/>
      <c r="AB26" s="143"/>
      <c r="AC26" s="263"/>
      <c r="AD26" s="144"/>
      <c r="AE26" s="144"/>
      <c r="AF26" s="144"/>
    </row>
    <row r="27" spans="2:32" ht="21.95" customHeight="1" x14ac:dyDescent="0.25">
      <c r="B27" s="348"/>
      <c r="C27" s="348"/>
      <c r="D27" s="348"/>
      <c r="E27" s="348"/>
      <c r="F27" s="348"/>
      <c r="G27" s="348"/>
      <c r="H27" s="323" t="s">
        <v>638</v>
      </c>
      <c r="I27" s="348" t="s">
        <v>1131</v>
      </c>
      <c r="J27" s="628" t="s">
        <v>1132</v>
      </c>
      <c r="K27" s="629"/>
      <c r="L27" s="629"/>
      <c r="M27" s="629"/>
      <c r="N27" s="629"/>
      <c r="O27" s="630"/>
      <c r="P27" s="141" t="s">
        <v>14</v>
      </c>
      <c r="Q27" s="141" t="s">
        <v>14</v>
      </c>
      <c r="R27" s="141" t="s">
        <v>14</v>
      </c>
      <c r="S27" s="141" t="s">
        <v>14</v>
      </c>
      <c r="T27" s="141" t="s">
        <v>14</v>
      </c>
      <c r="U27" s="141" t="s">
        <v>14</v>
      </c>
      <c r="V27" s="141"/>
      <c r="W27" s="349">
        <f>SUM(J27:V27)</f>
        <v>0</v>
      </c>
      <c r="X27" s="141" t="s">
        <v>14</v>
      </c>
      <c r="Y27" s="141" t="s">
        <v>14</v>
      </c>
      <c r="Z27" s="141" t="s">
        <v>14</v>
      </c>
      <c r="AA27" s="83" t="s">
        <v>14</v>
      </c>
      <c r="AB27" s="83"/>
      <c r="AC27" s="83"/>
      <c r="AD27" s="144"/>
      <c r="AE27" s="144"/>
      <c r="AF27" s="144"/>
    </row>
    <row r="28" spans="2:32" ht="21.95" customHeight="1" x14ac:dyDescent="0.25">
      <c r="B28" s="341" t="s">
        <v>1107</v>
      </c>
      <c r="C28" s="341" t="s">
        <v>137</v>
      </c>
      <c r="D28" s="342">
        <v>0.67361111111111116</v>
      </c>
      <c r="E28" s="342">
        <v>0.72916666666666663</v>
      </c>
      <c r="F28" s="343" t="s">
        <v>1130</v>
      </c>
      <c r="G28" s="341" t="s">
        <v>152</v>
      </c>
      <c r="H28" s="341" t="s">
        <v>207</v>
      </c>
      <c r="I28" s="344" t="s">
        <v>1131</v>
      </c>
      <c r="J28" s="341"/>
      <c r="K28" s="341"/>
      <c r="L28" s="341"/>
      <c r="M28" s="341"/>
      <c r="N28" s="341"/>
      <c r="O28" s="341"/>
      <c r="P28" s="341"/>
      <c r="Q28" s="341"/>
      <c r="R28" s="341"/>
      <c r="S28" s="341"/>
      <c r="T28" s="341"/>
      <c r="U28" s="341"/>
      <c r="V28" s="343"/>
      <c r="W28" s="349"/>
      <c r="X28" s="341">
        <v>54</v>
      </c>
      <c r="Y28" s="341">
        <v>46</v>
      </c>
      <c r="Z28" s="341">
        <v>7.0000000000000007E-2</v>
      </c>
      <c r="AA28" s="341">
        <v>8</v>
      </c>
      <c r="AB28" s="143" t="s">
        <v>1061</v>
      </c>
      <c r="AC28" s="263"/>
      <c r="AD28" s="144">
        <v>5.42</v>
      </c>
      <c r="AE28" s="144">
        <v>1.28</v>
      </c>
      <c r="AF28" s="144">
        <v>0.47</v>
      </c>
    </row>
    <row r="29" spans="2:32" ht="21.95" customHeight="1" x14ac:dyDescent="0.25">
      <c r="B29" s="341" t="s">
        <v>1107</v>
      </c>
      <c r="C29" s="341" t="s">
        <v>137</v>
      </c>
      <c r="D29" s="342">
        <v>0.79861111111111116</v>
      </c>
      <c r="E29" s="342">
        <v>0.8125</v>
      </c>
      <c r="F29" s="343" t="s">
        <v>1137</v>
      </c>
      <c r="G29" s="341" t="s">
        <v>152</v>
      </c>
      <c r="H29" s="341" t="s">
        <v>207</v>
      </c>
      <c r="I29" s="344" t="s">
        <v>1131</v>
      </c>
      <c r="J29" s="341"/>
      <c r="K29" s="341"/>
      <c r="L29" s="341"/>
      <c r="M29" s="341"/>
      <c r="N29" s="341"/>
      <c r="O29" s="341"/>
      <c r="P29" s="341"/>
      <c r="Q29" s="341"/>
      <c r="R29" s="341"/>
      <c r="S29" s="341"/>
      <c r="T29" s="341"/>
      <c r="U29" s="341"/>
      <c r="V29" s="343"/>
      <c r="W29" s="349"/>
      <c r="X29" s="341">
        <v>37</v>
      </c>
      <c r="Y29" s="341">
        <v>32</v>
      </c>
      <c r="Z29" s="341"/>
      <c r="AA29" s="341"/>
      <c r="AB29" s="143" t="s">
        <v>843</v>
      </c>
      <c r="AC29" s="263" t="s">
        <v>304</v>
      </c>
      <c r="AD29" s="144"/>
      <c r="AE29" s="144"/>
      <c r="AF29" s="144"/>
    </row>
    <row r="30" spans="2:32" ht="21.95" customHeight="1" x14ac:dyDescent="0.25">
      <c r="B30" s="341" t="s">
        <v>1107</v>
      </c>
      <c r="C30" s="341" t="s">
        <v>137</v>
      </c>
      <c r="D30" s="342">
        <v>0.81944444444444453</v>
      </c>
      <c r="E30" s="342">
        <v>0.84722222222222221</v>
      </c>
      <c r="F30" s="343" t="s">
        <v>1135</v>
      </c>
      <c r="G30" s="341" t="s">
        <v>152</v>
      </c>
      <c r="H30" s="341" t="s">
        <v>207</v>
      </c>
      <c r="I30" s="344" t="s">
        <v>1131</v>
      </c>
      <c r="J30" s="341"/>
      <c r="K30" s="341"/>
      <c r="L30" s="341"/>
      <c r="M30" s="341"/>
      <c r="N30" s="341"/>
      <c r="O30" s="341"/>
      <c r="P30" s="341"/>
      <c r="Q30" s="341"/>
      <c r="R30" s="341"/>
      <c r="S30" s="341"/>
      <c r="T30" s="341"/>
      <c r="U30" s="341"/>
      <c r="V30" s="343"/>
      <c r="W30" s="349"/>
      <c r="X30" s="341"/>
      <c r="Y30" s="341"/>
      <c r="Z30" s="341"/>
      <c r="AA30" s="341"/>
      <c r="AB30" s="143" t="s">
        <v>843</v>
      </c>
      <c r="AC30" s="263" t="s">
        <v>304</v>
      </c>
      <c r="AD30" s="144"/>
      <c r="AE30" s="144"/>
      <c r="AF30" s="144"/>
    </row>
    <row r="31" spans="2:32" ht="21.95" customHeight="1" x14ac:dyDescent="0.25">
      <c r="B31" s="341" t="s">
        <v>1107</v>
      </c>
      <c r="C31" s="341" t="s">
        <v>137</v>
      </c>
      <c r="D31" s="342">
        <v>0.88194444444444453</v>
      </c>
      <c r="E31" s="342">
        <v>0.89583333333333337</v>
      </c>
      <c r="F31" s="343" t="s">
        <v>1138</v>
      </c>
      <c r="G31" s="341" t="s">
        <v>152</v>
      </c>
      <c r="H31" s="341" t="s">
        <v>207</v>
      </c>
      <c r="I31" s="344" t="s">
        <v>1131</v>
      </c>
      <c r="J31" s="341"/>
      <c r="K31" s="341"/>
      <c r="L31" s="341"/>
      <c r="M31" s="341"/>
      <c r="N31" s="341"/>
      <c r="O31" s="341"/>
      <c r="P31" s="341"/>
      <c r="Q31" s="341"/>
      <c r="R31" s="341"/>
      <c r="S31" s="341"/>
      <c r="T31" s="341"/>
      <c r="U31" s="341"/>
      <c r="V31" s="343"/>
      <c r="W31" s="349"/>
      <c r="X31" s="341"/>
      <c r="Y31" s="341"/>
      <c r="Z31" s="341"/>
      <c r="AA31" s="341"/>
      <c r="AB31" s="143" t="s">
        <v>843</v>
      </c>
      <c r="AC31" s="263" t="s">
        <v>379</v>
      </c>
      <c r="AD31" s="144"/>
      <c r="AE31" s="144"/>
      <c r="AF31" s="144"/>
    </row>
    <row r="32" spans="2:32" ht="21.95" customHeight="1" x14ac:dyDescent="0.25">
      <c r="B32" s="341"/>
      <c r="C32" s="341"/>
      <c r="D32" s="342"/>
      <c r="E32" s="342"/>
      <c r="F32" s="343"/>
      <c r="G32" s="341"/>
      <c r="H32" s="341"/>
      <c r="I32" s="344"/>
      <c r="J32" s="341"/>
      <c r="K32" s="341"/>
      <c r="L32" s="341"/>
      <c r="M32" s="341"/>
      <c r="N32" s="341"/>
      <c r="O32" s="341"/>
      <c r="P32" s="341"/>
      <c r="Q32" s="341"/>
      <c r="R32" s="341"/>
      <c r="S32" s="341"/>
      <c r="T32" s="341"/>
      <c r="U32" s="341"/>
      <c r="V32" s="343"/>
      <c r="W32" s="349"/>
      <c r="X32" s="341"/>
      <c r="Y32" s="341"/>
      <c r="Z32" s="341"/>
      <c r="AA32" s="341"/>
      <c r="AB32" s="143"/>
      <c r="AC32" s="263"/>
      <c r="AD32" s="144"/>
      <c r="AE32" s="144"/>
      <c r="AF32" s="144"/>
    </row>
    <row r="33" spans="2:32" ht="21.95" customHeight="1" x14ac:dyDescent="0.25">
      <c r="B33" s="348"/>
      <c r="C33" s="348"/>
      <c r="D33" s="348"/>
      <c r="E33" s="348"/>
      <c r="F33" s="348"/>
      <c r="G33" s="348"/>
      <c r="H33" s="323" t="s">
        <v>638</v>
      </c>
      <c r="I33" s="348" t="s">
        <v>1165</v>
      </c>
      <c r="J33" s="628" t="s">
        <v>1166</v>
      </c>
      <c r="K33" s="629"/>
      <c r="L33" s="629"/>
      <c r="M33" s="629"/>
      <c r="N33" s="629"/>
      <c r="O33" s="630"/>
      <c r="P33" s="141" t="s">
        <v>14</v>
      </c>
      <c r="Q33" s="141" t="s">
        <v>14</v>
      </c>
      <c r="R33" s="141" t="s">
        <v>14</v>
      </c>
      <c r="S33" s="141" t="s">
        <v>14</v>
      </c>
      <c r="T33" s="141" t="s">
        <v>14</v>
      </c>
      <c r="U33" s="141" t="s">
        <v>14</v>
      </c>
      <c r="V33" s="141"/>
      <c r="W33" s="349">
        <f>SUM(J33:V33)</f>
        <v>0</v>
      </c>
      <c r="X33" s="141" t="s">
        <v>14</v>
      </c>
      <c r="Y33" s="141" t="s">
        <v>14</v>
      </c>
      <c r="Z33" s="141" t="s">
        <v>14</v>
      </c>
      <c r="AA33" s="83" t="s">
        <v>14</v>
      </c>
      <c r="AB33" s="83"/>
      <c r="AC33" s="83"/>
      <c r="AD33" s="144"/>
      <c r="AE33" s="144"/>
      <c r="AF33" s="144"/>
    </row>
    <row r="34" spans="2:32" ht="21.95" customHeight="1" x14ac:dyDescent="0.25">
      <c r="B34" s="341" t="s">
        <v>1164</v>
      </c>
      <c r="C34" s="341" t="s">
        <v>139</v>
      </c>
      <c r="D34" s="342">
        <v>6.9444444444444434E-2</v>
      </c>
      <c r="E34" s="342">
        <v>0.125</v>
      </c>
      <c r="F34" s="343" t="s">
        <v>1195</v>
      </c>
      <c r="G34" s="341" t="s">
        <v>152</v>
      </c>
      <c r="H34" s="341" t="s">
        <v>207</v>
      </c>
      <c r="I34" s="344" t="s">
        <v>1165</v>
      </c>
      <c r="J34" s="341"/>
      <c r="K34" s="341"/>
      <c r="L34" s="341"/>
      <c r="M34" s="341"/>
      <c r="N34" s="341"/>
      <c r="O34" s="341"/>
      <c r="P34" s="341"/>
      <c r="Q34" s="341"/>
      <c r="R34" s="341"/>
      <c r="S34" s="341"/>
      <c r="T34" s="341"/>
      <c r="U34" s="341"/>
      <c r="V34" s="343"/>
      <c r="W34" s="349"/>
      <c r="X34" s="341">
        <v>31</v>
      </c>
      <c r="Y34" s="341">
        <v>27</v>
      </c>
      <c r="Z34" s="341">
        <v>7.0000000000000007E-2</v>
      </c>
      <c r="AA34" s="341">
        <v>9</v>
      </c>
      <c r="AB34" s="143" t="s">
        <v>843</v>
      </c>
      <c r="AC34" s="263"/>
      <c r="AD34" s="144">
        <v>6.05</v>
      </c>
      <c r="AE34" s="144">
        <v>1.34</v>
      </c>
      <c r="AF34" s="144">
        <v>0.50600000000000001</v>
      </c>
    </row>
    <row r="35" spans="2:32" ht="21.95" customHeight="1" x14ac:dyDescent="0.25">
      <c r="B35" s="341" t="s">
        <v>1164</v>
      </c>
      <c r="C35" s="341" t="s">
        <v>139</v>
      </c>
      <c r="D35" s="342">
        <v>0.17361111111111113</v>
      </c>
      <c r="E35" s="342">
        <v>0.18402777777777779</v>
      </c>
      <c r="F35" s="343" t="s">
        <v>1199</v>
      </c>
      <c r="G35" s="341" t="s">
        <v>152</v>
      </c>
      <c r="H35" s="341" t="s">
        <v>207</v>
      </c>
      <c r="I35" s="344" t="s">
        <v>1165</v>
      </c>
      <c r="J35" s="341"/>
      <c r="K35" s="341"/>
      <c r="L35" s="341"/>
      <c r="M35" s="341"/>
      <c r="N35" s="341"/>
      <c r="O35" s="341"/>
      <c r="P35" s="341"/>
      <c r="Q35" s="341"/>
      <c r="R35" s="341"/>
      <c r="S35" s="341"/>
      <c r="T35" s="341"/>
      <c r="U35" s="341"/>
      <c r="V35" s="343"/>
      <c r="W35" s="349"/>
      <c r="X35" s="341"/>
      <c r="Y35" s="341"/>
      <c r="Z35" s="341"/>
      <c r="AA35" s="341"/>
      <c r="AB35" s="143" t="s">
        <v>843</v>
      </c>
      <c r="AC35" s="263" t="s">
        <v>304</v>
      </c>
      <c r="AD35" s="144"/>
      <c r="AE35" s="144"/>
      <c r="AF35" s="144"/>
    </row>
    <row r="36" spans="2:32" ht="21.95" customHeight="1" x14ac:dyDescent="0.25">
      <c r="B36" s="341" t="s">
        <v>1164</v>
      </c>
      <c r="C36" s="341" t="s">
        <v>139</v>
      </c>
      <c r="D36" s="342">
        <v>0.19444444444444445</v>
      </c>
      <c r="E36" s="342">
        <v>0.21527777777777779</v>
      </c>
      <c r="F36" s="343" t="s">
        <v>1200</v>
      </c>
      <c r="G36" s="341" t="s">
        <v>152</v>
      </c>
      <c r="H36" s="341" t="s">
        <v>207</v>
      </c>
      <c r="I36" s="344" t="s">
        <v>1165</v>
      </c>
      <c r="J36" s="341"/>
      <c r="K36" s="341"/>
      <c r="L36" s="341"/>
      <c r="M36" s="341"/>
      <c r="N36" s="341"/>
      <c r="O36" s="341"/>
      <c r="P36" s="341"/>
      <c r="Q36" s="341"/>
      <c r="R36" s="341"/>
      <c r="S36" s="341"/>
      <c r="T36" s="341"/>
      <c r="U36" s="341"/>
      <c r="V36" s="343"/>
      <c r="W36" s="349"/>
      <c r="X36" s="341"/>
      <c r="Y36" s="341"/>
      <c r="Z36" s="341"/>
      <c r="AA36" s="341"/>
      <c r="AB36" s="143" t="s">
        <v>843</v>
      </c>
      <c r="AC36" s="263" t="s">
        <v>304</v>
      </c>
      <c r="AD36" s="144"/>
      <c r="AE36" s="144"/>
      <c r="AF36" s="144"/>
    </row>
    <row r="37" spans="2:32" ht="21.95" customHeight="1" x14ac:dyDescent="0.25">
      <c r="B37" s="341" t="s">
        <v>1164</v>
      </c>
      <c r="C37" s="341" t="s">
        <v>139</v>
      </c>
      <c r="D37" s="342">
        <v>0.22916666666666666</v>
      </c>
      <c r="E37" s="342">
        <v>0.24305555555555555</v>
      </c>
      <c r="F37" s="343" t="s">
        <v>1201</v>
      </c>
      <c r="G37" s="341" t="s">
        <v>152</v>
      </c>
      <c r="H37" s="341" t="s">
        <v>207</v>
      </c>
      <c r="I37" s="344" t="s">
        <v>1165</v>
      </c>
      <c r="J37" s="341"/>
      <c r="K37" s="341"/>
      <c r="L37" s="341"/>
      <c r="M37" s="341"/>
      <c r="N37" s="341"/>
      <c r="O37" s="341"/>
      <c r="P37" s="341"/>
      <c r="Q37" s="341"/>
      <c r="R37" s="341"/>
      <c r="S37" s="341"/>
      <c r="T37" s="341"/>
      <c r="U37" s="341"/>
      <c r="V37" s="343"/>
      <c r="W37" s="349"/>
      <c r="X37" s="341"/>
      <c r="Y37" s="341"/>
      <c r="Z37" s="341"/>
      <c r="AA37" s="341"/>
      <c r="AB37" s="143" t="s">
        <v>843</v>
      </c>
      <c r="AC37" s="263" t="s">
        <v>379</v>
      </c>
      <c r="AD37" s="144"/>
      <c r="AE37" s="144"/>
      <c r="AF37" s="144"/>
    </row>
    <row r="38" spans="2:32" ht="21.95" customHeight="1" x14ac:dyDescent="0.25">
      <c r="B38" s="341"/>
      <c r="C38" s="341"/>
      <c r="D38" s="342"/>
      <c r="E38" s="342"/>
      <c r="F38" s="343"/>
      <c r="G38" s="341"/>
      <c r="H38" s="341"/>
      <c r="I38" s="344"/>
      <c r="J38" s="341"/>
      <c r="K38" s="341"/>
      <c r="L38" s="341"/>
      <c r="M38" s="341"/>
      <c r="N38" s="341"/>
      <c r="O38" s="341"/>
      <c r="P38" s="341"/>
      <c r="Q38" s="341"/>
      <c r="R38" s="341"/>
      <c r="S38" s="341"/>
      <c r="T38" s="341"/>
      <c r="U38" s="341"/>
      <c r="V38" s="343"/>
      <c r="W38" s="349"/>
      <c r="X38" s="341"/>
      <c r="Y38" s="341"/>
      <c r="Z38" s="341"/>
      <c r="AA38" s="341"/>
      <c r="AB38" s="143"/>
      <c r="AC38" s="263"/>
      <c r="AD38" s="144"/>
      <c r="AE38" s="144"/>
      <c r="AF38" s="144"/>
    </row>
    <row r="39" spans="2:32" ht="21.95" customHeight="1" x14ac:dyDescent="0.25">
      <c r="B39" s="348"/>
      <c r="C39" s="348"/>
      <c r="D39" s="348"/>
      <c r="E39" s="348"/>
      <c r="F39" s="348"/>
      <c r="G39" s="348"/>
      <c r="H39" s="323" t="s">
        <v>638</v>
      </c>
      <c r="I39" s="348" t="s">
        <v>1196</v>
      </c>
      <c r="J39" s="628" t="s">
        <v>1307</v>
      </c>
      <c r="K39" s="629"/>
      <c r="L39" s="629"/>
      <c r="M39" s="629"/>
      <c r="N39" s="629"/>
      <c r="O39" s="630"/>
      <c r="P39" s="141" t="s">
        <v>14</v>
      </c>
      <c r="Q39" s="141" t="s">
        <v>14</v>
      </c>
      <c r="R39" s="141" t="s">
        <v>14</v>
      </c>
      <c r="S39" s="141" t="s">
        <v>14</v>
      </c>
      <c r="T39" s="141" t="s">
        <v>14</v>
      </c>
      <c r="U39" s="141" t="s">
        <v>14</v>
      </c>
      <c r="V39" s="141"/>
      <c r="W39" s="349">
        <f>SUM(J39:V39)</f>
        <v>0</v>
      </c>
      <c r="X39" s="141" t="s">
        <v>14</v>
      </c>
      <c r="Y39" s="141" t="s">
        <v>14</v>
      </c>
      <c r="Z39" s="141" t="s">
        <v>14</v>
      </c>
      <c r="AA39" s="83" t="s">
        <v>14</v>
      </c>
      <c r="AB39" s="83"/>
      <c r="AC39" s="83"/>
      <c r="AD39" s="144"/>
      <c r="AE39" s="144"/>
      <c r="AF39" s="144"/>
    </row>
    <row r="40" spans="2:32" ht="21.95" customHeight="1" x14ac:dyDescent="0.25">
      <c r="B40" s="341" t="s">
        <v>1197</v>
      </c>
      <c r="C40" s="341" t="s">
        <v>139</v>
      </c>
      <c r="D40" s="342">
        <v>6.25E-2</v>
      </c>
      <c r="E40" s="342">
        <v>0.125</v>
      </c>
      <c r="F40" s="343" t="s">
        <v>1198</v>
      </c>
      <c r="G40" s="341" t="s">
        <v>152</v>
      </c>
      <c r="H40" s="341" t="s">
        <v>207</v>
      </c>
      <c r="I40" s="344" t="s">
        <v>1196</v>
      </c>
      <c r="J40" s="341"/>
      <c r="K40" s="341"/>
      <c r="L40" s="341"/>
      <c r="M40" s="341"/>
      <c r="N40" s="341"/>
      <c r="O40" s="341"/>
      <c r="P40" s="341"/>
      <c r="Q40" s="341"/>
      <c r="R40" s="341"/>
      <c r="S40" s="341"/>
      <c r="T40" s="341"/>
      <c r="U40" s="341"/>
      <c r="V40" s="343"/>
      <c r="W40" s="349"/>
      <c r="X40" s="341">
        <v>26</v>
      </c>
      <c r="Y40" s="341">
        <v>21</v>
      </c>
      <c r="Z40" s="341">
        <v>0.08</v>
      </c>
      <c r="AA40" s="341">
        <v>7</v>
      </c>
      <c r="AB40" s="143" t="s">
        <v>843</v>
      </c>
      <c r="AC40" s="263"/>
      <c r="AD40" s="144">
        <v>5.72</v>
      </c>
      <c r="AE40" s="144">
        <v>1.216</v>
      </c>
      <c r="AF40" s="144">
        <v>0.52600000000000002</v>
      </c>
    </row>
    <row r="41" spans="2:32" ht="21.95" customHeight="1" x14ac:dyDescent="0.25">
      <c r="B41" s="341" t="s">
        <v>1197</v>
      </c>
      <c r="C41" s="341" t="s">
        <v>138</v>
      </c>
      <c r="D41" s="342">
        <v>0.35416666666666669</v>
      </c>
      <c r="E41" s="342">
        <v>0.36458333333333331</v>
      </c>
      <c r="F41" s="343" t="s">
        <v>1221</v>
      </c>
      <c r="G41" s="341" t="s">
        <v>152</v>
      </c>
      <c r="H41" s="341" t="s">
        <v>207</v>
      </c>
      <c r="I41" s="344" t="s">
        <v>1196</v>
      </c>
      <c r="J41" s="341"/>
      <c r="K41" s="341"/>
      <c r="L41" s="341"/>
      <c r="M41" s="341"/>
      <c r="N41" s="341"/>
      <c r="O41" s="341"/>
      <c r="P41" s="341"/>
      <c r="Q41" s="341"/>
      <c r="R41" s="341"/>
      <c r="S41" s="341"/>
      <c r="T41" s="341"/>
      <c r="U41" s="341"/>
      <c r="V41" s="343"/>
      <c r="W41" s="349"/>
      <c r="X41" s="341"/>
      <c r="Y41" s="341"/>
      <c r="Z41" s="341"/>
      <c r="AA41" s="341"/>
      <c r="AB41" s="143" t="s">
        <v>843</v>
      </c>
      <c r="AC41" s="263" t="s">
        <v>304</v>
      </c>
      <c r="AD41" s="144"/>
      <c r="AE41" s="144"/>
      <c r="AF41" s="144"/>
    </row>
    <row r="42" spans="2:32" ht="21.95" customHeight="1" x14ac:dyDescent="0.25">
      <c r="B42" s="341" t="s">
        <v>1197</v>
      </c>
      <c r="C42" s="341" t="s">
        <v>138</v>
      </c>
      <c r="D42" s="342">
        <v>0.38194444444444442</v>
      </c>
      <c r="E42" s="342">
        <v>0.3923611111111111</v>
      </c>
      <c r="F42" s="343" t="s">
        <v>1222</v>
      </c>
      <c r="G42" s="341" t="s">
        <v>152</v>
      </c>
      <c r="H42" s="341" t="s">
        <v>207</v>
      </c>
      <c r="I42" s="344" t="s">
        <v>1196</v>
      </c>
      <c r="J42" s="341"/>
      <c r="K42" s="341"/>
      <c r="L42" s="341"/>
      <c r="M42" s="341"/>
      <c r="N42" s="341"/>
      <c r="O42" s="341"/>
      <c r="P42" s="341"/>
      <c r="Q42" s="341"/>
      <c r="R42" s="341"/>
      <c r="S42" s="341"/>
      <c r="T42" s="341"/>
      <c r="U42" s="341"/>
      <c r="V42" s="343"/>
      <c r="W42" s="349"/>
      <c r="X42" s="341"/>
      <c r="Y42" s="341"/>
      <c r="Z42" s="341"/>
      <c r="AA42" s="341"/>
      <c r="AB42" s="143" t="s">
        <v>843</v>
      </c>
      <c r="AC42" s="263" t="s">
        <v>304</v>
      </c>
      <c r="AD42" s="144"/>
      <c r="AE42" s="144"/>
      <c r="AF42" s="144"/>
    </row>
    <row r="43" spans="2:32" ht="21.95" customHeight="1" x14ac:dyDescent="0.25">
      <c r="B43" s="341" t="s">
        <v>1197</v>
      </c>
      <c r="C43" s="341" t="s">
        <v>138</v>
      </c>
      <c r="D43" s="342">
        <v>0.43055555555555558</v>
      </c>
      <c r="E43" s="342">
        <v>0.44444444444444442</v>
      </c>
      <c r="F43" s="343" t="s">
        <v>1225</v>
      </c>
      <c r="G43" s="341" t="s">
        <v>152</v>
      </c>
      <c r="H43" s="341" t="s">
        <v>207</v>
      </c>
      <c r="I43" s="344" t="s">
        <v>1196</v>
      </c>
      <c r="J43" s="341"/>
      <c r="K43" s="341"/>
      <c r="L43" s="341"/>
      <c r="M43" s="341"/>
      <c r="N43" s="341"/>
      <c r="O43" s="341"/>
      <c r="P43" s="341"/>
      <c r="Q43" s="341"/>
      <c r="R43" s="341"/>
      <c r="S43" s="341"/>
      <c r="T43" s="341"/>
      <c r="U43" s="341"/>
      <c r="V43" s="343"/>
      <c r="W43" s="349"/>
      <c r="X43" s="341"/>
      <c r="Y43" s="341"/>
      <c r="Z43" s="341"/>
      <c r="AA43" s="341"/>
      <c r="AB43" s="143" t="s">
        <v>843</v>
      </c>
      <c r="AC43" s="263" t="s">
        <v>304</v>
      </c>
      <c r="AD43" s="144"/>
      <c r="AE43" s="144"/>
      <c r="AF43" s="144"/>
    </row>
    <row r="44" spans="2:32" ht="21.95" customHeight="1" x14ac:dyDescent="0.25">
      <c r="B44" s="341" t="s">
        <v>1197</v>
      </c>
      <c r="C44" s="341" t="s">
        <v>138</v>
      </c>
      <c r="D44" s="342">
        <v>0.4861111111111111</v>
      </c>
      <c r="E44" s="342">
        <v>0.5</v>
      </c>
      <c r="F44" s="343" t="s">
        <v>1226</v>
      </c>
      <c r="G44" s="341" t="s">
        <v>152</v>
      </c>
      <c r="H44" s="341" t="s">
        <v>207</v>
      </c>
      <c r="I44" s="344" t="s">
        <v>1196</v>
      </c>
      <c r="J44" s="341"/>
      <c r="K44" s="341"/>
      <c r="L44" s="341"/>
      <c r="M44" s="341"/>
      <c r="N44" s="341"/>
      <c r="O44" s="341"/>
      <c r="P44" s="341"/>
      <c r="Q44" s="341"/>
      <c r="R44" s="341"/>
      <c r="S44" s="341"/>
      <c r="T44" s="341"/>
      <c r="U44" s="341"/>
      <c r="V44" s="343"/>
      <c r="W44" s="349"/>
      <c r="X44" s="341"/>
      <c r="Y44" s="341"/>
      <c r="Z44" s="341"/>
      <c r="AA44" s="341"/>
      <c r="AB44" s="143" t="s">
        <v>843</v>
      </c>
      <c r="AC44" s="263" t="s">
        <v>145</v>
      </c>
      <c r="AD44" s="144"/>
      <c r="AE44" s="144"/>
      <c r="AF44" s="144"/>
    </row>
    <row r="45" spans="2:32" ht="21.95" customHeight="1" x14ac:dyDescent="0.25">
      <c r="B45" s="341"/>
      <c r="C45" s="341"/>
      <c r="D45" s="342"/>
      <c r="E45" s="342"/>
      <c r="F45" s="343"/>
      <c r="G45" s="341"/>
      <c r="H45" s="341"/>
      <c r="I45" s="344"/>
      <c r="J45" s="341"/>
      <c r="K45" s="341"/>
      <c r="L45" s="341"/>
      <c r="M45" s="341"/>
      <c r="N45" s="341"/>
      <c r="O45" s="341"/>
      <c r="P45" s="341"/>
      <c r="Q45" s="341"/>
      <c r="R45" s="341"/>
      <c r="S45" s="341"/>
      <c r="T45" s="341"/>
      <c r="U45" s="341"/>
      <c r="V45" s="343"/>
      <c r="W45" s="349"/>
      <c r="X45" s="341"/>
      <c r="Y45" s="341"/>
      <c r="Z45" s="341"/>
      <c r="AA45" s="341"/>
      <c r="AB45" s="143"/>
      <c r="AC45" s="263"/>
      <c r="AD45" s="144"/>
      <c r="AE45" s="144"/>
      <c r="AF45" s="144"/>
    </row>
    <row r="46" spans="2:32" ht="21.95" customHeight="1" x14ac:dyDescent="0.25">
      <c r="B46" s="348"/>
      <c r="C46" s="348"/>
      <c r="D46" s="348"/>
      <c r="E46" s="348"/>
      <c r="F46" s="348"/>
      <c r="G46" s="348"/>
      <c r="H46" s="323" t="s">
        <v>638</v>
      </c>
      <c r="I46" s="348" t="s">
        <v>1255</v>
      </c>
      <c r="J46" s="628" t="s">
        <v>1306</v>
      </c>
      <c r="K46" s="629"/>
      <c r="L46" s="629"/>
      <c r="M46" s="629"/>
      <c r="N46" s="629"/>
      <c r="O46" s="630"/>
      <c r="P46" s="141" t="s">
        <v>14</v>
      </c>
      <c r="Q46" s="141" t="s">
        <v>14</v>
      </c>
      <c r="R46" s="141" t="s">
        <v>14</v>
      </c>
      <c r="S46" s="141" t="s">
        <v>14</v>
      </c>
      <c r="T46" s="141" t="s">
        <v>14</v>
      </c>
      <c r="U46" s="141" t="s">
        <v>14</v>
      </c>
      <c r="V46" s="141"/>
      <c r="W46" s="349">
        <f>SUM(J46:V46)</f>
        <v>0</v>
      </c>
      <c r="X46" s="141" t="s">
        <v>14</v>
      </c>
      <c r="Y46" s="141" t="s">
        <v>14</v>
      </c>
      <c r="Z46" s="141" t="s">
        <v>14</v>
      </c>
      <c r="AA46" s="83" t="s">
        <v>14</v>
      </c>
      <c r="AB46" s="83"/>
      <c r="AC46" s="83"/>
      <c r="AD46" s="144"/>
      <c r="AE46" s="144"/>
      <c r="AF46" s="144"/>
    </row>
    <row r="47" spans="2:32" ht="21.95" customHeight="1" x14ac:dyDescent="0.25">
      <c r="B47" s="341" t="s">
        <v>1247</v>
      </c>
      <c r="C47" s="341" t="s">
        <v>138</v>
      </c>
      <c r="D47" s="342">
        <v>0.41666666666666669</v>
      </c>
      <c r="E47" s="342">
        <v>0.46875</v>
      </c>
      <c r="F47" s="343" t="s">
        <v>1256</v>
      </c>
      <c r="G47" s="341" t="s">
        <v>152</v>
      </c>
      <c r="H47" s="341" t="s">
        <v>207</v>
      </c>
      <c r="I47" s="344" t="s">
        <v>1255</v>
      </c>
      <c r="J47" s="341"/>
      <c r="K47" s="341"/>
      <c r="L47" s="341"/>
      <c r="M47" s="341"/>
      <c r="N47" s="341"/>
      <c r="O47" s="341"/>
      <c r="P47" s="341"/>
      <c r="Q47" s="341"/>
      <c r="R47" s="341"/>
      <c r="S47" s="341"/>
      <c r="T47" s="341"/>
      <c r="U47" s="341"/>
      <c r="V47" s="343"/>
      <c r="W47" s="349"/>
      <c r="X47" s="341">
        <v>26</v>
      </c>
      <c r="Y47" s="341">
        <v>24</v>
      </c>
      <c r="Z47" s="341">
        <v>0.05</v>
      </c>
      <c r="AA47" s="341">
        <v>9</v>
      </c>
      <c r="AB47" s="143" t="s">
        <v>843</v>
      </c>
      <c r="AC47" s="263"/>
      <c r="AD47" s="144"/>
      <c r="AE47" s="144"/>
      <c r="AF47" s="144"/>
    </row>
    <row r="48" spans="2:32" ht="21.95" customHeight="1" x14ac:dyDescent="0.25">
      <c r="B48" s="341" t="s">
        <v>1247</v>
      </c>
      <c r="C48" s="341" t="s">
        <v>137</v>
      </c>
      <c r="D48" s="342">
        <v>0.64583333333333337</v>
      </c>
      <c r="E48" s="342">
        <v>0.66666666666666663</v>
      </c>
      <c r="F48" s="343" t="s">
        <v>1259</v>
      </c>
      <c r="G48" s="341" t="s">
        <v>152</v>
      </c>
      <c r="H48" s="341" t="s">
        <v>207</v>
      </c>
      <c r="I48" s="344" t="s">
        <v>1255</v>
      </c>
      <c r="J48" s="341"/>
      <c r="K48" s="341"/>
      <c r="L48" s="341"/>
      <c r="M48" s="341"/>
      <c r="N48" s="341"/>
      <c r="O48" s="341"/>
      <c r="P48" s="341"/>
      <c r="Q48" s="341"/>
      <c r="R48" s="341"/>
      <c r="S48" s="341"/>
      <c r="T48" s="341"/>
      <c r="U48" s="341"/>
      <c r="V48" s="343"/>
      <c r="W48" s="349"/>
      <c r="X48" s="341"/>
      <c r="Y48" s="341"/>
      <c r="Z48" s="341"/>
      <c r="AA48" s="341"/>
      <c r="AB48" s="143" t="s">
        <v>843</v>
      </c>
      <c r="AC48" s="263" t="s">
        <v>304</v>
      </c>
      <c r="AD48" s="144"/>
      <c r="AE48" s="144"/>
      <c r="AF48" s="144"/>
    </row>
    <row r="49" spans="2:32" ht="21.95" customHeight="1" x14ac:dyDescent="0.25">
      <c r="B49" s="341" t="s">
        <v>1247</v>
      </c>
      <c r="C49" s="341" t="s">
        <v>137</v>
      </c>
      <c r="D49" s="342">
        <v>0.70138888888888884</v>
      </c>
      <c r="E49" s="342">
        <v>0.72916666666666663</v>
      </c>
      <c r="F49" s="343" t="s">
        <v>1260</v>
      </c>
      <c r="G49" s="341" t="s">
        <v>152</v>
      </c>
      <c r="H49" s="341" t="s">
        <v>207</v>
      </c>
      <c r="I49" s="344" t="s">
        <v>1255</v>
      </c>
      <c r="J49" s="341"/>
      <c r="K49" s="341"/>
      <c r="L49" s="341"/>
      <c r="M49" s="341"/>
      <c r="N49" s="341"/>
      <c r="O49" s="341"/>
      <c r="P49" s="341"/>
      <c r="Q49" s="341"/>
      <c r="R49" s="341"/>
      <c r="S49" s="341"/>
      <c r="T49" s="341"/>
      <c r="U49" s="341"/>
      <c r="V49" s="343"/>
      <c r="W49" s="349"/>
      <c r="X49" s="341"/>
      <c r="Y49" s="341"/>
      <c r="Z49" s="341"/>
      <c r="AA49" s="341"/>
      <c r="AB49" s="143" t="s">
        <v>843</v>
      </c>
      <c r="AC49" s="263" t="s">
        <v>304</v>
      </c>
      <c r="AD49" s="144"/>
      <c r="AE49" s="144"/>
      <c r="AF49" s="144"/>
    </row>
    <row r="50" spans="2:32" ht="21.95" customHeight="1" x14ac:dyDescent="0.25">
      <c r="B50" s="341" t="s">
        <v>1247</v>
      </c>
      <c r="C50" s="341" t="s">
        <v>137</v>
      </c>
      <c r="D50" s="342">
        <v>0.81944444444444453</v>
      </c>
      <c r="E50" s="342">
        <v>0.83333333333333337</v>
      </c>
      <c r="F50" s="343" t="s">
        <v>1269</v>
      </c>
      <c r="G50" s="341" t="s">
        <v>152</v>
      </c>
      <c r="H50" s="341" t="s">
        <v>207</v>
      </c>
      <c r="I50" s="344" t="s">
        <v>1255</v>
      </c>
      <c r="J50" s="341"/>
      <c r="K50" s="341"/>
      <c r="L50" s="341"/>
      <c r="M50" s="341"/>
      <c r="N50" s="341"/>
      <c r="O50" s="341"/>
      <c r="P50" s="341"/>
      <c r="Q50" s="341"/>
      <c r="R50" s="341"/>
      <c r="S50" s="341"/>
      <c r="T50" s="341"/>
      <c r="U50" s="341"/>
      <c r="V50" s="343"/>
      <c r="W50" s="349"/>
      <c r="X50" s="341"/>
      <c r="Y50" s="341"/>
      <c r="Z50" s="341"/>
      <c r="AA50" s="341"/>
      <c r="AB50" s="143" t="s">
        <v>843</v>
      </c>
      <c r="AC50" s="263" t="s">
        <v>145</v>
      </c>
      <c r="AD50" s="144"/>
      <c r="AE50" s="144"/>
      <c r="AF50" s="144"/>
    </row>
    <row r="51" spans="2:32" ht="21.95" customHeight="1" x14ac:dyDescent="0.25">
      <c r="B51" s="341"/>
      <c r="C51" s="341"/>
      <c r="D51" s="342"/>
      <c r="E51" s="342"/>
      <c r="F51" s="343"/>
      <c r="G51" s="341"/>
      <c r="H51" s="341"/>
      <c r="I51" s="344"/>
      <c r="J51" s="341"/>
      <c r="K51" s="341"/>
      <c r="L51" s="341"/>
      <c r="M51" s="341"/>
      <c r="N51" s="341"/>
      <c r="O51" s="341"/>
      <c r="P51" s="341"/>
      <c r="Q51" s="341"/>
      <c r="R51" s="341"/>
      <c r="S51" s="341"/>
      <c r="T51" s="341"/>
      <c r="U51" s="341"/>
      <c r="V51" s="343"/>
      <c r="W51" s="349"/>
      <c r="X51" s="341"/>
      <c r="Y51" s="341"/>
      <c r="Z51" s="341"/>
      <c r="AA51" s="341"/>
      <c r="AB51" s="143"/>
      <c r="AC51" s="263"/>
      <c r="AD51" s="144"/>
      <c r="AE51" s="144"/>
      <c r="AF51" s="144"/>
    </row>
    <row r="52" spans="2:32" ht="21.95" customHeight="1" x14ac:dyDescent="0.25">
      <c r="B52" s="348"/>
      <c r="C52" s="348"/>
      <c r="D52" s="348"/>
      <c r="E52" s="348"/>
      <c r="F52" s="348"/>
      <c r="G52" s="348"/>
      <c r="H52" s="323" t="s">
        <v>638</v>
      </c>
      <c r="I52" s="348" t="s">
        <v>1304</v>
      </c>
      <c r="J52" s="628" t="s">
        <v>1305</v>
      </c>
      <c r="K52" s="629"/>
      <c r="L52" s="629"/>
      <c r="M52" s="629"/>
      <c r="N52" s="629"/>
      <c r="O52" s="630"/>
      <c r="P52" s="141" t="s">
        <v>14</v>
      </c>
      <c r="Q52" s="141" t="s">
        <v>14</v>
      </c>
      <c r="R52" s="141" t="s">
        <v>14</v>
      </c>
      <c r="S52" s="141" t="s">
        <v>14</v>
      </c>
      <c r="T52" s="141" t="s">
        <v>14</v>
      </c>
      <c r="U52" s="141" t="s">
        <v>14</v>
      </c>
      <c r="V52" s="141"/>
      <c r="W52" s="349">
        <f>SUM(J52:V52)</f>
        <v>0</v>
      </c>
      <c r="X52" s="141" t="s">
        <v>14</v>
      </c>
      <c r="Y52" s="141" t="s">
        <v>14</v>
      </c>
      <c r="Z52" s="141" t="s">
        <v>14</v>
      </c>
      <c r="AA52" s="83" t="s">
        <v>14</v>
      </c>
      <c r="AB52" s="83"/>
      <c r="AC52" s="83"/>
      <c r="AD52" s="144"/>
      <c r="AE52" s="144"/>
      <c r="AF52" s="144"/>
    </row>
    <row r="53" spans="2:32" ht="21.95" customHeight="1" x14ac:dyDescent="0.25">
      <c r="B53" s="341" t="s">
        <v>1281</v>
      </c>
      <c r="C53" s="341" t="s">
        <v>137</v>
      </c>
      <c r="D53" s="342">
        <v>0.59027777777777779</v>
      </c>
      <c r="E53" s="342">
        <v>0.65277777777777779</v>
      </c>
      <c r="F53" s="343" t="s">
        <v>1308</v>
      </c>
      <c r="G53" s="341" t="s">
        <v>152</v>
      </c>
      <c r="H53" s="341" t="s">
        <v>207</v>
      </c>
      <c r="I53" s="344" t="s">
        <v>1304</v>
      </c>
      <c r="J53" s="341"/>
      <c r="K53" s="341"/>
      <c r="L53" s="341"/>
      <c r="M53" s="341"/>
      <c r="N53" s="341"/>
      <c r="O53" s="341"/>
      <c r="P53" s="341"/>
      <c r="Q53" s="341"/>
      <c r="R53" s="341"/>
      <c r="S53" s="341"/>
      <c r="T53" s="341"/>
      <c r="U53" s="341"/>
      <c r="V53" s="343"/>
      <c r="W53" s="349"/>
      <c r="X53" s="341">
        <v>28</v>
      </c>
      <c r="Y53" s="341">
        <v>21</v>
      </c>
      <c r="Z53" s="341">
        <v>0.05</v>
      </c>
      <c r="AA53" s="341">
        <v>9</v>
      </c>
      <c r="AB53" s="143" t="s">
        <v>843</v>
      </c>
      <c r="AC53" s="263"/>
      <c r="AD53" s="144"/>
      <c r="AE53" s="144"/>
      <c r="AF53" s="144"/>
    </row>
    <row r="54" spans="2:32" ht="21.95" customHeight="1" x14ac:dyDescent="0.25">
      <c r="B54" s="341" t="s">
        <v>1281</v>
      </c>
      <c r="C54" s="341" t="s">
        <v>137</v>
      </c>
      <c r="D54" s="342">
        <v>0.75694444444444453</v>
      </c>
      <c r="E54" s="342">
        <v>0.77083333333333337</v>
      </c>
      <c r="F54" s="343" t="s">
        <v>1314</v>
      </c>
      <c r="G54" s="341" t="s">
        <v>152</v>
      </c>
      <c r="H54" s="341" t="s">
        <v>207</v>
      </c>
      <c r="I54" s="344" t="s">
        <v>1304</v>
      </c>
      <c r="J54" s="341"/>
      <c r="K54" s="341"/>
      <c r="L54" s="341"/>
      <c r="M54" s="341"/>
      <c r="N54" s="341"/>
      <c r="O54" s="341"/>
      <c r="P54" s="341"/>
      <c r="Q54" s="341"/>
      <c r="R54" s="341"/>
      <c r="S54" s="341"/>
      <c r="T54" s="341"/>
      <c r="U54" s="341"/>
      <c r="V54" s="343"/>
      <c r="W54" s="349"/>
      <c r="X54" s="341"/>
      <c r="Y54" s="341"/>
      <c r="Z54" s="341"/>
      <c r="AA54" s="341"/>
      <c r="AB54" s="143"/>
      <c r="AC54" s="263" t="s">
        <v>304</v>
      </c>
      <c r="AD54" s="144"/>
      <c r="AE54" s="144"/>
      <c r="AF54" s="144"/>
    </row>
    <row r="55" spans="2:32" ht="21.95" customHeight="1" x14ac:dyDescent="0.25">
      <c r="B55" s="341" t="s">
        <v>1281</v>
      </c>
      <c r="C55" s="341" t="s">
        <v>137</v>
      </c>
      <c r="D55" s="342">
        <v>0.77777777777777779</v>
      </c>
      <c r="E55" s="342">
        <v>0.79166666666666663</v>
      </c>
      <c r="F55" s="343" t="s">
        <v>1315</v>
      </c>
      <c r="G55" s="341" t="s">
        <v>152</v>
      </c>
      <c r="H55" s="341" t="s">
        <v>207</v>
      </c>
      <c r="I55" s="344" t="s">
        <v>1304</v>
      </c>
      <c r="J55" s="341"/>
      <c r="K55" s="341"/>
      <c r="L55" s="341"/>
      <c r="M55" s="341"/>
      <c r="N55" s="341"/>
      <c r="O55" s="341"/>
      <c r="P55" s="341"/>
      <c r="Q55" s="341"/>
      <c r="R55" s="341"/>
      <c r="S55" s="341"/>
      <c r="T55" s="341"/>
      <c r="U55" s="341"/>
      <c r="V55" s="343"/>
      <c r="W55" s="349"/>
      <c r="X55" s="341"/>
      <c r="Y55" s="341"/>
      <c r="Z55" s="341"/>
      <c r="AA55" s="341"/>
      <c r="AB55" s="143"/>
      <c r="AC55" s="263" t="s">
        <v>304</v>
      </c>
      <c r="AD55" s="144"/>
      <c r="AE55" s="144"/>
      <c r="AF55" s="144"/>
    </row>
    <row r="56" spans="2:32" ht="21.95" customHeight="1" x14ac:dyDescent="0.25">
      <c r="B56" s="341" t="s">
        <v>1281</v>
      </c>
      <c r="C56" s="341" t="s">
        <v>137</v>
      </c>
      <c r="D56" s="342">
        <v>0.79861111111111116</v>
      </c>
      <c r="E56" s="342">
        <v>0.8125</v>
      </c>
      <c r="F56" s="343" t="s">
        <v>1316</v>
      </c>
      <c r="G56" s="341" t="s">
        <v>152</v>
      </c>
      <c r="H56" s="341" t="s">
        <v>207</v>
      </c>
      <c r="I56" s="344" t="s">
        <v>1304</v>
      </c>
      <c r="J56" s="341"/>
      <c r="K56" s="341"/>
      <c r="L56" s="341"/>
      <c r="M56" s="341"/>
      <c r="N56" s="341"/>
      <c r="O56" s="341"/>
      <c r="P56" s="341"/>
      <c r="Q56" s="341"/>
      <c r="R56" s="341"/>
      <c r="S56" s="341"/>
      <c r="T56" s="341"/>
      <c r="U56" s="341"/>
      <c r="V56" s="343"/>
      <c r="W56" s="349"/>
      <c r="X56" s="341"/>
      <c r="Y56" s="341"/>
      <c r="Z56" s="341"/>
      <c r="AA56" s="341"/>
      <c r="AB56" s="143"/>
      <c r="AC56" s="263" t="s">
        <v>145</v>
      </c>
      <c r="AD56" s="144"/>
      <c r="AE56" s="144"/>
      <c r="AF56" s="144"/>
    </row>
    <row r="57" spans="2:32" ht="21.95" customHeight="1" x14ac:dyDescent="0.25">
      <c r="B57" s="341"/>
      <c r="C57" s="341"/>
      <c r="D57" s="342"/>
      <c r="E57" s="342"/>
      <c r="F57" s="343"/>
      <c r="G57" s="341"/>
      <c r="H57" s="341"/>
      <c r="I57" s="344"/>
      <c r="J57" s="341"/>
      <c r="K57" s="341"/>
      <c r="L57" s="341"/>
      <c r="M57" s="341"/>
      <c r="N57" s="341"/>
      <c r="O57" s="341"/>
      <c r="P57" s="341"/>
      <c r="Q57" s="341"/>
      <c r="R57" s="341"/>
      <c r="S57" s="341"/>
      <c r="T57" s="341"/>
      <c r="U57" s="341"/>
      <c r="V57" s="343"/>
      <c r="W57" s="349"/>
      <c r="X57" s="341"/>
      <c r="Y57" s="341"/>
      <c r="Z57" s="341"/>
      <c r="AA57" s="341"/>
      <c r="AB57" s="143"/>
      <c r="AC57" s="263"/>
      <c r="AD57" s="144"/>
      <c r="AE57" s="144"/>
      <c r="AF57" s="144"/>
    </row>
    <row r="58" spans="2:32" ht="21.95" customHeight="1" x14ac:dyDescent="0.25">
      <c r="B58" s="348"/>
      <c r="C58" s="348"/>
      <c r="D58" s="348"/>
      <c r="E58" s="348"/>
      <c r="F58" s="348"/>
      <c r="G58" s="348"/>
      <c r="H58" s="323" t="s">
        <v>638</v>
      </c>
      <c r="I58" s="348" t="s">
        <v>1392</v>
      </c>
      <c r="J58" s="628"/>
      <c r="K58" s="629"/>
      <c r="L58" s="629"/>
      <c r="M58" s="629"/>
      <c r="N58" s="629"/>
      <c r="O58" s="630"/>
      <c r="P58" s="141" t="s">
        <v>14</v>
      </c>
      <c r="Q58" s="141" t="s">
        <v>14</v>
      </c>
      <c r="R58" s="141" t="s">
        <v>14</v>
      </c>
      <c r="S58" s="141" t="s">
        <v>14</v>
      </c>
      <c r="T58" s="141" t="s">
        <v>14</v>
      </c>
      <c r="U58" s="141" t="s">
        <v>14</v>
      </c>
      <c r="V58" s="141"/>
      <c r="W58" s="349">
        <f>SUM(J58:V58)</f>
        <v>0</v>
      </c>
      <c r="X58" s="141" t="s">
        <v>14</v>
      </c>
      <c r="Y58" s="141" t="s">
        <v>14</v>
      </c>
      <c r="Z58" s="141" t="s">
        <v>14</v>
      </c>
      <c r="AA58" s="83" t="s">
        <v>14</v>
      </c>
      <c r="AB58" s="83"/>
      <c r="AC58" s="83"/>
      <c r="AD58" s="144"/>
      <c r="AE58" s="144"/>
      <c r="AF58" s="144"/>
    </row>
    <row r="59" spans="2:32" ht="21.95" customHeight="1" x14ac:dyDescent="0.25">
      <c r="B59" s="341" t="s">
        <v>1389</v>
      </c>
      <c r="C59" s="341" t="s">
        <v>139</v>
      </c>
      <c r="D59" s="342">
        <v>6.9444444444444441E-3</v>
      </c>
      <c r="E59" s="342">
        <v>8.3333333333333329E-2</v>
      </c>
      <c r="F59" s="343" t="s">
        <v>1393</v>
      </c>
      <c r="G59" s="341" t="s">
        <v>152</v>
      </c>
      <c r="H59" s="341" t="s">
        <v>207</v>
      </c>
      <c r="I59" s="344" t="s">
        <v>1392</v>
      </c>
      <c r="J59" s="341"/>
      <c r="K59" s="341"/>
      <c r="L59" s="341"/>
      <c r="M59" s="341"/>
      <c r="N59" s="341"/>
      <c r="O59" s="341"/>
      <c r="P59" s="341"/>
      <c r="Q59" s="341"/>
      <c r="R59" s="341"/>
      <c r="S59" s="341"/>
      <c r="T59" s="341"/>
      <c r="U59" s="341"/>
      <c r="V59" s="343"/>
      <c r="W59" s="349"/>
      <c r="X59" s="341">
        <v>28</v>
      </c>
      <c r="Y59" s="341">
        <v>15</v>
      </c>
      <c r="Z59" s="341">
        <v>0.05</v>
      </c>
      <c r="AA59" s="341">
        <v>9</v>
      </c>
      <c r="AB59" s="143" t="s">
        <v>1061</v>
      </c>
      <c r="AC59" s="263"/>
      <c r="AD59" s="144"/>
      <c r="AE59" s="144"/>
      <c r="AF59" s="144"/>
    </row>
    <row r="60" spans="2:32" ht="21.95" customHeight="1" x14ac:dyDescent="0.25">
      <c r="B60" s="341" t="s">
        <v>1389</v>
      </c>
      <c r="C60" s="341" t="s">
        <v>139</v>
      </c>
      <c r="D60" s="342">
        <v>0.125</v>
      </c>
      <c r="E60" s="342">
        <v>0.14583333333333334</v>
      </c>
      <c r="F60" s="343" t="s">
        <v>1394</v>
      </c>
      <c r="G60" s="341" t="s">
        <v>152</v>
      </c>
      <c r="H60" s="341" t="s">
        <v>207</v>
      </c>
      <c r="I60" s="344" t="s">
        <v>1392</v>
      </c>
      <c r="J60" s="341"/>
      <c r="K60" s="341"/>
      <c r="L60" s="341"/>
      <c r="M60" s="341"/>
      <c r="N60" s="341"/>
      <c r="O60" s="341"/>
      <c r="P60" s="341"/>
      <c r="Q60" s="341"/>
      <c r="R60" s="341"/>
      <c r="S60" s="341"/>
      <c r="T60" s="341"/>
      <c r="U60" s="341"/>
      <c r="V60" s="343"/>
      <c r="W60" s="349"/>
      <c r="X60" s="341"/>
      <c r="Y60" s="341"/>
      <c r="Z60" s="341"/>
      <c r="AA60" s="341"/>
      <c r="AB60" s="143" t="s">
        <v>843</v>
      </c>
      <c r="AC60" s="263" t="s">
        <v>304</v>
      </c>
      <c r="AD60" s="144"/>
      <c r="AE60" s="144"/>
      <c r="AF60" s="144"/>
    </row>
    <row r="61" spans="2:32" ht="21.95" customHeight="1" x14ac:dyDescent="0.25">
      <c r="B61" s="341" t="s">
        <v>1389</v>
      </c>
      <c r="C61" s="341" t="s">
        <v>138</v>
      </c>
      <c r="D61" s="342">
        <v>0.34027777777777773</v>
      </c>
      <c r="E61" s="342">
        <v>0.35416666666666669</v>
      </c>
      <c r="F61" s="343" t="s">
        <v>1399</v>
      </c>
      <c r="G61" s="341" t="s">
        <v>152</v>
      </c>
      <c r="H61" s="341" t="s">
        <v>207</v>
      </c>
      <c r="I61" s="344" t="s">
        <v>1392</v>
      </c>
      <c r="J61" s="341"/>
      <c r="K61" s="341"/>
      <c r="L61" s="341"/>
      <c r="M61" s="341"/>
      <c r="N61" s="341"/>
      <c r="O61" s="341"/>
      <c r="P61" s="341"/>
      <c r="Q61" s="341"/>
      <c r="R61" s="341"/>
      <c r="S61" s="341"/>
      <c r="T61" s="341"/>
      <c r="U61" s="341"/>
      <c r="V61" s="343"/>
      <c r="W61" s="349"/>
      <c r="X61" s="341"/>
      <c r="Y61" s="341"/>
      <c r="Z61" s="341"/>
      <c r="AA61" s="341"/>
      <c r="AB61" s="143" t="s">
        <v>843</v>
      </c>
      <c r="AC61" s="263" t="s">
        <v>304</v>
      </c>
      <c r="AD61" s="144"/>
      <c r="AE61" s="144"/>
      <c r="AF61" s="144"/>
    </row>
    <row r="62" spans="2:32" ht="21.95" customHeight="1" x14ac:dyDescent="0.25">
      <c r="B62" s="341" t="s">
        <v>1389</v>
      </c>
      <c r="C62" s="341" t="s">
        <v>138</v>
      </c>
      <c r="D62" s="342">
        <v>0.38194444444444442</v>
      </c>
      <c r="E62" s="342">
        <v>0.39583333333333331</v>
      </c>
      <c r="F62" s="343" t="s">
        <v>1404</v>
      </c>
      <c r="G62" s="341" t="s">
        <v>152</v>
      </c>
      <c r="H62" s="341" t="s">
        <v>207</v>
      </c>
      <c r="I62" s="344" t="s">
        <v>1392</v>
      </c>
      <c r="J62" s="341"/>
      <c r="K62" s="341"/>
      <c r="L62" s="341"/>
      <c r="M62" s="341"/>
      <c r="N62" s="341"/>
      <c r="O62" s="341"/>
      <c r="P62" s="341"/>
      <c r="Q62" s="341"/>
      <c r="R62" s="341"/>
      <c r="S62" s="341"/>
      <c r="T62" s="341"/>
      <c r="U62" s="341"/>
      <c r="V62" s="343"/>
      <c r="W62" s="349"/>
      <c r="X62" s="341"/>
      <c r="Y62" s="341"/>
      <c r="Z62" s="341"/>
      <c r="AA62" s="341"/>
      <c r="AB62" s="143" t="s">
        <v>843</v>
      </c>
      <c r="AC62" s="263" t="s">
        <v>304</v>
      </c>
      <c r="AD62" s="144"/>
      <c r="AE62" s="144"/>
      <c r="AF62" s="144"/>
    </row>
    <row r="63" spans="2:32" ht="21.95" customHeight="1" x14ac:dyDescent="0.25">
      <c r="B63" s="341" t="s">
        <v>1389</v>
      </c>
      <c r="C63" s="341" t="s">
        <v>138</v>
      </c>
      <c r="D63" s="342">
        <v>0.40277777777777773</v>
      </c>
      <c r="E63" s="342">
        <v>0.41666666666666669</v>
      </c>
      <c r="F63" s="343" t="s">
        <v>1403</v>
      </c>
      <c r="G63" s="341" t="s">
        <v>152</v>
      </c>
      <c r="H63" s="341" t="s">
        <v>207</v>
      </c>
      <c r="I63" s="344" t="s">
        <v>1392</v>
      </c>
      <c r="J63" s="341"/>
      <c r="K63" s="341"/>
      <c r="L63" s="341"/>
      <c r="M63" s="341"/>
      <c r="N63" s="341"/>
      <c r="O63" s="341"/>
      <c r="P63" s="341"/>
      <c r="Q63" s="341"/>
      <c r="R63" s="341"/>
      <c r="S63" s="341"/>
      <c r="T63" s="341"/>
      <c r="U63" s="341"/>
      <c r="V63" s="343"/>
      <c r="W63" s="349"/>
      <c r="X63" s="341"/>
      <c r="Y63" s="341"/>
      <c r="Z63" s="341"/>
      <c r="AA63" s="341"/>
      <c r="AB63" s="143" t="s">
        <v>843</v>
      </c>
      <c r="AC63" s="263" t="s">
        <v>145</v>
      </c>
      <c r="AD63" s="144"/>
      <c r="AE63" s="144"/>
      <c r="AF63" s="144"/>
    </row>
    <row r="64" spans="2:32" ht="21.95" customHeight="1" x14ac:dyDescent="0.25">
      <c r="B64" s="341"/>
      <c r="C64" s="341"/>
      <c r="D64" s="342"/>
      <c r="E64" s="342"/>
      <c r="F64" s="343"/>
      <c r="G64" s="341"/>
      <c r="H64" s="341"/>
      <c r="I64" s="344"/>
      <c r="J64" s="341"/>
      <c r="K64" s="341"/>
      <c r="L64" s="341"/>
      <c r="M64" s="341"/>
      <c r="N64" s="341"/>
      <c r="O64" s="341"/>
      <c r="P64" s="341"/>
      <c r="Q64" s="341"/>
      <c r="R64" s="341"/>
      <c r="S64" s="341"/>
      <c r="T64" s="341"/>
      <c r="U64" s="341"/>
      <c r="V64" s="343"/>
      <c r="W64" s="349"/>
      <c r="X64" s="341"/>
      <c r="Y64" s="341"/>
      <c r="Z64" s="341"/>
      <c r="AA64" s="341"/>
      <c r="AB64" s="143"/>
      <c r="AC64" s="263"/>
      <c r="AD64" s="144"/>
      <c r="AE64" s="144"/>
      <c r="AF64" s="144"/>
    </row>
    <row r="65" spans="2:32" ht="21.95" customHeight="1" x14ac:dyDescent="0.25">
      <c r="B65" s="348"/>
      <c r="C65" s="348"/>
      <c r="D65" s="348"/>
      <c r="E65" s="348"/>
      <c r="F65" s="348"/>
      <c r="G65" s="348"/>
      <c r="H65" s="323" t="s">
        <v>638</v>
      </c>
      <c r="I65" s="348" t="s">
        <v>1433</v>
      </c>
      <c r="J65" s="628"/>
      <c r="K65" s="629"/>
      <c r="L65" s="629"/>
      <c r="M65" s="629"/>
      <c r="N65" s="629"/>
      <c r="O65" s="630"/>
      <c r="P65" s="141" t="s">
        <v>14</v>
      </c>
      <c r="Q65" s="141" t="s">
        <v>14</v>
      </c>
      <c r="R65" s="141" t="s">
        <v>14</v>
      </c>
      <c r="S65" s="141" t="s">
        <v>14</v>
      </c>
      <c r="T65" s="141" t="s">
        <v>14</v>
      </c>
      <c r="U65" s="141" t="s">
        <v>14</v>
      </c>
      <c r="V65" s="141"/>
      <c r="W65" s="349">
        <f>SUM(J65:V65)</f>
        <v>0</v>
      </c>
      <c r="X65" s="141" t="s">
        <v>14</v>
      </c>
      <c r="Y65" s="141" t="s">
        <v>14</v>
      </c>
      <c r="Z65" s="141" t="s">
        <v>14</v>
      </c>
      <c r="AA65" s="83" t="s">
        <v>14</v>
      </c>
      <c r="AB65" s="83"/>
      <c r="AC65" s="83"/>
      <c r="AD65" s="144"/>
      <c r="AE65" s="144"/>
      <c r="AF65" s="144"/>
    </row>
    <row r="66" spans="2:32" ht="21.95" customHeight="1" x14ac:dyDescent="0.25">
      <c r="B66" s="341" t="s">
        <v>1389</v>
      </c>
      <c r="C66" s="341" t="s">
        <v>139</v>
      </c>
      <c r="D66" s="342">
        <v>0.88888888888888884</v>
      </c>
      <c r="E66" s="342">
        <v>0.94097222222222221</v>
      </c>
      <c r="F66" s="343" t="s">
        <v>1403</v>
      </c>
      <c r="G66" s="341" t="s">
        <v>152</v>
      </c>
      <c r="H66" s="341" t="s">
        <v>207</v>
      </c>
      <c r="I66" s="344" t="s">
        <v>1433</v>
      </c>
      <c r="J66" s="341"/>
      <c r="K66" s="341"/>
      <c r="L66" s="341"/>
      <c r="M66" s="341"/>
      <c r="N66" s="341"/>
      <c r="O66" s="341"/>
      <c r="P66" s="341"/>
      <c r="Q66" s="341"/>
      <c r="R66" s="341"/>
      <c r="S66" s="341"/>
      <c r="T66" s="341"/>
      <c r="U66" s="341"/>
      <c r="V66" s="343"/>
      <c r="W66" s="349"/>
      <c r="X66" s="341">
        <v>26</v>
      </c>
      <c r="Y66" s="341">
        <v>17</v>
      </c>
      <c r="Z66" s="341">
        <v>0.05</v>
      </c>
      <c r="AA66" s="341">
        <v>9</v>
      </c>
      <c r="AB66" s="143" t="s">
        <v>1061</v>
      </c>
      <c r="AC66" s="263"/>
      <c r="AD66" s="144"/>
      <c r="AE66" s="144"/>
      <c r="AF66" s="144"/>
    </row>
    <row r="67" spans="2:32" ht="21.95" customHeight="1" x14ac:dyDescent="0.25">
      <c r="B67" s="341" t="s">
        <v>1389</v>
      </c>
      <c r="C67" s="341" t="s">
        <v>139</v>
      </c>
      <c r="D67" s="342">
        <v>0.10416666666666667</v>
      </c>
      <c r="E67" s="342">
        <v>0.125</v>
      </c>
      <c r="F67" s="343" t="s">
        <v>1440</v>
      </c>
      <c r="G67" s="341" t="s">
        <v>152</v>
      </c>
      <c r="H67" s="341" t="s">
        <v>207</v>
      </c>
      <c r="I67" s="344" t="s">
        <v>1433</v>
      </c>
      <c r="J67" s="341"/>
      <c r="K67" s="341"/>
      <c r="L67" s="341"/>
      <c r="M67" s="341"/>
      <c r="N67" s="341"/>
      <c r="O67" s="341"/>
      <c r="P67" s="341"/>
      <c r="Q67" s="341"/>
      <c r="R67" s="341"/>
      <c r="S67" s="341"/>
      <c r="T67" s="341"/>
      <c r="U67" s="341"/>
      <c r="V67" s="343"/>
      <c r="W67" s="349"/>
      <c r="X67" s="341"/>
      <c r="Y67" s="341"/>
      <c r="Z67" s="341"/>
      <c r="AA67" s="341"/>
      <c r="AB67" s="143" t="s">
        <v>843</v>
      </c>
      <c r="AC67" s="263" t="s">
        <v>304</v>
      </c>
      <c r="AD67" s="144"/>
      <c r="AE67" s="144"/>
      <c r="AF67" s="144"/>
    </row>
    <row r="68" spans="2:32" ht="21.95" customHeight="1" x14ac:dyDescent="0.25">
      <c r="B68" s="341" t="s">
        <v>1389</v>
      </c>
      <c r="C68" s="341" t="s">
        <v>139</v>
      </c>
      <c r="D68" s="342">
        <v>0.14583333333333334</v>
      </c>
      <c r="E68" s="342">
        <v>0.16666666666666666</v>
      </c>
      <c r="F68" s="343" t="s">
        <v>1441</v>
      </c>
      <c r="G68" s="341" t="s">
        <v>152</v>
      </c>
      <c r="H68" s="341" t="s">
        <v>207</v>
      </c>
      <c r="I68" s="344" t="s">
        <v>1433</v>
      </c>
      <c r="J68" s="341"/>
      <c r="K68" s="341"/>
      <c r="L68" s="341"/>
      <c r="M68" s="341"/>
      <c r="N68" s="341"/>
      <c r="O68" s="341"/>
      <c r="P68" s="341"/>
      <c r="Q68" s="341"/>
      <c r="R68" s="341"/>
      <c r="S68" s="341"/>
      <c r="T68" s="341"/>
      <c r="U68" s="341"/>
      <c r="V68" s="343"/>
      <c r="W68" s="349"/>
      <c r="X68" s="341"/>
      <c r="Y68" s="341"/>
      <c r="Z68" s="341"/>
      <c r="AA68" s="341"/>
      <c r="AB68" s="143" t="s">
        <v>843</v>
      </c>
      <c r="AC68" s="263" t="s">
        <v>304</v>
      </c>
      <c r="AD68" s="144"/>
      <c r="AE68" s="144"/>
      <c r="AF68" s="144"/>
    </row>
    <row r="69" spans="2:32" ht="21.95" customHeight="1" x14ac:dyDescent="0.25">
      <c r="B69" s="341" t="s">
        <v>1438</v>
      </c>
      <c r="C69" s="341" t="s">
        <v>139</v>
      </c>
      <c r="D69" s="342">
        <v>0.20833333333333334</v>
      </c>
      <c r="E69" s="342">
        <v>0.22916666666666666</v>
      </c>
      <c r="F69" s="343" t="s">
        <v>1444</v>
      </c>
      <c r="G69" s="341" t="s">
        <v>152</v>
      </c>
      <c r="H69" s="341" t="s">
        <v>207</v>
      </c>
      <c r="I69" s="344" t="s">
        <v>1433</v>
      </c>
      <c r="J69" s="341"/>
      <c r="K69" s="341"/>
      <c r="L69" s="341"/>
      <c r="M69" s="341"/>
      <c r="N69" s="341"/>
      <c r="O69" s="341"/>
      <c r="P69" s="341"/>
      <c r="Q69" s="341"/>
      <c r="R69" s="341"/>
      <c r="S69" s="341"/>
      <c r="T69" s="341"/>
      <c r="U69" s="341"/>
      <c r="V69" s="343"/>
      <c r="W69" s="349"/>
      <c r="X69" s="341"/>
      <c r="Y69" s="341"/>
      <c r="Z69" s="341"/>
      <c r="AA69" s="341"/>
      <c r="AB69" s="143" t="s">
        <v>843</v>
      </c>
      <c r="AC69" s="263" t="s">
        <v>145</v>
      </c>
      <c r="AD69" s="144"/>
      <c r="AE69" s="144"/>
      <c r="AF69" s="144"/>
    </row>
    <row r="70" spans="2:32" ht="21.95" customHeight="1" x14ac:dyDescent="0.25">
      <c r="B70" s="341"/>
      <c r="C70" s="341"/>
      <c r="D70" s="342"/>
      <c r="E70" s="342"/>
      <c r="F70" s="343"/>
      <c r="G70" s="341"/>
      <c r="H70" s="341"/>
      <c r="I70" s="344"/>
      <c r="J70" s="341"/>
      <c r="K70" s="341"/>
      <c r="L70" s="341"/>
      <c r="M70" s="341"/>
      <c r="N70" s="341"/>
      <c r="O70" s="341"/>
      <c r="P70" s="341"/>
      <c r="Q70" s="341"/>
      <c r="R70" s="341"/>
      <c r="S70" s="341"/>
      <c r="T70" s="341"/>
      <c r="U70" s="341"/>
      <c r="V70" s="343"/>
      <c r="W70" s="349"/>
      <c r="X70" s="341"/>
      <c r="Y70" s="341"/>
      <c r="Z70" s="341"/>
      <c r="AA70" s="341"/>
      <c r="AB70" s="143"/>
      <c r="AC70" s="263"/>
      <c r="AD70" s="144"/>
      <c r="AE70" s="144"/>
      <c r="AF70" s="144"/>
    </row>
    <row r="71" spans="2:32" ht="21.95" customHeight="1" x14ac:dyDescent="0.25">
      <c r="B71" s="348"/>
      <c r="C71" s="348"/>
      <c r="D71" s="348"/>
      <c r="E71" s="348"/>
      <c r="F71" s="348"/>
      <c r="G71" s="348"/>
      <c r="H71" s="323" t="s">
        <v>638</v>
      </c>
      <c r="I71" s="348" t="s">
        <v>1479</v>
      </c>
      <c r="J71" s="628"/>
      <c r="K71" s="629"/>
      <c r="L71" s="629"/>
      <c r="M71" s="629"/>
      <c r="N71" s="629"/>
      <c r="O71" s="630"/>
      <c r="P71" s="141" t="s">
        <v>14</v>
      </c>
      <c r="Q71" s="141" t="s">
        <v>14</v>
      </c>
      <c r="R71" s="141" t="s">
        <v>14</v>
      </c>
      <c r="S71" s="141" t="s">
        <v>14</v>
      </c>
      <c r="T71" s="141" t="s">
        <v>14</v>
      </c>
      <c r="U71" s="141" t="s">
        <v>14</v>
      </c>
      <c r="V71" s="141"/>
      <c r="W71" s="349">
        <f>SUM(J71:V71)</f>
        <v>0</v>
      </c>
      <c r="X71" s="141" t="s">
        <v>14</v>
      </c>
      <c r="Y71" s="141" t="s">
        <v>14</v>
      </c>
      <c r="Z71" s="141" t="s">
        <v>14</v>
      </c>
      <c r="AA71" s="83" t="s">
        <v>14</v>
      </c>
      <c r="AB71" s="83"/>
      <c r="AC71" s="83"/>
      <c r="AD71" s="144"/>
      <c r="AE71" s="144"/>
      <c r="AF71" s="144"/>
    </row>
    <row r="72" spans="2:32" ht="21.95" customHeight="1" x14ac:dyDescent="0.25">
      <c r="B72" s="341" t="s">
        <v>1481</v>
      </c>
      <c r="C72" s="341" t="s">
        <v>139</v>
      </c>
      <c r="D72" s="342">
        <v>0.95833333333333337</v>
      </c>
      <c r="E72" s="342">
        <v>2.0833333333333332E-2</v>
      </c>
      <c r="F72" s="343" t="s">
        <v>1480</v>
      </c>
      <c r="G72" s="341" t="s">
        <v>152</v>
      </c>
      <c r="H72" s="341" t="s">
        <v>207</v>
      </c>
      <c r="I72" s="344" t="s">
        <v>1479</v>
      </c>
      <c r="J72" s="341"/>
      <c r="K72" s="341"/>
      <c r="L72" s="341"/>
      <c r="M72" s="341"/>
      <c r="N72" s="341"/>
      <c r="O72" s="341"/>
      <c r="P72" s="341"/>
      <c r="Q72" s="341"/>
      <c r="R72" s="341"/>
      <c r="S72" s="341"/>
      <c r="T72" s="341"/>
      <c r="U72" s="341"/>
      <c r="V72" s="343"/>
      <c r="W72" s="349"/>
      <c r="X72" s="341">
        <v>26</v>
      </c>
      <c r="Y72" s="341">
        <v>20</v>
      </c>
      <c r="Z72" s="341">
        <v>0.05</v>
      </c>
      <c r="AA72" s="341">
        <v>9</v>
      </c>
      <c r="AB72" s="143" t="s">
        <v>1061</v>
      </c>
      <c r="AC72" s="263"/>
      <c r="AD72" s="144"/>
      <c r="AE72" s="144"/>
      <c r="AF72" s="144"/>
    </row>
    <row r="73" spans="2:32" ht="21.95" customHeight="1" x14ac:dyDescent="0.25">
      <c r="B73" s="341" t="s">
        <v>916</v>
      </c>
      <c r="C73" s="341" t="s">
        <v>138</v>
      </c>
      <c r="D73" s="342">
        <v>0.3263888888888889</v>
      </c>
      <c r="E73" s="342">
        <v>0.34722222222222227</v>
      </c>
      <c r="F73" s="343" t="s">
        <v>1490</v>
      </c>
      <c r="G73" s="341" t="s">
        <v>152</v>
      </c>
      <c r="H73" s="341" t="s">
        <v>207</v>
      </c>
      <c r="I73" s="344" t="s">
        <v>1479</v>
      </c>
      <c r="J73" s="341"/>
      <c r="K73" s="341"/>
      <c r="L73" s="341"/>
      <c r="M73" s="341"/>
      <c r="N73" s="341"/>
      <c r="O73" s="341"/>
      <c r="P73" s="341"/>
      <c r="Q73" s="341"/>
      <c r="R73" s="341"/>
      <c r="S73" s="341"/>
      <c r="T73" s="341"/>
      <c r="U73" s="341"/>
      <c r="V73" s="343"/>
      <c r="W73" s="349"/>
      <c r="X73" s="341"/>
      <c r="Y73" s="341"/>
      <c r="Z73" s="341"/>
      <c r="AA73" s="341"/>
      <c r="AB73" s="143" t="s">
        <v>843</v>
      </c>
      <c r="AC73" s="263" t="s">
        <v>304</v>
      </c>
      <c r="AD73" s="144"/>
      <c r="AE73" s="144"/>
      <c r="AF73" s="144"/>
    </row>
    <row r="74" spans="2:32" ht="21.95" customHeight="1" x14ac:dyDescent="0.25">
      <c r="B74" s="341" t="s">
        <v>916</v>
      </c>
      <c r="C74" s="341" t="s">
        <v>138</v>
      </c>
      <c r="D74" s="342">
        <v>0.36805555555555558</v>
      </c>
      <c r="E74" s="342">
        <v>0.3888888888888889</v>
      </c>
      <c r="F74" s="343" t="s">
        <v>1492</v>
      </c>
      <c r="G74" s="341" t="s">
        <v>152</v>
      </c>
      <c r="H74" s="341" t="s">
        <v>207</v>
      </c>
      <c r="I74" s="344" t="s">
        <v>1479</v>
      </c>
      <c r="J74" s="341"/>
      <c r="K74" s="341"/>
      <c r="L74" s="341"/>
      <c r="M74" s="341"/>
      <c r="N74" s="341"/>
      <c r="O74" s="341"/>
      <c r="P74" s="341"/>
      <c r="Q74" s="341"/>
      <c r="R74" s="341"/>
      <c r="S74" s="341"/>
      <c r="T74" s="341"/>
      <c r="U74" s="341"/>
      <c r="V74" s="343"/>
      <c r="W74" s="349"/>
      <c r="X74" s="341"/>
      <c r="Y74" s="341"/>
      <c r="Z74" s="341"/>
      <c r="AA74" s="341"/>
      <c r="AB74" s="143" t="s">
        <v>843</v>
      </c>
      <c r="AC74" s="263" t="s">
        <v>304</v>
      </c>
      <c r="AD74" s="144"/>
      <c r="AE74" s="144"/>
      <c r="AF74" s="144"/>
    </row>
    <row r="75" spans="2:32" ht="21.95" customHeight="1" x14ac:dyDescent="0.25">
      <c r="B75" s="341" t="s">
        <v>916</v>
      </c>
      <c r="C75" s="341" t="s">
        <v>138</v>
      </c>
      <c r="D75" s="342">
        <v>0.44791666666666669</v>
      </c>
      <c r="E75" s="342">
        <v>0.46527777777777773</v>
      </c>
      <c r="F75" s="343" t="s">
        <v>1497</v>
      </c>
      <c r="G75" s="341" t="s">
        <v>152</v>
      </c>
      <c r="H75" s="341" t="s">
        <v>207</v>
      </c>
      <c r="I75" s="344" t="s">
        <v>1479</v>
      </c>
      <c r="J75" s="341"/>
      <c r="K75" s="341"/>
      <c r="L75" s="341"/>
      <c r="M75" s="341"/>
      <c r="N75" s="341"/>
      <c r="O75" s="341"/>
      <c r="P75" s="341"/>
      <c r="Q75" s="341"/>
      <c r="R75" s="341"/>
      <c r="S75" s="341"/>
      <c r="T75" s="341"/>
      <c r="U75" s="341"/>
      <c r="V75" s="343"/>
      <c r="W75" s="349"/>
      <c r="X75" s="341"/>
      <c r="Y75" s="341"/>
      <c r="Z75" s="341"/>
      <c r="AA75" s="341"/>
      <c r="AB75" s="143" t="s">
        <v>843</v>
      </c>
      <c r="AC75" s="263" t="s">
        <v>145</v>
      </c>
      <c r="AD75" s="144"/>
      <c r="AE75" s="144"/>
      <c r="AF75" s="144"/>
    </row>
    <row r="76" spans="2:32" ht="21.95" customHeight="1" x14ac:dyDescent="0.25">
      <c r="B76" s="341"/>
      <c r="C76" s="341"/>
      <c r="D76" s="342"/>
      <c r="E76" s="342"/>
      <c r="F76" s="343"/>
      <c r="G76" s="341"/>
      <c r="H76" s="341"/>
      <c r="I76" s="344"/>
      <c r="J76" s="341"/>
      <c r="K76" s="341"/>
      <c r="L76" s="341"/>
      <c r="M76" s="341"/>
      <c r="N76" s="341"/>
      <c r="O76" s="341"/>
      <c r="P76" s="341"/>
      <c r="Q76" s="341"/>
      <c r="R76" s="341"/>
      <c r="S76" s="341"/>
      <c r="T76" s="341"/>
      <c r="U76" s="341"/>
      <c r="V76" s="343"/>
      <c r="W76" s="349"/>
      <c r="X76" s="341"/>
      <c r="Y76" s="341"/>
      <c r="Z76" s="341"/>
      <c r="AA76" s="341"/>
      <c r="AB76" s="143"/>
      <c r="AC76" s="263"/>
      <c r="AD76" s="144"/>
      <c r="AE76" s="144"/>
      <c r="AF76" s="144"/>
    </row>
    <row r="77" spans="2:32" ht="21.75" customHeight="1" x14ac:dyDescent="0.25">
      <c r="B77" s="348"/>
      <c r="C77" s="348"/>
      <c r="D77" s="348"/>
      <c r="E77" s="348"/>
      <c r="F77" s="348"/>
      <c r="G77" s="348"/>
      <c r="H77" s="323" t="s">
        <v>638</v>
      </c>
      <c r="I77" s="348" t="s">
        <v>1563</v>
      </c>
      <c r="J77" s="628"/>
      <c r="K77" s="629"/>
      <c r="L77" s="629"/>
      <c r="M77" s="629"/>
      <c r="N77" s="629"/>
      <c r="O77" s="630"/>
      <c r="P77" s="141" t="s">
        <v>14</v>
      </c>
      <c r="Q77" s="141" t="s">
        <v>14</v>
      </c>
      <c r="R77" s="141" t="s">
        <v>14</v>
      </c>
      <c r="S77" s="141" t="s">
        <v>14</v>
      </c>
      <c r="T77" s="141" t="s">
        <v>14</v>
      </c>
      <c r="U77" s="141" t="s">
        <v>14</v>
      </c>
      <c r="V77" s="141"/>
      <c r="W77" s="349">
        <f>SUM(J77:V77)</f>
        <v>0</v>
      </c>
      <c r="X77" s="141" t="s">
        <v>14</v>
      </c>
      <c r="Y77" s="141" t="s">
        <v>14</v>
      </c>
      <c r="Z77" s="141" t="s">
        <v>14</v>
      </c>
      <c r="AA77" s="83" t="s">
        <v>14</v>
      </c>
      <c r="AB77" s="83"/>
      <c r="AC77" s="83"/>
      <c r="AD77" s="144"/>
      <c r="AE77" s="144"/>
      <c r="AF77" s="144"/>
    </row>
    <row r="78" spans="2:32" ht="21.95" customHeight="1" x14ac:dyDescent="0.25">
      <c r="B78" s="341" t="s">
        <v>1564</v>
      </c>
      <c r="C78" s="341" t="s">
        <v>139</v>
      </c>
      <c r="D78" s="342">
        <v>4.1666666666666664E-2</v>
      </c>
      <c r="E78" s="342">
        <v>0.10416666666666667</v>
      </c>
      <c r="F78" s="343" t="s">
        <v>1565</v>
      </c>
      <c r="G78" s="341" t="s">
        <v>152</v>
      </c>
      <c r="H78" s="341" t="s">
        <v>207</v>
      </c>
      <c r="I78" s="344" t="s">
        <v>1563</v>
      </c>
      <c r="J78" s="341"/>
      <c r="K78" s="341"/>
      <c r="L78" s="341"/>
      <c r="M78" s="341"/>
      <c r="N78" s="341"/>
      <c r="O78" s="341"/>
      <c r="P78" s="341"/>
      <c r="Q78" s="341"/>
      <c r="R78" s="341"/>
      <c r="S78" s="341"/>
      <c r="T78" s="341"/>
      <c r="U78" s="341"/>
      <c r="V78" s="343"/>
      <c r="W78" s="349"/>
      <c r="X78" s="341">
        <v>36</v>
      </c>
      <c r="Y78" s="341">
        <v>28</v>
      </c>
      <c r="Z78" s="341">
        <v>0.05</v>
      </c>
      <c r="AA78" s="341">
        <v>9</v>
      </c>
      <c r="AB78" s="143" t="s">
        <v>1061</v>
      </c>
      <c r="AC78" s="263"/>
      <c r="AD78" s="144"/>
      <c r="AE78" s="144"/>
      <c r="AF78" s="144"/>
    </row>
    <row r="79" spans="2:32" ht="21.95" customHeight="1" x14ac:dyDescent="0.25">
      <c r="B79" s="341" t="s">
        <v>1564</v>
      </c>
      <c r="C79" s="341" t="s">
        <v>138</v>
      </c>
      <c r="D79" s="342">
        <v>0.45833333333333331</v>
      </c>
      <c r="E79" s="342">
        <v>0.46875</v>
      </c>
      <c r="F79" s="343" t="s">
        <v>1581</v>
      </c>
      <c r="G79" s="341" t="s">
        <v>152</v>
      </c>
      <c r="H79" s="341" t="s">
        <v>207</v>
      </c>
      <c r="I79" s="344" t="s">
        <v>1563</v>
      </c>
      <c r="J79" s="341"/>
      <c r="K79" s="341"/>
      <c r="L79" s="341"/>
      <c r="M79" s="341"/>
      <c r="N79" s="341"/>
      <c r="O79" s="341"/>
      <c r="P79" s="341"/>
      <c r="Q79" s="341"/>
      <c r="R79" s="341"/>
      <c r="S79" s="341"/>
      <c r="T79" s="341"/>
      <c r="U79" s="341"/>
      <c r="V79" s="343"/>
      <c r="W79" s="349"/>
      <c r="X79" s="341"/>
      <c r="Y79" s="341"/>
      <c r="Z79" s="341"/>
      <c r="AA79" s="341"/>
      <c r="AB79" s="143" t="s">
        <v>1583</v>
      </c>
      <c r="AC79" s="263" t="s">
        <v>304</v>
      </c>
      <c r="AD79" s="144"/>
      <c r="AE79" s="144"/>
      <c r="AF79" s="144"/>
    </row>
    <row r="80" spans="2:32" ht="21.95" customHeight="1" x14ac:dyDescent="0.25">
      <c r="B80" s="341" t="s">
        <v>1564</v>
      </c>
      <c r="C80" s="341" t="s">
        <v>138</v>
      </c>
      <c r="D80" s="342">
        <v>0.5</v>
      </c>
      <c r="E80" s="342">
        <v>0.51041666666666663</v>
      </c>
      <c r="F80" s="343" t="s">
        <v>1584</v>
      </c>
      <c r="G80" s="341" t="s">
        <v>152</v>
      </c>
      <c r="H80" s="341" t="s">
        <v>207</v>
      </c>
      <c r="I80" s="344" t="s">
        <v>1563</v>
      </c>
      <c r="J80" s="341"/>
      <c r="K80" s="341"/>
      <c r="L80" s="341"/>
      <c r="M80" s="341"/>
      <c r="N80" s="341"/>
      <c r="O80" s="341"/>
      <c r="P80" s="341"/>
      <c r="Q80" s="341"/>
      <c r="R80" s="341"/>
      <c r="S80" s="341"/>
      <c r="T80" s="341"/>
      <c r="U80" s="341"/>
      <c r="V80" s="343"/>
      <c r="W80" s="349"/>
      <c r="X80" s="341"/>
      <c r="Y80" s="341"/>
      <c r="Z80" s="341"/>
      <c r="AA80" s="341"/>
      <c r="AB80" s="143" t="s">
        <v>1583</v>
      </c>
      <c r="AC80" s="263" t="s">
        <v>304</v>
      </c>
      <c r="AD80" s="144"/>
      <c r="AE80" s="144"/>
      <c r="AF80" s="144"/>
    </row>
    <row r="81" spans="2:32" ht="21.95" customHeight="1" x14ac:dyDescent="0.25">
      <c r="B81" s="341" t="s">
        <v>1564</v>
      </c>
      <c r="C81" s="341" t="s">
        <v>138</v>
      </c>
      <c r="D81" s="342">
        <v>0.52083333333333337</v>
      </c>
      <c r="E81" s="342">
        <v>0.53125</v>
      </c>
      <c r="F81" s="343" t="s">
        <v>1585</v>
      </c>
      <c r="G81" s="341" t="s">
        <v>152</v>
      </c>
      <c r="H81" s="341" t="s">
        <v>207</v>
      </c>
      <c r="I81" s="344" t="s">
        <v>1563</v>
      </c>
      <c r="J81" s="341"/>
      <c r="K81" s="341"/>
      <c r="L81" s="341"/>
      <c r="M81" s="341"/>
      <c r="N81" s="341"/>
      <c r="O81" s="341"/>
      <c r="P81" s="341"/>
      <c r="Q81" s="341"/>
      <c r="R81" s="341"/>
      <c r="S81" s="341"/>
      <c r="T81" s="341"/>
      <c r="U81" s="341"/>
      <c r="V81" s="343"/>
      <c r="W81" s="349"/>
      <c r="X81" s="341"/>
      <c r="Y81" s="341"/>
      <c r="Z81" s="341"/>
      <c r="AA81" s="341"/>
      <c r="AB81" s="143" t="s">
        <v>843</v>
      </c>
      <c r="AC81" s="263" t="s">
        <v>145</v>
      </c>
      <c r="AD81" s="144"/>
      <c r="AE81" s="144"/>
      <c r="AF81" s="144"/>
    </row>
    <row r="82" spans="2:32" ht="21.95" customHeight="1" x14ac:dyDescent="0.25">
      <c r="B82" s="341"/>
      <c r="C82" s="341"/>
      <c r="D82" s="342"/>
      <c r="E82" s="342"/>
      <c r="F82" s="343"/>
      <c r="G82" s="341"/>
      <c r="H82" s="341"/>
      <c r="I82" s="344"/>
      <c r="J82" s="341"/>
      <c r="K82" s="341"/>
      <c r="L82" s="341"/>
      <c r="M82" s="341"/>
      <c r="N82" s="341"/>
      <c r="O82" s="341"/>
      <c r="P82" s="341"/>
      <c r="Q82" s="341"/>
      <c r="R82" s="341"/>
      <c r="S82" s="341"/>
      <c r="T82" s="341"/>
      <c r="U82" s="341"/>
      <c r="V82" s="343"/>
      <c r="W82" s="349"/>
      <c r="X82" s="341"/>
      <c r="Y82" s="341"/>
      <c r="Z82" s="341"/>
      <c r="AA82" s="341"/>
      <c r="AB82" s="143"/>
      <c r="AC82" s="263"/>
      <c r="AD82" s="144"/>
      <c r="AE82" s="144"/>
      <c r="AF82" s="144"/>
    </row>
    <row r="83" spans="2:32" ht="21.75" customHeight="1" x14ac:dyDescent="0.25">
      <c r="B83" s="348"/>
      <c r="C83" s="348"/>
      <c r="D83" s="348"/>
      <c r="E83" s="348"/>
      <c r="F83" s="348"/>
      <c r="G83" s="348"/>
      <c r="H83" s="323" t="s">
        <v>638</v>
      </c>
      <c r="I83" s="348" t="s">
        <v>1615</v>
      </c>
      <c r="J83" s="628"/>
      <c r="K83" s="629"/>
      <c r="L83" s="629"/>
      <c r="M83" s="629"/>
      <c r="N83" s="629"/>
      <c r="O83" s="630"/>
      <c r="P83" s="141" t="s">
        <v>14</v>
      </c>
      <c r="Q83" s="141" t="s">
        <v>14</v>
      </c>
      <c r="R83" s="141" t="s">
        <v>14</v>
      </c>
      <c r="S83" s="141" t="s">
        <v>14</v>
      </c>
      <c r="T83" s="141" t="s">
        <v>14</v>
      </c>
      <c r="U83" s="141" t="s">
        <v>14</v>
      </c>
      <c r="V83" s="141"/>
      <c r="W83" s="349">
        <f>SUM(J83:V83)</f>
        <v>0</v>
      </c>
      <c r="X83" s="141" t="s">
        <v>14</v>
      </c>
      <c r="Y83" s="141" t="s">
        <v>14</v>
      </c>
      <c r="Z83" s="141" t="s">
        <v>14</v>
      </c>
      <c r="AA83" s="83" t="s">
        <v>14</v>
      </c>
      <c r="AB83" s="83"/>
      <c r="AC83" s="83"/>
      <c r="AD83" s="144"/>
      <c r="AE83" s="144"/>
      <c r="AF83" s="144"/>
    </row>
    <row r="84" spans="2:32" ht="21.95" customHeight="1" x14ac:dyDescent="0.25">
      <c r="B84" s="341" t="s">
        <v>1604</v>
      </c>
      <c r="C84" s="341" t="s">
        <v>138</v>
      </c>
      <c r="D84" s="342">
        <v>0.30208333333333331</v>
      </c>
      <c r="E84" s="342">
        <v>0.37847222222222227</v>
      </c>
      <c r="F84" s="343" t="s">
        <v>1616</v>
      </c>
      <c r="G84" s="341" t="s">
        <v>152</v>
      </c>
      <c r="H84" s="341" t="s">
        <v>207</v>
      </c>
      <c r="I84" s="344" t="s">
        <v>1615</v>
      </c>
      <c r="J84" s="341"/>
      <c r="K84" s="341"/>
      <c r="L84" s="341"/>
      <c r="M84" s="341"/>
      <c r="N84" s="341"/>
      <c r="O84" s="341"/>
      <c r="P84" s="341"/>
      <c r="Q84" s="341"/>
      <c r="R84" s="341"/>
      <c r="S84" s="341"/>
      <c r="T84" s="341"/>
      <c r="U84" s="341"/>
      <c r="V84" s="343"/>
      <c r="W84" s="349"/>
      <c r="X84" s="341">
        <v>90</v>
      </c>
      <c r="Y84" s="341">
        <v>59</v>
      </c>
      <c r="Z84" s="341">
        <v>0.05</v>
      </c>
      <c r="AA84" s="341">
        <v>9</v>
      </c>
      <c r="AB84" s="143" t="s">
        <v>1617</v>
      </c>
      <c r="AC84" s="263"/>
      <c r="AD84" s="144"/>
      <c r="AE84" s="144"/>
      <c r="AF84" s="144"/>
    </row>
    <row r="85" spans="2:32" ht="21.95" customHeight="1" x14ac:dyDescent="0.25">
      <c r="B85" s="341" t="s">
        <v>1604</v>
      </c>
      <c r="C85" s="341" t="s">
        <v>138</v>
      </c>
      <c r="D85" s="342">
        <v>0.41666666666666669</v>
      </c>
      <c r="E85" s="342">
        <v>0.4861111111111111</v>
      </c>
      <c r="F85" s="343" t="s">
        <v>1621</v>
      </c>
      <c r="G85" s="341" t="s">
        <v>152</v>
      </c>
      <c r="H85" s="341" t="s">
        <v>207</v>
      </c>
      <c r="I85" s="344" t="s">
        <v>1615</v>
      </c>
      <c r="J85" s="341"/>
      <c r="K85" s="341"/>
      <c r="L85" s="341"/>
      <c r="M85" s="341"/>
      <c r="N85" s="341"/>
      <c r="O85" s="341"/>
      <c r="P85" s="341"/>
      <c r="Q85" s="341"/>
      <c r="R85" s="341"/>
      <c r="S85" s="341"/>
      <c r="T85" s="341"/>
      <c r="U85" s="341"/>
      <c r="V85" s="343"/>
      <c r="W85" s="349"/>
      <c r="X85" s="341">
        <v>37</v>
      </c>
      <c r="Y85" s="341">
        <v>29</v>
      </c>
      <c r="Z85" s="341">
        <v>0.05</v>
      </c>
      <c r="AA85" s="341">
        <v>9</v>
      </c>
      <c r="AB85" s="143" t="s">
        <v>843</v>
      </c>
      <c r="AC85" s="263"/>
      <c r="AD85" s="144"/>
      <c r="AE85" s="144"/>
      <c r="AF85" s="144"/>
    </row>
    <row r="86" spans="2:32" ht="21.95" customHeight="1" x14ac:dyDescent="0.25">
      <c r="B86" s="341" t="s">
        <v>1604</v>
      </c>
      <c r="C86" s="341" t="s">
        <v>137</v>
      </c>
      <c r="D86" s="342">
        <v>0.66666666666666663</v>
      </c>
      <c r="E86" s="342">
        <v>0.68055555555555547</v>
      </c>
      <c r="F86" s="343" t="s">
        <v>1628</v>
      </c>
      <c r="G86" s="341" t="s">
        <v>152</v>
      </c>
      <c r="H86" s="341" t="s">
        <v>207</v>
      </c>
      <c r="I86" s="344" t="s">
        <v>1615</v>
      </c>
      <c r="J86" s="341"/>
      <c r="K86" s="341"/>
      <c r="L86" s="341"/>
      <c r="M86" s="341"/>
      <c r="N86" s="341"/>
      <c r="O86" s="341"/>
      <c r="P86" s="341"/>
      <c r="Q86" s="341"/>
      <c r="R86" s="341"/>
      <c r="S86" s="341"/>
      <c r="T86" s="341"/>
      <c r="U86" s="341"/>
      <c r="V86" s="343"/>
      <c r="W86" s="349"/>
      <c r="X86" s="341"/>
      <c r="Y86" s="341"/>
      <c r="Z86" s="341"/>
      <c r="AA86" s="341"/>
      <c r="AB86" s="143" t="s">
        <v>843</v>
      </c>
      <c r="AC86" s="263" t="s">
        <v>304</v>
      </c>
      <c r="AD86" s="144"/>
      <c r="AE86" s="144"/>
      <c r="AF86" s="144"/>
    </row>
    <row r="87" spans="2:32" ht="21.95" customHeight="1" x14ac:dyDescent="0.25">
      <c r="B87" s="341" t="s">
        <v>1604</v>
      </c>
      <c r="C87" s="341" t="s">
        <v>137</v>
      </c>
      <c r="D87" s="342">
        <v>0.6875</v>
      </c>
      <c r="E87" s="342">
        <v>0.70138888888888884</v>
      </c>
      <c r="F87" s="343" t="s">
        <v>1630</v>
      </c>
      <c r="G87" s="341" t="s">
        <v>152</v>
      </c>
      <c r="H87" s="341" t="s">
        <v>207</v>
      </c>
      <c r="I87" s="344" t="s">
        <v>1615</v>
      </c>
      <c r="J87" s="341"/>
      <c r="K87" s="341"/>
      <c r="L87" s="341"/>
      <c r="M87" s="341"/>
      <c r="N87" s="341"/>
      <c r="O87" s="341"/>
      <c r="P87" s="341"/>
      <c r="Q87" s="341"/>
      <c r="R87" s="341"/>
      <c r="S87" s="341"/>
      <c r="T87" s="341"/>
      <c r="U87" s="341"/>
      <c r="V87" s="343"/>
      <c r="W87" s="349"/>
      <c r="X87" s="341"/>
      <c r="Y87" s="341"/>
      <c r="Z87" s="341"/>
      <c r="AA87" s="341"/>
      <c r="AB87" s="143" t="s">
        <v>843</v>
      </c>
      <c r="AC87" s="263" t="s">
        <v>304</v>
      </c>
      <c r="AD87" s="144"/>
      <c r="AE87" s="144"/>
      <c r="AF87" s="144"/>
    </row>
    <row r="88" spans="2:32" ht="21.95" customHeight="1" x14ac:dyDescent="0.25">
      <c r="B88" s="341" t="s">
        <v>1604</v>
      </c>
      <c r="C88" s="341" t="s">
        <v>137</v>
      </c>
      <c r="D88" s="342">
        <v>0.75694444444444453</v>
      </c>
      <c r="E88" s="342">
        <v>0.77083333333333337</v>
      </c>
      <c r="F88" s="343" t="s">
        <v>1635</v>
      </c>
      <c r="G88" s="341" t="s">
        <v>152</v>
      </c>
      <c r="H88" s="341" t="s">
        <v>207</v>
      </c>
      <c r="I88" s="344" t="s">
        <v>1615</v>
      </c>
      <c r="J88" s="341"/>
      <c r="K88" s="341"/>
      <c r="L88" s="341"/>
      <c r="M88" s="341"/>
      <c r="N88" s="341"/>
      <c r="O88" s="341"/>
      <c r="P88" s="341"/>
      <c r="Q88" s="341"/>
      <c r="R88" s="341"/>
      <c r="S88" s="341"/>
      <c r="T88" s="341"/>
      <c r="U88" s="341"/>
      <c r="V88" s="343"/>
      <c r="W88" s="349"/>
      <c r="X88" s="341"/>
      <c r="Y88" s="341"/>
      <c r="Z88" s="341"/>
      <c r="AA88" s="341"/>
      <c r="AB88" s="143" t="s">
        <v>843</v>
      </c>
      <c r="AC88" s="263" t="s">
        <v>145</v>
      </c>
      <c r="AD88" s="144"/>
      <c r="AE88" s="144"/>
      <c r="AF88" s="144"/>
    </row>
    <row r="89" spans="2:32" ht="21.95" customHeight="1" x14ac:dyDescent="0.25">
      <c r="B89" s="341"/>
      <c r="C89" s="341"/>
      <c r="D89" s="342"/>
      <c r="E89" s="342"/>
      <c r="F89" s="343"/>
      <c r="G89" s="341"/>
      <c r="H89" s="341"/>
      <c r="I89" s="344"/>
      <c r="J89" s="341"/>
      <c r="K89" s="341"/>
      <c r="L89" s="341"/>
      <c r="M89" s="341"/>
      <c r="N89" s="341"/>
      <c r="O89" s="341"/>
      <c r="P89" s="341"/>
      <c r="Q89" s="341"/>
      <c r="R89" s="341"/>
      <c r="S89" s="341"/>
      <c r="T89" s="341"/>
      <c r="U89" s="341"/>
      <c r="V89" s="343"/>
      <c r="W89" s="349"/>
      <c r="X89" s="341"/>
      <c r="Y89" s="341"/>
      <c r="Z89" s="341"/>
      <c r="AA89" s="341"/>
      <c r="AB89" s="143"/>
      <c r="AC89" s="263"/>
      <c r="AD89" s="144"/>
      <c r="AE89" s="144"/>
      <c r="AF89" s="144"/>
    </row>
    <row r="90" spans="2:32" ht="21.95" customHeight="1" x14ac:dyDescent="0.25">
      <c r="B90" s="341"/>
      <c r="C90" s="341"/>
      <c r="D90" s="342"/>
      <c r="E90" s="342"/>
      <c r="F90" s="343"/>
      <c r="G90" s="341"/>
      <c r="H90" s="341"/>
      <c r="I90" s="344"/>
      <c r="J90" s="341"/>
      <c r="K90" s="341"/>
      <c r="L90" s="341"/>
      <c r="M90" s="341"/>
      <c r="N90" s="341"/>
      <c r="O90" s="341"/>
      <c r="P90" s="341"/>
      <c r="Q90" s="341"/>
      <c r="R90" s="341"/>
      <c r="S90" s="341"/>
      <c r="T90" s="341"/>
      <c r="U90" s="341"/>
      <c r="V90" s="343"/>
      <c r="W90" s="349"/>
      <c r="X90" s="341"/>
      <c r="Y90" s="341"/>
      <c r="Z90" s="341"/>
      <c r="AA90" s="341"/>
      <c r="AB90" s="143"/>
      <c r="AC90" s="263"/>
      <c r="AD90" s="144"/>
      <c r="AE90" s="144"/>
      <c r="AF90" s="144"/>
    </row>
    <row r="91" spans="2:32" ht="21.75" customHeight="1" x14ac:dyDescent="0.25">
      <c r="B91" s="348"/>
      <c r="C91" s="348"/>
      <c r="D91" s="348"/>
      <c r="E91" s="348"/>
      <c r="F91" s="348"/>
      <c r="G91" s="348"/>
      <c r="H91" s="323" t="s">
        <v>638</v>
      </c>
      <c r="I91" s="348" t="s">
        <v>1693</v>
      </c>
      <c r="J91" s="628"/>
      <c r="K91" s="629"/>
      <c r="L91" s="629"/>
      <c r="M91" s="629"/>
      <c r="N91" s="629"/>
      <c r="O91" s="630"/>
      <c r="P91" s="141" t="s">
        <v>14</v>
      </c>
      <c r="Q91" s="141" t="s">
        <v>14</v>
      </c>
      <c r="R91" s="141" t="s">
        <v>14</v>
      </c>
      <c r="S91" s="141" t="s">
        <v>14</v>
      </c>
      <c r="T91" s="141" t="s">
        <v>14</v>
      </c>
      <c r="U91" s="141" t="s">
        <v>14</v>
      </c>
      <c r="V91" s="141"/>
      <c r="W91" s="349">
        <f>SUM(J91:V91)</f>
        <v>0</v>
      </c>
      <c r="X91" s="141" t="s">
        <v>14</v>
      </c>
      <c r="Y91" s="141" t="s">
        <v>14</v>
      </c>
      <c r="Z91" s="141" t="s">
        <v>14</v>
      </c>
      <c r="AA91" s="83" t="s">
        <v>14</v>
      </c>
      <c r="AB91" s="83"/>
      <c r="AC91" s="83"/>
      <c r="AD91" s="144"/>
      <c r="AE91" s="144"/>
      <c r="AF91" s="144"/>
    </row>
    <row r="92" spans="2:32" ht="21.95" customHeight="1" x14ac:dyDescent="0.25">
      <c r="B92" s="341" t="s">
        <v>1678</v>
      </c>
      <c r="C92" s="341" t="s">
        <v>138</v>
      </c>
      <c r="D92" s="342">
        <v>0.3125</v>
      </c>
      <c r="E92" s="342">
        <v>0.375</v>
      </c>
      <c r="F92" s="343" t="s">
        <v>1694</v>
      </c>
      <c r="G92" s="341" t="s">
        <v>152</v>
      </c>
      <c r="H92" s="341" t="s">
        <v>207</v>
      </c>
      <c r="I92" s="344" t="s">
        <v>1693</v>
      </c>
      <c r="J92" s="341"/>
      <c r="K92" s="341"/>
      <c r="L92" s="341"/>
      <c r="M92" s="341"/>
      <c r="N92" s="341"/>
      <c r="O92" s="341"/>
      <c r="P92" s="341"/>
      <c r="Q92" s="341"/>
      <c r="R92" s="341"/>
      <c r="S92" s="341"/>
      <c r="T92" s="341"/>
      <c r="U92" s="341"/>
      <c r="V92" s="343"/>
      <c r="W92" s="349"/>
      <c r="X92" s="341">
        <v>25</v>
      </c>
      <c r="Y92" s="341">
        <v>23</v>
      </c>
      <c r="Z92" s="341">
        <v>0.05</v>
      </c>
      <c r="AA92" s="341">
        <v>9</v>
      </c>
      <c r="AB92" s="143" t="s">
        <v>1061</v>
      </c>
      <c r="AC92" s="263"/>
      <c r="AD92" s="144"/>
      <c r="AE92" s="144"/>
      <c r="AF92" s="144"/>
    </row>
    <row r="93" spans="2:32" ht="21.95" customHeight="1" x14ac:dyDescent="0.25">
      <c r="B93" s="341" t="s">
        <v>1678</v>
      </c>
      <c r="C93" s="341" t="s">
        <v>138</v>
      </c>
      <c r="D93" s="342">
        <v>0.5</v>
      </c>
      <c r="E93" s="342">
        <v>0.52777777777777779</v>
      </c>
      <c r="F93" s="343" t="s">
        <v>1701</v>
      </c>
      <c r="G93" s="341" t="s">
        <v>152</v>
      </c>
      <c r="H93" s="341" t="s">
        <v>207</v>
      </c>
      <c r="I93" s="344" t="s">
        <v>1693</v>
      </c>
      <c r="J93" s="341"/>
      <c r="K93" s="341"/>
      <c r="L93" s="341"/>
      <c r="M93" s="341"/>
      <c r="N93" s="341"/>
      <c r="O93" s="341"/>
      <c r="P93" s="341"/>
      <c r="Q93" s="341"/>
      <c r="R93" s="341"/>
      <c r="S93" s="341"/>
      <c r="T93" s="341"/>
      <c r="U93" s="341"/>
      <c r="V93" s="343"/>
      <c r="W93" s="349"/>
      <c r="X93" s="341"/>
      <c r="Y93" s="341"/>
      <c r="Z93" s="341"/>
      <c r="AA93" s="341"/>
      <c r="AB93" s="143" t="s">
        <v>843</v>
      </c>
      <c r="AC93" s="263" t="s">
        <v>304</v>
      </c>
      <c r="AD93" s="144"/>
      <c r="AE93" s="144"/>
      <c r="AF93" s="144"/>
    </row>
    <row r="94" spans="2:32" ht="21.95" customHeight="1" x14ac:dyDescent="0.25">
      <c r="B94" s="341" t="s">
        <v>1678</v>
      </c>
      <c r="C94" s="341" t="s">
        <v>137</v>
      </c>
      <c r="D94" s="342">
        <v>0.68055555555555547</v>
      </c>
      <c r="E94" s="342">
        <v>0.69444444444444453</v>
      </c>
      <c r="F94" s="343" t="s">
        <v>1716</v>
      </c>
      <c r="G94" s="341" t="s">
        <v>152</v>
      </c>
      <c r="H94" s="341" t="s">
        <v>207</v>
      </c>
      <c r="I94" s="344" t="s">
        <v>1693</v>
      </c>
      <c r="J94" s="341"/>
      <c r="K94" s="341"/>
      <c r="L94" s="341"/>
      <c r="M94" s="341"/>
      <c r="N94" s="341"/>
      <c r="O94" s="341"/>
      <c r="P94" s="341"/>
      <c r="Q94" s="341"/>
      <c r="R94" s="341"/>
      <c r="S94" s="341"/>
      <c r="T94" s="341"/>
      <c r="U94" s="341"/>
      <c r="V94" s="343"/>
      <c r="W94" s="349"/>
      <c r="X94" s="341"/>
      <c r="Y94" s="341"/>
      <c r="Z94" s="341"/>
      <c r="AA94" s="341"/>
      <c r="AB94" s="143" t="s">
        <v>843</v>
      </c>
      <c r="AC94" s="263" t="s">
        <v>304</v>
      </c>
      <c r="AD94" s="144"/>
      <c r="AE94" s="144"/>
      <c r="AF94" s="144"/>
    </row>
    <row r="95" spans="2:32" ht="21.95" customHeight="1" x14ac:dyDescent="0.25">
      <c r="B95" s="341" t="s">
        <v>1678</v>
      </c>
      <c r="C95" s="341" t="s">
        <v>137</v>
      </c>
      <c r="D95" s="342">
        <v>0.71527777777777779</v>
      </c>
      <c r="E95" s="342">
        <v>0.73611111111111116</v>
      </c>
      <c r="F95" s="343" t="s">
        <v>1718</v>
      </c>
      <c r="G95" s="341" t="s">
        <v>152</v>
      </c>
      <c r="H95" s="341" t="s">
        <v>207</v>
      </c>
      <c r="I95" s="344" t="s">
        <v>1693</v>
      </c>
      <c r="J95" s="341"/>
      <c r="K95" s="341"/>
      <c r="L95" s="341"/>
      <c r="M95" s="341"/>
      <c r="N95" s="341"/>
      <c r="O95" s="341"/>
      <c r="P95" s="341"/>
      <c r="Q95" s="341"/>
      <c r="R95" s="341"/>
      <c r="S95" s="341"/>
      <c r="T95" s="341"/>
      <c r="U95" s="341"/>
      <c r="V95" s="343"/>
      <c r="W95" s="349"/>
      <c r="X95" s="341"/>
      <c r="Y95" s="341"/>
      <c r="Z95" s="341"/>
      <c r="AA95" s="341"/>
      <c r="AB95" s="143" t="s">
        <v>843</v>
      </c>
      <c r="AC95" s="263" t="s">
        <v>145</v>
      </c>
      <c r="AD95" s="144"/>
      <c r="AE95" s="144"/>
      <c r="AF95" s="144"/>
    </row>
    <row r="96" spans="2:32" ht="21.95" customHeight="1" x14ac:dyDescent="0.25">
      <c r="B96" s="341"/>
      <c r="C96" s="341"/>
      <c r="D96" s="342"/>
      <c r="E96" s="342"/>
      <c r="F96" s="343"/>
      <c r="G96" s="341"/>
      <c r="H96" s="341"/>
      <c r="I96" s="344"/>
      <c r="J96" s="341"/>
      <c r="K96" s="341"/>
      <c r="L96" s="341"/>
      <c r="M96" s="341"/>
      <c r="N96" s="341"/>
      <c r="O96" s="341"/>
      <c r="P96" s="341"/>
      <c r="Q96" s="341"/>
      <c r="R96" s="341"/>
      <c r="S96" s="341"/>
      <c r="T96" s="341"/>
      <c r="U96" s="341"/>
      <c r="V96" s="343"/>
      <c r="W96" s="349"/>
      <c r="X96" s="341"/>
      <c r="Y96" s="341"/>
      <c r="Z96" s="341"/>
      <c r="AA96" s="341"/>
      <c r="AB96" s="143"/>
      <c r="AC96" s="263"/>
      <c r="AD96" s="144"/>
      <c r="AE96" s="144"/>
      <c r="AF96" s="144"/>
    </row>
    <row r="97" spans="2:32" ht="21.95" customHeight="1" x14ac:dyDescent="0.25">
      <c r="B97" s="341"/>
      <c r="C97" s="341"/>
      <c r="D97" s="342"/>
      <c r="E97" s="342"/>
      <c r="F97" s="343"/>
      <c r="G97" s="341"/>
      <c r="H97" s="341"/>
      <c r="I97" s="344"/>
      <c r="J97" s="341"/>
      <c r="K97" s="341"/>
      <c r="L97" s="341"/>
      <c r="M97" s="341"/>
      <c r="N97" s="341"/>
      <c r="O97" s="341"/>
      <c r="P97" s="341"/>
      <c r="Q97" s="341"/>
      <c r="R97" s="341"/>
      <c r="S97" s="341"/>
      <c r="T97" s="341"/>
      <c r="U97" s="341"/>
      <c r="V97" s="343"/>
      <c r="W97" s="349"/>
      <c r="X97" s="341"/>
      <c r="Y97" s="341"/>
      <c r="Z97" s="341"/>
      <c r="AA97" s="341"/>
      <c r="AB97" s="143"/>
      <c r="AC97" s="263"/>
      <c r="AD97" s="144"/>
      <c r="AE97" s="144"/>
      <c r="AF97" s="144"/>
    </row>
    <row r="98" spans="2:32" ht="21.75" customHeight="1" x14ac:dyDescent="0.25">
      <c r="B98" s="348"/>
      <c r="C98" s="348"/>
      <c r="D98" s="348"/>
      <c r="E98" s="348"/>
      <c r="F98" s="348"/>
      <c r="G98" s="348"/>
      <c r="H98" s="323" t="s">
        <v>638</v>
      </c>
      <c r="I98" s="348" t="s">
        <v>1734</v>
      </c>
      <c r="J98" s="628"/>
      <c r="K98" s="629"/>
      <c r="L98" s="629"/>
      <c r="M98" s="629"/>
      <c r="N98" s="629"/>
      <c r="O98" s="630"/>
      <c r="P98" s="141" t="s">
        <v>14</v>
      </c>
      <c r="Q98" s="141" t="s">
        <v>14</v>
      </c>
      <c r="R98" s="141" t="s">
        <v>14</v>
      </c>
      <c r="S98" s="141" t="s">
        <v>14</v>
      </c>
      <c r="T98" s="141" t="s">
        <v>14</v>
      </c>
      <c r="U98" s="141" t="s">
        <v>14</v>
      </c>
      <c r="V98" s="141"/>
      <c r="W98" s="349">
        <f>SUM(J98:V98)</f>
        <v>0</v>
      </c>
      <c r="X98" s="141" t="s">
        <v>14</v>
      </c>
      <c r="Y98" s="141" t="s">
        <v>14</v>
      </c>
      <c r="Z98" s="141" t="s">
        <v>14</v>
      </c>
      <c r="AA98" s="83" t="s">
        <v>14</v>
      </c>
      <c r="AB98" s="83"/>
      <c r="AC98" s="83"/>
      <c r="AD98" s="144"/>
      <c r="AE98" s="144"/>
      <c r="AF98" s="144"/>
    </row>
    <row r="99" spans="2:32" ht="21.95" customHeight="1" x14ac:dyDescent="0.25">
      <c r="B99" s="341" t="s">
        <v>1731</v>
      </c>
      <c r="C99" s="341" t="s">
        <v>139</v>
      </c>
      <c r="D99" s="342">
        <v>6.9444444444444434E-2</v>
      </c>
      <c r="E99" s="342">
        <v>0.125</v>
      </c>
      <c r="F99" s="343" t="s">
        <v>1735</v>
      </c>
      <c r="G99" s="341" t="s">
        <v>152</v>
      </c>
      <c r="H99" s="341" t="s">
        <v>207</v>
      </c>
      <c r="I99" s="344" t="s">
        <v>1734</v>
      </c>
      <c r="J99" s="341"/>
      <c r="K99" s="341"/>
      <c r="L99" s="341"/>
      <c r="M99" s="341"/>
      <c r="N99" s="341"/>
      <c r="O99" s="341"/>
      <c r="P99" s="341"/>
      <c r="Q99" s="341"/>
      <c r="R99" s="341"/>
      <c r="S99" s="341"/>
      <c r="T99" s="341"/>
      <c r="U99" s="341"/>
      <c r="V99" s="343"/>
      <c r="W99" s="349"/>
      <c r="X99" s="341">
        <v>29</v>
      </c>
      <c r="Y99" s="341">
        <v>21</v>
      </c>
      <c r="Z99" s="341">
        <v>0.05</v>
      </c>
      <c r="AA99" s="341">
        <v>9</v>
      </c>
      <c r="AB99" s="143" t="s">
        <v>1061</v>
      </c>
      <c r="AC99" s="263"/>
      <c r="AD99" s="144"/>
      <c r="AE99" s="144"/>
      <c r="AF99" s="144"/>
    </row>
    <row r="100" spans="2:32" ht="21.95" customHeight="1" x14ac:dyDescent="0.25">
      <c r="B100" s="341" t="s">
        <v>1731</v>
      </c>
      <c r="C100" s="341" t="s">
        <v>139</v>
      </c>
      <c r="D100" s="342">
        <v>0.20138888888888887</v>
      </c>
      <c r="E100" s="342">
        <v>0.21875</v>
      </c>
      <c r="F100" s="343" t="s">
        <v>1736</v>
      </c>
      <c r="G100" s="341" t="s">
        <v>152</v>
      </c>
      <c r="H100" s="341" t="s">
        <v>207</v>
      </c>
      <c r="I100" s="344" t="s">
        <v>1734</v>
      </c>
      <c r="J100" s="341"/>
      <c r="K100" s="341"/>
      <c r="L100" s="341"/>
      <c r="M100" s="341"/>
      <c r="N100" s="341"/>
      <c r="O100" s="341"/>
      <c r="P100" s="341"/>
      <c r="Q100" s="341"/>
      <c r="R100" s="341"/>
      <c r="S100" s="341"/>
      <c r="T100" s="341"/>
      <c r="U100" s="341"/>
      <c r="V100" s="343"/>
      <c r="W100" s="349"/>
      <c r="X100" s="341"/>
      <c r="Y100" s="341"/>
      <c r="Z100" s="341"/>
      <c r="AA100" s="341"/>
      <c r="AB100" s="143" t="s">
        <v>843</v>
      </c>
      <c r="AC100" s="263" t="s">
        <v>304</v>
      </c>
      <c r="AD100" s="144"/>
      <c r="AE100" s="144"/>
      <c r="AF100" s="144"/>
    </row>
    <row r="101" spans="2:32" ht="21.95" customHeight="1" x14ac:dyDescent="0.25">
      <c r="B101" s="341" t="s">
        <v>1731</v>
      </c>
      <c r="C101" s="341" t="s">
        <v>139</v>
      </c>
      <c r="D101" s="342">
        <v>0.23958333333333334</v>
      </c>
      <c r="E101" s="342">
        <v>0.25347222222222221</v>
      </c>
      <c r="F101" s="343" t="s">
        <v>1742</v>
      </c>
      <c r="G101" s="341" t="s">
        <v>152</v>
      </c>
      <c r="H101" s="341" t="s">
        <v>207</v>
      </c>
      <c r="I101" s="344" t="s">
        <v>1734</v>
      </c>
      <c r="J101" s="341"/>
      <c r="K101" s="341"/>
      <c r="L101" s="341"/>
      <c r="M101" s="341"/>
      <c r="N101" s="341"/>
      <c r="O101" s="341"/>
      <c r="P101" s="341"/>
      <c r="Q101" s="341"/>
      <c r="R101" s="341"/>
      <c r="S101" s="341"/>
      <c r="T101" s="341"/>
      <c r="U101" s="341"/>
      <c r="V101" s="343"/>
      <c r="W101" s="349"/>
      <c r="X101" s="341"/>
      <c r="Y101" s="341"/>
      <c r="Z101" s="341"/>
      <c r="AA101" s="341"/>
      <c r="AB101" s="143" t="s">
        <v>843</v>
      </c>
      <c r="AC101" s="263" t="s">
        <v>304</v>
      </c>
      <c r="AD101" s="144"/>
      <c r="AE101" s="144"/>
      <c r="AF101" s="144"/>
    </row>
    <row r="102" spans="2:32" ht="21.95" customHeight="1" x14ac:dyDescent="0.25">
      <c r="B102" s="341" t="s">
        <v>1731</v>
      </c>
      <c r="C102" s="341" t="s">
        <v>138</v>
      </c>
      <c r="D102" s="342">
        <v>0.27777777777777779</v>
      </c>
      <c r="E102" s="342">
        <v>0.30555555555555552</v>
      </c>
      <c r="F102" s="343" t="s">
        <v>1746</v>
      </c>
      <c r="G102" s="341" t="s">
        <v>152</v>
      </c>
      <c r="H102" s="341" t="s">
        <v>207</v>
      </c>
      <c r="I102" s="344" t="s">
        <v>1734</v>
      </c>
      <c r="J102" s="341"/>
      <c r="K102" s="341"/>
      <c r="L102" s="341"/>
      <c r="M102" s="341"/>
      <c r="N102" s="341"/>
      <c r="O102" s="341"/>
      <c r="P102" s="341"/>
      <c r="Q102" s="341"/>
      <c r="R102" s="341"/>
      <c r="S102" s="341"/>
      <c r="T102" s="341"/>
      <c r="U102" s="341"/>
      <c r="V102" s="343"/>
      <c r="W102" s="349"/>
      <c r="X102" s="341"/>
      <c r="Y102" s="341"/>
      <c r="Z102" s="341"/>
      <c r="AA102" s="341"/>
      <c r="AB102" s="143" t="s">
        <v>843</v>
      </c>
      <c r="AC102" s="263" t="s">
        <v>304</v>
      </c>
      <c r="AD102" s="144"/>
      <c r="AE102" s="144"/>
      <c r="AF102" s="144"/>
    </row>
    <row r="103" spans="2:32" ht="21.95" customHeight="1" x14ac:dyDescent="0.25">
      <c r="B103" s="341" t="s">
        <v>1731</v>
      </c>
      <c r="C103" s="341" t="s">
        <v>138</v>
      </c>
      <c r="D103" s="342">
        <v>0.33333333333333331</v>
      </c>
      <c r="E103" s="342">
        <v>0.36458333333333331</v>
      </c>
      <c r="F103" s="343" t="s">
        <v>1747</v>
      </c>
      <c r="G103" s="341" t="s">
        <v>152</v>
      </c>
      <c r="H103" s="341" t="s">
        <v>207</v>
      </c>
      <c r="I103" s="344" t="s">
        <v>1734</v>
      </c>
      <c r="J103" s="341"/>
      <c r="K103" s="341"/>
      <c r="L103" s="341"/>
      <c r="M103" s="341"/>
      <c r="N103" s="341"/>
      <c r="O103" s="341"/>
      <c r="P103" s="341"/>
      <c r="Q103" s="341"/>
      <c r="R103" s="341"/>
      <c r="S103" s="341"/>
      <c r="T103" s="341"/>
      <c r="U103" s="341"/>
      <c r="V103" s="343"/>
      <c r="W103" s="349"/>
      <c r="X103" s="341"/>
      <c r="Y103" s="341"/>
      <c r="Z103" s="341"/>
      <c r="AA103" s="341"/>
      <c r="AB103" s="143" t="s">
        <v>843</v>
      </c>
      <c r="AC103" s="263" t="s">
        <v>145</v>
      </c>
      <c r="AD103" s="144"/>
      <c r="AE103" s="144"/>
      <c r="AF103" s="144"/>
    </row>
    <row r="104" spans="2:32" ht="21.95" customHeight="1" x14ac:dyDescent="0.25">
      <c r="B104" s="341"/>
      <c r="C104" s="341"/>
      <c r="D104" s="342"/>
      <c r="E104" s="342"/>
      <c r="F104" s="343"/>
      <c r="G104" s="341"/>
      <c r="H104" s="341"/>
      <c r="I104" s="344"/>
      <c r="J104" s="341"/>
      <c r="K104" s="341"/>
      <c r="L104" s="341"/>
      <c r="M104" s="341"/>
      <c r="N104" s="341"/>
      <c r="O104" s="341"/>
      <c r="P104" s="341"/>
      <c r="Q104" s="341"/>
      <c r="R104" s="341"/>
      <c r="S104" s="341"/>
      <c r="T104" s="341"/>
      <c r="U104" s="341"/>
      <c r="V104" s="343"/>
      <c r="W104" s="349"/>
      <c r="X104" s="341"/>
      <c r="Y104" s="341"/>
      <c r="Z104" s="341"/>
      <c r="AA104" s="341"/>
      <c r="AB104" s="143"/>
      <c r="AC104" s="263"/>
      <c r="AD104" s="144"/>
      <c r="AE104" s="144"/>
      <c r="AF104" s="144"/>
    </row>
    <row r="105" spans="2:32" ht="21.75" customHeight="1" x14ac:dyDescent="0.25">
      <c r="B105" s="348"/>
      <c r="C105" s="348"/>
      <c r="D105" s="348"/>
      <c r="E105" s="348"/>
      <c r="F105" s="348"/>
      <c r="G105" s="348"/>
      <c r="H105" s="323" t="s">
        <v>638</v>
      </c>
      <c r="I105" s="348" t="s">
        <v>1777</v>
      </c>
      <c r="J105" s="628"/>
      <c r="K105" s="629"/>
      <c r="L105" s="629"/>
      <c r="M105" s="629"/>
      <c r="N105" s="629"/>
      <c r="O105" s="630"/>
      <c r="P105" s="141" t="s">
        <v>14</v>
      </c>
      <c r="Q105" s="141" t="s">
        <v>14</v>
      </c>
      <c r="R105" s="141" t="s">
        <v>14</v>
      </c>
      <c r="S105" s="141" t="s">
        <v>14</v>
      </c>
      <c r="T105" s="141" t="s">
        <v>14</v>
      </c>
      <c r="U105" s="141" t="s">
        <v>14</v>
      </c>
      <c r="V105" s="141"/>
      <c r="W105" s="349">
        <f>SUM(J105:V105)</f>
        <v>0</v>
      </c>
      <c r="X105" s="141" t="s">
        <v>14</v>
      </c>
      <c r="Y105" s="141" t="s">
        <v>14</v>
      </c>
      <c r="Z105" s="141" t="s">
        <v>14</v>
      </c>
      <c r="AA105" s="83" t="s">
        <v>14</v>
      </c>
      <c r="AB105" s="83"/>
      <c r="AC105" s="83"/>
      <c r="AD105" s="144"/>
      <c r="AE105" s="144"/>
      <c r="AF105" s="144"/>
    </row>
    <row r="106" spans="2:32" ht="21.95" customHeight="1" x14ac:dyDescent="0.25">
      <c r="B106" s="341" t="s">
        <v>1761</v>
      </c>
      <c r="C106" s="341" t="s">
        <v>138</v>
      </c>
      <c r="D106" s="342">
        <v>0.41666666666666669</v>
      </c>
      <c r="E106" s="342">
        <v>0.47916666666666669</v>
      </c>
      <c r="F106" s="343" t="s">
        <v>1778</v>
      </c>
      <c r="G106" s="341" t="s">
        <v>152</v>
      </c>
      <c r="H106" s="341" t="s">
        <v>207</v>
      </c>
      <c r="I106" s="344" t="s">
        <v>1777</v>
      </c>
      <c r="J106" s="341"/>
      <c r="K106" s="341"/>
      <c r="L106" s="341"/>
      <c r="M106" s="341"/>
      <c r="N106" s="341"/>
      <c r="O106" s="341"/>
      <c r="P106" s="341"/>
      <c r="Q106" s="341"/>
      <c r="R106" s="341"/>
      <c r="S106" s="341"/>
      <c r="T106" s="341"/>
      <c r="U106" s="341"/>
      <c r="V106" s="343"/>
      <c r="W106" s="349"/>
      <c r="X106" s="341">
        <v>25</v>
      </c>
      <c r="Y106" s="341">
        <v>21</v>
      </c>
      <c r="Z106" s="341">
        <v>0.06</v>
      </c>
      <c r="AA106" s="341">
        <v>7</v>
      </c>
      <c r="AB106" s="143" t="s">
        <v>843</v>
      </c>
      <c r="AC106" s="263"/>
      <c r="AD106" s="144"/>
      <c r="AE106" s="144"/>
      <c r="AF106" s="144"/>
    </row>
    <row r="107" spans="2:32" ht="21.95" customHeight="1" x14ac:dyDescent="0.25">
      <c r="B107" s="341" t="s">
        <v>1761</v>
      </c>
      <c r="C107" s="341" t="s">
        <v>137</v>
      </c>
      <c r="D107" s="342">
        <v>0.625</v>
      </c>
      <c r="E107" s="342">
        <v>0.64583333333333337</v>
      </c>
      <c r="F107" s="343" t="s">
        <v>1779</v>
      </c>
      <c r="G107" s="341" t="s">
        <v>152</v>
      </c>
      <c r="H107" s="341" t="s">
        <v>207</v>
      </c>
      <c r="I107" s="344" t="s">
        <v>1777</v>
      </c>
      <c r="J107" s="341"/>
      <c r="K107" s="341"/>
      <c r="L107" s="341"/>
      <c r="M107" s="341"/>
      <c r="N107" s="341"/>
      <c r="O107" s="341"/>
      <c r="P107" s="341"/>
      <c r="Q107" s="341"/>
      <c r="R107" s="341"/>
      <c r="S107" s="341"/>
      <c r="T107" s="341"/>
      <c r="U107" s="341"/>
      <c r="V107" s="343"/>
      <c r="W107" s="349"/>
      <c r="X107" s="341"/>
      <c r="Y107" s="341"/>
      <c r="Z107" s="341"/>
      <c r="AA107" s="341"/>
      <c r="AB107" s="143" t="s">
        <v>843</v>
      </c>
      <c r="AC107" s="263" t="s">
        <v>304</v>
      </c>
      <c r="AD107" s="144"/>
      <c r="AE107" s="144"/>
      <c r="AF107" s="144"/>
    </row>
    <row r="108" spans="2:32" ht="21.95" customHeight="1" x14ac:dyDescent="0.25">
      <c r="B108" s="341" t="s">
        <v>1761</v>
      </c>
      <c r="C108" s="341" t="s">
        <v>137</v>
      </c>
      <c r="D108" s="342">
        <v>0.875</v>
      </c>
      <c r="E108" s="342">
        <v>0.89583333333333337</v>
      </c>
      <c r="F108" s="343" t="s">
        <v>1793</v>
      </c>
      <c r="G108" s="341" t="s">
        <v>152</v>
      </c>
      <c r="H108" s="341" t="s">
        <v>207</v>
      </c>
      <c r="I108" s="344" t="s">
        <v>1777</v>
      </c>
      <c r="J108" s="341"/>
      <c r="K108" s="341"/>
      <c r="L108" s="341"/>
      <c r="M108" s="341"/>
      <c r="N108" s="341"/>
      <c r="O108" s="341"/>
      <c r="P108" s="341"/>
      <c r="Q108" s="341"/>
      <c r="R108" s="341"/>
      <c r="S108" s="341"/>
      <c r="T108" s="341"/>
      <c r="U108" s="341"/>
      <c r="V108" s="343"/>
      <c r="W108" s="349"/>
      <c r="X108" s="341"/>
      <c r="Y108" s="341"/>
      <c r="Z108" s="341"/>
      <c r="AA108" s="341"/>
      <c r="AB108" s="143" t="s">
        <v>843</v>
      </c>
      <c r="AC108" s="263" t="s">
        <v>145</v>
      </c>
      <c r="AD108" s="144"/>
      <c r="AE108" s="144"/>
      <c r="AF108" s="144"/>
    </row>
    <row r="109" spans="2:32" ht="21.95" customHeight="1" x14ac:dyDescent="0.25">
      <c r="B109" s="341"/>
      <c r="C109" s="341"/>
      <c r="D109" s="342"/>
      <c r="E109" s="342"/>
      <c r="F109" s="343"/>
      <c r="G109" s="341"/>
      <c r="H109" s="341"/>
      <c r="I109" s="344"/>
      <c r="J109" s="341"/>
      <c r="K109" s="341"/>
      <c r="L109" s="341"/>
      <c r="M109" s="341"/>
      <c r="N109" s="341"/>
      <c r="O109" s="341"/>
      <c r="P109" s="341"/>
      <c r="Q109" s="341"/>
      <c r="R109" s="341"/>
      <c r="S109" s="341"/>
      <c r="T109" s="341"/>
      <c r="U109" s="341"/>
      <c r="V109" s="343"/>
      <c r="W109" s="349"/>
      <c r="X109" s="341"/>
      <c r="Y109" s="341"/>
      <c r="Z109" s="341"/>
      <c r="AA109" s="341"/>
      <c r="AB109" s="143"/>
      <c r="AC109" s="263"/>
      <c r="AD109" s="144"/>
      <c r="AE109" s="144"/>
      <c r="AF109" s="144"/>
    </row>
    <row r="110" spans="2:32" ht="21.75" customHeight="1" x14ac:dyDescent="0.25">
      <c r="B110" s="348"/>
      <c r="C110" s="348"/>
      <c r="D110" s="348"/>
      <c r="E110" s="348"/>
      <c r="F110" s="348"/>
      <c r="G110" s="348"/>
      <c r="H110" s="323" t="s">
        <v>638</v>
      </c>
      <c r="I110" s="348" t="s">
        <v>1836</v>
      </c>
      <c r="J110" s="628"/>
      <c r="K110" s="629"/>
      <c r="L110" s="629"/>
      <c r="M110" s="629"/>
      <c r="N110" s="629"/>
      <c r="O110" s="630"/>
      <c r="P110" s="141" t="s">
        <v>14</v>
      </c>
      <c r="Q110" s="141" t="s">
        <v>14</v>
      </c>
      <c r="R110" s="141" t="s">
        <v>14</v>
      </c>
      <c r="S110" s="141" t="s">
        <v>14</v>
      </c>
      <c r="T110" s="141" t="s">
        <v>14</v>
      </c>
      <c r="U110" s="141" t="s">
        <v>14</v>
      </c>
      <c r="V110" s="141"/>
      <c r="W110" s="349">
        <f>SUM(J110:V110)</f>
        <v>0</v>
      </c>
      <c r="X110" s="141" t="s">
        <v>14</v>
      </c>
      <c r="Y110" s="141" t="s">
        <v>14</v>
      </c>
      <c r="Z110" s="141" t="s">
        <v>14</v>
      </c>
      <c r="AA110" s="83" t="s">
        <v>14</v>
      </c>
      <c r="AB110" s="83"/>
      <c r="AC110" s="83"/>
      <c r="AD110" s="144"/>
      <c r="AE110" s="144"/>
      <c r="AF110" s="144"/>
    </row>
    <row r="111" spans="2:32" ht="21.95" customHeight="1" x14ac:dyDescent="0.25">
      <c r="B111" s="341" t="s">
        <v>1821</v>
      </c>
      <c r="C111" s="341" t="s">
        <v>138</v>
      </c>
      <c r="D111" s="318">
        <v>0.7368055555555556</v>
      </c>
      <c r="E111" s="342">
        <v>0.54166666666666663</v>
      </c>
      <c r="F111" s="343" t="s">
        <v>1837</v>
      </c>
      <c r="G111" s="341" t="s">
        <v>152</v>
      </c>
      <c r="H111" s="341" t="s">
        <v>207</v>
      </c>
      <c r="I111" s="344" t="s">
        <v>1836</v>
      </c>
      <c r="J111" s="341"/>
      <c r="K111" s="341"/>
      <c r="L111" s="341"/>
      <c r="M111" s="341"/>
      <c r="N111" s="341"/>
      <c r="O111" s="341"/>
      <c r="P111" s="341"/>
      <c r="Q111" s="341"/>
      <c r="R111" s="341"/>
      <c r="S111" s="341"/>
      <c r="T111" s="341"/>
      <c r="U111" s="341"/>
      <c r="V111" s="343"/>
      <c r="W111" s="349"/>
      <c r="X111" s="341">
        <v>29</v>
      </c>
      <c r="Y111" s="341">
        <v>23</v>
      </c>
      <c r="Z111" s="341">
        <v>0.05</v>
      </c>
      <c r="AA111" s="341">
        <v>8</v>
      </c>
      <c r="AB111" s="143" t="s">
        <v>843</v>
      </c>
      <c r="AC111" s="263"/>
      <c r="AD111" s="144">
        <v>1.94</v>
      </c>
      <c r="AE111" s="144">
        <v>0.39</v>
      </c>
      <c r="AF111" s="144">
        <v>0.16</v>
      </c>
    </row>
    <row r="112" spans="2:32" ht="21.95" customHeight="1" x14ac:dyDescent="0.25">
      <c r="B112" s="341" t="s">
        <v>1821</v>
      </c>
      <c r="C112" s="341" t="s">
        <v>137</v>
      </c>
      <c r="D112" s="342">
        <v>0.66666666666666663</v>
      </c>
      <c r="E112" s="342">
        <v>0.6875</v>
      </c>
      <c r="F112" s="343" t="s">
        <v>1839</v>
      </c>
      <c r="G112" s="341" t="s">
        <v>152</v>
      </c>
      <c r="H112" s="341" t="s">
        <v>207</v>
      </c>
      <c r="I112" s="344" t="s">
        <v>1836</v>
      </c>
      <c r="J112" s="341"/>
      <c r="K112" s="341"/>
      <c r="L112" s="341"/>
      <c r="M112" s="341"/>
      <c r="N112" s="341"/>
      <c r="O112" s="341"/>
      <c r="P112" s="341"/>
      <c r="Q112" s="341"/>
      <c r="R112" s="341"/>
      <c r="S112" s="341"/>
      <c r="T112" s="341"/>
      <c r="U112" s="341"/>
      <c r="V112" s="343"/>
      <c r="W112" s="349"/>
      <c r="X112" s="341"/>
      <c r="Y112" s="341"/>
      <c r="Z112" s="341"/>
      <c r="AA112" s="341"/>
      <c r="AB112" s="143" t="s">
        <v>843</v>
      </c>
      <c r="AC112" s="263" t="s">
        <v>304</v>
      </c>
      <c r="AD112" s="144"/>
      <c r="AE112" s="144"/>
      <c r="AF112" s="144"/>
    </row>
    <row r="113" spans="2:32" ht="21.95" customHeight="1" x14ac:dyDescent="0.25">
      <c r="B113" s="341" t="s">
        <v>1821</v>
      </c>
      <c r="C113" s="341" t="s">
        <v>137</v>
      </c>
      <c r="D113" s="342">
        <v>0.68055555555555547</v>
      </c>
      <c r="E113" s="342">
        <v>0.69444444444444453</v>
      </c>
      <c r="F113" s="343" t="s">
        <v>1848</v>
      </c>
      <c r="G113" s="341" t="s">
        <v>152</v>
      </c>
      <c r="H113" s="341" t="s">
        <v>207</v>
      </c>
      <c r="I113" s="344" t="s">
        <v>1836</v>
      </c>
      <c r="J113" s="341"/>
      <c r="K113" s="341"/>
      <c r="L113" s="341"/>
      <c r="M113" s="341"/>
      <c r="N113" s="341"/>
      <c r="O113" s="341"/>
      <c r="P113" s="341"/>
      <c r="Q113" s="341"/>
      <c r="R113" s="341"/>
      <c r="S113" s="341"/>
      <c r="T113" s="341"/>
      <c r="U113" s="341"/>
      <c r="V113" s="343"/>
      <c r="W113" s="349"/>
      <c r="X113" s="341"/>
      <c r="Y113" s="341"/>
      <c r="Z113" s="341"/>
      <c r="AA113" s="341"/>
      <c r="AB113" s="143" t="s">
        <v>843</v>
      </c>
      <c r="AC113" s="263" t="s">
        <v>304</v>
      </c>
      <c r="AD113" s="144"/>
      <c r="AE113" s="144"/>
      <c r="AF113" s="144"/>
    </row>
    <row r="114" spans="2:32" ht="21.95" customHeight="1" x14ac:dyDescent="0.25">
      <c r="B114" s="341" t="s">
        <v>1821</v>
      </c>
      <c r="C114" s="341" t="s">
        <v>137</v>
      </c>
      <c r="D114" s="342">
        <v>0.875</v>
      </c>
      <c r="E114" s="342">
        <v>0.89583333333333337</v>
      </c>
      <c r="F114" s="343" t="s">
        <v>1858</v>
      </c>
      <c r="G114" s="341" t="s">
        <v>152</v>
      </c>
      <c r="H114" s="341" t="s">
        <v>207</v>
      </c>
      <c r="I114" s="344" t="s">
        <v>1836</v>
      </c>
      <c r="J114" s="341"/>
      <c r="K114" s="341"/>
      <c r="L114" s="341"/>
      <c r="M114" s="341"/>
      <c r="N114" s="341"/>
      <c r="O114" s="341"/>
      <c r="P114" s="341"/>
      <c r="Q114" s="341"/>
      <c r="R114" s="341"/>
      <c r="S114" s="341"/>
      <c r="T114" s="341"/>
      <c r="U114" s="341"/>
      <c r="V114" s="343"/>
      <c r="W114" s="349"/>
      <c r="X114" s="341"/>
      <c r="Y114" s="341"/>
      <c r="Z114" s="341"/>
      <c r="AA114" s="341"/>
      <c r="AB114" s="143" t="s">
        <v>843</v>
      </c>
      <c r="AC114" s="263" t="s">
        <v>145</v>
      </c>
      <c r="AD114" s="144"/>
      <c r="AE114" s="144"/>
      <c r="AF114" s="144"/>
    </row>
    <row r="115" spans="2:32" ht="21.95" customHeight="1" x14ac:dyDescent="0.25">
      <c r="B115" s="341"/>
      <c r="C115" s="341"/>
      <c r="D115" s="342"/>
      <c r="E115" s="342"/>
      <c r="F115" s="343"/>
      <c r="G115" s="341"/>
      <c r="H115" s="341"/>
      <c r="I115" s="344"/>
      <c r="J115" s="341"/>
      <c r="K115" s="341"/>
      <c r="L115" s="341"/>
      <c r="M115" s="341"/>
      <c r="N115" s="341"/>
      <c r="O115" s="341"/>
      <c r="P115" s="341"/>
      <c r="Q115" s="341"/>
      <c r="R115" s="341"/>
      <c r="S115" s="341"/>
      <c r="T115" s="341"/>
      <c r="U115" s="341"/>
      <c r="V115" s="343"/>
      <c r="W115" s="349"/>
      <c r="X115" s="341"/>
      <c r="Y115" s="341"/>
      <c r="Z115" s="341"/>
      <c r="AA115" s="341"/>
      <c r="AB115" s="143"/>
      <c r="AC115" s="263"/>
      <c r="AD115" s="144"/>
      <c r="AE115" s="144"/>
      <c r="AF115" s="144"/>
    </row>
    <row r="116" spans="2:32" ht="21.75" customHeight="1" x14ac:dyDescent="0.25">
      <c r="B116" s="348"/>
      <c r="C116" s="348"/>
      <c r="D116" s="348"/>
      <c r="E116" s="348"/>
      <c r="F116" s="348"/>
      <c r="G116" s="348"/>
      <c r="H116" s="323" t="s">
        <v>638</v>
      </c>
      <c r="I116" s="348" t="s">
        <v>1881</v>
      </c>
      <c r="J116" s="628"/>
      <c r="K116" s="629"/>
      <c r="L116" s="629"/>
      <c r="M116" s="629"/>
      <c r="N116" s="629"/>
      <c r="O116" s="630"/>
      <c r="P116" s="141" t="s">
        <v>14</v>
      </c>
      <c r="Q116" s="141" t="s">
        <v>14</v>
      </c>
      <c r="R116" s="141" t="s">
        <v>14</v>
      </c>
      <c r="S116" s="141" t="s">
        <v>14</v>
      </c>
      <c r="T116" s="141" t="s">
        <v>14</v>
      </c>
      <c r="U116" s="141" t="s">
        <v>14</v>
      </c>
      <c r="V116" s="141"/>
      <c r="W116" s="349">
        <f>SUM(J116:V116)</f>
        <v>0</v>
      </c>
      <c r="X116" s="141" t="s">
        <v>14</v>
      </c>
      <c r="Y116" s="141" t="s">
        <v>14</v>
      </c>
      <c r="Z116" s="141" t="s">
        <v>14</v>
      </c>
      <c r="AA116" s="83" t="s">
        <v>14</v>
      </c>
      <c r="AB116" s="83"/>
      <c r="AC116" s="83"/>
      <c r="AD116" s="144"/>
      <c r="AE116" s="144"/>
      <c r="AF116" s="144"/>
    </row>
    <row r="117" spans="2:32" ht="21.95" customHeight="1" x14ac:dyDescent="0.25">
      <c r="B117" s="341" t="s">
        <v>1861</v>
      </c>
      <c r="C117" s="341" t="s">
        <v>137</v>
      </c>
      <c r="D117" s="342">
        <v>0.71527777777777779</v>
      </c>
      <c r="E117" s="342">
        <v>0.79166666666666663</v>
      </c>
      <c r="F117" s="343" t="s">
        <v>1882</v>
      </c>
      <c r="G117" s="341" t="s">
        <v>152</v>
      </c>
      <c r="H117" s="341" t="s">
        <v>207</v>
      </c>
      <c r="I117" s="344" t="s">
        <v>1881</v>
      </c>
      <c r="J117" s="341"/>
      <c r="K117" s="341"/>
      <c r="L117" s="341"/>
      <c r="M117" s="341"/>
      <c r="N117" s="341"/>
      <c r="O117" s="341"/>
      <c r="P117" s="341"/>
      <c r="Q117" s="341"/>
      <c r="R117" s="341"/>
      <c r="S117" s="341"/>
      <c r="T117" s="341"/>
      <c r="U117" s="341"/>
      <c r="V117" s="343"/>
      <c r="W117" s="349"/>
      <c r="X117" s="341">
        <v>28</v>
      </c>
      <c r="Y117" s="341">
        <v>24</v>
      </c>
      <c r="Z117" s="341">
        <v>7.0000000000000007E-2</v>
      </c>
      <c r="AA117" s="341">
        <v>8</v>
      </c>
      <c r="AB117" s="143" t="s">
        <v>1061</v>
      </c>
      <c r="AC117" s="263"/>
      <c r="AD117" s="144">
        <v>5.32</v>
      </c>
      <c r="AE117" s="144">
        <v>1.32</v>
      </c>
      <c r="AF117" s="144">
        <v>0.56000000000000005</v>
      </c>
    </row>
    <row r="118" spans="2:32" ht="21.95" customHeight="1" x14ac:dyDescent="0.25">
      <c r="B118" s="341" t="s">
        <v>1885</v>
      </c>
      <c r="C118" s="341" t="s">
        <v>139</v>
      </c>
      <c r="D118" s="342">
        <v>8.3333333333333329E-2</v>
      </c>
      <c r="E118" s="342">
        <v>9.375E-2</v>
      </c>
      <c r="F118" s="343" t="s">
        <v>1886</v>
      </c>
      <c r="G118" s="341" t="s">
        <v>152</v>
      </c>
      <c r="H118" s="341" t="s">
        <v>207</v>
      </c>
      <c r="I118" s="344" t="s">
        <v>1881</v>
      </c>
      <c r="J118" s="341"/>
      <c r="K118" s="341"/>
      <c r="L118" s="341"/>
      <c r="M118" s="341"/>
      <c r="N118" s="341"/>
      <c r="O118" s="341"/>
      <c r="P118" s="341"/>
      <c r="Q118" s="341"/>
      <c r="R118" s="341"/>
      <c r="S118" s="341"/>
      <c r="T118" s="341"/>
      <c r="U118" s="341"/>
      <c r="V118" s="343"/>
      <c r="W118" s="349"/>
      <c r="X118" s="341"/>
      <c r="Y118" s="341"/>
      <c r="Z118" s="341"/>
      <c r="AA118" s="341"/>
      <c r="AB118" s="143" t="s">
        <v>843</v>
      </c>
      <c r="AC118" s="263" t="s">
        <v>304</v>
      </c>
      <c r="AD118" s="144"/>
      <c r="AE118" s="144"/>
      <c r="AF118" s="144"/>
    </row>
    <row r="119" spans="2:32" ht="21.95" customHeight="1" x14ac:dyDescent="0.25">
      <c r="B119" s="341" t="s">
        <v>1885</v>
      </c>
      <c r="C119" s="341" t="s">
        <v>139</v>
      </c>
      <c r="D119" s="342">
        <v>0.125</v>
      </c>
      <c r="E119" s="342">
        <v>0.1388888888888889</v>
      </c>
      <c r="F119" s="343" t="s">
        <v>1886</v>
      </c>
      <c r="G119" s="341" t="s">
        <v>152</v>
      </c>
      <c r="H119" s="341" t="s">
        <v>207</v>
      </c>
      <c r="I119" s="344" t="s">
        <v>1881</v>
      </c>
      <c r="J119" s="341"/>
      <c r="K119" s="341"/>
      <c r="L119" s="341"/>
      <c r="M119" s="341"/>
      <c r="N119" s="341"/>
      <c r="O119" s="341"/>
      <c r="P119" s="341"/>
      <c r="Q119" s="341"/>
      <c r="R119" s="341"/>
      <c r="S119" s="341"/>
      <c r="T119" s="341"/>
      <c r="U119" s="341"/>
      <c r="V119" s="343"/>
      <c r="W119" s="349"/>
      <c r="X119" s="341"/>
      <c r="Y119" s="341"/>
      <c r="Z119" s="341"/>
      <c r="AA119" s="341"/>
      <c r="AB119" s="143" t="s">
        <v>843</v>
      </c>
      <c r="AC119" s="263" t="s">
        <v>304</v>
      </c>
      <c r="AD119" s="144"/>
      <c r="AE119" s="144"/>
      <c r="AF119" s="144"/>
    </row>
    <row r="120" spans="2:32" ht="21.95" customHeight="1" x14ac:dyDescent="0.25">
      <c r="B120" s="341" t="s">
        <v>1885</v>
      </c>
      <c r="C120" s="341" t="s">
        <v>139</v>
      </c>
      <c r="D120" s="342">
        <v>0.16666666666666666</v>
      </c>
      <c r="E120" s="342">
        <v>0.18402777777777779</v>
      </c>
      <c r="F120" s="343" t="s">
        <v>1892</v>
      </c>
      <c r="G120" s="341" t="s">
        <v>152</v>
      </c>
      <c r="H120" s="341" t="s">
        <v>207</v>
      </c>
      <c r="I120" s="344" t="s">
        <v>1881</v>
      </c>
      <c r="J120" s="341"/>
      <c r="K120" s="341"/>
      <c r="L120" s="341"/>
      <c r="M120" s="341"/>
      <c r="N120" s="341"/>
      <c r="O120" s="341"/>
      <c r="P120" s="341"/>
      <c r="Q120" s="341"/>
      <c r="R120" s="341"/>
      <c r="S120" s="341"/>
      <c r="T120" s="341"/>
      <c r="U120" s="341"/>
      <c r="V120" s="343"/>
      <c r="W120" s="349"/>
      <c r="X120" s="341"/>
      <c r="Y120" s="341"/>
      <c r="Z120" s="341"/>
      <c r="AA120" s="341"/>
      <c r="AB120" s="143" t="s">
        <v>843</v>
      </c>
      <c r="AC120" s="263" t="s">
        <v>379</v>
      </c>
      <c r="AD120" s="144"/>
      <c r="AE120" s="144"/>
      <c r="AF120" s="144"/>
    </row>
    <row r="121" spans="2:32" ht="21.95" customHeight="1" x14ac:dyDescent="0.25">
      <c r="B121" s="341"/>
      <c r="C121" s="341"/>
      <c r="D121" s="342"/>
      <c r="E121" s="342"/>
      <c r="F121" s="343"/>
      <c r="G121" s="341"/>
      <c r="H121" s="341"/>
      <c r="I121" s="344"/>
      <c r="J121" s="341"/>
      <c r="K121" s="341"/>
      <c r="L121" s="341"/>
      <c r="M121" s="341"/>
      <c r="N121" s="341"/>
      <c r="O121" s="341"/>
      <c r="P121" s="341"/>
      <c r="Q121" s="341"/>
      <c r="R121" s="341"/>
      <c r="S121" s="341"/>
      <c r="T121" s="341"/>
      <c r="U121" s="341"/>
      <c r="V121" s="343"/>
      <c r="W121" s="349"/>
      <c r="X121" s="341"/>
      <c r="Y121" s="341"/>
      <c r="Z121" s="341"/>
      <c r="AA121" s="341"/>
      <c r="AB121" s="143"/>
      <c r="AC121" s="263"/>
      <c r="AD121" s="144"/>
      <c r="AE121" s="144"/>
      <c r="AF121" s="144"/>
    </row>
    <row r="122" spans="2:32" ht="21.75" customHeight="1" x14ac:dyDescent="0.25">
      <c r="B122" s="348"/>
      <c r="C122" s="348"/>
      <c r="D122" s="348"/>
      <c r="E122" s="348"/>
      <c r="F122" s="348"/>
      <c r="G122" s="348"/>
      <c r="H122" s="323" t="s">
        <v>638</v>
      </c>
      <c r="I122" s="348" t="s">
        <v>1936</v>
      </c>
      <c r="J122" s="628"/>
      <c r="K122" s="629"/>
      <c r="L122" s="629"/>
      <c r="M122" s="629"/>
      <c r="N122" s="629"/>
      <c r="O122" s="630"/>
      <c r="P122" s="141" t="s">
        <v>14</v>
      </c>
      <c r="Q122" s="141" t="s">
        <v>14</v>
      </c>
      <c r="R122" s="141" t="s">
        <v>14</v>
      </c>
      <c r="S122" s="141" t="s">
        <v>14</v>
      </c>
      <c r="T122" s="141" t="s">
        <v>14</v>
      </c>
      <c r="U122" s="141" t="s">
        <v>14</v>
      </c>
      <c r="V122" s="141"/>
      <c r="W122" s="349">
        <f>SUM(J122:V122)</f>
        <v>0</v>
      </c>
      <c r="X122" s="141" t="s">
        <v>14</v>
      </c>
      <c r="Y122" s="141" t="s">
        <v>14</v>
      </c>
      <c r="Z122" s="141" t="s">
        <v>14</v>
      </c>
      <c r="AA122" s="83" t="s">
        <v>14</v>
      </c>
      <c r="AB122" s="83"/>
      <c r="AC122" s="83"/>
      <c r="AD122" s="144"/>
      <c r="AE122" s="144"/>
      <c r="AF122" s="144"/>
    </row>
    <row r="123" spans="2:32" ht="21.95" customHeight="1" x14ac:dyDescent="0.25">
      <c r="B123" s="341" t="s">
        <v>1920</v>
      </c>
      <c r="C123" s="341" t="s">
        <v>139</v>
      </c>
      <c r="D123" s="342">
        <v>9.375E-2</v>
      </c>
      <c r="E123" s="342">
        <v>0.15277777777777776</v>
      </c>
      <c r="F123" s="343" t="s">
        <v>1935</v>
      </c>
      <c r="G123" s="341" t="s">
        <v>152</v>
      </c>
      <c r="H123" s="341" t="s">
        <v>207</v>
      </c>
      <c r="I123" s="344" t="s">
        <v>1936</v>
      </c>
      <c r="J123" s="341"/>
      <c r="K123" s="341"/>
      <c r="L123" s="341"/>
      <c r="M123" s="341"/>
      <c r="N123" s="341"/>
      <c r="O123" s="341"/>
      <c r="P123" s="341"/>
      <c r="Q123" s="341"/>
      <c r="R123" s="341"/>
      <c r="S123" s="341"/>
      <c r="T123" s="341"/>
      <c r="U123" s="341"/>
      <c r="V123" s="343"/>
      <c r="W123" s="349"/>
      <c r="X123" s="341">
        <v>27</v>
      </c>
      <c r="Y123" s="341">
        <v>21</v>
      </c>
      <c r="Z123" s="341">
        <v>0.05</v>
      </c>
      <c r="AA123" s="341">
        <v>9</v>
      </c>
      <c r="AB123" s="143" t="s">
        <v>1061</v>
      </c>
      <c r="AC123" s="263"/>
      <c r="AD123" s="144"/>
      <c r="AE123" s="144"/>
      <c r="AF123" s="144"/>
    </row>
    <row r="124" spans="2:32" ht="21.95" customHeight="1" x14ac:dyDescent="0.25">
      <c r="B124" s="341" t="s">
        <v>1920</v>
      </c>
      <c r="C124" s="341" t="s">
        <v>138</v>
      </c>
      <c r="D124" s="342">
        <v>0.51388888888888895</v>
      </c>
      <c r="E124" s="342">
        <v>0.53819444444444442</v>
      </c>
      <c r="F124" s="343" t="s">
        <v>1941</v>
      </c>
      <c r="G124" s="341" t="s">
        <v>152</v>
      </c>
      <c r="H124" s="341" t="s">
        <v>207</v>
      </c>
      <c r="I124" s="344" t="s">
        <v>1936</v>
      </c>
      <c r="J124" s="341"/>
      <c r="K124" s="341"/>
      <c r="L124" s="341"/>
      <c r="M124" s="341"/>
      <c r="N124" s="341"/>
      <c r="O124" s="341"/>
      <c r="P124" s="341"/>
      <c r="Q124" s="341"/>
      <c r="R124" s="341"/>
      <c r="S124" s="341"/>
      <c r="T124" s="341"/>
      <c r="U124" s="341"/>
      <c r="V124" s="343"/>
      <c r="W124" s="349"/>
      <c r="X124" s="341"/>
      <c r="Y124" s="341"/>
      <c r="Z124" s="341"/>
      <c r="AA124" s="341"/>
      <c r="AB124" s="143" t="s">
        <v>1953</v>
      </c>
      <c r="AC124" s="263" t="s">
        <v>304</v>
      </c>
      <c r="AD124" s="144"/>
      <c r="AE124" s="144"/>
      <c r="AF124" s="144"/>
    </row>
    <row r="125" spans="2:32" ht="21.95" customHeight="1" x14ac:dyDescent="0.25">
      <c r="B125" s="341" t="s">
        <v>1920</v>
      </c>
      <c r="C125" s="341" t="s">
        <v>137</v>
      </c>
      <c r="D125" s="342">
        <v>0.64583333333333337</v>
      </c>
      <c r="E125" s="342">
        <v>0.66666666666666663</v>
      </c>
      <c r="F125" s="343" t="s">
        <v>1949</v>
      </c>
      <c r="G125" s="341" t="s">
        <v>152</v>
      </c>
      <c r="H125" s="341" t="s">
        <v>207</v>
      </c>
      <c r="I125" s="344" t="s">
        <v>1936</v>
      </c>
      <c r="J125" s="341"/>
      <c r="K125" s="341"/>
      <c r="L125" s="341"/>
      <c r="M125" s="341"/>
      <c r="N125" s="341"/>
      <c r="O125" s="341"/>
      <c r="P125" s="341"/>
      <c r="Q125" s="341"/>
      <c r="R125" s="341"/>
      <c r="S125" s="341"/>
      <c r="T125" s="341"/>
      <c r="U125" s="341"/>
      <c r="V125" s="343"/>
      <c r="W125" s="349"/>
      <c r="X125" s="341"/>
      <c r="Y125" s="341"/>
      <c r="Z125" s="341"/>
      <c r="AA125" s="341"/>
      <c r="AB125" s="143" t="s">
        <v>1953</v>
      </c>
      <c r="AC125" s="263" t="s">
        <v>304</v>
      </c>
      <c r="AD125" s="144"/>
      <c r="AE125" s="144"/>
      <c r="AF125" s="144"/>
    </row>
    <row r="126" spans="2:32" ht="21.95" customHeight="1" x14ac:dyDescent="0.25">
      <c r="B126" s="341" t="s">
        <v>1920</v>
      </c>
      <c r="C126" s="341" t="s">
        <v>137</v>
      </c>
      <c r="D126" s="342">
        <v>0.73263888888888884</v>
      </c>
      <c r="E126" s="342">
        <v>0.75347222222222221</v>
      </c>
      <c r="F126" s="343" t="s">
        <v>1951</v>
      </c>
      <c r="G126" s="341" t="s">
        <v>152</v>
      </c>
      <c r="H126" s="341" t="s">
        <v>207</v>
      </c>
      <c r="I126" s="344" t="s">
        <v>1936</v>
      </c>
      <c r="J126" s="341"/>
      <c r="K126" s="341"/>
      <c r="L126" s="341"/>
      <c r="M126" s="341"/>
      <c r="N126" s="341"/>
      <c r="O126" s="341"/>
      <c r="P126" s="341"/>
      <c r="Q126" s="341"/>
      <c r="R126" s="341"/>
      <c r="S126" s="341"/>
      <c r="T126" s="341"/>
      <c r="U126" s="341"/>
      <c r="V126" s="343"/>
      <c r="W126" s="349"/>
      <c r="X126" s="341"/>
      <c r="Y126" s="341"/>
      <c r="Z126" s="341"/>
      <c r="AA126" s="341"/>
      <c r="AB126" s="143" t="s">
        <v>1953</v>
      </c>
      <c r="AC126" s="263" t="s">
        <v>304</v>
      </c>
      <c r="AD126" s="144"/>
      <c r="AE126" s="144"/>
      <c r="AF126" s="144"/>
    </row>
    <row r="127" spans="2:32" ht="21.95" customHeight="1" x14ac:dyDescent="0.25">
      <c r="B127" s="341" t="s">
        <v>1920</v>
      </c>
      <c r="C127" s="341" t="s">
        <v>137</v>
      </c>
      <c r="D127" s="342">
        <v>0.86458333333333337</v>
      </c>
      <c r="E127" s="342">
        <v>0.88194444444444453</v>
      </c>
      <c r="F127" s="343" t="s">
        <v>1956</v>
      </c>
      <c r="G127" s="341" t="s">
        <v>152</v>
      </c>
      <c r="H127" s="341" t="s">
        <v>207</v>
      </c>
      <c r="I127" s="344" t="s">
        <v>1936</v>
      </c>
      <c r="J127" s="341"/>
      <c r="K127" s="341"/>
      <c r="L127" s="341"/>
      <c r="M127" s="341"/>
      <c r="N127" s="341"/>
      <c r="O127" s="341"/>
      <c r="P127" s="341"/>
      <c r="Q127" s="341"/>
      <c r="R127" s="341"/>
      <c r="S127" s="341"/>
      <c r="T127" s="341"/>
      <c r="U127" s="341"/>
      <c r="V127" s="343"/>
      <c r="W127" s="349"/>
      <c r="X127" s="341"/>
      <c r="Y127" s="341"/>
      <c r="Z127" s="341"/>
      <c r="AA127" s="341"/>
      <c r="AB127" s="143" t="s">
        <v>1953</v>
      </c>
      <c r="AC127" s="263" t="s">
        <v>145</v>
      </c>
      <c r="AD127" s="144"/>
      <c r="AE127" s="144"/>
      <c r="AF127" s="144"/>
    </row>
    <row r="128" spans="2:32" ht="21.95" customHeight="1" x14ac:dyDescent="0.25">
      <c r="B128" s="341"/>
      <c r="C128" s="341"/>
      <c r="D128" s="342"/>
      <c r="E128" s="342"/>
      <c r="F128" s="343"/>
      <c r="G128" s="341"/>
      <c r="H128" s="341"/>
      <c r="I128" s="344"/>
      <c r="J128" s="341"/>
      <c r="K128" s="341"/>
      <c r="L128" s="341"/>
      <c r="M128" s="341"/>
      <c r="N128" s="341"/>
      <c r="O128" s="341"/>
      <c r="P128" s="341"/>
      <c r="Q128" s="341"/>
      <c r="R128" s="341"/>
      <c r="S128" s="341"/>
      <c r="T128" s="341"/>
      <c r="U128" s="341"/>
      <c r="V128" s="343"/>
      <c r="W128" s="349"/>
      <c r="X128" s="341"/>
      <c r="Y128" s="341"/>
      <c r="Z128" s="341"/>
      <c r="AA128" s="341"/>
      <c r="AB128" s="143"/>
      <c r="AC128" s="263"/>
      <c r="AD128" s="144"/>
      <c r="AE128" s="144"/>
      <c r="AF128" s="144"/>
    </row>
    <row r="129" spans="2:32" ht="21.75" customHeight="1" x14ac:dyDescent="0.25">
      <c r="B129" s="348"/>
      <c r="C129" s="348"/>
      <c r="D129" s="348"/>
      <c r="E129" s="348"/>
      <c r="F129" s="348"/>
      <c r="G129" s="348"/>
      <c r="H129" s="323" t="s">
        <v>638</v>
      </c>
      <c r="I129" s="348" t="s">
        <v>2008</v>
      </c>
      <c r="J129" s="628"/>
      <c r="K129" s="629"/>
      <c r="L129" s="629"/>
      <c r="M129" s="629"/>
      <c r="N129" s="629"/>
      <c r="O129" s="630"/>
      <c r="P129" s="141" t="s">
        <v>14</v>
      </c>
      <c r="Q129" s="141" t="s">
        <v>14</v>
      </c>
      <c r="R129" s="141" t="s">
        <v>14</v>
      </c>
      <c r="S129" s="141" t="s">
        <v>14</v>
      </c>
      <c r="T129" s="141" t="s">
        <v>14</v>
      </c>
      <c r="U129" s="141" t="s">
        <v>14</v>
      </c>
      <c r="V129" s="141"/>
      <c r="W129" s="349">
        <f>SUM(J129:V129)</f>
        <v>0</v>
      </c>
      <c r="X129" s="141" t="s">
        <v>14</v>
      </c>
      <c r="Y129" s="141" t="s">
        <v>14</v>
      </c>
      <c r="Z129" s="141" t="s">
        <v>14</v>
      </c>
      <c r="AA129" s="83" t="s">
        <v>14</v>
      </c>
      <c r="AB129" s="83"/>
      <c r="AC129" s="83"/>
      <c r="AD129" s="144"/>
      <c r="AE129" s="144"/>
      <c r="AF129" s="144"/>
    </row>
    <row r="130" spans="2:32" ht="21.95" customHeight="1" x14ac:dyDescent="0.25">
      <c r="B130" s="341" t="s">
        <v>2004</v>
      </c>
      <c r="C130" s="341" t="s">
        <v>139</v>
      </c>
      <c r="D130" s="342">
        <v>0.1111111111111111</v>
      </c>
      <c r="E130" s="342">
        <v>0.17361111111111113</v>
      </c>
      <c r="F130" s="343" t="s">
        <v>2009</v>
      </c>
      <c r="G130" s="341" t="s">
        <v>152</v>
      </c>
      <c r="H130" s="341" t="s">
        <v>207</v>
      </c>
      <c r="I130" s="344" t="s">
        <v>2008</v>
      </c>
      <c r="J130" s="341"/>
      <c r="K130" s="341"/>
      <c r="L130" s="341"/>
      <c r="M130" s="341"/>
      <c r="N130" s="341"/>
      <c r="O130" s="341"/>
      <c r="P130" s="341"/>
      <c r="Q130" s="341"/>
      <c r="R130" s="341"/>
      <c r="S130" s="341"/>
      <c r="T130" s="341"/>
      <c r="U130" s="341"/>
      <c r="V130" s="343"/>
      <c r="W130" s="349"/>
      <c r="X130" s="341">
        <v>28</v>
      </c>
      <c r="Y130" s="341">
        <v>23</v>
      </c>
      <c r="Z130" s="341">
        <v>7.0000000000000007E-2</v>
      </c>
      <c r="AA130" s="341">
        <v>7</v>
      </c>
      <c r="AB130" s="143" t="s">
        <v>843</v>
      </c>
      <c r="AC130" s="263"/>
      <c r="AD130" s="144">
        <v>8.65</v>
      </c>
      <c r="AE130" s="144">
        <v>1.85</v>
      </c>
      <c r="AF130" s="144">
        <v>0.86</v>
      </c>
    </row>
    <row r="131" spans="2:32" ht="21.95" customHeight="1" x14ac:dyDescent="0.25">
      <c r="B131" s="341" t="s">
        <v>2004</v>
      </c>
      <c r="C131" s="341" t="s">
        <v>137</v>
      </c>
      <c r="D131" s="342">
        <v>0.79861111111111116</v>
      </c>
      <c r="E131" s="342">
        <v>0.81944444444444453</v>
      </c>
      <c r="F131" s="343" t="s">
        <v>2014</v>
      </c>
      <c r="G131" s="341" t="s">
        <v>152</v>
      </c>
      <c r="H131" s="341" t="s">
        <v>207</v>
      </c>
      <c r="I131" s="344" t="s">
        <v>2008</v>
      </c>
      <c r="J131" s="341"/>
      <c r="K131" s="341"/>
      <c r="L131" s="341"/>
      <c r="M131" s="341"/>
      <c r="N131" s="341"/>
      <c r="O131" s="341"/>
      <c r="P131" s="341"/>
      <c r="Q131" s="341"/>
      <c r="R131" s="341"/>
      <c r="S131" s="341"/>
      <c r="T131" s="341"/>
      <c r="U131" s="341"/>
      <c r="V131" s="343"/>
      <c r="W131" s="349"/>
      <c r="X131" s="341"/>
      <c r="Y131" s="341"/>
      <c r="Z131" s="341"/>
      <c r="AA131" s="341"/>
      <c r="AB131" s="143" t="s">
        <v>843</v>
      </c>
      <c r="AC131" s="263" t="s">
        <v>304</v>
      </c>
      <c r="AD131" s="144"/>
      <c r="AE131" s="144"/>
      <c r="AF131" s="144"/>
    </row>
    <row r="132" spans="2:32" ht="21.95" customHeight="1" x14ac:dyDescent="0.25">
      <c r="B132" s="341" t="s">
        <v>2004</v>
      </c>
      <c r="C132" s="341" t="s">
        <v>139</v>
      </c>
      <c r="D132" s="342">
        <v>0.98611111111111116</v>
      </c>
      <c r="E132" s="342">
        <v>0</v>
      </c>
      <c r="F132" s="343" t="s">
        <v>2019</v>
      </c>
      <c r="G132" s="341" t="s">
        <v>152</v>
      </c>
      <c r="H132" s="341" t="s">
        <v>207</v>
      </c>
      <c r="I132" s="344" t="s">
        <v>2008</v>
      </c>
      <c r="J132" s="341"/>
      <c r="K132" s="341"/>
      <c r="L132" s="341"/>
      <c r="M132" s="341"/>
      <c r="N132" s="341"/>
      <c r="O132" s="341"/>
      <c r="P132" s="341"/>
      <c r="Q132" s="341"/>
      <c r="R132" s="341"/>
      <c r="S132" s="341"/>
      <c r="T132" s="341"/>
      <c r="U132" s="341"/>
      <c r="V132" s="343"/>
      <c r="W132" s="349"/>
      <c r="X132" s="341"/>
      <c r="Y132" s="341"/>
      <c r="Z132" s="341"/>
      <c r="AA132" s="341"/>
      <c r="AB132" s="143" t="s">
        <v>843</v>
      </c>
      <c r="AC132" s="263" t="s">
        <v>304</v>
      </c>
      <c r="AD132" s="144"/>
      <c r="AE132" s="144"/>
      <c r="AF132" s="144"/>
    </row>
    <row r="133" spans="2:32" ht="21.95" customHeight="1" x14ac:dyDescent="0.25">
      <c r="B133" s="341" t="s">
        <v>2025</v>
      </c>
      <c r="C133" s="341" t="s">
        <v>139</v>
      </c>
      <c r="D133" s="342">
        <v>6.9444444444444434E-2</v>
      </c>
      <c r="E133" s="342">
        <v>8.3333333333333329E-2</v>
      </c>
      <c r="F133" s="343" t="s">
        <v>2024</v>
      </c>
      <c r="G133" s="341" t="s">
        <v>152</v>
      </c>
      <c r="H133" s="341" t="s">
        <v>207</v>
      </c>
      <c r="I133" s="344" t="s">
        <v>2008</v>
      </c>
      <c r="J133" s="341"/>
      <c r="K133" s="341"/>
      <c r="L133" s="341"/>
      <c r="M133" s="341"/>
      <c r="N133" s="341"/>
      <c r="O133" s="341"/>
      <c r="P133" s="341"/>
      <c r="Q133" s="341"/>
      <c r="R133" s="341"/>
      <c r="S133" s="341"/>
      <c r="T133" s="341"/>
      <c r="U133" s="341"/>
      <c r="V133" s="343"/>
      <c r="W133" s="349"/>
      <c r="X133" s="341"/>
      <c r="Y133" s="341"/>
      <c r="Z133" s="341"/>
      <c r="AA133" s="341"/>
      <c r="AB133" s="143" t="s">
        <v>812</v>
      </c>
      <c r="AC133" s="263" t="s">
        <v>2027</v>
      </c>
      <c r="AD133" s="144"/>
      <c r="AE133" s="144"/>
      <c r="AF133" s="144"/>
    </row>
    <row r="134" spans="2:32" ht="21.95" customHeight="1" x14ac:dyDescent="0.25">
      <c r="B134" s="341" t="s">
        <v>2025</v>
      </c>
      <c r="C134" s="341" t="s">
        <v>139</v>
      </c>
      <c r="D134" s="342">
        <v>0.10416666666666667</v>
      </c>
      <c r="E134" s="342">
        <v>0.125</v>
      </c>
      <c r="F134" s="343" t="s">
        <v>2023</v>
      </c>
      <c r="G134" s="341" t="s">
        <v>152</v>
      </c>
      <c r="H134" s="341" t="s">
        <v>207</v>
      </c>
      <c r="I134" s="344" t="s">
        <v>2008</v>
      </c>
      <c r="J134" s="341"/>
      <c r="K134" s="341"/>
      <c r="L134" s="341"/>
      <c r="M134" s="341"/>
      <c r="N134" s="341"/>
      <c r="O134" s="341"/>
      <c r="P134" s="341"/>
      <c r="Q134" s="341"/>
      <c r="R134" s="341"/>
      <c r="S134" s="341"/>
      <c r="T134" s="341"/>
      <c r="U134" s="341"/>
      <c r="V134" s="343"/>
      <c r="W134" s="349"/>
      <c r="X134" s="341"/>
      <c r="Y134" s="341"/>
      <c r="Z134" s="341"/>
      <c r="AA134" s="341"/>
      <c r="AB134" s="143" t="s">
        <v>812</v>
      </c>
      <c r="AC134" s="263" t="s">
        <v>2027</v>
      </c>
      <c r="AD134" s="144"/>
      <c r="AE134" s="144"/>
      <c r="AF134" s="144"/>
    </row>
    <row r="135" spans="2:32" ht="21.95" customHeight="1" x14ac:dyDescent="0.25">
      <c r="B135" s="341" t="s">
        <v>2025</v>
      </c>
      <c r="C135" s="341" t="s">
        <v>139</v>
      </c>
      <c r="D135" s="342">
        <v>0.15277777777777776</v>
      </c>
      <c r="E135" s="342">
        <v>0.16666666666666666</v>
      </c>
      <c r="F135" s="343" t="s">
        <v>2026</v>
      </c>
      <c r="G135" s="341" t="s">
        <v>152</v>
      </c>
      <c r="H135" s="341" t="s">
        <v>207</v>
      </c>
      <c r="I135" s="344" t="s">
        <v>2008</v>
      </c>
      <c r="J135" s="341"/>
      <c r="K135" s="341"/>
      <c r="L135" s="341"/>
      <c r="M135" s="341"/>
      <c r="N135" s="341"/>
      <c r="O135" s="341"/>
      <c r="P135" s="341"/>
      <c r="Q135" s="341"/>
      <c r="R135" s="341"/>
      <c r="S135" s="341"/>
      <c r="T135" s="341"/>
      <c r="U135" s="341"/>
      <c r="V135" s="343"/>
      <c r="W135" s="349"/>
      <c r="X135" s="341"/>
      <c r="Y135" s="341"/>
      <c r="Z135" s="341"/>
      <c r="AA135" s="341"/>
      <c r="AB135" s="143" t="s">
        <v>812</v>
      </c>
      <c r="AC135" s="263" t="s">
        <v>2027</v>
      </c>
      <c r="AD135" s="144"/>
      <c r="AE135" s="144"/>
      <c r="AF135" s="144"/>
    </row>
    <row r="136" spans="2:32" ht="21.95" customHeight="1" x14ac:dyDescent="0.25">
      <c r="B136" s="341" t="s">
        <v>2025</v>
      </c>
      <c r="C136" s="341" t="s">
        <v>138</v>
      </c>
      <c r="D136" s="342">
        <v>0.38194444444444442</v>
      </c>
      <c r="E136" s="342">
        <v>0.39583333333333331</v>
      </c>
      <c r="F136" s="343" t="s">
        <v>2028</v>
      </c>
      <c r="G136" s="341" t="s">
        <v>152</v>
      </c>
      <c r="H136" s="341" t="s">
        <v>207</v>
      </c>
      <c r="I136" s="344" t="s">
        <v>2008</v>
      </c>
      <c r="J136" s="341"/>
      <c r="K136" s="341"/>
      <c r="L136" s="341"/>
      <c r="M136" s="341"/>
      <c r="N136" s="341"/>
      <c r="O136" s="341"/>
      <c r="P136" s="341"/>
      <c r="Q136" s="341"/>
      <c r="R136" s="341"/>
      <c r="S136" s="341"/>
      <c r="T136" s="341"/>
      <c r="U136" s="341"/>
      <c r="V136" s="343"/>
      <c r="W136" s="349"/>
      <c r="X136" s="341"/>
      <c r="Y136" s="341"/>
      <c r="Z136" s="341"/>
      <c r="AA136" s="341"/>
      <c r="AB136" s="143" t="s">
        <v>843</v>
      </c>
      <c r="AC136" s="263" t="s">
        <v>145</v>
      </c>
      <c r="AD136" s="144"/>
      <c r="AE136" s="144"/>
      <c r="AF136" s="144"/>
    </row>
    <row r="137" spans="2:32" ht="21.95" customHeight="1" x14ac:dyDescent="0.25">
      <c r="B137" s="341"/>
      <c r="C137" s="341"/>
      <c r="D137" s="342"/>
      <c r="E137" s="342"/>
      <c r="F137" s="343"/>
      <c r="G137" s="341"/>
      <c r="H137" s="341"/>
      <c r="I137" s="344"/>
      <c r="J137" s="341"/>
      <c r="K137" s="341"/>
      <c r="L137" s="341"/>
      <c r="M137" s="341"/>
      <c r="N137" s="341"/>
      <c r="O137" s="341"/>
      <c r="P137" s="341"/>
      <c r="Q137" s="341"/>
      <c r="R137" s="341"/>
      <c r="S137" s="341"/>
      <c r="T137" s="341"/>
      <c r="U137" s="341"/>
      <c r="V137" s="343"/>
      <c r="W137" s="349"/>
      <c r="X137" s="341"/>
      <c r="Y137" s="341"/>
      <c r="Z137" s="341"/>
      <c r="AA137" s="341"/>
      <c r="AB137" s="143"/>
      <c r="AC137" s="263"/>
      <c r="AD137" s="144"/>
      <c r="AE137" s="144"/>
      <c r="AF137" s="144"/>
    </row>
    <row r="138" spans="2:32" ht="21.75" customHeight="1" x14ac:dyDescent="0.25">
      <c r="B138" s="348"/>
      <c r="C138" s="348"/>
      <c r="D138" s="348"/>
      <c r="E138" s="348"/>
      <c r="F138" s="348"/>
      <c r="G138" s="348"/>
      <c r="H138" s="323" t="s">
        <v>638</v>
      </c>
      <c r="I138" s="348" t="s">
        <v>2036</v>
      </c>
      <c r="J138" s="628"/>
      <c r="K138" s="629"/>
      <c r="L138" s="629"/>
      <c r="M138" s="629"/>
      <c r="N138" s="629"/>
      <c r="O138" s="630"/>
      <c r="P138" s="141" t="s">
        <v>14</v>
      </c>
      <c r="Q138" s="141" t="s">
        <v>14</v>
      </c>
      <c r="R138" s="141" t="s">
        <v>14</v>
      </c>
      <c r="S138" s="141" t="s">
        <v>14</v>
      </c>
      <c r="T138" s="141" t="s">
        <v>14</v>
      </c>
      <c r="U138" s="141" t="s">
        <v>14</v>
      </c>
      <c r="V138" s="141"/>
      <c r="W138" s="349">
        <f>SUM(J138:V138)</f>
        <v>0</v>
      </c>
      <c r="X138" s="141" t="s">
        <v>14</v>
      </c>
      <c r="Y138" s="141" t="s">
        <v>14</v>
      </c>
      <c r="Z138" s="141" t="s">
        <v>14</v>
      </c>
      <c r="AA138" s="83" t="s">
        <v>14</v>
      </c>
      <c r="AB138" s="83"/>
      <c r="AC138" s="83"/>
      <c r="AD138" s="144"/>
      <c r="AE138" s="144"/>
      <c r="AF138" s="144"/>
    </row>
    <row r="139" spans="2:32" ht="21.95" customHeight="1" x14ac:dyDescent="0.25">
      <c r="B139" s="341" t="s">
        <v>2025</v>
      </c>
      <c r="C139" s="341" t="s">
        <v>139</v>
      </c>
      <c r="D139" s="342">
        <v>0.98611111111111116</v>
      </c>
      <c r="E139" s="342">
        <v>4.8611111111111112E-2</v>
      </c>
      <c r="F139" s="343" t="s">
        <v>2037</v>
      </c>
      <c r="G139" s="341" t="s">
        <v>152</v>
      </c>
      <c r="H139" s="341" t="s">
        <v>207</v>
      </c>
      <c r="I139" s="344" t="s">
        <v>2036</v>
      </c>
      <c r="J139" s="341"/>
      <c r="K139" s="341"/>
      <c r="L139" s="341"/>
      <c r="M139" s="341"/>
      <c r="N139" s="341"/>
      <c r="O139" s="341"/>
      <c r="P139" s="341"/>
      <c r="Q139" s="341"/>
      <c r="R139" s="341"/>
      <c r="S139" s="341"/>
      <c r="T139" s="341"/>
      <c r="U139" s="341"/>
      <c r="V139" s="343"/>
      <c r="W139" s="349"/>
      <c r="X139" s="341">
        <v>24</v>
      </c>
      <c r="Y139" s="341">
        <v>21</v>
      </c>
      <c r="Z139" s="341">
        <v>0.05</v>
      </c>
      <c r="AA139" s="341">
        <v>9</v>
      </c>
      <c r="AB139" s="143" t="s">
        <v>843</v>
      </c>
      <c r="AC139" s="263"/>
      <c r="AD139" s="144"/>
      <c r="AE139" s="144"/>
      <c r="AF139" s="144"/>
    </row>
    <row r="140" spans="2:32" ht="21.95" customHeight="1" x14ac:dyDescent="0.25">
      <c r="B140" s="341"/>
      <c r="C140" s="341"/>
      <c r="D140" s="342"/>
      <c r="E140" s="342"/>
      <c r="F140" s="343"/>
      <c r="G140" s="341"/>
      <c r="H140" s="341"/>
      <c r="I140" s="344"/>
      <c r="J140" s="341"/>
      <c r="K140" s="341"/>
      <c r="L140" s="341"/>
      <c r="M140" s="341"/>
      <c r="N140" s="341"/>
      <c r="O140" s="341"/>
      <c r="P140" s="341"/>
      <c r="Q140" s="341"/>
      <c r="R140" s="341"/>
      <c r="S140" s="341"/>
      <c r="T140" s="341"/>
      <c r="U140" s="341"/>
      <c r="V140" s="343"/>
      <c r="W140" s="349"/>
      <c r="X140" s="341"/>
      <c r="Y140" s="341"/>
      <c r="Z140" s="341"/>
      <c r="AA140" s="341"/>
      <c r="AB140" s="143"/>
      <c r="AC140" s="263"/>
      <c r="AD140" s="144"/>
      <c r="AE140" s="144"/>
      <c r="AF140" s="144"/>
    </row>
    <row r="141" spans="2:32" ht="21.95" customHeight="1" x14ac:dyDescent="0.25">
      <c r="B141" s="638">
        <v>2022</v>
      </c>
      <c r="C141" s="639"/>
      <c r="D141" s="639"/>
      <c r="E141" s="639"/>
      <c r="F141" s="639"/>
      <c r="G141" s="639"/>
      <c r="H141" s="639"/>
      <c r="I141" s="639"/>
      <c r="J141" s="639"/>
      <c r="K141" s="639"/>
      <c r="L141" s="639"/>
      <c r="M141" s="639"/>
      <c r="N141" s="639"/>
      <c r="O141" s="639"/>
      <c r="P141" s="639"/>
      <c r="Q141" s="639"/>
      <c r="R141" s="639"/>
      <c r="S141" s="639"/>
      <c r="T141" s="639"/>
      <c r="U141" s="639"/>
      <c r="V141" s="639"/>
      <c r="W141" s="639"/>
      <c r="X141" s="639"/>
      <c r="Y141" s="639"/>
      <c r="Z141" s="639"/>
      <c r="AA141" s="639"/>
      <c r="AB141" s="639"/>
      <c r="AC141" s="640"/>
      <c r="AD141" s="144"/>
      <c r="AE141" s="144"/>
      <c r="AF141" s="144"/>
    </row>
    <row r="142" spans="2:32" ht="21.95" customHeight="1" x14ac:dyDescent="0.25">
      <c r="B142" s="341" t="s">
        <v>2038</v>
      </c>
      <c r="C142" s="341" t="s">
        <v>138</v>
      </c>
      <c r="D142" s="342">
        <v>0.34027777777777773</v>
      </c>
      <c r="E142" s="342">
        <v>0.35416666666666669</v>
      </c>
      <c r="F142" s="343" t="s">
        <v>2050</v>
      </c>
      <c r="G142" s="341" t="s">
        <v>152</v>
      </c>
      <c r="H142" s="341" t="s">
        <v>207</v>
      </c>
      <c r="I142" s="344" t="s">
        <v>2036</v>
      </c>
      <c r="J142" s="341"/>
      <c r="K142" s="341"/>
      <c r="L142" s="341"/>
      <c r="M142" s="341"/>
      <c r="N142" s="341"/>
      <c r="O142" s="341"/>
      <c r="P142" s="341"/>
      <c r="Q142" s="341"/>
      <c r="R142" s="341"/>
      <c r="S142" s="341"/>
      <c r="T142" s="341"/>
      <c r="U142" s="341"/>
      <c r="V142" s="343"/>
      <c r="W142" s="349"/>
      <c r="X142" s="341"/>
      <c r="Y142" s="341"/>
      <c r="Z142" s="341"/>
      <c r="AA142" s="341"/>
      <c r="AB142" s="143" t="s">
        <v>843</v>
      </c>
      <c r="AC142" s="263" t="s">
        <v>2027</v>
      </c>
      <c r="AD142" s="144"/>
      <c r="AE142" s="144"/>
      <c r="AF142" s="144"/>
    </row>
    <row r="143" spans="2:32" ht="21.95" customHeight="1" x14ac:dyDescent="0.25">
      <c r="B143" s="341" t="s">
        <v>2038</v>
      </c>
      <c r="C143" s="341" t="s">
        <v>138</v>
      </c>
      <c r="D143" s="342">
        <v>0.44444444444444442</v>
      </c>
      <c r="E143" s="342">
        <v>0.45833333333333331</v>
      </c>
      <c r="F143" s="343" t="s">
        <v>2054</v>
      </c>
      <c r="G143" s="341" t="s">
        <v>152</v>
      </c>
      <c r="H143" s="341" t="s">
        <v>207</v>
      </c>
      <c r="I143" s="344" t="s">
        <v>2036</v>
      </c>
      <c r="J143" s="341"/>
      <c r="K143" s="341"/>
      <c r="L143" s="341"/>
      <c r="M143" s="341"/>
      <c r="N143" s="341"/>
      <c r="O143" s="341"/>
      <c r="P143" s="341"/>
      <c r="Q143" s="341"/>
      <c r="R143" s="341"/>
      <c r="S143" s="341"/>
      <c r="T143" s="341"/>
      <c r="U143" s="341"/>
      <c r="V143" s="343"/>
      <c r="W143" s="349"/>
      <c r="X143" s="341"/>
      <c r="Y143" s="341"/>
      <c r="Z143" s="341"/>
      <c r="AA143" s="341"/>
      <c r="AB143" s="143" t="s">
        <v>843</v>
      </c>
      <c r="AC143" s="263" t="s">
        <v>2027</v>
      </c>
      <c r="AD143" s="144"/>
      <c r="AE143" s="144"/>
      <c r="AF143" s="144"/>
    </row>
    <row r="144" spans="2:32" ht="21.95" customHeight="1" x14ac:dyDescent="0.25">
      <c r="B144" s="341" t="s">
        <v>2038</v>
      </c>
      <c r="C144" s="341" t="s">
        <v>138</v>
      </c>
      <c r="D144" s="342">
        <v>0.50694444444444442</v>
      </c>
      <c r="E144" s="342">
        <v>0.52083333333333337</v>
      </c>
      <c r="F144" s="343" t="s">
        <v>2056</v>
      </c>
      <c r="G144" s="341" t="s">
        <v>152</v>
      </c>
      <c r="H144" s="341" t="s">
        <v>207</v>
      </c>
      <c r="I144" s="344" t="s">
        <v>2036</v>
      </c>
      <c r="J144" s="341"/>
      <c r="K144" s="341"/>
      <c r="L144" s="341"/>
      <c r="M144" s="341"/>
      <c r="N144" s="341"/>
      <c r="O144" s="341"/>
      <c r="P144" s="341"/>
      <c r="Q144" s="341"/>
      <c r="R144" s="341"/>
      <c r="S144" s="341"/>
      <c r="T144" s="341"/>
      <c r="U144" s="341"/>
      <c r="V144" s="343"/>
      <c r="W144" s="349"/>
      <c r="X144" s="341"/>
      <c r="Y144" s="341"/>
      <c r="Z144" s="341"/>
      <c r="AA144" s="341"/>
      <c r="AB144" s="143" t="s">
        <v>843</v>
      </c>
      <c r="AC144" s="263" t="s">
        <v>145</v>
      </c>
      <c r="AD144" s="144"/>
      <c r="AE144" s="144"/>
      <c r="AF144" s="144"/>
    </row>
    <row r="145" spans="2:32" ht="21.95" customHeight="1" x14ac:dyDescent="0.25">
      <c r="B145" s="341"/>
      <c r="C145" s="341"/>
      <c r="D145" s="342"/>
      <c r="E145" s="342"/>
      <c r="F145" s="343"/>
      <c r="G145" s="341"/>
      <c r="H145" s="341"/>
      <c r="I145" s="344"/>
      <c r="J145" s="341"/>
      <c r="K145" s="341"/>
      <c r="L145" s="341"/>
      <c r="M145" s="341"/>
      <c r="N145" s="341"/>
      <c r="O145" s="341"/>
      <c r="P145" s="341"/>
      <c r="Q145" s="341"/>
      <c r="R145" s="341"/>
      <c r="S145" s="341"/>
      <c r="T145" s="341"/>
      <c r="U145" s="341"/>
      <c r="V145" s="343"/>
      <c r="W145" s="349"/>
      <c r="X145" s="341"/>
      <c r="Y145" s="341"/>
      <c r="Z145" s="341"/>
      <c r="AA145" s="341"/>
      <c r="AB145" s="143"/>
      <c r="AC145" s="263"/>
      <c r="AD145" s="144"/>
      <c r="AE145" s="144"/>
      <c r="AF145" s="144"/>
    </row>
    <row r="146" spans="2:32" s="387" customFormat="1" ht="21.95" customHeight="1" x14ac:dyDescent="0.25">
      <c r="B146" s="635">
        <v>2022</v>
      </c>
      <c r="C146" s="636"/>
      <c r="D146" s="636"/>
      <c r="E146" s="636"/>
      <c r="F146" s="636"/>
      <c r="G146" s="636"/>
      <c r="H146" s="636"/>
      <c r="I146" s="636"/>
      <c r="J146" s="636"/>
      <c r="K146" s="636"/>
      <c r="L146" s="636"/>
      <c r="M146" s="636"/>
      <c r="N146" s="636"/>
      <c r="O146" s="636"/>
      <c r="P146" s="636"/>
      <c r="Q146" s="636"/>
      <c r="R146" s="636"/>
      <c r="S146" s="636"/>
      <c r="T146" s="636"/>
      <c r="U146" s="636"/>
      <c r="V146" s="636"/>
      <c r="W146" s="636"/>
      <c r="X146" s="636"/>
      <c r="Y146" s="636"/>
      <c r="Z146" s="636"/>
      <c r="AA146" s="637"/>
      <c r="AB146" s="384"/>
      <c r="AC146" s="385"/>
      <c r="AD146" s="386"/>
      <c r="AE146" s="386"/>
      <c r="AF146" s="386"/>
    </row>
    <row r="147" spans="2:32" ht="21.95" customHeight="1" x14ac:dyDescent="0.25">
      <c r="B147" s="341"/>
      <c r="C147" s="341"/>
      <c r="D147" s="342"/>
      <c r="E147" s="342"/>
      <c r="F147" s="343"/>
      <c r="G147" s="341"/>
      <c r="H147" s="341"/>
      <c r="I147" s="344"/>
      <c r="J147" s="341"/>
      <c r="K147" s="341"/>
      <c r="L147" s="341"/>
      <c r="M147" s="341"/>
      <c r="N147" s="341"/>
      <c r="O147" s="341"/>
      <c r="P147" s="341"/>
      <c r="Q147" s="341"/>
      <c r="R147" s="341"/>
      <c r="S147" s="341"/>
      <c r="T147" s="341"/>
      <c r="U147" s="341"/>
      <c r="V147" s="343"/>
      <c r="W147" s="349"/>
      <c r="X147" s="341"/>
      <c r="Y147" s="341"/>
      <c r="Z147" s="341"/>
      <c r="AA147" s="341"/>
      <c r="AB147" s="143"/>
      <c r="AC147" s="263"/>
      <c r="AD147" s="144"/>
      <c r="AE147" s="144"/>
      <c r="AF147" s="144"/>
    </row>
    <row r="148" spans="2:32" ht="21.95" customHeight="1" x14ac:dyDescent="0.25">
      <c r="B148" s="341"/>
      <c r="C148" s="341"/>
      <c r="D148" s="342"/>
      <c r="E148" s="342"/>
      <c r="F148" s="343"/>
      <c r="G148" s="341"/>
      <c r="H148" s="341"/>
      <c r="I148" s="344"/>
      <c r="J148" s="341"/>
      <c r="K148" s="341"/>
      <c r="L148" s="341"/>
      <c r="M148" s="341"/>
      <c r="N148" s="341"/>
      <c r="O148" s="341"/>
      <c r="P148" s="341"/>
      <c r="Q148" s="341"/>
      <c r="R148" s="341"/>
      <c r="S148" s="341"/>
      <c r="T148" s="341"/>
      <c r="U148" s="341"/>
      <c r="V148" s="343"/>
      <c r="W148" s="349"/>
      <c r="X148" s="341"/>
      <c r="Y148" s="341"/>
      <c r="Z148" s="341"/>
      <c r="AA148" s="341"/>
      <c r="AB148" s="143"/>
      <c r="AC148" s="263"/>
      <c r="AD148" s="144"/>
      <c r="AE148" s="144"/>
      <c r="AF148" s="144"/>
    </row>
    <row r="149" spans="2:32" ht="21.75" customHeight="1" x14ac:dyDescent="0.25">
      <c r="B149" s="348"/>
      <c r="C149" s="348"/>
      <c r="D149" s="348"/>
      <c r="E149" s="348"/>
      <c r="F149" s="348"/>
      <c r="G149" s="348"/>
      <c r="H149" s="323" t="s">
        <v>638</v>
      </c>
      <c r="I149" s="348" t="s">
        <v>2076</v>
      </c>
      <c r="J149" s="628"/>
      <c r="K149" s="629"/>
      <c r="L149" s="629"/>
      <c r="M149" s="629"/>
      <c r="N149" s="629"/>
      <c r="O149" s="630"/>
      <c r="P149" s="141" t="s">
        <v>14</v>
      </c>
      <c r="Q149" s="141" t="s">
        <v>14</v>
      </c>
      <c r="R149" s="141" t="s">
        <v>14</v>
      </c>
      <c r="S149" s="141" t="s">
        <v>14</v>
      </c>
      <c r="T149" s="141" t="s">
        <v>14</v>
      </c>
      <c r="U149" s="141" t="s">
        <v>14</v>
      </c>
      <c r="V149" s="141"/>
      <c r="W149" s="349">
        <f>SUM(J149:V149)</f>
        <v>0</v>
      </c>
      <c r="X149" s="141" t="s">
        <v>14</v>
      </c>
      <c r="Y149" s="141" t="s">
        <v>14</v>
      </c>
      <c r="Z149" s="141" t="s">
        <v>14</v>
      </c>
      <c r="AA149" s="83" t="s">
        <v>14</v>
      </c>
      <c r="AB149" s="83"/>
      <c r="AC149" s="83"/>
      <c r="AD149" s="144"/>
      <c r="AE149" s="144"/>
      <c r="AF149" s="144"/>
    </row>
    <row r="150" spans="2:32" ht="21.95" customHeight="1" x14ac:dyDescent="0.25">
      <c r="B150" s="341" t="s">
        <v>2074</v>
      </c>
      <c r="C150" s="341" t="s">
        <v>139</v>
      </c>
      <c r="D150" s="342">
        <v>4.1666666666666664E-2</v>
      </c>
      <c r="E150" s="342">
        <v>0.125</v>
      </c>
      <c r="F150" s="343" t="s">
        <v>2056</v>
      </c>
      <c r="G150" s="341" t="s">
        <v>152</v>
      </c>
      <c r="H150" s="341" t="s">
        <v>207</v>
      </c>
      <c r="I150" s="344" t="s">
        <v>2076</v>
      </c>
      <c r="J150" s="341"/>
      <c r="K150" s="341"/>
      <c r="L150" s="341"/>
      <c r="M150" s="341"/>
      <c r="N150" s="341"/>
      <c r="O150" s="341"/>
      <c r="P150" s="341"/>
      <c r="Q150" s="341"/>
      <c r="R150" s="341"/>
      <c r="S150" s="341"/>
      <c r="T150" s="341"/>
      <c r="U150" s="341"/>
      <c r="V150" s="343"/>
      <c r="W150" s="349"/>
      <c r="X150" s="341">
        <v>26</v>
      </c>
      <c r="Y150" s="341">
        <v>20</v>
      </c>
      <c r="Z150" s="341">
        <v>0.05</v>
      </c>
      <c r="AA150" s="341">
        <v>9</v>
      </c>
      <c r="AB150" s="143" t="s">
        <v>1061</v>
      </c>
      <c r="AC150" s="263"/>
      <c r="AD150" s="144"/>
      <c r="AE150" s="144"/>
      <c r="AF150" s="144"/>
    </row>
    <row r="151" spans="2:32" ht="21.95" customHeight="1" x14ac:dyDescent="0.25">
      <c r="B151" s="341" t="s">
        <v>2074</v>
      </c>
      <c r="C151" s="341" t="s">
        <v>138</v>
      </c>
      <c r="D151" s="342">
        <v>0.35416666666666669</v>
      </c>
      <c r="E151" s="342">
        <v>0.375</v>
      </c>
      <c r="F151" s="343" t="s">
        <v>2080</v>
      </c>
      <c r="G151" s="341" t="s">
        <v>152</v>
      </c>
      <c r="H151" s="341" t="s">
        <v>207</v>
      </c>
      <c r="I151" s="344" t="s">
        <v>2076</v>
      </c>
      <c r="J151" s="341"/>
      <c r="K151" s="341"/>
      <c r="L151" s="341"/>
      <c r="M151" s="341"/>
      <c r="N151" s="341"/>
      <c r="O151" s="341"/>
      <c r="P151" s="341"/>
      <c r="Q151" s="341"/>
      <c r="R151" s="341"/>
      <c r="S151" s="341"/>
      <c r="T151" s="341"/>
      <c r="U151" s="341"/>
      <c r="V151" s="343"/>
      <c r="W151" s="349"/>
      <c r="X151" s="341"/>
      <c r="Y151" s="341"/>
      <c r="Z151" s="341"/>
      <c r="AA151" s="341"/>
      <c r="AB151" s="143" t="s">
        <v>843</v>
      </c>
      <c r="AC151" s="263" t="s">
        <v>2027</v>
      </c>
      <c r="AD151" s="144"/>
      <c r="AE151" s="144"/>
      <c r="AF151" s="144"/>
    </row>
    <row r="152" spans="2:32" ht="21.95" customHeight="1" x14ac:dyDescent="0.25">
      <c r="B152" s="341" t="s">
        <v>2074</v>
      </c>
      <c r="C152" s="341" t="s">
        <v>138</v>
      </c>
      <c r="D152" s="342">
        <v>0.49305555555555558</v>
      </c>
      <c r="E152" s="342">
        <v>0.51388888888888895</v>
      </c>
      <c r="F152" s="343" t="s">
        <v>2082</v>
      </c>
      <c r="G152" s="341" t="s">
        <v>152</v>
      </c>
      <c r="H152" s="341" t="s">
        <v>207</v>
      </c>
      <c r="I152" s="344" t="s">
        <v>2076</v>
      </c>
      <c r="J152" s="341"/>
      <c r="K152" s="341"/>
      <c r="L152" s="341"/>
      <c r="M152" s="341"/>
      <c r="N152" s="341"/>
      <c r="O152" s="341"/>
      <c r="P152" s="341"/>
      <c r="Q152" s="341"/>
      <c r="R152" s="341"/>
      <c r="S152" s="341"/>
      <c r="T152" s="341"/>
      <c r="U152" s="341"/>
      <c r="V152" s="343"/>
      <c r="W152" s="349"/>
      <c r="X152" s="341"/>
      <c r="Y152" s="341"/>
      <c r="Z152" s="341"/>
      <c r="AA152" s="341"/>
      <c r="AB152" s="143" t="s">
        <v>843</v>
      </c>
      <c r="AC152" s="263" t="s">
        <v>2027</v>
      </c>
      <c r="AD152" s="144"/>
      <c r="AE152" s="144"/>
      <c r="AF152" s="144"/>
    </row>
    <row r="153" spans="2:32" ht="21.95" customHeight="1" x14ac:dyDescent="0.25">
      <c r="B153" s="341" t="s">
        <v>2074</v>
      </c>
      <c r="C153" s="341" t="s">
        <v>138</v>
      </c>
      <c r="D153" s="342">
        <v>0.51388888888888895</v>
      </c>
      <c r="E153" s="342">
        <v>0.52430555555555558</v>
      </c>
      <c r="F153" s="343" t="s">
        <v>2083</v>
      </c>
      <c r="G153" s="341" t="s">
        <v>152</v>
      </c>
      <c r="H153" s="341" t="s">
        <v>207</v>
      </c>
      <c r="I153" s="344" t="s">
        <v>2076</v>
      </c>
      <c r="J153" s="341"/>
      <c r="K153" s="341"/>
      <c r="L153" s="341"/>
      <c r="M153" s="341"/>
      <c r="N153" s="341"/>
      <c r="O153" s="341"/>
      <c r="P153" s="341"/>
      <c r="Q153" s="341"/>
      <c r="R153" s="341"/>
      <c r="S153" s="341"/>
      <c r="T153" s="341"/>
      <c r="U153" s="341"/>
      <c r="V153" s="343"/>
      <c r="W153" s="349"/>
      <c r="X153" s="341"/>
      <c r="Y153" s="341"/>
      <c r="Z153" s="341"/>
      <c r="AA153" s="341"/>
      <c r="AB153" s="143" t="s">
        <v>843</v>
      </c>
      <c r="AC153" s="263" t="s">
        <v>2027</v>
      </c>
      <c r="AD153" s="144"/>
      <c r="AE153" s="144"/>
      <c r="AF153" s="144"/>
    </row>
    <row r="154" spans="2:32" ht="21.95" customHeight="1" x14ac:dyDescent="0.25">
      <c r="B154" s="341" t="s">
        <v>2074</v>
      </c>
      <c r="C154" s="341" t="s">
        <v>138</v>
      </c>
      <c r="D154" s="342">
        <v>0.52083333333333337</v>
      </c>
      <c r="E154" s="342">
        <v>0.54166666666666663</v>
      </c>
      <c r="F154" s="343" t="s">
        <v>2084</v>
      </c>
      <c r="G154" s="341" t="s">
        <v>152</v>
      </c>
      <c r="H154" s="341" t="s">
        <v>207</v>
      </c>
      <c r="I154" s="344" t="s">
        <v>2076</v>
      </c>
      <c r="J154" s="341"/>
      <c r="K154" s="341"/>
      <c r="L154" s="341"/>
      <c r="M154" s="341"/>
      <c r="N154" s="341"/>
      <c r="O154" s="341"/>
      <c r="P154" s="341"/>
      <c r="Q154" s="341"/>
      <c r="R154" s="341"/>
      <c r="S154" s="341"/>
      <c r="T154" s="341"/>
      <c r="U154" s="341"/>
      <c r="V154" s="343"/>
      <c r="W154" s="349"/>
      <c r="X154" s="341"/>
      <c r="Y154" s="341"/>
      <c r="Z154" s="341"/>
      <c r="AA154" s="341"/>
      <c r="AB154" s="143" t="s">
        <v>843</v>
      </c>
      <c r="AC154" s="263" t="s">
        <v>145</v>
      </c>
      <c r="AD154" s="144"/>
      <c r="AE154" s="144"/>
      <c r="AF154" s="144"/>
    </row>
    <row r="155" spans="2:32" ht="21.95" customHeight="1" x14ac:dyDescent="0.25">
      <c r="B155" s="341"/>
      <c r="C155" s="341"/>
      <c r="D155" s="342"/>
      <c r="E155" s="342"/>
      <c r="F155" s="343"/>
      <c r="G155" s="341"/>
      <c r="H155" s="341"/>
      <c r="I155" s="344"/>
      <c r="J155" s="341"/>
      <c r="K155" s="341"/>
      <c r="L155" s="341"/>
      <c r="M155" s="341"/>
      <c r="N155" s="341"/>
      <c r="O155" s="341"/>
      <c r="P155" s="341"/>
      <c r="Q155" s="341"/>
      <c r="R155" s="341"/>
      <c r="S155" s="341"/>
      <c r="T155" s="341"/>
      <c r="U155" s="341"/>
      <c r="V155" s="343"/>
      <c r="W155" s="349"/>
      <c r="X155" s="341"/>
      <c r="Y155" s="341"/>
      <c r="Z155" s="341"/>
      <c r="AA155" s="341"/>
      <c r="AB155" s="143"/>
      <c r="AC155" s="263"/>
      <c r="AD155" s="144"/>
      <c r="AE155" s="144"/>
      <c r="AF155" s="144"/>
    </row>
    <row r="156" spans="2:32" ht="21.75" customHeight="1" x14ac:dyDescent="0.25">
      <c r="B156" s="348"/>
      <c r="C156" s="348"/>
      <c r="D156" s="348"/>
      <c r="E156" s="348"/>
      <c r="F156" s="348"/>
      <c r="G156" s="348"/>
      <c r="H156" s="323" t="s">
        <v>638</v>
      </c>
      <c r="I156" s="348" t="s">
        <v>2138</v>
      </c>
      <c r="J156" s="628"/>
      <c r="K156" s="629"/>
      <c r="L156" s="629"/>
      <c r="M156" s="629"/>
      <c r="N156" s="629"/>
      <c r="O156" s="630"/>
      <c r="P156" s="141" t="s">
        <v>14</v>
      </c>
      <c r="Q156" s="141" t="s">
        <v>14</v>
      </c>
      <c r="R156" s="141" t="s">
        <v>14</v>
      </c>
      <c r="S156" s="141" t="s">
        <v>14</v>
      </c>
      <c r="T156" s="141" t="s">
        <v>14</v>
      </c>
      <c r="U156" s="141" t="s">
        <v>14</v>
      </c>
      <c r="V156" s="141"/>
      <c r="W156" s="349">
        <f>SUM(J156:V156)</f>
        <v>0</v>
      </c>
      <c r="X156" s="141" t="s">
        <v>14</v>
      </c>
      <c r="Y156" s="141" t="s">
        <v>14</v>
      </c>
      <c r="Z156" s="141" t="s">
        <v>14</v>
      </c>
      <c r="AA156" s="83" t="s">
        <v>14</v>
      </c>
      <c r="AB156" s="83"/>
      <c r="AC156" s="83"/>
      <c r="AD156" s="144"/>
      <c r="AE156" s="144"/>
      <c r="AF156" s="144"/>
    </row>
    <row r="157" spans="2:32" ht="21.95" customHeight="1" x14ac:dyDescent="0.25">
      <c r="B157" s="341" t="s">
        <v>2119</v>
      </c>
      <c r="C157" s="341" t="s">
        <v>138</v>
      </c>
      <c r="D157" s="342">
        <v>0.35416666666666669</v>
      </c>
      <c r="E157" s="342">
        <v>0.40277777777777773</v>
      </c>
      <c r="F157" s="343" t="s">
        <v>2139</v>
      </c>
      <c r="G157" s="341" t="s">
        <v>152</v>
      </c>
      <c r="H157" s="341" t="s">
        <v>207</v>
      </c>
      <c r="I157" s="344" t="s">
        <v>2138</v>
      </c>
      <c r="J157" s="341"/>
      <c r="K157" s="341"/>
      <c r="L157" s="341"/>
      <c r="M157" s="341"/>
      <c r="N157" s="341"/>
      <c r="O157" s="341"/>
      <c r="P157" s="341"/>
      <c r="Q157" s="341"/>
      <c r="R157" s="341"/>
      <c r="S157" s="341"/>
      <c r="T157" s="341"/>
      <c r="U157" s="341"/>
      <c r="V157" s="343"/>
      <c r="W157" s="349"/>
      <c r="X157" s="341">
        <v>34</v>
      </c>
      <c r="Y157" s="341">
        <v>28</v>
      </c>
      <c r="Z157" s="341">
        <v>0.05</v>
      </c>
      <c r="AA157" s="341">
        <v>9</v>
      </c>
      <c r="AB157" s="143" t="s">
        <v>546</v>
      </c>
      <c r="AC157" s="263"/>
      <c r="AD157" s="144"/>
      <c r="AE157" s="144"/>
      <c r="AF157" s="144"/>
    </row>
    <row r="158" spans="2:32" ht="21.95" customHeight="1" x14ac:dyDescent="0.25">
      <c r="B158" s="341" t="s">
        <v>2119</v>
      </c>
      <c r="C158" s="341" t="s">
        <v>137</v>
      </c>
      <c r="D158" s="342" t="s">
        <v>2144</v>
      </c>
      <c r="E158" s="342">
        <v>0.73958333333333337</v>
      </c>
      <c r="F158" s="343" t="s">
        <v>2145</v>
      </c>
      <c r="G158" s="341" t="s">
        <v>152</v>
      </c>
      <c r="H158" s="341" t="s">
        <v>207</v>
      </c>
      <c r="I158" s="344" t="s">
        <v>2138</v>
      </c>
      <c r="J158" s="341"/>
      <c r="K158" s="341"/>
      <c r="L158" s="341"/>
      <c r="M158" s="341"/>
      <c r="N158" s="341"/>
      <c r="O158" s="341"/>
      <c r="P158" s="341"/>
      <c r="Q158" s="341"/>
      <c r="R158" s="341"/>
      <c r="S158" s="341"/>
      <c r="T158" s="341"/>
      <c r="U158" s="341"/>
      <c r="V158" s="343"/>
      <c r="W158" s="349"/>
      <c r="X158" s="341"/>
      <c r="Y158" s="341"/>
      <c r="Z158" s="341"/>
      <c r="AA158" s="341"/>
      <c r="AB158" s="143" t="s">
        <v>546</v>
      </c>
      <c r="AC158" s="263" t="s">
        <v>2027</v>
      </c>
      <c r="AD158" s="144"/>
      <c r="AE158" s="144"/>
      <c r="AF158" s="144"/>
    </row>
    <row r="159" spans="2:32" ht="21.95" customHeight="1" x14ac:dyDescent="0.25">
      <c r="B159" s="341" t="s">
        <v>2119</v>
      </c>
      <c r="C159" s="341" t="s">
        <v>137</v>
      </c>
      <c r="D159" s="342">
        <v>0.80208333333333337</v>
      </c>
      <c r="E159" s="342">
        <v>0.80555555555555547</v>
      </c>
      <c r="F159" s="343" t="s">
        <v>2155</v>
      </c>
      <c r="G159" s="341" t="s">
        <v>152</v>
      </c>
      <c r="H159" s="341" t="s">
        <v>207</v>
      </c>
      <c r="I159" s="344" t="s">
        <v>2138</v>
      </c>
      <c r="J159" s="341"/>
      <c r="K159" s="341"/>
      <c r="L159" s="341"/>
      <c r="M159" s="341"/>
      <c r="N159" s="341"/>
      <c r="O159" s="341"/>
      <c r="P159" s="341"/>
      <c r="Q159" s="341"/>
      <c r="R159" s="341"/>
      <c r="S159" s="341"/>
      <c r="T159" s="341"/>
      <c r="U159" s="341"/>
      <c r="V159" s="343"/>
      <c r="W159" s="349"/>
      <c r="X159" s="341"/>
      <c r="Y159" s="341"/>
      <c r="Z159" s="341"/>
      <c r="AA159" s="341"/>
      <c r="AB159" s="143" t="s">
        <v>546</v>
      </c>
      <c r="AC159" s="263" t="s">
        <v>2027</v>
      </c>
      <c r="AD159" s="144"/>
      <c r="AE159" s="144"/>
      <c r="AF159" s="144"/>
    </row>
    <row r="160" spans="2:32" ht="21.95" customHeight="1" x14ac:dyDescent="0.25">
      <c r="B160" s="341" t="s">
        <v>2119</v>
      </c>
      <c r="C160" s="341" t="s">
        <v>137</v>
      </c>
      <c r="D160" s="342">
        <v>0.875</v>
      </c>
      <c r="E160" s="342">
        <v>0.88194444444444453</v>
      </c>
      <c r="F160" s="343" t="s">
        <v>2159</v>
      </c>
      <c r="G160" s="341" t="s">
        <v>152</v>
      </c>
      <c r="H160" s="341" t="s">
        <v>207</v>
      </c>
      <c r="I160" s="344" t="s">
        <v>2138</v>
      </c>
      <c r="J160" s="341"/>
      <c r="K160" s="341"/>
      <c r="L160" s="341"/>
      <c r="M160" s="341"/>
      <c r="N160" s="341"/>
      <c r="O160" s="341"/>
      <c r="P160" s="341"/>
      <c r="Q160" s="341"/>
      <c r="R160" s="341"/>
      <c r="S160" s="341"/>
      <c r="T160" s="341"/>
      <c r="U160" s="341"/>
      <c r="V160" s="343"/>
      <c r="W160" s="349"/>
      <c r="X160" s="341"/>
      <c r="Y160" s="341"/>
      <c r="Z160" s="341"/>
      <c r="AA160" s="341"/>
      <c r="AB160" s="143" t="s">
        <v>546</v>
      </c>
      <c r="AC160" s="263" t="s">
        <v>145</v>
      </c>
      <c r="AD160" s="144"/>
      <c r="AE160" s="144"/>
      <c r="AF160" s="144"/>
    </row>
    <row r="161" spans="2:32" ht="21.95" customHeight="1" x14ac:dyDescent="0.25">
      <c r="B161" s="341"/>
      <c r="C161" s="341"/>
      <c r="D161" s="342"/>
      <c r="E161" s="342"/>
      <c r="F161" s="343"/>
      <c r="G161" s="341"/>
      <c r="H161" s="341"/>
      <c r="I161" s="344"/>
      <c r="J161" s="341"/>
      <c r="K161" s="341"/>
      <c r="L161" s="341"/>
      <c r="M161" s="341"/>
      <c r="N161" s="341"/>
      <c r="O161" s="341"/>
      <c r="P161" s="341"/>
      <c r="Q161" s="341"/>
      <c r="R161" s="341"/>
      <c r="S161" s="341"/>
      <c r="T161" s="341"/>
      <c r="U161" s="341"/>
      <c r="V161" s="343"/>
      <c r="W161" s="349"/>
      <c r="X161" s="341"/>
      <c r="Y161" s="341"/>
      <c r="Z161" s="341"/>
      <c r="AA161" s="341"/>
      <c r="AB161" s="143"/>
      <c r="AC161" s="263"/>
      <c r="AD161" s="144"/>
      <c r="AE161" s="144"/>
      <c r="AF161" s="144"/>
    </row>
    <row r="162" spans="2:32" ht="21.75" customHeight="1" x14ac:dyDescent="0.25">
      <c r="B162" s="348"/>
      <c r="C162" s="348"/>
      <c r="D162" s="348"/>
      <c r="E162" s="348"/>
      <c r="F162" s="348"/>
      <c r="G162" s="348"/>
      <c r="H162" s="323" t="s">
        <v>638</v>
      </c>
      <c r="I162" s="348" t="s">
        <v>2181</v>
      </c>
      <c r="J162" s="628"/>
      <c r="K162" s="629"/>
      <c r="L162" s="629"/>
      <c r="M162" s="629"/>
      <c r="N162" s="629"/>
      <c r="O162" s="630"/>
      <c r="P162" s="141" t="s">
        <v>14</v>
      </c>
      <c r="Q162" s="141" t="s">
        <v>14</v>
      </c>
      <c r="R162" s="141" t="s">
        <v>14</v>
      </c>
      <c r="S162" s="141" t="s">
        <v>14</v>
      </c>
      <c r="T162" s="141" t="s">
        <v>14</v>
      </c>
      <c r="U162" s="141" t="s">
        <v>14</v>
      </c>
      <c r="V162" s="141"/>
      <c r="W162" s="349">
        <f>SUM(J162:V162)</f>
        <v>0</v>
      </c>
      <c r="X162" s="141" t="s">
        <v>14</v>
      </c>
      <c r="Y162" s="141" t="s">
        <v>14</v>
      </c>
      <c r="Z162" s="141" t="s">
        <v>14</v>
      </c>
      <c r="AA162" s="83" t="s">
        <v>14</v>
      </c>
      <c r="AB162" s="83"/>
      <c r="AC162" s="83"/>
      <c r="AD162" s="144"/>
      <c r="AE162" s="144"/>
      <c r="AF162" s="144"/>
    </row>
    <row r="163" spans="2:32" ht="21.95" customHeight="1" x14ac:dyDescent="0.25">
      <c r="B163" s="341" t="s">
        <v>2164</v>
      </c>
      <c r="C163" s="341" t="s">
        <v>138</v>
      </c>
      <c r="D163" s="342">
        <v>0.34375</v>
      </c>
      <c r="E163" s="342">
        <v>0.39583333333333331</v>
      </c>
      <c r="F163" s="343" t="s">
        <v>2185</v>
      </c>
      <c r="G163" s="341" t="s">
        <v>152</v>
      </c>
      <c r="H163" s="341" t="s">
        <v>207</v>
      </c>
      <c r="I163" s="344" t="s">
        <v>2181</v>
      </c>
      <c r="J163" s="341"/>
      <c r="K163" s="341"/>
      <c r="L163" s="341"/>
      <c r="M163" s="341"/>
      <c r="N163" s="341"/>
      <c r="O163" s="341"/>
      <c r="P163" s="341"/>
      <c r="Q163" s="341"/>
      <c r="R163" s="341"/>
      <c r="S163" s="341"/>
      <c r="T163" s="341"/>
      <c r="U163" s="341"/>
      <c r="V163" s="343"/>
      <c r="W163" s="349"/>
      <c r="X163" s="341">
        <v>43</v>
      </c>
      <c r="Y163" s="341">
        <v>29</v>
      </c>
      <c r="Z163" s="341">
        <v>0.05</v>
      </c>
      <c r="AA163" s="341">
        <v>9</v>
      </c>
      <c r="AB163" s="143" t="s">
        <v>843</v>
      </c>
      <c r="AC163" s="263"/>
      <c r="AD163" s="144"/>
      <c r="AE163" s="144"/>
      <c r="AF163" s="144"/>
    </row>
    <row r="164" spans="2:32" ht="21.95" customHeight="1" x14ac:dyDescent="0.25">
      <c r="B164" s="341" t="s">
        <v>2164</v>
      </c>
      <c r="C164" s="341" t="s">
        <v>138</v>
      </c>
      <c r="D164" s="342">
        <v>0.4375</v>
      </c>
      <c r="E164" s="342">
        <v>0.46527777777777773</v>
      </c>
      <c r="F164" s="343" t="s">
        <v>2186</v>
      </c>
      <c r="G164" s="341" t="s">
        <v>152</v>
      </c>
      <c r="H164" s="341" t="s">
        <v>207</v>
      </c>
      <c r="I164" s="344" t="s">
        <v>2181</v>
      </c>
      <c r="J164" s="341"/>
      <c r="K164" s="341"/>
      <c r="L164" s="341"/>
      <c r="M164" s="341"/>
      <c r="N164" s="341"/>
      <c r="O164" s="341"/>
      <c r="P164" s="341"/>
      <c r="Q164" s="341"/>
      <c r="R164" s="341"/>
      <c r="S164" s="341"/>
      <c r="T164" s="341"/>
      <c r="U164" s="341"/>
      <c r="V164" s="343"/>
      <c r="W164" s="349"/>
      <c r="X164" s="341"/>
      <c r="Y164" s="341"/>
      <c r="Z164" s="341"/>
      <c r="AA164" s="341"/>
      <c r="AB164" s="143" t="s">
        <v>843</v>
      </c>
      <c r="AC164" s="263" t="s">
        <v>2027</v>
      </c>
      <c r="AD164" s="144"/>
      <c r="AE164" s="144"/>
      <c r="AF164" s="144"/>
    </row>
    <row r="165" spans="2:32" ht="21.95" customHeight="1" x14ac:dyDescent="0.25">
      <c r="B165" s="341" t="s">
        <v>2164</v>
      </c>
      <c r="C165" s="341" t="s">
        <v>138</v>
      </c>
      <c r="D165" s="342">
        <v>0.47916666666666669</v>
      </c>
      <c r="E165" s="342">
        <v>0.5</v>
      </c>
      <c r="F165" s="343" t="s">
        <v>2187</v>
      </c>
      <c r="G165" s="341" t="s">
        <v>152</v>
      </c>
      <c r="H165" s="341" t="s">
        <v>207</v>
      </c>
      <c r="I165" s="344" t="s">
        <v>2181</v>
      </c>
      <c r="J165" s="341"/>
      <c r="K165" s="341"/>
      <c r="L165" s="341"/>
      <c r="M165" s="341"/>
      <c r="N165" s="341"/>
      <c r="O165" s="341"/>
      <c r="P165" s="341"/>
      <c r="Q165" s="341"/>
      <c r="R165" s="341"/>
      <c r="S165" s="341"/>
      <c r="T165" s="341"/>
      <c r="U165" s="341"/>
      <c r="V165" s="343"/>
      <c r="W165" s="349"/>
      <c r="X165" s="341"/>
      <c r="Y165" s="341"/>
      <c r="Z165" s="341"/>
      <c r="AA165" s="341"/>
      <c r="AB165" s="143" t="s">
        <v>843</v>
      </c>
      <c r="AC165" s="263" t="s">
        <v>2027</v>
      </c>
      <c r="AD165" s="144"/>
      <c r="AE165" s="144"/>
      <c r="AF165" s="144"/>
    </row>
    <row r="166" spans="2:32" ht="21.95" customHeight="1" x14ac:dyDescent="0.25">
      <c r="B166" s="341" t="s">
        <v>2164</v>
      </c>
      <c r="C166" s="341" t="s">
        <v>137</v>
      </c>
      <c r="D166" s="342">
        <v>0.59027777777777779</v>
      </c>
      <c r="E166" s="342">
        <v>0.61111111111111105</v>
      </c>
      <c r="F166" s="343" t="s">
        <v>2188</v>
      </c>
      <c r="G166" s="341" t="s">
        <v>152</v>
      </c>
      <c r="H166" s="341" t="s">
        <v>207</v>
      </c>
      <c r="I166" s="344" t="s">
        <v>2181</v>
      </c>
      <c r="J166" s="341"/>
      <c r="K166" s="341"/>
      <c r="L166" s="341"/>
      <c r="M166" s="341"/>
      <c r="N166" s="341"/>
      <c r="O166" s="341"/>
      <c r="P166" s="341"/>
      <c r="Q166" s="341"/>
      <c r="R166" s="341"/>
      <c r="S166" s="341"/>
      <c r="T166" s="341"/>
      <c r="U166" s="341"/>
      <c r="V166" s="343"/>
      <c r="W166" s="349"/>
      <c r="X166" s="341"/>
      <c r="Y166" s="341"/>
      <c r="Z166" s="341"/>
      <c r="AA166" s="341"/>
      <c r="AB166" s="143" t="s">
        <v>843</v>
      </c>
      <c r="AC166" s="263" t="s">
        <v>145</v>
      </c>
      <c r="AD166" s="144"/>
      <c r="AE166" s="144"/>
      <c r="AF166" s="144"/>
    </row>
    <row r="167" spans="2:32" ht="21.95" customHeight="1" x14ac:dyDescent="0.25">
      <c r="B167" s="341"/>
      <c r="C167" s="341"/>
      <c r="D167" s="342"/>
      <c r="E167" s="342"/>
      <c r="F167" s="343"/>
      <c r="G167" s="341"/>
      <c r="H167" s="341"/>
      <c r="I167" s="344"/>
      <c r="J167" s="341"/>
      <c r="K167" s="341"/>
      <c r="L167" s="341"/>
      <c r="M167" s="341"/>
      <c r="N167" s="341"/>
      <c r="O167" s="341"/>
      <c r="P167" s="341"/>
      <c r="Q167" s="341"/>
      <c r="R167" s="341"/>
      <c r="S167" s="341"/>
      <c r="T167" s="341"/>
      <c r="U167" s="341"/>
      <c r="V167" s="343"/>
      <c r="W167" s="349"/>
      <c r="X167" s="341"/>
      <c r="Y167" s="341"/>
      <c r="Z167" s="341"/>
      <c r="AA167" s="341"/>
      <c r="AB167" s="143"/>
      <c r="AC167" s="263"/>
      <c r="AD167" s="144"/>
      <c r="AE167" s="144"/>
      <c r="AF167" s="144"/>
    </row>
    <row r="168" spans="2:32" ht="21.75" customHeight="1" x14ac:dyDescent="0.25">
      <c r="B168" s="348"/>
      <c r="C168" s="348"/>
      <c r="D168" s="348"/>
      <c r="E168" s="348"/>
      <c r="F168" s="348"/>
      <c r="G168" s="348"/>
      <c r="H168" s="323" t="s">
        <v>638</v>
      </c>
      <c r="I168" s="348" t="s">
        <v>2255</v>
      </c>
      <c r="J168" s="628"/>
      <c r="K168" s="629"/>
      <c r="L168" s="629"/>
      <c r="M168" s="629"/>
      <c r="N168" s="629"/>
      <c r="O168" s="630"/>
      <c r="P168" s="141" t="s">
        <v>14</v>
      </c>
      <c r="Q168" s="141" t="s">
        <v>14</v>
      </c>
      <c r="R168" s="141" t="s">
        <v>14</v>
      </c>
      <c r="S168" s="141" t="s">
        <v>14</v>
      </c>
      <c r="T168" s="141" t="s">
        <v>14</v>
      </c>
      <c r="U168" s="141" t="s">
        <v>14</v>
      </c>
      <c r="V168" s="141"/>
      <c r="W168" s="349">
        <f>SUM(J168:V168)</f>
        <v>0</v>
      </c>
      <c r="X168" s="141" t="s">
        <v>14</v>
      </c>
      <c r="Y168" s="141" t="s">
        <v>14</v>
      </c>
      <c r="Z168" s="141" t="s">
        <v>14</v>
      </c>
      <c r="AA168" s="83" t="s">
        <v>14</v>
      </c>
      <c r="AB168" s="83"/>
      <c r="AC168" s="83"/>
      <c r="AD168" s="144"/>
      <c r="AE168" s="144"/>
      <c r="AF168" s="144"/>
    </row>
    <row r="169" spans="2:32" ht="21.95" customHeight="1" x14ac:dyDescent="0.25">
      <c r="B169" s="341" t="s">
        <v>2250</v>
      </c>
      <c r="C169" s="341" t="s">
        <v>139</v>
      </c>
      <c r="D169" s="342">
        <v>0.16666666666666666</v>
      </c>
      <c r="E169" s="342">
        <v>0.24305555555555555</v>
      </c>
      <c r="F169" s="343" t="s">
        <v>2256</v>
      </c>
      <c r="G169" s="341" t="s">
        <v>152</v>
      </c>
      <c r="H169" s="341" t="s">
        <v>207</v>
      </c>
      <c r="I169" s="344" t="s">
        <v>2255</v>
      </c>
      <c r="J169" s="341"/>
      <c r="K169" s="341"/>
      <c r="L169" s="341"/>
      <c r="M169" s="341"/>
      <c r="N169" s="341"/>
      <c r="O169" s="341"/>
      <c r="P169" s="341"/>
      <c r="Q169" s="341"/>
      <c r="R169" s="341"/>
      <c r="S169" s="341"/>
      <c r="T169" s="341"/>
      <c r="U169" s="341"/>
      <c r="V169" s="343"/>
      <c r="W169" s="349"/>
      <c r="X169" s="341">
        <v>37</v>
      </c>
      <c r="Y169" s="341">
        <v>25</v>
      </c>
      <c r="Z169" s="341">
        <v>0.05</v>
      </c>
      <c r="AA169" s="341">
        <v>8</v>
      </c>
      <c r="AB169" s="143" t="s">
        <v>1061</v>
      </c>
      <c r="AC169" s="263"/>
      <c r="AD169" s="144"/>
      <c r="AE169" s="144"/>
      <c r="AF169" s="144"/>
    </row>
    <row r="170" spans="2:32" ht="21.95" customHeight="1" x14ac:dyDescent="0.25">
      <c r="B170" s="341" t="s">
        <v>2250</v>
      </c>
      <c r="C170" s="341" t="s">
        <v>138</v>
      </c>
      <c r="D170" s="342">
        <v>0.39583333333333331</v>
      </c>
      <c r="E170" s="342">
        <v>0.41666666666666669</v>
      </c>
      <c r="F170" s="343" t="s">
        <v>2258</v>
      </c>
      <c r="G170" s="341" t="s">
        <v>152</v>
      </c>
      <c r="H170" s="341" t="s">
        <v>207</v>
      </c>
      <c r="I170" s="344" t="s">
        <v>2255</v>
      </c>
      <c r="J170" s="341"/>
      <c r="K170" s="341"/>
      <c r="L170" s="341"/>
      <c r="M170" s="341"/>
      <c r="N170" s="341"/>
      <c r="O170" s="341"/>
      <c r="P170" s="341"/>
      <c r="Q170" s="341"/>
      <c r="R170" s="341"/>
      <c r="S170" s="341"/>
      <c r="T170" s="341"/>
      <c r="U170" s="341"/>
      <c r="V170" s="343"/>
      <c r="W170" s="349"/>
      <c r="X170" s="341"/>
      <c r="Y170" s="341"/>
      <c r="Z170" s="341"/>
      <c r="AA170" s="341"/>
      <c r="AB170" s="143" t="s">
        <v>843</v>
      </c>
      <c r="AC170" s="263" t="s">
        <v>2027</v>
      </c>
      <c r="AD170" s="144"/>
      <c r="AE170" s="144"/>
      <c r="AF170" s="144"/>
    </row>
    <row r="171" spans="2:32" ht="21.95" customHeight="1" x14ac:dyDescent="0.25">
      <c r="B171" s="341" t="s">
        <v>2250</v>
      </c>
      <c r="C171" s="341" t="s">
        <v>138</v>
      </c>
      <c r="D171" s="342">
        <v>0.4236111111111111</v>
      </c>
      <c r="E171" s="342">
        <v>0.44097222222222227</v>
      </c>
      <c r="F171" s="343" t="s">
        <v>2262</v>
      </c>
      <c r="G171" s="341" t="s">
        <v>152</v>
      </c>
      <c r="H171" s="341" t="s">
        <v>207</v>
      </c>
      <c r="I171" s="344" t="s">
        <v>2255</v>
      </c>
      <c r="J171" s="341"/>
      <c r="K171" s="341"/>
      <c r="L171" s="341"/>
      <c r="M171" s="341"/>
      <c r="N171" s="341"/>
      <c r="O171" s="341"/>
      <c r="P171" s="341"/>
      <c r="Q171" s="341"/>
      <c r="R171" s="341"/>
      <c r="S171" s="341"/>
      <c r="T171" s="341"/>
      <c r="U171" s="341"/>
      <c r="V171" s="343"/>
      <c r="W171" s="349"/>
      <c r="X171" s="341"/>
      <c r="Y171" s="341"/>
      <c r="Z171" s="341"/>
      <c r="AA171" s="341"/>
      <c r="AB171" s="143" t="s">
        <v>843</v>
      </c>
      <c r="AC171" s="263" t="s">
        <v>2027</v>
      </c>
      <c r="AD171" s="144"/>
      <c r="AE171" s="144"/>
      <c r="AF171" s="144"/>
    </row>
    <row r="172" spans="2:32" ht="21.95" customHeight="1" x14ac:dyDescent="0.25">
      <c r="B172" s="341" t="s">
        <v>2250</v>
      </c>
      <c r="C172" s="341" t="s">
        <v>138</v>
      </c>
      <c r="D172" s="342">
        <v>0.4513888888888889</v>
      </c>
      <c r="E172" s="342">
        <v>0.46875</v>
      </c>
      <c r="F172" s="343" t="s">
        <v>2263</v>
      </c>
      <c r="G172" s="341" t="s">
        <v>152</v>
      </c>
      <c r="H172" s="341" t="s">
        <v>207</v>
      </c>
      <c r="I172" s="344" t="s">
        <v>2255</v>
      </c>
      <c r="J172" s="341"/>
      <c r="K172" s="341"/>
      <c r="L172" s="341"/>
      <c r="M172" s="341"/>
      <c r="N172" s="341"/>
      <c r="O172" s="341"/>
      <c r="P172" s="341"/>
      <c r="Q172" s="341"/>
      <c r="R172" s="341"/>
      <c r="S172" s="341"/>
      <c r="T172" s="341"/>
      <c r="U172" s="341"/>
      <c r="V172" s="343"/>
      <c r="W172" s="349"/>
      <c r="X172" s="341"/>
      <c r="Y172" s="341"/>
      <c r="Z172" s="341"/>
      <c r="AA172" s="341"/>
      <c r="AB172" s="143" t="s">
        <v>843</v>
      </c>
      <c r="AC172" s="263" t="s">
        <v>145</v>
      </c>
      <c r="AD172" s="144"/>
      <c r="AE172" s="144"/>
      <c r="AF172" s="144"/>
    </row>
    <row r="173" spans="2:32" ht="21.95" customHeight="1" x14ac:dyDescent="0.25">
      <c r="B173" s="341"/>
      <c r="C173" s="341"/>
      <c r="D173" s="342"/>
      <c r="E173" s="342"/>
      <c r="F173" s="343"/>
      <c r="G173" s="341"/>
      <c r="H173" s="341"/>
      <c r="I173" s="344"/>
      <c r="J173" s="341"/>
      <c r="K173" s="341"/>
      <c r="L173" s="341"/>
      <c r="M173" s="341"/>
      <c r="N173" s="341"/>
      <c r="O173" s="341"/>
      <c r="P173" s="341"/>
      <c r="Q173" s="341"/>
      <c r="R173" s="341"/>
      <c r="S173" s="341"/>
      <c r="T173" s="341"/>
      <c r="U173" s="341"/>
      <c r="V173" s="343"/>
      <c r="W173" s="349"/>
      <c r="X173" s="341"/>
      <c r="Y173" s="341"/>
      <c r="Z173" s="341"/>
      <c r="AA173" s="341"/>
      <c r="AB173" s="143"/>
      <c r="AC173" s="263"/>
      <c r="AD173" s="144"/>
      <c r="AE173" s="144"/>
      <c r="AF173" s="144"/>
    </row>
    <row r="174" spans="2:32" ht="21.75" customHeight="1" x14ac:dyDescent="0.25">
      <c r="B174" s="348"/>
      <c r="C174" s="348"/>
      <c r="D174" s="348"/>
      <c r="E174" s="348"/>
      <c r="F174" s="348"/>
      <c r="G174" s="348"/>
      <c r="H174" s="323" t="s">
        <v>638</v>
      </c>
      <c r="I174" s="348" t="s">
        <v>2303</v>
      </c>
      <c r="J174" s="628"/>
      <c r="K174" s="629"/>
      <c r="L174" s="629"/>
      <c r="M174" s="629"/>
      <c r="N174" s="629"/>
      <c r="O174" s="630"/>
      <c r="P174" s="141" t="s">
        <v>14</v>
      </c>
      <c r="Q174" s="141" t="s">
        <v>14</v>
      </c>
      <c r="R174" s="141" t="s">
        <v>14</v>
      </c>
      <c r="S174" s="141" t="s">
        <v>14</v>
      </c>
      <c r="T174" s="141" t="s">
        <v>14</v>
      </c>
      <c r="U174" s="141" t="s">
        <v>14</v>
      </c>
      <c r="V174" s="141"/>
      <c r="W174" s="349">
        <f>SUM(J174:V174)</f>
        <v>0</v>
      </c>
      <c r="X174" s="141" t="s">
        <v>14</v>
      </c>
      <c r="Y174" s="141" t="s">
        <v>14</v>
      </c>
      <c r="Z174" s="141" t="s">
        <v>14</v>
      </c>
      <c r="AA174" s="83" t="s">
        <v>14</v>
      </c>
      <c r="AB174" s="83"/>
      <c r="AC174" s="83"/>
      <c r="AD174" s="144"/>
      <c r="AE174" s="144"/>
      <c r="AF174" s="144"/>
    </row>
    <row r="175" spans="2:32" ht="21.95" customHeight="1" x14ac:dyDescent="0.25">
      <c r="B175" s="341" t="s">
        <v>2283</v>
      </c>
      <c r="C175" s="341" t="s">
        <v>137</v>
      </c>
      <c r="D175" s="342">
        <v>0.69444444444444453</v>
      </c>
      <c r="E175" s="342">
        <v>0.75</v>
      </c>
      <c r="F175" s="343" t="s">
        <v>2304</v>
      </c>
      <c r="G175" s="341" t="s">
        <v>152</v>
      </c>
      <c r="H175" s="341" t="s">
        <v>207</v>
      </c>
      <c r="I175" s="344" t="s">
        <v>2303</v>
      </c>
      <c r="J175" s="341"/>
      <c r="K175" s="341"/>
      <c r="L175" s="341"/>
      <c r="M175" s="341"/>
      <c r="N175" s="341"/>
      <c r="O175" s="341"/>
      <c r="P175" s="341"/>
      <c r="Q175" s="341"/>
      <c r="R175" s="341"/>
      <c r="S175" s="341"/>
      <c r="T175" s="341"/>
      <c r="U175" s="341"/>
      <c r="V175" s="343"/>
      <c r="W175" s="349"/>
      <c r="X175" s="341">
        <v>43</v>
      </c>
      <c r="Y175" s="341">
        <v>39</v>
      </c>
      <c r="Z175" s="341">
        <v>0.05</v>
      </c>
      <c r="AA175" s="341">
        <v>9</v>
      </c>
      <c r="AB175" s="143" t="s">
        <v>843</v>
      </c>
      <c r="AC175" s="263"/>
      <c r="AD175" s="144">
        <v>4.34</v>
      </c>
      <c r="AE175" s="144">
        <v>1.04</v>
      </c>
      <c r="AF175" s="144">
        <v>0.43</v>
      </c>
    </row>
    <row r="176" spans="2:32" ht="21.95" customHeight="1" x14ac:dyDescent="0.25">
      <c r="B176" s="341" t="s">
        <v>2283</v>
      </c>
      <c r="C176" s="341" t="s">
        <v>139</v>
      </c>
      <c r="D176" s="342">
        <v>0.98958333333333337</v>
      </c>
      <c r="E176" s="342">
        <v>1.0416666666666666E-2</v>
      </c>
      <c r="F176" s="343" t="s">
        <v>2312</v>
      </c>
      <c r="G176" s="341" t="s">
        <v>152</v>
      </c>
      <c r="H176" s="341" t="s">
        <v>207</v>
      </c>
      <c r="I176" s="344" t="s">
        <v>2303</v>
      </c>
      <c r="J176" s="341"/>
      <c r="K176" s="341"/>
      <c r="L176" s="341"/>
      <c r="M176" s="341"/>
      <c r="N176" s="341"/>
      <c r="O176" s="341"/>
      <c r="P176" s="341"/>
      <c r="Q176" s="341"/>
      <c r="R176" s="341"/>
      <c r="S176" s="341"/>
      <c r="T176" s="341"/>
      <c r="U176" s="341"/>
      <c r="V176" s="343"/>
      <c r="W176" s="349"/>
      <c r="X176" s="341"/>
      <c r="Y176" s="341"/>
      <c r="Z176" s="341"/>
      <c r="AA176" s="341"/>
      <c r="AB176" s="143" t="s">
        <v>843</v>
      </c>
      <c r="AC176" s="263" t="s">
        <v>2027</v>
      </c>
      <c r="AD176" s="144"/>
      <c r="AE176" s="144"/>
      <c r="AF176" s="144"/>
    </row>
    <row r="177" spans="2:32" ht="21.95" customHeight="1" x14ac:dyDescent="0.25">
      <c r="B177" s="341" t="s">
        <v>2313</v>
      </c>
      <c r="C177" s="341" t="s">
        <v>139</v>
      </c>
      <c r="D177" s="342">
        <v>1.3888888888888888E-2</v>
      </c>
      <c r="E177" s="342">
        <v>2.4305555555555556E-2</v>
      </c>
      <c r="F177" s="343" t="s">
        <v>2315</v>
      </c>
      <c r="G177" s="341" t="s">
        <v>152</v>
      </c>
      <c r="H177" s="341" t="s">
        <v>207</v>
      </c>
      <c r="I177" s="344" t="s">
        <v>2303</v>
      </c>
      <c r="J177" s="341"/>
      <c r="K177" s="341"/>
      <c r="L177" s="341"/>
      <c r="M177" s="341"/>
      <c r="N177" s="341"/>
      <c r="O177" s="341"/>
      <c r="P177" s="341"/>
      <c r="Q177" s="341"/>
      <c r="R177" s="341"/>
      <c r="S177" s="341"/>
      <c r="T177" s="341"/>
      <c r="U177" s="341"/>
      <c r="V177" s="343"/>
      <c r="W177" s="349"/>
      <c r="X177" s="341"/>
      <c r="Y177" s="341"/>
      <c r="Z177" s="341"/>
      <c r="AA177" s="341"/>
      <c r="AB177" s="143" t="s">
        <v>843</v>
      </c>
      <c r="AC177" s="263" t="s">
        <v>2027</v>
      </c>
      <c r="AD177" s="144"/>
      <c r="AE177" s="144"/>
      <c r="AF177" s="144"/>
    </row>
    <row r="178" spans="2:32" ht="21.95" customHeight="1" x14ac:dyDescent="0.25">
      <c r="B178" s="341" t="s">
        <v>2313</v>
      </c>
      <c r="C178" s="341" t="s">
        <v>139</v>
      </c>
      <c r="D178" s="342">
        <v>3.4722222222222224E-2</v>
      </c>
      <c r="E178" s="342">
        <v>5.5555555555555552E-2</v>
      </c>
      <c r="F178" s="343" t="s">
        <v>2316</v>
      </c>
      <c r="G178" s="341" t="s">
        <v>152</v>
      </c>
      <c r="H178" s="341" t="s">
        <v>207</v>
      </c>
      <c r="I178" s="344" t="s">
        <v>2303</v>
      </c>
      <c r="J178" s="341"/>
      <c r="K178" s="341"/>
      <c r="L178" s="341"/>
      <c r="M178" s="341"/>
      <c r="N178" s="341"/>
      <c r="O178" s="341"/>
      <c r="P178" s="341"/>
      <c r="Q178" s="341"/>
      <c r="R178" s="341"/>
      <c r="S178" s="341"/>
      <c r="T178" s="341"/>
      <c r="U178" s="341"/>
      <c r="V178" s="343"/>
      <c r="W178" s="349"/>
      <c r="X178" s="341"/>
      <c r="Y178" s="341"/>
      <c r="Z178" s="341"/>
      <c r="AA178" s="341"/>
      <c r="AB178" s="143" t="s">
        <v>843</v>
      </c>
      <c r="AC178" s="263" t="s">
        <v>145</v>
      </c>
      <c r="AD178" s="144"/>
      <c r="AE178" s="144"/>
      <c r="AF178" s="144"/>
    </row>
    <row r="179" spans="2:32" ht="21.95" customHeight="1" x14ac:dyDescent="0.25">
      <c r="B179" s="341"/>
      <c r="C179" s="341"/>
      <c r="D179" s="342"/>
      <c r="E179" s="342"/>
      <c r="F179" s="343"/>
      <c r="G179" s="341"/>
      <c r="H179" s="341"/>
      <c r="I179" s="344"/>
      <c r="J179" s="341"/>
      <c r="K179" s="341"/>
      <c r="L179" s="341"/>
      <c r="M179" s="341"/>
      <c r="N179" s="341"/>
      <c r="O179" s="341"/>
      <c r="P179" s="341"/>
      <c r="Q179" s="341"/>
      <c r="R179" s="341"/>
      <c r="S179" s="341"/>
      <c r="T179" s="341"/>
      <c r="U179" s="341"/>
      <c r="V179" s="343"/>
      <c r="W179" s="349"/>
      <c r="X179" s="341"/>
      <c r="Y179" s="341"/>
      <c r="Z179" s="341"/>
      <c r="AA179" s="341"/>
      <c r="AB179" s="143"/>
      <c r="AC179" s="263"/>
      <c r="AD179" s="144"/>
      <c r="AE179" s="144"/>
      <c r="AF179" s="144"/>
    </row>
    <row r="180" spans="2:32" ht="21.75" customHeight="1" x14ac:dyDescent="0.25">
      <c r="B180" s="348"/>
      <c r="C180" s="348"/>
      <c r="D180" s="348"/>
      <c r="E180" s="348"/>
      <c r="F180" s="348"/>
      <c r="G180" s="348"/>
      <c r="H180" s="323" t="s">
        <v>638</v>
      </c>
      <c r="I180" s="348" t="s">
        <v>2372</v>
      </c>
      <c r="J180" s="628"/>
      <c r="K180" s="629"/>
      <c r="L180" s="629"/>
      <c r="M180" s="629"/>
      <c r="N180" s="629"/>
      <c r="O180" s="630"/>
      <c r="P180" s="141" t="s">
        <v>14</v>
      </c>
      <c r="Q180" s="141" t="s">
        <v>14</v>
      </c>
      <c r="R180" s="141" t="s">
        <v>14</v>
      </c>
      <c r="S180" s="141" t="s">
        <v>14</v>
      </c>
      <c r="T180" s="141" t="s">
        <v>14</v>
      </c>
      <c r="U180" s="141" t="s">
        <v>14</v>
      </c>
      <c r="V180" s="141"/>
      <c r="W180" s="349">
        <f>SUM(J180:V180)</f>
        <v>0</v>
      </c>
      <c r="X180" s="141" t="s">
        <v>14</v>
      </c>
      <c r="Y180" s="141" t="s">
        <v>14</v>
      </c>
      <c r="Z180" s="141" t="s">
        <v>14</v>
      </c>
      <c r="AA180" s="83" t="s">
        <v>14</v>
      </c>
      <c r="AB180" s="83"/>
      <c r="AC180" s="83"/>
      <c r="AD180" s="144"/>
      <c r="AE180" s="144"/>
      <c r="AF180" s="144"/>
    </row>
    <row r="181" spans="2:32" ht="21.95" customHeight="1" x14ac:dyDescent="0.25">
      <c r="B181" s="341" t="s">
        <v>2366</v>
      </c>
      <c r="C181" s="341" t="s">
        <v>540</v>
      </c>
      <c r="D181" s="342">
        <v>0.33333333333333331</v>
      </c>
      <c r="E181" s="342">
        <v>0.39583333333333331</v>
      </c>
      <c r="F181" s="343" t="s">
        <v>2373</v>
      </c>
      <c r="G181" s="341" t="s">
        <v>152</v>
      </c>
      <c r="H181" s="341" t="s">
        <v>207</v>
      </c>
      <c r="I181" s="344" t="s">
        <v>2372</v>
      </c>
      <c r="J181" s="341"/>
      <c r="K181" s="341"/>
      <c r="L181" s="341"/>
      <c r="M181" s="341"/>
      <c r="N181" s="341"/>
      <c r="O181" s="341"/>
      <c r="P181" s="341"/>
      <c r="Q181" s="341"/>
      <c r="R181" s="341"/>
      <c r="S181" s="341"/>
      <c r="T181" s="341"/>
      <c r="U181" s="341"/>
      <c r="V181" s="343"/>
      <c r="W181" s="349"/>
      <c r="X181" s="341">
        <v>49</v>
      </c>
      <c r="Y181" s="341">
        <v>45</v>
      </c>
      <c r="Z181" s="341">
        <v>0.06</v>
      </c>
      <c r="AA181" s="341">
        <v>9</v>
      </c>
      <c r="AB181" s="143" t="s">
        <v>843</v>
      </c>
      <c r="AC181" s="263"/>
      <c r="AD181" s="144">
        <v>5.19</v>
      </c>
      <c r="AE181" s="144">
        <v>1.19</v>
      </c>
      <c r="AF181" s="144">
        <v>0.46</v>
      </c>
    </row>
    <row r="182" spans="2:32" ht="21.95" customHeight="1" x14ac:dyDescent="0.25">
      <c r="B182" s="341" t="s">
        <v>2366</v>
      </c>
      <c r="C182" s="341" t="s">
        <v>540</v>
      </c>
      <c r="D182" s="342">
        <v>0.4861111111111111</v>
      </c>
      <c r="E182" s="342">
        <v>0.5</v>
      </c>
      <c r="F182" s="343" t="s">
        <v>2377</v>
      </c>
      <c r="G182" s="341" t="s">
        <v>152</v>
      </c>
      <c r="H182" s="341" t="s">
        <v>207</v>
      </c>
      <c r="I182" s="344" t="s">
        <v>2372</v>
      </c>
      <c r="J182" s="341"/>
      <c r="K182" s="341"/>
      <c r="L182" s="341"/>
      <c r="M182" s="341"/>
      <c r="N182" s="341"/>
      <c r="O182" s="341"/>
      <c r="P182" s="341"/>
      <c r="Q182" s="341"/>
      <c r="R182" s="341"/>
      <c r="S182" s="341"/>
      <c r="T182" s="341"/>
      <c r="U182" s="341"/>
      <c r="V182" s="343"/>
      <c r="W182" s="349"/>
      <c r="X182" s="341"/>
      <c r="Y182" s="341"/>
      <c r="Z182" s="341"/>
      <c r="AA182" s="341"/>
      <c r="AB182" s="143" t="s">
        <v>843</v>
      </c>
      <c r="AC182" s="263" t="s">
        <v>2027</v>
      </c>
      <c r="AD182" s="144"/>
      <c r="AE182" s="144"/>
      <c r="AF182" s="144"/>
    </row>
    <row r="183" spans="2:32" ht="21.95" customHeight="1" x14ac:dyDescent="0.25">
      <c r="B183" s="341" t="s">
        <v>2366</v>
      </c>
      <c r="C183" s="341" t="s">
        <v>540</v>
      </c>
      <c r="D183" s="342">
        <v>0.67361111111111116</v>
      </c>
      <c r="E183" s="342">
        <v>0.6875</v>
      </c>
      <c r="F183" s="343" t="s">
        <v>2379</v>
      </c>
      <c r="G183" s="341" t="s">
        <v>152</v>
      </c>
      <c r="H183" s="341" t="s">
        <v>207</v>
      </c>
      <c r="I183" s="344" t="s">
        <v>2372</v>
      </c>
      <c r="J183" s="341"/>
      <c r="K183" s="341"/>
      <c r="L183" s="341"/>
      <c r="M183" s="341"/>
      <c r="N183" s="341"/>
      <c r="O183" s="341"/>
      <c r="P183" s="341"/>
      <c r="Q183" s="341"/>
      <c r="R183" s="341"/>
      <c r="S183" s="341"/>
      <c r="T183" s="341"/>
      <c r="U183" s="341"/>
      <c r="V183" s="343"/>
      <c r="W183" s="349"/>
      <c r="X183" s="341"/>
      <c r="Y183" s="341"/>
      <c r="Z183" s="341"/>
      <c r="AA183" s="341"/>
      <c r="AB183" s="143" t="s">
        <v>843</v>
      </c>
      <c r="AC183" s="263" t="s">
        <v>2027</v>
      </c>
      <c r="AD183" s="144"/>
      <c r="AE183" s="144"/>
      <c r="AF183" s="144"/>
    </row>
    <row r="184" spans="2:32" ht="21.95" customHeight="1" x14ac:dyDescent="0.25">
      <c r="B184" s="341" t="s">
        <v>2366</v>
      </c>
      <c r="C184" s="341" t="s">
        <v>541</v>
      </c>
      <c r="D184" s="342">
        <v>0.89930555555555547</v>
      </c>
      <c r="E184" s="342">
        <v>0.91666666666666663</v>
      </c>
      <c r="F184" s="343" t="s">
        <v>2387</v>
      </c>
      <c r="G184" s="341" t="s">
        <v>152</v>
      </c>
      <c r="H184" s="341" t="s">
        <v>207</v>
      </c>
      <c r="I184" s="344" t="s">
        <v>2372</v>
      </c>
      <c r="J184" s="341"/>
      <c r="K184" s="341"/>
      <c r="L184" s="341"/>
      <c r="M184" s="341"/>
      <c r="N184" s="341"/>
      <c r="O184" s="341"/>
      <c r="P184" s="341"/>
      <c r="Q184" s="341"/>
      <c r="R184" s="341"/>
      <c r="S184" s="341"/>
      <c r="T184" s="341"/>
      <c r="U184" s="341"/>
      <c r="V184" s="343"/>
      <c r="W184" s="349"/>
      <c r="X184" s="341"/>
      <c r="Y184" s="341"/>
      <c r="Z184" s="341"/>
      <c r="AA184" s="341"/>
      <c r="AB184" s="143" t="s">
        <v>843</v>
      </c>
      <c r="AC184" s="263" t="s">
        <v>145</v>
      </c>
      <c r="AD184" s="144"/>
      <c r="AE184" s="144"/>
      <c r="AF184" s="144"/>
    </row>
    <row r="185" spans="2:32" ht="21.95" customHeight="1" x14ac:dyDescent="0.25">
      <c r="B185" s="341"/>
      <c r="C185" s="341"/>
      <c r="D185" s="342"/>
      <c r="E185" s="342"/>
      <c r="F185" s="343"/>
      <c r="G185" s="341"/>
      <c r="H185" s="341"/>
      <c r="I185" s="344"/>
      <c r="J185" s="341"/>
      <c r="K185" s="341"/>
      <c r="L185" s="341"/>
      <c r="M185" s="341"/>
      <c r="N185" s="341"/>
      <c r="O185" s="341"/>
      <c r="P185" s="341"/>
      <c r="Q185" s="341"/>
      <c r="R185" s="341"/>
      <c r="S185" s="341"/>
      <c r="T185" s="341"/>
      <c r="U185" s="341"/>
      <c r="V185" s="343"/>
      <c r="W185" s="349"/>
      <c r="X185" s="341"/>
      <c r="Y185" s="341"/>
      <c r="Z185" s="341"/>
      <c r="AA185" s="341"/>
      <c r="AB185" s="143"/>
      <c r="AC185" s="263"/>
      <c r="AD185" s="144"/>
      <c r="AE185" s="144"/>
      <c r="AF185" s="144"/>
    </row>
    <row r="186" spans="2:32" ht="21.75" customHeight="1" x14ac:dyDescent="0.25">
      <c r="B186" s="348"/>
      <c r="C186" s="348"/>
      <c r="D186" s="348"/>
      <c r="E186" s="348"/>
      <c r="F186" s="348"/>
      <c r="G186" s="348"/>
      <c r="H186" s="323" t="s">
        <v>638</v>
      </c>
      <c r="I186" s="348" t="s">
        <v>2423</v>
      </c>
      <c r="J186" s="628"/>
      <c r="K186" s="629"/>
      <c r="L186" s="629"/>
      <c r="M186" s="629"/>
      <c r="N186" s="629"/>
      <c r="O186" s="630"/>
      <c r="P186" s="141" t="s">
        <v>14</v>
      </c>
      <c r="Q186" s="141" t="s">
        <v>14</v>
      </c>
      <c r="R186" s="141" t="s">
        <v>14</v>
      </c>
      <c r="S186" s="141" t="s">
        <v>14</v>
      </c>
      <c r="T186" s="141" t="s">
        <v>14</v>
      </c>
      <c r="U186" s="141" t="s">
        <v>14</v>
      </c>
      <c r="V186" s="141"/>
      <c r="W186" s="349">
        <f>SUM(J186:V186)</f>
        <v>0</v>
      </c>
      <c r="X186" s="141" t="s">
        <v>14</v>
      </c>
      <c r="Y186" s="141" t="s">
        <v>14</v>
      </c>
      <c r="Z186" s="141" t="s">
        <v>14</v>
      </c>
      <c r="AA186" s="83" t="s">
        <v>14</v>
      </c>
      <c r="AB186" s="83"/>
      <c r="AC186" s="83"/>
      <c r="AD186" s="144"/>
      <c r="AE186" s="144"/>
      <c r="AF186" s="144"/>
    </row>
    <row r="187" spans="2:32" ht="21.95" customHeight="1" x14ac:dyDescent="0.25">
      <c r="B187" s="341" t="s">
        <v>2424</v>
      </c>
      <c r="C187" s="341" t="s">
        <v>540</v>
      </c>
      <c r="D187" s="342">
        <v>0.34027777777777773</v>
      </c>
      <c r="E187" s="342">
        <v>0.39583333333333331</v>
      </c>
      <c r="F187" s="343" t="s">
        <v>2440</v>
      </c>
      <c r="G187" s="341" t="s">
        <v>152</v>
      </c>
      <c r="H187" s="341" t="s">
        <v>207</v>
      </c>
      <c r="I187" s="344" t="s">
        <v>2423</v>
      </c>
      <c r="J187" s="341"/>
      <c r="K187" s="341"/>
      <c r="L187" s="341"/>
      <c r="M187" s="341"/>
      <c r="N187" s="341"/>
      <c r="O187" s="341"/>
      <c r="P187" s="341"/>
      <c r="Q187" s="341"/>
      <c r="R187" s="341"/>
      <c r="S187" s="341"/>
      <c r="T187" s="341"/>
      <c r="U187" s="341"/>
      <c r="V187" s="343"/>
      <c r="W187" s="349"/>
      <c r="X187" s="341">
        <v>44</v>
      </c>
      <c r="Y187" s="341">
        <v>41</v>
      </c>
      <c r="Z187" s="341">
        <v>0.05</v>
      </c>
      <c r="AA187" s="341">
        <v>9</v>
      </c>
      <c r="AB187" s="143" t="s">
        <v>843</v>
      </c>
      <c r="AC187" s="263"/>
      <c r="AD187" s="144">
        <v>7.08</v>
      </c>
      <c r="AE187" s="144">
        <v>1.87</v>
      </c>
      <c r="AF187" s="144">
        <v>0.61</v>
      </c>
    </row>
    <row r="188" spans="2:32" ht="21.95" customHeight="1" x14ac:dyDescent="0.25">
      <c r="B188" s="341" t="s">
        <v>2424</v>
      </c>
      <c r="C188" s="341" t="s">
        <v>540</v>
      </c>
      <c r="D188" s="342">
        <v>0.63194444444444442</v>
      </c>
      <c r="E188" s="342">
        <v>0.64583333333333337</v>
      </c>
      <c r="F188" s="343" t="s">
        <v>2446</v>
      </c>
      <c r="G188" s="341" t="s">
        <v>152</v>
      </c>
      <c r="H188" s="341" t="s">
        <v>207</v>
      </c>
      <c r="I188" s="344" t="s">
        <v>2423</v>
      </c>
      <c r="J188" s="341"/>
      <c r="K188" s="341"/>
      <c r="L188" s="341"/>
      <c r="M188" s="341"/>
      <c r="N188" s="341"/>
      <c r="O188" s="341"/>
      <c r="P188" s="341"/>
      <c r="Q188" s="341"/>
      <c r="R188" s="341"/>
      <c r="S188" s="341"/>
      <c r="T188" s="341"/>
      <c r="U188" s="341"/>
      <c r="V188" s="343"/>
      <c r="W188" s="349"/>
      <c r="X188" s="341"/>
      <c r="Y188" s="341"/>
      <c r="Z188" s="341"/>
      <c r="AA188" s="341"/>
      <c r="AB188" s="143" t="s">
        <v>843</v>
      </c>
      <c r="AC188" s="263" t="s">
        <v>2027</v>
      </c>
      <c r="AD188" s="144"/>
      <c r="AE188" s="144"/>
      <c r="AF188" s="144"/>
    </row>
    <row r="189" spans="2:32" ht="21.95" customHeight="1" x14ac:dyDescent="0.25">
      <c r="B189" s="341" t="s">
        <v>2424</v>
      </c>
      <c r="C189" s="341" t="s">
        <v>540</v>
      </c>
      <c r="D189" s="342">
        <v>0.72916666666666663</v>
      </c>
      <c r="E189" s="342">
        <v>0.74305555555555547</v>
      </c>
      <c r="F189" s="343" t="s">
        <v>2449</v>
      </c>
      <c r="G189" s="341" t="s">
        <v>152</v>
      </c>
      <c r="H189" s="341" t="s">
        <v>207</v>
      </c>
      <c r="I189" s="344" t="s">
        <v>2423</v>
      </c>
      <c r="J189" s="341"/>
      <c r="K189" s="341"/>
      <c r="L189" s="341"/>
      <c r="M189" s="341"/>
      <c r="N189" s="341"/>
      <c r="O189" s="341"/>
      <c r="P189" s="341"/>
      <c r="Q189" s="341"/>
      <c r="R189" s="341"/>
      <c r="S189" s="341"/>
      <c r="T189" s="341"/>
      <c r="U189" s="341"/>
      <c r="V189" s="343"/>
      <c r="W189" s="349"/>
      <c r="X189" s="341"/>
      <c r="Y189" s="341"/>
      <c r="Z189" s="341"/>
      <c r="AA189" s="341"/>
      <c r="AB189" s="143" t="s">
        <v>843</v>
      </c>
      <c r="AC189" s="263" t="s">
        <v>145</v>
      </c>
      <c r="AD189" s="144"/>
      <c r="AE189" s="144"/>
      <c r="AF189" s="144"/>
    </row>
    <row r="190" spans="2:32" ht="21.95" customHeight="1" x14ac:dyDescent="0.25">
      <c r="B190" s="341"/>
      <c r="C190" s="341"/>
      <c r="D190" s="342"/>
      <c r="E190" s="342"/>
      <c r="F190" s="343"/>
      <c r="G190" s="341"/>
      <c r="H190" s="341"/>
      <c r="I190" s="344"/>
      <c r="J190" s="341"/>
      <c r="K190" s="341"/>
      <c r="L190" s="341"/>
      <c r="M190" s="341"/>
      <c r="N190" s="341"/>
      <c r="O190" s="341"/>
      <c r="P190" s="341"/>
      <c r="Q190" s="341"/>
      <c r="R190" s="341"/>
      <c r="S190" s="341"/>
      <c r="T190" s="341"/>
      <c r="U190" s="341"/>
      <c r="V190" s="343"/>
      <c r="W190" s="349"/>
      <c r="X190" s="341"/>
      <c r="Y190" s="341"/>
      <c r="Z190" s="341"/>
      <c r="AA190" s="341"/>
      <c r="AB190" s="143"/>
      <c r="AC190" s="263"/>
      <c r="AD190" s="144"/>
      <c r="AE190" s="144"/>
      <c r="AF190" s="144"/>
    </row>
    <row r="191" spans="2:32" ht="21.75" customHeight="1" x14ac:dyDescent="0.25">
      <c r="B191" s="348"/>
      <c r="C191" s="348"/>
      <c r="D191" s="348"/>
      <c r="E191" s="348"/>
      <c r="F191" s="348"/>
      <c r="G191" s="348"/>
      <c r="H191" s="323" t="s">
        <v>638</v>
      </c>
      <c r="I191" s="348" t="s">
        <v>2510</v>
      </c>
      <c r="J191" s="628"/>
      <c r="K191" s="629"/>
      <c r="L191" s="629"/>
      <c r="M191" s="629"/>
      <c r="N191" s="629"/>
      <c r="O191" s="630"/>
      <c r="P191" s="141" t="s">
        <v>14</v>
      </c>
      <c r="Q191" s="141" t="s">
        <v>14</v>
      </c>
      <c r="R191" s="141" t="s">
        <v>14</v>
      </c>
      <c r="S191" s="141" t="s">
        <v>14</v>
      </c>
      <c r="T191" s="141" t="s">
        <v>14</v>
      </c>
      <c r="U191" s="141" t="s">
        <v>14</v>
      </c>
      <c r="V191" s="141"/>
      <c r="W191" s="349">
        <f>SUM(J191:V191)</f>
        <v>0</v>
      </c>
      <c r="X191" s="141" t="s">
        <v>14</v>
      </c>
      <c r="Y191" s="141" t="s">
        <v>14</v>
      </c>
      <c r="Z191" s="141" t="s">
        <v>14</v>
      </c>
      <c r="AA191" s="83" t="s">
        <v>14</v>
      </c>
      <c r="AB191" s="83"/>
      <c r="AC191" s="83"/>
      <c r="AD191" s="144"/>
      <c r="AE191" s="144"/>
      <c r="AF191" s="144"/>
    </row>
    <row r="192" spans="2:32" ht="21.95" customHeight="1" x14ac:dyDescent="0.25">
      <c r="B192" s="341" t="s">
        <v>2481</v>
      </c>
      <c r="C192" s="341" t="s">
        <v>541</v>
      </c>
      <c r="D192" s="342">
        <v>0.84722222222222221</v>
      </c>
      <c r="E192" s="342">
        <v>0.90625</v>
      </c>
      <c r="F192" s="343" t="s">
        <v>2511</v>
      </c>
      <c r="G192" s="341" t="s">
        <v>152</v>
      </c>
      <c r="H192" s="341" t="s">
        <v>207</v>
      </c>
      <c r="I192" s="344" t="s">
        <v>2510</v>
      </c>
      <c r="J192" s="341"/>
      <c r="K192" s="341"/>
      <c r="L192" s="341"/>
      <c r="M192" s="341"/>
      <c r="N192" s="341"/>
      <c r="O192" s="341"/>
      <c r="P192" s="341"/>
      <c r="Q192" s="341"/>
      <c r="R192" s="341"/>
      <c r="S192" s="341"/>
      <c r="T192" s="341"/>
      <c r="U192" s="341"/>
      <c r="V192" s="343"/>
      <c r="W192" s="349"/>
      <c r="X192" s="341">
        <v>79</v>
      </c>
      <c r="Y192" s="341">
        <v>58</v>
      </c>
      <c r="Z192" s="341">
        <v>0.06</v>
      </c>
      <c r="AA192" s="341">
        <v>9</v>
      </c>
      <c r="AB192" s="143" t="s">
        <v>1583</v>
      </c>
      <c r="AC192" s="263"/>
      <c r="AD192" s="144">
        <v>7.08</v>
      </c>
      <c r="AE192" s="144">
        <v>1.77</v>
      </c>
      <c r="AF192" s="144">
        <v>0.69</v>
      </c>
    </row>
    <row r="193" spans="2:32" ht="21.95" customHeight="1" x14ac:dyDescent="0.25">
      <c r="B193" s="341" t="s">
        <v>2481</v>
      </c>
      <c r="C193" s="341" t="s">
        <v>541</v>
      </c>
      <c r="D193" s="342">
        <v>0.9375</v>
      </c>
      <c r="E193" s="342">
        <v>0.97916666666666663</v>
      </c>
      <c r="F193" s="343" t="s">
        <v>2513</v>
      </c>
      <c r="G193" s="341" t="s">
        <v>152</v>
      </c>
      <c r="H193" s="341" t="s">
        <v>207</v>
      </c>
      <c r="I193" s="344" t="s">
        <v>2510</v>
      </c>
      <c r="J193" s="341"/>
      <c r="K193" s="341"/>
      <c r="L193" s="341"/>
      <c r="M193" s="341"/>
      <c r="N193" s="341"/>
      <c r="O193" s="341"/>
      <c r="P193" s="341"/>
      <c r="Q193" s="341"/>
      <c r="R193" s="341"/>
      <c r="S193" s="341"/>
      <c r="T193" s="341"/>
      <c r="U193" s="341"/>
      <c r="V193" s="343"/>
      <c r="W193" s="349"/>
      <c r="X193" s="341">
        <v>33</v>
      </c>
      <c r="Y193" s="341">
        <v>27</v>
      </c>
      <c r="Z193" s="341">
        <v>0.05</v>
      </c>
      <c r="AA193" s="341">
        <v>8</v>
      </c>
      <c r="AB193" s="143" t="s">
        <v>1583</v>
      </c>
      <c r="AC193" s="263"/>
      <c r="AD193" s="144">
        <v>7.51</v>
      </c>
      <c r="AE193" s="144">
        <v>7.87</v>
      </c>
      <c r="AF193" s="144">
        <v>0.72</v>
      </c>
    </row>
    <row r="194" spans="2:32" ht="21.95" customHeight="1" x14ac:dyDescent="0.25">
      <c r="B194" s="341" t="s">
        <v>2515</v>
      </c>
      <c r="C194" s="341" t="s">
        <v>541</v>
      </c>
      <c r="D194" s="342">
        <v>0.13194444444444445</v>
      </c>
      <c r="E194" s="342">
        <v>0.14583333333333334</v>
      </c>
      <c r="F194" s="343" t="s">
        <v>2518</v>
      </c>
      <c r="G194" s="341" t="s">
        <v>152</v>
      </c>
      <c r="H194" s="341" t="s">
        <v>207</v>
      </c>
      <c r="I194" s="344" t="s">
        <v>2510</v>
      </c>
      <c r="J194" s="341"/>
      <c r="K194" s="341"/>
      <c r="L194" s="341"/>
      <c r="M194" s="341"/>
      <c r="N194" s="341"/>
      <c r="O194" s="341"/>
      <c r="P194" s="341"/>
      <c r="Q194" s="341"/>
      <c r="R194" s="341"/>
      <c r="S194" s="341"/>
      <c r="T194" s="341"/>
      <c r="U194" s="341"/>
      <c r="V194" s="343"/>
      <c r="W194" s="349"/>
      <c r="X194" s="341"/>
      <c r="Y194" s="341"/>
      <c r="Z194" s="341"/>
      <c r="AA194" s="341"/>
      <c r="AB194" s="143" t="s">
        <v>1583</v>
      </c>
      <c r="AC194" s="263" t="s">
        <v>2027</v>
      </c>
      <c r="AD194" s="144"/>
      <c r="AE194" s="144"/>
      <c r="AF194" s="144"/>
    </row>
    <row r="195" spans="2:32" ht="21.95" customHeight="1" x14ac:dyDescent="0.25">
      <c r="B195" s="341" t="s">
        <v>2515</v>
      </c>
      <c r="C195" s="341" t="s">
        <v>541</v>
      </c>
      <c r="D195" s="342">
        <v>0.90972222222222221</v>
      </c>
      <c r="E195" s="342">
        <v>0.92361111111111116</v>
      </c>
      <c r="F195" s="343" t="s">
        <v>2537</v>
      </c>
      <c r="G195" s="341" t="s">
        <v>152</v>
      </c>
      <c r="H195" s="341" t="s">
        <v>207</v>
      </c>
      <c r="I195" s="344" t="s">
        <v>2510</v>
      </c>
      <c r="J195" s="341"/>
      <c r="K195" s="341"/>
      <c r="L195" s="341"/>
      <c r="M195" s="341"/>
      <c r="N195" s="341"/>
      <c r="O195" s="341"/>
      <c r="P195" s="341"/>
      <c r="Q195" s="341"/>
      <c r="R195" s="341"/>
      <c r="S195" s="341"/>
      <c r="T195" s="341"/>
      <c r="U195" s="341"/>
      <c r="V195" s="343"/>
      <c r="W195" s="349"/>
      <c r="X195" s="341"/>
      <c r="Y195" s="341"/>
      <c r="Z195" s="341"/>
      <c r="AA195" s="341"/>
      <c r="AB195" s="143" t="s">
        <v>1583</v>
      </c>
      <c r="AC195" s="263" t="s">
        <v>2027</v>
      </c>
      <c r="AD195" s="144"/>
      <c r="AE195" s="144"/>
      <c r="AF195" s="144"/>
    </row>
    <row r="196" spans="2:32" ht="21.95" customHeight="1" x14ac:dyDescent="0.25">
      <c r="B196" s="341" t="s">
        <v>2515</v>
      </c>
      <c r="C196" s="341" t="s">
        <v>541</v>
      </c>
      <c r="D196" s="342">
        <v>0.9375</v>
      </c>
      <c r="E196" s="342">
        <v>0.94791666666666663</v>
      </c>
      <c r="F196" s="343" t="s">
        <v>2539</v>
      </c>
      <c r="G196" s="341" t="s">
        <v>152</v>
      </c>
      <c r="H196" s="341" t="s">
        <v>207</v>
      </c>
      <c r="I196" s="344" t="s">
        <v>2510</v>
      </c>
      <c r="J196" s="341"/>
      <c r="K196" s="341"/>
      <c r="L196" s="341"/>
      <c r="M196" s="341"/>
      <c r="N196" s="341"/>
      <c r="O196" s="341"/>
      <c r="P196" s="341"/>
      <c r="Q196" s="341"/>
      <c r="R196" s="341"/>
      <c r="S196" s="341"/>
      <c r="T196" s="341"/>
      <c r="U196" s="341"/>
      <c r="V196" s="343"/>
      <c r="W196" s="349"/>
      <c r="X196" s="341"/>
      <c r="Y196" s="341"/>
      <c r="Z196" s="341"/>
      <c r="AA196" s="341"/>
      <c r="AB196" s="143" t="s">
        <v>1583</v>
      </c>
      <c r="AC196" s="263" t="s">
        <v>2027</v>
      </c>
      <c r="AD196" s="144"/>
      <c r="AE196" s="144"/>
      <c r="AF196" s="144"/>
    </row>
    <row r="197" spans="2:32" ht="21.95" customHeight="1" x14ac:dyDescent="0.25">
      <c r="B197" s="341" t="s">
        <v>2515</v>
      </c>
      <c r="C197" s="341" t="s">
        <v>541</v>
      </c>
      <c r="D197" s="342">
        <v>0.95833333333333337</v>
      </c>
      <c r="E197" s="342">
        <v>0.96875</v>
      </c>
      <c r="F197" s="343" t="s">
        <v>2540</v>
      </c>
      <c r="G197" s="341" t="s">
        <v>152</v>
      </c>
      <c r="H197" s="341" t="s">
        <v>207</v>
      </c>
      <c r="I197" s="344" t="s">
        <v>2510</v>
      </c>
      <c r="J197" s="341"/>
      <c r="K197" s="341"/>
      <c r="L197" s="341"/>
      <c r="M197" s="341"/>
      <c r="N197" s="341"/>
      <c r="O197" s="341"/>
      <c r="P197" s="341"/>
      <c r="Q197" s="341"/>
      <c r="R197" s="341"/>
      <c r="S197" s="341"/>
      <c r="T197" s="341"/>
      <c r="U197" s="341"/>
      <c r="V197" s="343"/>
      <c r="W197" s="349"/>
      <c r="X197" s="341"/>
      <c r="Y197" s="341"/>
      <c r="Z197" s="341"/>
      <c r="AA197" s="341"/>
      <c r="AB197" s="143" t="s">
        <v>1583</v>
      </c>
      <c r="AC197" s="263" t="s">
        <v>145</v>
      </c>
      <c r="AD197" s="144"/>
      <c r="AE197" s="144"/>
      <c r="AF197" s="144"/>
    </row>
    <row r="198" spans="2:32" ht="21.95" customHeight="1" x14ac:dyDescent="0.25">
      <c r="B198" s="341"/>
      <c r="C198" s="341"/>
      <c r="D198" s="342"/>
      <c r="E198" s="342"/>
      <c r="F198" s="343"/>
      <c r="G198" s="341"/>
      <c r="H198" s="341"/>
      <c r="I198" s="344"/>
      <c r="J198" s="341"/>
      <c r="K198" s="341"/>
      <c r="L198" s="341"/>
      <c r="M198" s="341"/>
      <c r="N198" s="341"/>
      <c r="O198" s="341"/>
      <c r="P198" s="341"/>
      <c r="Q198" s="341"/>
      <c r="R198" s="341"/>
      <c r="S198" s="341"/>
      <c r="T198" s="341"/>
      <c r="U198" s="341"/>
      <c r="V198" s="343"/>
      <c r="W198" s="349"/>
      <c r="X198" s="341"/>
      <c r="Y198" s="341"/>
      <c r="Z198" s="341"/>
      <c r="AA198" s="341"/>
      <c r="AB198" s="143"/>
      <c r="AC198" s="263"/>
      <c r="AD198" s="144"/>
      <c r="AE198" s="144"/>
      <c r="AF198" s="144"/>
    </row>
    <row r="199" spans="2:32" ht="21.75" customHeight="1" x14ac:dyDescent="0.25">
      <c r="B199" s="348"/>
      <c r="C199" s="348"/>
      <c r="D199" s="348"/>
      <c r="E199" s="348"/>
      <c r="F199" s="348"/>
      <c r="G199" s="348"/>
      <c r="H199" s="323" t="s">
        <v>638</v>
      </c>
      <c r="I199" s="348" t="s">
        <v>2596</v>
      </c>
      <c r="J199" s="628"/>
      <c r="K199" s="629"/>
      <c r="L199" s="629"/>
      <c r="M199" s="629"/>
      <c r="N199" s="629"/>
      <c r="O199" s="630"/>
      <c r="P199" s="141" t="s">
        <v>14</v>
      </c>
      <c r="Q199" s="141" t="s">
        <v>14</v>
      </c>
      <c r="R199" s="141" t="s">
        <v>14</v>
      </c>
      <c r="S199" s="141" t="s">
        <v>14</v>
      </c>
      <c r="T199" s="141" t="s">
        <v>14</v>
      </c>
      <c r="U199" s="141" t="s">
        <v>14</v>
      </c>
      <c r="V199" s="141"/>
      <c r="W199" s="349">
        <f>SUM(J199:V199)</f>
        <v>0</v>
      </c>
      <c r="X199" s="141" t="s">
        <v>14</v>
      </c>
      <c r="Y199" s="141" t="s">
        <v>14</v>
      </c>
      <c r="Z199" s="141" t="s">
        <v>14</v>
      </c>
      <c r="AA199" s="83" t="s">
        <v>14</v>
      </c>
      <c r="AB199" s="83"/>
      <c r="AC199" s="83"/>
      <c r="AD199" s="144"/>
      <c r="AE199" s="144"/>
      <c r="AF199" s="144"/>
    </row>
    <row r="200" spans="2:32" ht="21.95" customHeight="1" x14ac:dyDescent="0.25">
      <c r="B200" s="341" t="s">
        <v>2576</v>
      </c>
      <c r="C200" s="341" t="s">
        <v>540</v>
      </c>
      <c r="D200" s="342">
        <v>0.66666666666666663</v>
      </c>
      <c r="E200" s="342">
        <v>0.72222222222222221</v>
      </c>
      <c r="F200" s="343" t="s">
        <v>2597</v>
      </c>
      <c r="G200" s="341" t="s">
        <v>152</v>
      </c>
      <c r="H200" s="341" t="s">
        <v>207</v>
      </c>
      <c r="I200" s="344" t="s">
        <v>2596</v>
      </c>
      <c r="J200" s="341"/>
      <c r="K200" s="341"/>
      <c r="L200" s="341"/>
      <c r="M200" s="341"/>
      <c r="N200" s="341"/>
      <c r="O200" s="341"/>
      <c r="P200" s="341"/>
      <c r="Q200" s="341"/>
      <c r="R200" s="341"/>
      <c r="S200" s="341"/>
      <c r="T200" s="341"/>
      <c r="U200" s="341"/>
      <c r="V200" s="343"/>
      <c r="W200" s="349"/>
      <c r="X200" s="341">
        <v>44</v>
      </c>
      <c r="Y200" s="341">
        <v>28</v>
      </c>
      <c r="Z200" s="341">
        <v>0.05</v>
      </c>
      <c r="AA200" s="341">
        <v>9</v>
      </c>
      <c r="AB200" s="143" t="s">
        <v>1061</v>
      </c>
      <c r="AC200" s="263"/>
      <c r="AD200" s="144"/>
      <c r="AE200" s="144"/>
      <c r="AF200" s="144"/>
    </row>
    <row r="201" spans="2:32" ht="21.95" customHeight="1" x14ac:dyDescent="0.25">
      <c r="B201" s="341" t="s">
        <v>2576</v>
      </c>
      <c r="C201" s="341" t="s">
        <v>540</v>
      </c>
      <c r="D201" s="342">
        <v>0.79166666666666663</v>
      </c>
      <c r="E201" s="342">
        <v>0.83333333333333337</v>
      </c>
      <c r="F201" s="343" t="s">
        <v>2600</v>
      </c>
      <c r="G201" s="341" t="s">
        <v>152</v>
      </c>
      <c r="H201" s="341" t="s">
        <v>207</v>
      </c>
      <c r="I201" s="344" t="s">
        <v>2596</v>
      </c>
      <c r="J201" s="341"/>
      <c r="K201" s="341"/>
      <c r="L201" s="341"/>
      <c r="M201" s="341"/>
      <c r="N201" s="341"/>
      <c r="O201" s="341"/>
      <c r="P201" s="341"/>
      <c r="Q201" s="341"/>
      <c r="R201" s="341"/>
      <c r="S201" s="341"/>
      <c r="T201" s="341"/>
      <c r="U201" s="341"/>
      <c r="V201" s="343"/>
      <c r="W201" s="349"/>
      <c r="X201" s="341"/>
      <c r="Y201" s="341"/>
      <c r="Z201" s="341"/>
      <c r="AA201" s="341"/>
      <c r="AB201" s="143" t="s">
        <v>546</v>
      </c>
      <c r="AC201" s="263" t="s">
        <v>2027</v>
      </c>
      <c r="AD201" s="144"/>
      <c r="AE201" s="144"/>
      <c r="AF201" s="144"/>
    </row>
    <row r="202" spans="2:32" ht="21.95" customHeight="1" x14ac:dyDescent="0.25">
      <c r="B202" s="341" t="s">
        <v>2604</v>
      </c>
      <c r="C202" s="341" t="s">
        <v>541</v>
      </c>
      <c r="D202" s="342">
        <v>1.0416666666666666E-2</v>
      </c>
      <c r="E202" s="342">
        <v>2.7777777777777776E-2</v>
      </c>
      <c r="F202" s="343" t="s">
        <v>2605</v>
      </c>
      <c r="G202" s="341" t="s">
        <v>152</v>
      </c>
      <c r="H202" s="341" t="s">
        <v>207</v>
      </c>
      <c r="I202" s="344" t="s">
        <v>2596</v>
      </c>
      <c r="J202" s="341"/>
      <c r="K202" s="341"/>
      <c r="L202" s="341"/>
      <c r="M202" s="341"/>
      <c r="N202" s="341"/>
      <c r="O202" s="341"/>
      <c r="P202" s="341"/>
      <c r="Q202" s="341"/>
      <c r="R202" s="341"/>
      <c r="S202" s="341"/>
      <c r="T202" s="341"/>
      <c r="U202" s="341"/>
      <c r="V202" s="343"/>
      <c r="W202" s="349"/>
      <c r="X202" s="341"/>
      <c r="Y202" s="341"/>
      <c r="Z202" s="341"/>
      <c r="AA202" s="341"/>
      <c r="AB202" s="143" t="s">
        <v>546</v>
      </c>
      <c r="AC202" s="263" t="s">
        <v>2027</v>
      </c>
      <c r="AD202" s="144"/>
      <c r="AE202" s="144"/>
      <c r="AF202" s="144"/>
    </row>
    <row r="203" spans="2:32" ht="21.95" customHeight="1" x14ac:dyDescent="0.25">
      <c r="B203" s="341" t="s">
        <v>2604</v>
      </c>
      <c r="C203" s="341" t="s">
        <v>541</v>
      </c>
      <c r="D203" s="342">
        <v>8.3333333333333329E-2</v>
      </c>
      <c r="E203" s="342">
        <v>0.1111111111111111</v>
      </c>
      <c r="F203" s="343" t="s">
        <v>2611</v>
      </c>
      <c r="G203" s="341" t="s">
        <v>152</v>
      </c>
      <c r="H203" s="341" t="s">
        <v>207</v>
      </c>
      <c r="I203" s="344" t="s">
        <v>2596</v>
      </c>
      <c r="J203" s="341"/>
      <c r="K203" s="341"/>
      <c r="L203" s="341"/>
      <c r="M203" s="341"/>
      <c r="N203" s="341"/>
      <c r="O203" s="341"/>
      <c r="P203" s="341"/>
      <c r="Q203" s="341"/>
      <c r="R203" s="341"/>
      <c r="S203" s="341"/>
      <c r="T203" s="341"/>
      <c r="U203" s="341"/>
      <c r="V203" s="343"/>
      <c r="W203" s="349"/>
      <c r="X203" s="341"/>
      <c r="Y203" s="341"/>
      <c r="Z203" s="341"/>
      <c r="AA203" s="341"/>
      <c r="AB203" s="143" t="s">
        <v>546</v>
      </c>
      <c r="AC203" s="263" t="s">
        <v>2027</v>
      </c>
      <c r="AD203" s="144"/>
      <c r="AE203" s="144"/>
      <c r="AF203" s="144"/>
    </row>
    <row r="204" spans="2:32" ht="21.95" customHeight="1" x14ac:dyDescent="0.25">
      <c r="B204" s="341" t="s">
        <v>2604</v>
      </c>
      <c r="C204" s="341" t="s">
        <v>541</v>
      </c>
      <c r="D204" s="342">
        <v>0.15277777777777776</v>
      </c>
      <c r="E204" s="342">
        <v>0.17708333333333334</v>
      </c>
      <c r="F204" s="343" t="s">
        <v>2612</v>
      </c>
      <c r="G204" s="341" t="s">
        <v>152</v>
      </c>
      <c r="H204" s="341" t="s">
        <v>207</v>
      </c>
      <c r="I204" s="344" t="s">
        <v>2596</v>
      </c>
      <c r="J204" s="341"/>
      <c r="K204" s="341"/>
      <c r="L204" s="341"/>
      <c r="M204" s="341"/>
      <c r="N204" s="341"/>
      <c r="O204" s="341"/>
      <c r="P204" s="341"/>
      <c r="Q204" s="341"/>
      <c r="R204" s="341"/>
      <c r="S204" s="341"/>
      <c r="T204" s="341"/>
      <c r="U204" s="341"/>
      <c r="V204" s="343"/>
      <c r="W204" s="349"/>
      <c r="X204" s="341"/>
      <c r="Y204" s="341"/>
      <c r="Z204" s="341"/>
      <c r="AA204" s="341"/>
      <c r="AB204" s="143" t="s">
        <v>546</v>
      </c>
      <c r="AC204" s="263" t="s">
        <v>379</v>
      </c>
      <c r="AD204" s="144"/>
      <c r="AE204" s="144"/>
      <c r="AF204" s="144"/>
    </row>
    <row r="205" spans="2:32" ht="21.95" customHeight="1" x14ac:dyDescent="0.25">
      <c r="B205" s="341"/>
      <c r="C205" s="341"/>
      <c r="D205" s="342"/>
      <c r="E205" s="342"/>
      <c r="F205" s="343"/>
      <c r="G205" s="341"/>
      <c r="H205" s="341"/>
      <c r="I205" s="344"/>
      <c r="J205" s="341"/>
      <c r="K205" s="341"/>
      <c r="L205" s="341"/>
      <c r="M205" s="341"/>
      <c r="N205" s="341"/>
      <c r="O205" s="341"/>
      <c r="P205" s="341"/>
      <c r="Q205" s="341"/>
      <c r="R205" s="341"/>
      <c r="S205" s="341"/>
      <c r="T205" s="341"/>
      <c r="U205" s="341"/>
      <c r="V205" s="343"/>
      <c r="W205" s="349"/>
      <c r="X205" s="341"/>
      <c r="Y205" s="341"/>
      <c r="Z205" s="341"/>
      <c r="AA205" s="341"/>
      <c r="AB205" s="143"/>
      <c r="AC205" s="263"/>
      <c r="AD205" s="144"/>
      <c r="AE205" s="144"/>
      <c r="AF205" s="144"/>
    </row>
    <row r="206" spans="2:32" ht="21.75" customHeight="1" x14ac:dyDescent="0.25">
      <c r="B206" s="348"/>
      <c r="C206" s="348"/>
      <c r="D206" s="348"/>
      <c r="E206" s="348"/>
      <c r="F206" s="348"/>
      <c r="G206" s="348"/>
      <c r="H206" s="323" t="s">
        <v>638</v>
      </c>
      <c r="I206" s="348" t="s">
        <v>2661</v>
      </c>
      <c r="J206" s="628"/>
      <c r="K206" s="629"/>
      <c r="L206" s="629"/>
      <c r="M206" s="629"/>
      <c r="N206" s="629"/>
      <c r="O206" s="630"/>
      <c r="P206" s="141" t="s">
        <v>14</v>
      </c>
      <c r="Q206" s="141" t="s">
        <v>14</v>
      </c>
      <c r="R206" s="141" t="s">
        <v>14</v>
      </c>
      <c r="S206" s="141" t="s">
        <v>14</v>
      </c>
      <c r="T206" s="141" t="s">
        <v>14</v>
      </c>
      <c r="U206" s="141" t="s">
        <v>14</v>
      </c>
      <c r="V206" s="141"/>
      <c r="W206" s="349">
        <f>SUM(J206:V206)</f>
        <v>0</v>
      </c>
      <c r="X206" s="141" t="s">
        <v>14</v>
      </c>
      <c r="Y206" s="141" t="s">
        <v>14</v>
      </c>
      <c r="Z206" s="141" t="s">
        <v>14</v>
      </c>
      <c r="AA206" s="83" t="s">
        <v>14</v>
      </c>
      <c r="AB206" s="83"/>
      <c r="AC206" s="83"/>
      <c r="AD206" s="144"/>
      <c r="AE206" s="144"/>
      <c r="AF206" s="144"/>
    </row>
    <row r="207" spans="2:32" ht="21.95" customHeight="1" x14ac:dyDescent="0.25">
      <c r="B207" s="341" t="s">
        <v>2644</v>
      </c>
      <c r="C207" s="341" t="s">
        <v>540</v>
      </c>
      <c r="D207" s="342">
        <v>0.40277777777777773</v>
      </c>
      <c r="E207" s="342">
        <v>0.45833333333333331</v>
      </c>
      <c r="F207" s="343" t="s">
        <v>2662</v>
      </c>
      <c r="G207" s="341" t="s">
        <v>152</v>
      </c>
      <c r="H207" s="341" t="s">
        <v>207</v>
      </c>
      <c r="I207" s="344" t="s">
        <v>2661</v>
      </c>
      <c r="J207" s="341"/>
      <c r="K207" s="341"/>
      <c r="L207" s="341"/>
      <c r="M207" s="341"/>
      <c r="N207" s="341"/>
      <c r="O207" s="341"/>
      <c r="P207" s="341"/>
      <c r="Q207" s="341"/>
      <c r="R207" s="341"/>
      <c r="S207" s="341"/>
      <c r="T207" s="341"/>
      <c r="U207" s="341"/>
      <c r="V207" s="343"/>
      <c r="W207" s="349"/>
      <c r="X207" s="341">
        <v>21</v>
      </c>
      <c r="Y207" s="341">
        <v>25</v>
      </c>
      <c r="Z207" s="341">
        <v>0.06</v>
      </c>
      <c r="AA207" s="341">
        <v>9</v>
      </c>
      <c r="AB207" s="143" t="s">
        <v>546</v>
      </c>
      <c r="AC207" s="263"/>
      <c r="AD207" s="144">
        <v>5.43</v>
      </c>
      <c r="AE207" s="144">
        <v>1.63</v>
      </c>
      <c r="AF207" s="144">
        <v>0.53</v>
      </c>
    </row>
    <row r="208" spans="2:32" ht="21.95" customHeight="1" x14ac:dyDescent="0.25">
      <c r="B208" s="341" t="s">
        <v>2644</v>
      </c>
      <c r="C208" s="341" t="s">
        <v>540</v>
      </c>
      <c r="D208" s="342">
        <v>0.59027777777777779</v>
      </c>
      <c r="E208" s="342">
        <v>0.60416666666666663</v>
      </c>
      <c r="F208" s="343" t="s">
        <v>2666</v>
      </c>
      <c r="G208" s="341" t="s">
        <v>152</v>
      </c>
      <c r="H208" s="341" t="s">
        <v>207</v>
      </c>
      <c r="I208" s="344" t="s">
        <v>2661</v>
      </c>
      <c r="J208" s="341"/>
      <c r="K208" s="341"/>
      <c r="L208" s="341"/>
      <c r="M208" s="341"/>
      <c r="N208" s="341"/>
      <c r="O208" s="341"/>
      <c r="P208" s="341"/>
      <c r="Q208" s="341"/>
      <c r="R208" s="341"/>
      <c r="S208" s="341"/>
      <c r="T208" s="341"/>
      <c r="U208" s="341"/>
      <c r="V208" s="343"/>
      <c r="W208" s="349"/>
      <c r="X208" s="341"/>
      <c r="Y208" s="341"/>
      <c r="Z208" s="341"/>
      <c r="AA208" s="341"/>
      <c r="AB208" s="143" t="s">
        <v>546</v>
      </c>
      <c r="AC208" s="263" t="s">
        <v>2027</v>
      </c>
      <c r="AD208" s="144"/>
      <c r="AE208" s="144"/>
      <c r="AF208" s="144"/>
    </row>
    <row r="209" spans="2:32" ht="21.95" customHeight="1" x14ac:dyDescent="0.25">
      <c r="B209" s="341" t="s">
        <v>2644</v>
      </c>
      <c r="C209" s="341" t="s">
        <v>540</v>
      </c>
      <c r="D209" s="342">
        <v>0.63194444444444442</v>
      </c>
      <c r="E209" s="342">
        <v>0.64583333333333337</v>
      </c>
      <c r="F209" s="343" t="s">
        <v>2668</v>
      </c>
      <c r="G209" s="341" t="s">
        <v>152</v>
      </c>
      <c r="H209" s="341" t="s">
        <v>207</v>
      </c>
      <c r="I209" s="344" t="s">
        <v>2661</v>
      </c>
      <c r="J209" s="341"/>
      <c r="K209" s="341"/>
      <c r="L209" s="341"/>
      <c r="M209" s="341"/>
      <c r="N209" s="341"/>
      <c r="O209" s="341"/>
      <c r="P209" s="341"/>
      <c r="Q209" s="341"/>
      <c r="R209" s="341"/>
      <c r="S209" s="341"/>
      <c r="T209" s="341"/>
      <c r="U209" s="341"/>
      <c r="V209" s="343"/>
      <c r="W209" s="349"/>
      <c r="X209" s="341"/>
      <c r="Y209" s="341"/>
      <c r="Z209" s="341"/>
      <c r="AA209" s="341"/>
      <c r="AB209" s="143" t="s">
        <v>546</v>
      </c>
      <c r="AC209" s="263" t="s">
        <v>145</v>
      </c>
      <c r="AD209" s="144"/>
      <c r="AE209" s="144"/>
      <c r="AF209" s="144"/>
    </row>
    <row r="210" spans="2:32" ht="21.95" customHeight="1" x14ac:dyDescent="0.25">
      <c r="B210" s="341"/>
      <c r="C210" s="341"/>
      <c r="D210" s="342"/>
      <c r="E210" s="342"/>
      <c r="F210" s="343"/>
      <c r="G210" s="341"/>
      <c r="H210" s="341"/>
      <c r="I210" s="344"/>
      <c r="J210" s="341"/>
      <c r="K210" s="341"/>
      <c r="L210" s="341"/>
      <c r="M210" s="341"/>
      <c r="N210" s="341"/>
      <c r="O210" s="341"/>
      <c r="P210" s="341"/>
      <c r="Q210" s="341"/>
      <c r="R210" s="341"/>
      <c r="S210" s="341"/>
      <c r="T210" s="341"/>
      <c r="U210" s="341"/>
      <c r="V210" s="343"/>
      <c r="W210" s="349"/>
      <c r="X210" s="341"/>
      <c r="Y210" s="341"/>
      <c r="Z210" s="341"/>
      <c r="AA210" s="341"/>
      <c r="AB210" s="143"/>
      <c r="AC210" s="263"/>
      <c r="AD210" s="144"/>
      <c r="AE210" s="144"/>
      <c r="AF210" s="144"/>
    </row>
    <row r="211" spans="2:32" ht="21.95" customHeight="1" x14ac:dyDescent="0.25">
      <c r="B211" s="341"/>
      <c r="C211" s="341"/>
      <c r="D211" s="342"/>
      <c r="E211" s="342"/>
      <c r="F211" s="343"/>
      <c r="G211" s="341"/>
      <c r="H211" s="341"/>
      <c r="I211" s="344"/>
      <c r="J211" s="341"/>
      <c r="K211" s="341"/>
      <c r="L211" s="341"/>
      <c r="M211" s="341"/>
      <c r="N211" s="341"/>
      <c r="O211" s="341"/>
      <c r="P211" s="341"/>
      <c r="Q211" s="341"/>
      <c r="R211" s="341"/>
      <c r="S211" s="341"/>
      <c r="T211" s="341"/>
      <c r="U211" s="341"/>
      <c r="V211" s="343"/>
      <c r="W211" s="349"/>
      <c r="X211" s="341"/>
      <c r="Y211" s="341"/>
      <c r="Z211" s="341"/>
      <c r="AA211" s="341"/>
      <c r="AB211" s="143"/>
      <c r="AC211" s="263"/>
      <c r="AD211" s="144"/>
      <c r="AE211" s="144"/>
      <c r="AF211" s="144"/>
    </row>
    <row r="212" spans="2:32" ht="21.95" customHeight="1" x14ac:dyDescent="0.25">
      <c r="B212" s="341"/>
      <c r="C212" s="341"/>
      <c r="D212" s="342"/>
      <c r="E212" s="342"/>
      <c r="F212" s="343"/>
      <c r="G212" s="341"/>
      <c r="H212" s="341"/>
      <c r="I212" s="344"/>
      <c r="J212" s="341"/>
      <c r="K212" s="341"/>
      <c r="L212" s="341"/>
      <c r="M212" s="341"/>
      <c r="N212" s="341"/>
      <c r="O212" s="341"/>
      <c r="P212" s="341"/>
      <c r="Q212" s="341"/>
      <c r="R212" s="341"/>
      <c r="S212" s="341"/>
      <c r="T212" s="341"/>
      <c r="U212" s="341"/>
      <c r="V212" s="343"/>
      <c r="W212" s="349"/>
      <c r="X212" s="341"/>
      <c r="Y212" s="341"/>
      <c r="Z212" s="341"/>
      <c r="AA212" s="341"/>
      <c r="AB212" s="143"/>
      <c r="AC212" s="263"/>
      <c r="AD212" s="144"/>
      <c r="AE212" s="144"/>
      <c r="AF212" s="144"/>
    </row>
    <row r="213" spans="2:32" ht="21.75" customHeight="1" x14ac:dyDescent="0.25">
      <c r="B213" s="348"/>
      <c r="C213" s="348"/>
      <c r="D213" s="348"/>
      <c r="E213" s="348"/>
      <c r="F213" s="348"/>
      <c r="G213" s="348"/>
      <c r="H213" s="323" t="s">
        <v>638</v>
      </c>
      <c r="I213" s="348" t="s">
        <v>2681</v>
      </c>
      <c r="J213" s="628"/>
      <c r="K213" s="629"/>
      <c r="L213" s="629"/>
      <c r="M213" s="629"/>
      <c r="N213" s="629"/>
      <c r="O213" s="630"/>
      <c r="P213" s="141" t="s">
        <v>14</v>
      </c>
      <c r="Q213" s="141" t="s">
        <v>14</v>
      </c>
      <c r="R213" s="141" t="s">
        <v>14</v>
      </c>
      <c r="S213" s="141" t="s">
        <v>14</v>
      </c>
      <c r="T213" s="141" t="s">
        <v>14</v>
      </c>
      <c r="U213" s="141" t="s">
        <v>14</v>
      </c>
      <c r="V213" s="141"/>
      <c r="W213" s="349">
        <f>SUM(J213:V213)</f>
        <v>0</v>
      </c>
      <c r="X213" s="141" t="s">
        <v>14</v>
      </c>
      <c r="Y213" s="141" t="s">
        <v>14</v>
      </c>
      <c r="Z213" s="141" t="s">
        <v>14</v>
      </c>
      <c r="AA213" s="83" t="s">
        <v>14</v>
      </c>
      <c r="AB213" s="83"/>
      <c r="AC213" s="83"/>
      <c r="AD213" s="144"/>
      <c r="AE213" s="144"/>
      <c r="AF213" s="144"/>
    </row>
    <row r="214" spans="2:32" ht="21.95" customHeight="1" x14ac:dyDescent="0.25">
      <c r="B214" s="341" t="s">
        <v>2679</v>
      </c>
      <c r="C214" s="341" t="s">
        <v>541</v>
      </c>
      <c r="D214" s="342">
        <v>9.7222222222222224E-2</v>
      </c>
      <c r="E214" s="342">
        <v>0.15277777777777776</v>
      </c>
      <c r="F214" s="343" t="s">
        <v>2682</v>
      </c>
      <c r="G214" s="341" t="s">
        <v>152</v>
      </c>
      <c r="H214" s="341" t="s">
        <v>207</v>
      </c>
      <c r="I214" s="344" t="s">
        <v>2681</v>
      </c>
      <c r="J214" s="341"/>
      <c r="K214" s="341"/>
      <c r="L214" s="341"/>
      <c r="M214" s="341"/>
      <c r="N214" s="341"/>
      <c r="O214" s="341"/>
      <c r="P214" s="341"/>
      <c r="Q214" s="341"/>
      <c r="R214" s="341"/>
      <c r="S214" s="341"/>
      <c r="T214" s="341"/>
      <c r="U214" s="341"/>
      <c r="V214" s="343"/>
      <c r="W214" s="349"/>
      <c r="X214" s="341">
        <v>24</v>
      </c>
      <c r="Y214" s="341">
        <v>18</v>
      </c>
      <c r="Z214" s="341">
        <v>0.05</v>
      </c>
      <c r="AA214" s="341">
        <v>9</v>
      </c>
      <c r="AB214" s="143" t="s">
        <v>546</v>
      </c>
      <c r="AC214" s="263"/>
      <c r="AD214" s="144"/>
      <c r="AE214" s="144"/>
      <c r="AF214" s="144"/>
    </row>
    <row r="215" spans="2:32" ht="21.95" customHeight="1" x14ac:dyDescent="0.25">
      <c r="B215" s="341" t="s">
        <v>2679</v>
      </c>
      <c r="C215" s="341" t="s">
        <v>540</v>
      </c>
      <c r="D215" s="342">
        <v>0.40277777777777773</v>
      </c>
      <c r="E215" s="342">
        <v>0.41666666666666669</v>
      </c>
      <c r="F215" s="343" t="s">
        <v>2697</v>
      </c>
      <c r="G215" s="341" t="s">
        <v>152</v>
      </c>
      <c r="H215" s="341" t="s">
        <v>207</v>
      </c>
      <c r="I215" s="344" t="s">
        <v>2681</v>
      </c>
      <c r="J215" s="341"/>
      <c r="K215" s="341"/>
      <c r="L215" s="341"/>
      <c r="M215" s="341"/>
      <c r="N215" s="341"/>
      <c r="O215" s="341"/>
      <c r="P215" s="341"/>
      <c r="Q215" s="341"/>
      <c r="R215" s="341"/>
      <c r="S215" s="341"/>
      <c r="T215" s="341"/>
      <c r="U215" s="341"/>
      <c r="V215" s="343"/>
      <c r="W215" s="349"/>
      <c r="X215" s="341"/>
      <c r="Y215" s="341"/>
      <c r="Z215" s="341"/>
      <c r="AA215" s="341"/>
      <c r="AB215" s="143" t="s">
        <v>546</v>
      </c>
      <c r="AC215" s="263" t="s">
        <v>2027</v>
      </c>
      <c r="AD215" s="144"/>
      <c r="AE215" s="144"/>
      <c r="AF215" s="144"/>
    </row>
    <row r="216" spans="2:32" ht="21.95" customHeight="1" x14ac:dyDescent="0.25">
      <c r="B216" s="341" t="s">
        <v>2679</v>
      </c>
      <c r="C216" s="341" t="s">
        <v>540</v>
      </c>
      <c r="D216" s="342">
        <v>0.44444444444444442</v>
      </c>
      <c r="E216" s="342">
        <v>0.5</v>
      </c>
      <c r="F216" s="343" t="s">
        <v>2700</v>
      </c>
      <c r="G216" s="341" t="s">
        <v>152</v>
      </c>
      <c r="H216" s="341" t="s">
        <v>207</v>
      </c>
      <c r="I216" s="344" t="s">
        <v>2681</v>
      </c>
      <c r="J216" s="341"/>
      <c r="K216" s="341"/>
      <c r="L216" s="341"/>
      <c r="M216" s="341"/>
      <c r="N216" s="341"/>
      <c r="O216" s="341"/>
      <c r="P216" s="341"/>
      <c r="Q216" s="341"/>
      <c r="R216" s="341"/>
      <c r="S216" s="341"/>
      <c r="T216" s="341"/>
      <c r="U216" s="341"/>
      <c r="V216" s="343"/>
      <c r="W216" s="349"/>
      <c r="X216" s="341">
        <v>19</v>
      </c>
      <c r="Y216" s="341">
        <v>21</v>
      </c>
      <c r="Z216" s="341">
        <v>0.05</v>
      </c>
      <c r="AA216" s="341">
        <v>9</v>
      </c>
      <c r="AB216" s="143" t="s">
        <v>546</v>
      </c>
      <c r="AC216" s="263" t="s">
        <v>145</v>
      </c>
      <c r="AD216" s="144">
        <v>5.83</v>
      </c>
      <c r="AE216" s="144">
        <v>1.82</v>
      </c>
      <c r="AF216" s="144">
        <v>0.59</v>
      </c>
    </row>
    <row r="217" spans="2:32" ht="21.95" customHeight="1" x14ac:dyDescent="0.25">
      <c r="B217" s="341"/>
      <c r="C217" s="341"/>
      <c r="D217" s="342"/>
      <c r="E217" s="342"/>
      <c r="F217" s="343"/>
      <c r="G217" s="341"/>
      <c r="H217" s="341"/>
      <c r="I217" s="344"/>
      <c r="J217" s="341"/>
      <c r="K217" s="341"/>
      <c r="L217" s="341"/>
      <c r="M217" s="341"/>
      <c r="N217" s="341"/>
      <c r="O217" s="341"/>
      <c r="P217" s="341"/>
      <c r="Q217" s="341"/>
      <c r="R217" s="341"/>
      <c r="S217" s="341"/>
      <c r="T217" s="341"/>
      <c r="U217" s="341"/>
      <c r="V217" s="343"/>
      <c r="W217" s="349"/>
      <c r="X217" s="341"/>
      <c r="Y217" s="341"/>
      <c r="Z217" s="341"/>
      <c r="AA217" s="341"/>
      <c r="AB217" s="143"/>
      <c r="AC217" s="263"/>
      <c r="AD217" s="144"/>
      <c r="AE217" s="144"/>
      <c r="AF217" s="144"/>
    </row>
    <row r="218" spans="2:32" ht="21.75" customHeight="1" x14ac:dyDescent="0.25">
      <c r="B218" s="348"/>
      <c r="C218" s="348"/>
      <c r="D218" s="348"/>
      <c r="E218" s="348"/>
      <c r="F218" s="348"/>
      <c r="G218" s="348"/>
      <c r="H218" s="323" t="s">
        <v>638</v>
      </c>
      <c r="I218" s="348" t="s">
        <v>2733</v>
      </c>
      <c r="J218" s="628"/>
      <c r="K218" s="629"/>
      <c r="L218" s="629"/>
      <c r="M218" s="629"/>
      <c r="N218" s="629"/>
      <c r="O218" s="630"/>
      <c r="P218" s="141" t="s">
        <v>14</v>
      </c>
      <c r="Q218" s="141" t="s">
        <v>14</v>
      </c>
      <c r="R218" s="141" t="s">
        <v>14</v>
      </c>
      <c r="S218" s="141" t="s">
        <v>14</v>
      </c>
      <c r="T218" s="141" t="s">
        <v>14</v>
      </c>
      <c r="U218" s="141" t="s">
        <v>14</v>
      </c>
      <c r="V218" s="141"/>
      <c r="W218" s="349">
        <f>SUM(J218:V218)</f>
        <v>0</v>
      </c>
      <c r="X218" s="141" t="s">
        <v>14</v>
      </c>
      <c r="Y218" s="141" t="s">
        <v>14</v>
      </c>
      <c r="Z218" s="141" t="s">
        <v>14</v>
      </c>
      <c r="AA218" s="83" t="s">
        <v>14</v>
      </c>
      <c r="AB218" s="83"/>
      <c r="AC218" s="83"/>
      <c r="AD218" s="144"/>
      <c r="AE218" s="144"/>
      <c r="AF218" s="144"/>
    </row>
    <row r="219" spans="2:32" ht="21.95" customHeight="1" x14ac:dyDescent="0.25">
      <c r="B219" s="341" t="s">
        <v>2725</v>
      </c>
      <c r="C219" s="341" t="s">
        <v>541</v>
      </c>
      <c r="D219" s="342">
        <v>0.14583333333333334</v>
      </c>
      <c r="E219" s="342">
        <v>0.22916666666666666</v>
      </c>
      <c r="F219" s="343" t="s">
        <v>2731</v>
      </c>
      <c r="G219" s="341" t="s">
        <v>152</v>
      </c>
      <c r="H219" s="341" t="s">
        <v>207</v>
      </c>
      <c r="I219" s="341" t="s">
        <v>2733</v>
      </c>
      <c r="J219" s="341"/>
      <c r="K219" s="341"/>
      <c r="L219" s="341"/>
      <c r="M219" s="341"/>
      <c r="N219" s="341"/>
      <c r="O219" s="341"/>
      <c r="P219" s="341"/>
      <c r="Q219" s="341"/>
      <c r="R219" s="341"/>
      <c r="S219" s="341"/>
      <c r="T219" s="341"/>
      <c r="U219" s="341"/>
      <c r="V219" s="343"/>
      <c r="W219" s="349"/>
      <c r="X219" s="341">
        <v>220</v>
      </c>
      <c r="Y219" s="341">
        <v>85</v>
      </c>
      <c r="Z219" s="341">
        <v>0.06</v>
      </c>
      <c r="AA219" s="341">
        <v>9</v>
      </c>
      <c r="AB219" s="143" t="s">
        <v>843</v>
      </c>
      <c r="AC219" s="263"/>
      <c r="AD219" s="144"/>
      <c r="AE219" s="144"/>
      <c r="AF219" s="144"/>
    </row>
    <row r="220" spans="2:32" ht="21.95" customHeight="1" x14ac:dyDescent="0.25">
      <c r="B220" s="341" t="s">
        <v>2725</v>
      </c>
      <c r="C220" s="341" t="s">
        <v>541</v>
      </c>
      <c r="D220" s="342">
        <v>0.2638888888888889</v>
      </c>
      <c r="E220" s="342">
        <v>0.29166666666666669</v>
      </c>
      <c r="F220" s="343" t="s">
        <v>2734</v>
      </c>
      <c r="G220" s="341" t="s">
        <v>152</v>
      </c>
      <c r="H220" s="341" t="s">
        <v>207</v>
      </c>
      <c r="I220" s="344" t="s">
        <v>2733</v>
      </c>
      <c r="J220" s="341"/>
      <c r="K220" s="341"/>
      <c r="L220" s="341"/>
      <c r="M220" s="341"/>
      <c r="N220" s="341"/>
      <c r="O220" s="341"/>
      <c r="P220" s="341"/>
      <c r="Q220" s="341"/>
      <c r="R220" s="341"/>
      <c r="S220" s="341"/>
      <c r="T220" s="341"/>
      <c r="U220" s="341"/>
      <c r="V220" s="343"/>
      <c r="W220" s="349"/>
      <c r="X220" s="341">
        <v>195</v>
      </c>
      <c r="Y220" s="341">
        <v>84</v>
      </c>
      <c r="Z220" s="341">
        <v>0.06</v>
      </c>
      <c r="AA220" s="341">
        <v>10</v>
      </c>
      <c r="AB220" s="143" t="s">
        <v>843</v>
      </c>
      <c r="AC220" s="263"/>
      <c r="AD220" s="144"/>
      <c r="AE220" s="144"/>
      <c r="AF220" s="144"/>
    </row>
    <row r="221" spans="2:32" ht="21.95" customHeight="1" x14ac:dyDescent="0.25">
      <c r="B221" s="341" t="s">
        <v>2725</v>
      </c>
      <c r="C221" s="341" t="s">
        <v>540</v>
      </c>
      <c r="D221" s="342">
        <v>0.48958333333333331</v>
      </c>
      <c r="E221" s="342">
        <v>0.56597222222222221</v>
      </c>
      <c r="F221" s="343" t="s">
        <v>2746</v>
      </c>
      <c r="G221" s="341" t="s">
        <v>152</v>
      </c>
      <c r="H221" s="341" t="s">
        <v>207</v>
      </c>
      <c r="I221" s="344" t="s">
        <v>2733</v>
      </c>
      <c r="J221" s="341"/>
      <c r="K221" s="341"/>
      <c r="L221" s="341"/>
      <c r="M221" s="341"/>
      <c r="N221" s="341"/>
      <c r="O221" s="341"/>
      <c r="P221" s="341"/>
      <c r="Q221" s="341"/>
      <c r="R221" s="341"/>
      <c r="S221" s="341"/>
      <c r="T221" s="341"/>
      <c r="U221" s="341"/>
      <c r="V221" s="343"/>
      <c r="W221" s="349"/>
      <c r="X221" s="341">
        <v>10</v>
      </c>
      <c r="Y221" s="341">
        <v>20</v>
      </c>
      <c r="Z221" s="341">
        <v>0.05</v>
      </c>
      <c r="AA221" s="341">
        <v>9</v>
      </c>
      <c r="AB221" s="143" t="s">
        <v>843</v>
      </c>
      <c r="AC221" s="263"/>
      <c r="AD221" s="144"/>
      <c r="AE221" s="144"/>
      <c r="AF221" s="144"/>
    </row>
    <row r="222" spans="2:32" ht="21.95" customHeight="1" x14ac:dyDescent="0.25">
      <c r="B222" s="341" t="s">
        <v>2725</v>
      </c>
      <c r="C222" s="341" t="s">
        <v>540</v>
      </c>
      <c r="D222" s="342">
        <v>0.58333333333333337</v>
      </c>
      <c r="E222" s="342">
        <v>0.60416666666666663</v>
      </c>
      <c r="F222" s="343" t="s">
        <v>2753</v>
      </c>
      <c r="G222" s="341" t="s">
        <v>152</v>
      </c>
      <c r="H222" s="341" t="s">
        <v>207</v>
      </c>
      <c r="I222" s="344" t="s">
        <v>2733</v>
      </c>
      <c r="J222" s="341"/>
      <c r="K222" s="341"/>
      <c r="L222" s="341"/>
      <c r="M222" s="341"/>
      <c r="N222" s="341"/>
      <c r="O222" s="341"/>
      <c r="P222" s="341"/>
      <c r="Q222" s="341"/>
      <c r="R222" s="341"/>
      <c r="S222" s="341"/>
      <c r="T222" s="341"/>
      <c r="U222" s="341"/>
      <c r="V222" s="343"/>
      <c r="W222" s="349"/>
      <c r="X222" s="341"/>
      <c r="Y222" s="341"/>
      <c r="Z222" s="341"/>
      <c r="AA222" s="341"/>
      <c r="AB222" s="143" t="s">
        <v>843</v>
      </c>
      <c r="AC222" s="263" t="s">
        <v>2027</v>
      </c>
      <c r="AD222" s="144"/>
      <c r="AE222" s="144"/>
      <c r="AF222" s="144"/>
    </row>
    <row r="223" spans="2:32" ht="21.95" customHeight="1" x14ac:dyDescent="0.25">
      <c r="B223" s="341" t="s">
        <v>2725</v>
      </c>
      <c r="C223" s="341" t="s">
        <v>540</v>
      </c>
      <c r="D223" s="342">
        <v>0.66666666666666663</v>
      </c>
      <c r="E223" s="342">
        <v>0.67708333333333337</v>
      </c>
      <c r="F223" s="343" t="s">
        <v>2754</v>
      </c>
      <c r="G223" s="341" t="s">
        <v>152</v>
      </c>
      <c r="H223" s="341" t="s">
        <v>207</v>
      </c>
      <c r="I223" s="344" t="s">
        <v>2733</v>
      </c>
      <c r="J223" s="341"/>
      <c r="K223" s="341"/>
      <c r="L223" s="341"/>
      <c r="M223" s="341"/>
      <c r="N223" s="341"/>
      <c r="O223" s="341"/>
      <c r="P223" s="341"/>
      <c r="Q223" s="341"/>
      <c r="R223" s="341"/>
      <c r="S223" s="341"/>
      <c r="T223" s="341"/>
      <c r="U223" s="341"/>
      <c r="V223" s="343"/>
      <c r="W223" s="349"/>
      <c r="X223" s="341"/>
      <c r="Y223" s="341"/>
      <c r="Z223" s="341"/>
      <c r="AA223" s="341"/>
      <c r="AB223" s="143" t="s">
        <v>843</v>
      </c>
      <c r="AC223" s="263" t="s">
        <v>2027</v>
      </c>
      <c r="AD223" s="144"/>
      <c r="AE223" s="144"/>
      <c r="AF223" s="144"/>
    </row>
    <row r="224" spans="2:32" ht="21.95" customHeight="1" x14ac:dyDescent="0.25">
      <c r="B224" s="341" t="s">
        <v>2725</v>
      </c>
      <c r="C224" s="341" t="s">
        <v>540</v>
      </c>
      <c r="D224" s="342">
        <v>0.73958333333333337</v>
      </c>
      <c r="E224" s="342">
        <v>0.75</v>
      </c>
      <c r="F224" s="343" t="s">
        <v>2755</v>
      </c>
      <c r="G224" s="341" t="s">
        <v>152</v>
      </c>
      <c r="H224" s="341" t="s">
        <v>207</v>
      </c>
      <c r="I224" s="344" t="s">
        <v>2733</v>
      </c>
      <c r="J224" s="341"/>
      <c r="K224" s="341"/>
      <c r="L224" s="341"/>
      <c r="M224" s="341"/>
      <c r="N224" s="341"/>
      <c r="O224" s="341"/>
      <c r="P224" s="341"/>
      <c r="Q224" s="341"/>
      <c r="R224" s="341"/>
      <c r="S224" s="341"/>
      <c r="T224" s="341"/>
      <c r="U224" s="341"/>
      <c r="V224" s="343"/>
      <c r="W224" s="349"/>
      <c r="X224" s="341"/>
      <c r="Y224" s="341"/>
      <c r="Z224" s="341"/>
      <c r="AA224" s="341"/>
      <c r="AB224" s="143" t="s">
        <v>843</v>
      </c>
      <c r="AC224" s="263" t="s">
        <v>145</v>
      </c>
      <c r="AD224" s="144"/>
      <c r="AE224" s="144"/>
      <c r="AF224" s="144"/>
    </row>
    <row r="225" spans="2:32" ht="21.95" customHeight="1" x14ac:dyDescent="0.25">
      <c r="B225" s="341"/>
      <c r="C225" s="341"/>
      <c r="D225" s="342"/>
      <c r="E225" s="342"/>
      <c r="F225" s="343"/>
      <c r="G225" s="341"/>
      <c r="H225" s="341"/>
      <c r="I225" s="344"/>
      <c r="J225" s="341"/>
      <c r="K225" s="341"/>
      <c r="L225" s="341"/>
      <c r="M225" s="341"/>
      <c r="N225" s="341"/>
      <c r="O225" s="341"/>
      <c r="P225" s="341"/>
      <c r="Q225" s="341"/>
      <c r="R225" s="341"/>
      <c r="S225" s="341"/>
      <c r="T225" s="341"/>
      <c r="U225" s="341"/>
      <c r="V225" s="343"/>
      <c r="W225" s="349"/>
      <c r="X225" s="341"/>
      <c r="Y225" s="341"/>
      <c r="Z225" s="341"/>
      <c r="AA225" s="341"/>
      <c r="AB225" s="143"/>
      <c r="AC225" s="263"/>
      <c r="AD225" s="144"/>
      <c r="AE225" s="144"/>
      <c r="AF225" s="144"/>
    </row>
    <row r="226" spans="2:32" ht="21.75" customHeight="1" x14ac:dyDescent="0.25">
      <c r="B226" s="348"/>
      <c r="C226" s="348"/>
      <c r="D226" s="348"/>
      <c r="E226" s="348"/>
      <c r="F226" s="348"/>
      <c r="G226" s="348"/>
      <c r="H226" s="323" t="s">
        <v>638</v>
      </c>
      <c r="I226" s="348" t="s">
        <v>2800</v>
      </c>
      <c r="J226" s="628"/>
      <c r="K226" s="629"/>
      <c r="L226" s="629"/>
      <c r="M226" s="629"/>
      <c r="N226" s="629"/>
      <c r="O226" s="630"/>
      <c r="P226" s="141" t="s">
        <v>14</v>
      </c>
      <c r="Q226" s="141" t="s">
        <v>14</v>
      </c>
      <c r="R226" s="141" t="s">
        <v>14</v>
      </c>
      <c r="S226" s="141" t="s">
        <v>14</v>
      </c>
      <c r="T226" s="141" t="s">
        <v>14</v>
      </c>
      <c r="U226" s="141" t="s">
        <v>14</v>
      </c>
      <c r="V226" s="141"/>
      <c r="W226" s="349">
        <f>SUM(J226:V226)</f>
        <v>0</v>
      </c>
      <c r="X226" s="141" t="s">
        <v>14</v>
      </c>
      <c r="Y226" s="141" t="s">
        <v>14</v>
      </c>
      <c r="Z226" s="141" t="s">
        <v>14</v>
      </c>
      <c r="AA226" s="83" t="s">
        <v>14</v>
      </c>
      <c r="AB226" s="83"/>
      <c r="AC226" s="83"/>
      <c r="AD226" s="144"/>
      <c r="AE226" s="144"/>
      <c r="AF226" s="144"/>
    </row>
    <row r="227" spans="2:32" ht="21.95" customHeight="1" x14ac:dyDescent="0.25">
      <c r="B227" s="341" t="s">
        <v>2777</v>
      </c>
      <c r="C227" s="341" t="s">
        <v>540</v>
      </c>
      <c r="D227" s="342">
        <v>0.75</v>
      </c>
      <c r="E227" s="342">
        <v>0.83333333333333337</v>
      </c>
      <c r="F227" s="343" t="s">
        <v>2801</v>
      </c>
      <c r="G227" s="341" t="s">
        <v>152</v>
      </c>
      <c r="H227" s="341" t="s">
        <v>207</v>
      </c>
      <c r="I227" s="344" t="s">
        <v>2800</v>
      </c>
      <c r="J227" s="341"/>
      <c r="K227" s="341"/>
      <c r="L227" s="341"/>
      <c r="M227" s="341"/>
      <c r="N227" s="341"/>
      <c r="O227" s="341"/>
      <c r="P227" s="341"/>
      <c r="Q227" s="341"/>
      <c r="R227" s="341"/>
      <c r="S227" s="341"/>
      <c r="T227" s="341"/>
      <c r="U227" s="341"/>
      <c r="V227" s="343"/>
      <c r="W227" s="349"/>
      <c r="X227" s="341">
        <v>23</v>
      </c>
      <c r="Y227" s="341">
        <v>27</v>
      </c>
      <c r="Z227" s="341">
        <v>0.06</v>
      </c>
      <c r="AA227" s="341">
        <v>10</v>
      </c>
      <c r="AB227" s="143" t="s">
        <v>546</v>
      </c>
      <c r="AC227" s="263"/>
      <c r="AD227" s="144">
        <v>7.22</v>
      </c>
      <c r="AE227" s="144">
        <v>2.0099999999999998</v>
      </c>
      <c r="AF227" s="144">
        <v>0.73</v>
      </c>
    </row>
    <row r="228" spans="2:32" ht="21.95" customHeight="1" x14ac:dyDescent="0.25">
      <c r="B228" s="341" t="s">
        <v>2816</v>
      </c>
      <c r="C228" s="341" t="s">
        <v>541</v>
      </c>
      <c r="D228" s="342">
        <v>0.1875</v>
      </c>
      <c r="E228" s="342">
        <v>0.22916666666666666</v>
      </c>
      <c r="F228" s="343" t="s">
        <v>2820</v>
      </c>
      <c r="G228" s="341" t="s">
        <v>152</v>
      </c>
      <c r="H228" s="341" t="s">
        <v>207</v>
      </c>
      <c r="I228" s="344" t="s">
        <v>2800</v>
      </c>
      <c r="J228" s="341"/>
      <c r="K228" s="341"/>
      <c r="L228" s="341"/>
      <c r="M228" s="341"/>
      <c r="N228" s="341"/>
      <c r="O228" s="341"/>
      <c r="P228" s="341"/>
      <c r="Q228" s="341"/>
      <c r="R228" s="341"/>
      <c r="S228" s="341"/>
      <c r="T228" s="341"/>
      <c r="U228" s="341"/>
      <c r="V228" s="343"/>
      <c r="W228" s="349"/>
      <c r="X228" s="341"/>
      <c r="Y228" s="341"/>
      <c r="Z228" s="341"/>
      <c r="AA228" s="341"/>
      <c r="AB228" s="143" t="s">
        <v>546</v>
      </c>
      <c r="AC228" s="263" t="s">
        <v>2027</v>
      </c>
      <c r="AD228" s="144"/>
      <c r="AE228" s="144"/>
      <c r="AF228" s="144"/>
    </row>
    <row r="229" spans="2:32" ht="21.95" customHeight="1" x14ac:dyDescent="0.25">
      <c r="B229" s="341" t="s">
        <v>2816</v>
      </c>
      <c r="C229" s="341" t="s">
        <v>541</v>
      </c>
      <c r="D229" s="342">
        <v>0.22916666666666666</v>
      </c>
      <c r="E229" s="342">
        <v>0.25</v>
      </c>
      <c r="F229" s="343" t="s">
        <v>2823</v>
      </c>
      <c r="G229" s="341" t="s">
        <v>152</v>
      </c>
      <c r="H229" s="341" t="s">
        <v>207</v>
      </c>
      <c r="I229" s="344" t="s">
        <v>2800</v>
      </c>
      <c r="J229" s="341"/>
      <c r="K229" s="341"/>
      <c r="L229" s="341"/>
      <c r="M229" s="341"/>
      <c r="N229" s="341"/>
      <c r="O229" s="341"/>
      <c r="P229" s="341"/>
      <c r="Q229" s="341"/>
      <c r="R229" s="341"/>
      <c r="S229" s="341"/>
      <c r="T229" s="341"/>
      <c r="U229" s="341"/>
      <c r="V229" s="343"/>
      <c r="W229" s="349"/>
      <c r="X229" s="341"/>
      <c r="Y229" s="341"/>
      <c r="Z229" s="341"/>
      <c r="AA229" s="341"/>
      <c r="AB229" s="143" t="s">
        <v>546</v>
      </c>
      <c r="AC229" s="263" t="s">
        <v>2027</v>
      </c>
      <c r="AD229" s="144"/>
      <c r="AE229" s="144"/>
      <c r="AF229" s="144"/>
    </row>
    <row r="230" spans="2:32" ht="21.95" customHeight="1" x14ac:dyDescent="0.25">
      <c r="B230" s="341" t="s">
        <v>2816</v>
      </c>
      <c r="C230" s="341" t="s">
        <v>541</v>
      </c>
      <c r="D230" s="342">
        <v>0.29166666666666669</v>
      </c>
      <c r="E230" s="342">
        <v>0.3125</v>
      </c>
      <c r="F230" s="343" t="s">
        <v>2825</v>
      </c>
      <c r="G230" s="341" t="s">
        <v>152</v>
      </c>
      <c r="H230" s="341" t="s">
        <v>207</v>
      </c>
      <c r="I230" s="344" t="s">
        <v>2800</v>
      </c>
      <c r="J230" s="341"/>
      <c r="K230" s="341"/>
      <c r="L230" s="341"/>
      <c r="M230" s="341"/>
      <c r="N230" s="341"/>
      <c r="O230" s="341"/>
      <c r="P230" s="341"/>
      <c r="Q230" s="341"/>
      <c r="R230" s="341"/>
      <c r="S230" s="341"/>
      <c r="T230" s="341"/>
      <c r="U230" s="341"/>
      <c r="V230" s="343"/>
      <c r="W230" s="349"/>
      <c r="X230" s="341"/>
      <c r="Y230" s="341"/>
      <c r="Z230" s="341"/>
      <c r="AA230" s="341"/>
      <c r="AB230" s="143" t="s">
        <v>546</v>
      </c>
      <c r="AC230" s="263" t="s">
        <v>2027</v>
      </c>
      <c r="AD230" s="144"/>
      <c r="AE230" s="144"/>
      <c r="AF230" s="144"/>
    </row>
    <row r="231" spans="2:32" ht="21.95" customHeight="1" x14ac:dyDescent="0.25">
      <c r="B231" s="341" t="s">
        <v>2816</v>
      </c>
      <c r="C231" s="341" t="s">
        <v>541</v>
      </c>
      <c r="D231" s="342">
        <v>0.32291666666666669</v>
      </c>
      <c r="E231" s="342">
        <v>0.33333333333333331</v>
      </c>
      <c r="F231" s="343" t="s">
        <v>2826</v>
      </c>
      <c r="G231" s="341" t="s">
        <v>152</v>
      </c>
      <c r="H231" s="341" t="s">
        <v>207</v>
      </c>
      <c r="I231" s="344" t="s">
        <v>2800</v>
      </c>
      <c r="J231" s="341"/>
      <c r="K231" s="341"/>
      <c r="L231" s="341"/>
      <c r="M231" s="341"/>
      <c r="N231" s="341"/>
      <c r="O231" s="341"/>
      <c r="P231" s="341"/>
      <c r="Q231" s="341"/>
      <c r="R231" s="341"/>
      <c r="S231" s="341"/>
      <c r="T231" s="341"/>
      <c r="U231" s="341"/>
      <c r="V231" s="343"/>
      <c r="W231" s="349"/>
      <c r="X231" s="341"/>
      <c r="Y231" s="341"/>
      <c r="Z231" s="341"/>
      <c r="AA231" s="341"/>
      <c r="AB231" s="143" t="s">
        <v>546</v>
      </c>
      <c r="AC231" s="263" t="s">
        <v>145</v>
      </c>
      <c r="AD231" s="144"/>
      <c r="AE231" s="144"/>
      <c r="AF231" s="144"/>
    </row>
    <row r="232" spans="2:32" ht="21.95" customHeight="1" x14ac:dyDescent="0.25">
      <c r="B232" s="341"/>
      <c r="C232" s="341"/>
      <c r="D232" s="342"/>
      <c r="E232" s="342"/>
      <c r="F232" s="343"/>
      <c r="G232" s="341"/>
      <c r="H232" s="341"/>
      <c r="I232" s="344"/>
      <c r="J232" s="341"/>
      <c r="K232" s="341"/>
      <c r="L232" s="341"/>
      <c r="M232" s="341"/>
      <c r="N232" s="341"/>
      <c r="O232" s="341"/>
      <c r="P232" s="341"/>
      <c r="Q232" s="341"/>
      <c r="R232" s="341"/>
      <c r="S232" s="341"/>
      <c r="T232" s="341"/>
      <c r="U232" s="341"/>
      <c r="V232" s="343"/>
      <c r="W232" s="349"/>
      <c r="X232" s="341"/>
      <c r="Y232" s="341"/>
      <c r="Z232" s="341"/>
      <c r="AA232" s="341"/>
      <c r="AB232" s="143"/>
      <c r="AC232" s="263"/>
      <c r="AD232" s="144"/>
      <c r="AE232" s="144"/>
      <c r="AF232" s="144"/>
    </row>
    <row r="233" spans="2:32" ht="21.75" customHeight="1" x14ac:dyDescent="0.25">
      <c r="B233" s="348"/>
      <c r="C233" s="348"/>
      <c r="D233" s="348"/>
      <c r="E233" s="348"/>
      <c r="F233" s="348"/>
      <c r="G233" s="348"/>
      <c r="H233" s="323" t="s">
        <v>638</v>
      </c>
      <c r="I233" s="348" t="s">
        <v>2867</v>
      </c>
      <c r="J233" s="628"/>
      <c r="K233" s="629"/>
      <c r="L233" s="629"/>
      <c r="M233" s="629"/>
      <c r="N233" s="629"/>
      <c r="O233" s="630"/>
      <c r="P233" s="141" t="s">
        <v>14</v>
      </c>
      <c r="Q233" s="141" t="s">
        <v>14</v>
      </c>
      <c r="R233" s="141" t="s">
        <v>14</v>
      </c>
      <c r="S233" s="141" t="s">
        <v>14</v>
      </c>
      <c r="T233" s="141" t="s">
        <v>14</v>
      </c>
      <c r="U233" s="141" t="s">
        <v>14</v>
      </c>
      <c r="V233" s="141"/>
      <c r="W233" s="349">
        <f>SUM(J233:V233)</f>
        <v>0</v>
      </c>
      <c r="X233" s="141" t="s">
        <v>14</v>
      </c>
      <c r="Y233" s="141" t="s">
        <v>14</v>
      </c>
      <c r="Z233" s="141" t="s">
        <v>14</v>
      </c>
      <c r="AA233" s="83" t="s">
        <v>14</v>
      </c>
      <c r="AB233" s="83"/>
      <c r="AC233" s="83"/>
      <c r="AD233" s="144"/>
      <c r="AE233" s="144"/>
      <c r="AF233" s="144"/>
    </row>
    <row r="234" spans="2:32" ht="21.95" customHeight="1" x14ac:dyDescent="0.25">
      <c r="B234" s="341" t="s">
        <v>2842</v>
      </c>
      <c r="C234" s="341" t="s">
        <v>540</v>
      </c>
      <c r="D234" s="342">
        <v>0.41666666666666669</v>
      </c>
      <c r="E234" s="342">
        <v>0.47916666666666669</v>
      </c>
      <c r="F234" s="343" t="s">
        <v>2868</v>
      </c>
      <c r="G234" s="341" t="s">
        <v>152</v>
      </c>
      <c r="H234" s="341" t="s">
        <v>207</v>
      </c>
      <c r="I234" s="344" t="s">
        <v>2867</v>
      </c>
      <c r="J234" s="341"/>
      <c r="K234" s="341"/>
      <c r="L234" s="341"/>
      <c r="M234" s="341"/>
      <c r="N234" s="341"/>
      <c r="O234" s="341"/>
      <c r="P234" s="341"/>
      <c r="Q234" s="341"/>
      <c r="R234" s="341"/>
      <c r="S234" s="341"/>
      <c r="T234" s="341"/>
      <c r="U234" s="341"/>
      <c r="V234" s="343"/>
      <c r="W234" s="349"/>
      <c r="X234" s="341">
        <v>28</v>
      </c>
      <c r="Y234" s="341">
        <v>26</v>
      </c>
      <c r="Z234" s="341">
        <v>0.05</v>
      </c>
      <c r="AA234" s="341">
        <v>9</v>
      </c>
      <c r="AB234" s="143" t="s">
        <v>843</v>
      </c>
      <c r="AC234" s="263"/>
      <c r="AD234" s="144">
        <v>7.98</v>
      </c>
      <c r="AE234" s="144">
        <v>1.96</v>
      </c>
      <c r="AF234" s="144">
        <v>1.21</v>
      </c>
    </row>
    <row r="235" spans="2:32" ht="21.95" customHeight="1" x14ac:dyDescent="0.25">
      <c r="B235" s="341" t="s">
        <v>2842</v>
      </c>
      <c r="C235" s="341" t="s">
        <v>540</v>
      </c>
      <c r="D235" s="342">
        <v>0.66666666666666663</v>
      </c>
      <c r="E235" s="342">
        <v>0.6875</v>
      </c>
      <c r="F235" s="343" t="s">
        <v>2880</v>
      </c>
      <c r="G235" s="341" t="s">
        <v>152</v>
      </c>
      <c r="H235" s="341" t="s">
        <v>207</v>
      </c>
      <c r="I235" s="344" t="s">
        <v>2867</v>
      </c>
      <c r="J235" s="341"/>
      <c r="K235" s="341"/>
      <c r="L235" s="341"/>
      <c r="M235" s="341"/>
      <c r="N235" s="341"/>
      <c r="O235" s="341"/>
      <c r="P235" s="341"/>
      <c r="Q235" s="341"/>
      <c r="R235" s="341"/>
      <c r="S235" s="341"/>
      <c r="T235" s="341"/>
      <c r="U235" s="341"/>
      <c r="V235" s="343"/>
      <c r="W235" s="349"/>
      <c r="X235" s="341"/>
      <c r="Y235" s="341"/>
      <c r="Z235" s="341"/>
      <c r="AA235" s="341"/>
      <c r="AB235" s="143" t="s">
        <v>843</v>
      </c>
      <c r="AC235" s="263" t="s">
        <v>2027</v>
      </c>
      <c r="AD235" s="144"/>
      <c r="AE235" s="144"/>
      <c r="AF235" s="144"/>
    </row>
    <row r="236" spans="2:32" ht="21.95" customHeight="1" x14ac:dyDescent="0.25">
      <c r="B236" s="341" t="s">
        <v>2842</v>
      </c>
      <c r="C236" s="341" t="s">
        <v>540</v>
      </c>
      <c r="D236" s="342">
        <v>0.69444444444444453</v>
      </c>
      <c r="E236" s="342">
        <v>0.70833333333333337</v>
      </c>
      <c r="F236" s="343" t="s">
        <v>2881</v>
      </c>
      <c r="G236" s="341" t="s">
        <v>152</v>
      </c>
      <c r="H236" s="341" t="s">
        <v>207</v>
      </c>
      <c r="I236" s="344" t="s">
        <v>2867</v>
      </c>
      <c r="J236" s="341"/>
      <c r="K236" s="341"/>
      <c r="L236" s="341"/>
      <c r="M236" s="341"/>
      <c r="N236" s="341"/>
      <c r="O236" s="341"/>
      <c r="P236" s="341"/>
      <c r="Q236" s="341"/>
      <c r="R236" s="341"/>
      <c r="S236" s="341"/>
      <c r="T236" s="341"/>
      <c r="U236" s="341"/>
      <c r="V236" s="343"/>
      <c r="W236" s="349"/>
      <c r="X236" s="341"/>
      <c r="Y236" s="341"/>
      <c r="Z236" s="341"/>
      <c r="AA236" s="341"/>
      <c r="AB236" s="143" t="s">
        <v>843</v>
      </c>
      <c r="AC236" s="263" t="s">
        <v>2027</v>
      </c>
      <c r="AD236" s="144"/>
      <c r="AE236" s="144"/>
      <c r="AF236" s="144"/>
    </row>
    <row r="237" spans="2:32" ht="21.95" customHeight="1" x14ac:dyDescent="0.25">
      <c r="B237" s="341" t="s">
        <v>2842</v>
      </c>
      <c r="C237" s="341" t="s">
        <v>540</v>
      </c>
      <c r="D237" s="342">
        <v>0.73611111111111116</v>
      </c>
      <c r="E237" s="342">
        <v>0.75</v>
      </c>
      <c r="F237" s="343" t="s">
        <v>2886</v>
      </c>
      <c r="G237" s="341" t="s">
        <v>152</v>
      </c>
      <c r="H237" s="341" t="s">
        <v>207</v>
      </c>
      <c r="I237" s="344" t="s">
        <v>2867</v>
      </c>
      <c r="J237" s="341"/>
      <c r="K237" s="341"/>
      <c r="L237" s="341"/>
      <c r="M237" s="341"/>
      <c r="N237" s="341"/>
      <c r="O237" s="341"/>
      <c r="P237" s="341"/>
      <c r="Q237" s="341"/>
      <c r="R237" s="341"/>
      <c r="S237" s="341"/>
      <c r="T237" s="341"/>
      <c r="U237" s="341"/>
      <c r="V237" s="343"/>
      <c r="W237" s="349"/>
      <c r="X237" s="341"/>
      <c r="Y237" s="341"/>
      <c r="Z237" s="341"/>
      <c r="AA237" s="341"/>
      <c r="AB237" s="143" t="s">
        <v>843</v>
      </c>
      <c r="AC237" s="263" t="s">
        <v>2027</v>
      </c>
      <c r="AD237" s="144"/>
      <c r="AE237" s="144"/>
      <c r="AF237" s="144"/>
    </row>
    <row r="238" spans="2:32" ht="21.95" customHeight="1" x14ac:dyDescent="0.25">
      <c r="B238" s="341" t="s">
        <v>2842</v>
      </c>
      <c r="C238" s="341" t="s">
        <v>540</v>
      </c>
      <c r="D238" s="342">
        <v>0.75</v>
      </c>
      <c r="E238" s="342">
        <v>0.77083333333333337</v>
      </c>
      <c r="F238" s="343" t="s">
        <v>2887</v>
      </c>
      <c r="G238" s="341" t="s">
        <v>152</v>
      </c>
      <c r="H238" s="341" t="s">
        <v>207</v>
      </c>
      <c r="I238" s="344" t="s">
        <v>2867</v>
      </c>
      <c r="J238" s="341"/>
      <c r="K238" s="341"/>
      <c r="L238" s="341"/>
      <c r="M238" s="341"/>
      <c r="N238" s="341"/>
      <c r="O238" s="341"/>
      <c r="P238" s="341"/>
      <c r="Q238" s="341"/>
      <c r="R238" s="341"/>
      <c r="S238" s="341"/>
      <c r="T238" s="341"/>
      <c r="U238" s="341"/>
      <c r="V238" s="343"/>
      <c r="W238" s="349"/>
      <c r="X238" s="341"/>
      <c r="Y238" s="341"/>
      <c r="Z238" s="341"/>
      <c r="AA238" s="341"/>
      <c r="AB238" s="143" t="s">
        <v>843</v>
      </c>
      <c r="AC238" s="263" t="s">
        <v>145</v>
      </c>
      <c r="AD238" s="144"/>
      <c r="AE238" s="144"/>
      <c r="AF238" s="144"/>
    </row>
    <row r="239" spans="2:32" ht="21" customHeight="1" x14ac:dyDescent="0.25">
      <c r="B239" s="341"/>
      <c r="C239" s="341"/>
      <c r="D239" s="342"/>
      <c r="E239" s="342"/>
      <c r="F239" s="343"/>
      <c r="G239" s="341"/>
      <c r="H239" s="341"/>
      <c r="I239" s="344"/>
      <c r="J239" s="341"/>
      <c r="K239" s="341"/>
      <c r="L239" s="341"/>
      <c r="M239" s="341"/>
      <c r="N239" s="341"/>
      <c r="O239" s="341"/>
      <c r="P239" s="341"/>
      <c r="Q239" s="341"/>
      <c r="R239" s="341"/>
      <c r="S239" s="341"/>
      <c r="T239" s="341"/>
      <c r="U239" s="341"/>
      <c r="V239" s="343"/>
      <c r="W239" s="349"/>
      <c r="X239" s="341"/>
      <c r="Y239" s="341"/>
      <c r="Z239" s="341"/>
      <c r="AA239" s="341"/>
      <c r="AB239" s="143"/>
      <c r="AC239" s="263"/>
      <c r="AD239" s="144"/>
      <c r="AE239" s="144"/>
      <c r="AF239" s="144"/>
    </row>
    <row r="240" spans="2:32" ht="21.75" customHeight="1" x14ac:dyDescent="0.25">
      <c r="B240" s="348"/>
      <c r="C240" s="348"/>
      <c r="D240" s="348"/>
      <c r="E240" s="348"/>
      <c r="F240" s="348"/>
      <c r="G240" s="348"/>
      <c r="H240" s="323" t="s">
        <v>638</v>
      </c>
      <c r="I240" s="348" t="s">
        <v>2948</v>
      </c>
      <c r="J240" s="628"/>
      <c r="K240" s="629"/>
      <c r="L240" s="629"/>
      <c r="M240" s="629"/>
      <c r="N240" s="629"/>
      <c r="O240" s="630"/>
      <c r="P240" s="141" t="s">
        <v>14</v>
      </c>
      <c r="Q240" s="141" t="s">
        <v>14</v>
      </c>
      <c r="R240" s="141" t="s">
        <v>14</v>
      </c>
      <c r="S240" s="141" t="s">
        <v>14</v>
      </c>
      <c r="T240" s="141" t="s">
        <v>14</v>
      </c>
      <c r="U240" s="141" t="s">
        <v>14</v>
      </c>
      <c r="V240" s="141"/>
      <c r="W240" s="349">
        <f>SUM(J240:V240)</f>
        <v>0</v>
      </c>
      <c r="X240" s="141" t="s">
        <v>14</v>
      </c>
      <c r="Y240" s="141" t="s">
        <v>14</v>
      </c>
      <c r="Z240" s="141" t="s">
        <v>14</v>
      </c>
      <c r="AA240" s="83" t="s">
        <v>14</v>
      </c>
      <c r="AB240" s="83"/>
      <c r="AC240" s="83"/>
      <c r="AD240" s="144"/>
      <c r="AE240" s="144"/>
      <c r="AF240" s="144"/>
    </row>
    <row r="241" spans="2:32" ht="21.95" customHeight="1" x14ac:dyDescent="0.25">
      <c r="B241" s="341" t="s">
        <v>2928</v>
      </c>
      <c r="C241" s="341" t="s">
        <v>541</v>
      </c>
      <c r="D241" s="342">
        <v>0.30555555555555552</v>
      </c>
      <c r="E241" s="342">
        <v>0.34027777777777773</v>
      </c>
      <c r="F241" s="343" t="s">
        <v>2949</v>
      </c>
      <c r="G241" s="341" t="s">
        <v>152</v>
      </c>
      <c r="H241" s="341" t="s">
        <v>207</v>
      </c>
      <c r="I241" s="344" t="s">
        <v>2948</v>
      </c>
      <c r="J241" s="341"/>
      <c r="K241" s="341"/>
      <c r="L241" s="341"/>
      <c r="M241" s="341"/>
      <c r="N241" s="341"/>
      <c r="O241" s="341"/>
      <c r="P241" s="341"/>
      <c r="Q241" s="341"/>
      <c r="R241" s="341"/>
      <c r="S241" s="341"/>
      <c r="T241" s="341"/>
      <c r="U241" s="341"/>
      <c r="V241" s="343"/>
      <c r="W241" s="349"/>
      <c r="X241" s="341">
        <v>45</v>
      </c>
      <c r="Y241" s="341">
        <v>28</v>
      </c>
      <c r="Z241" s="341">
        <v>0.05</v>
      </c>
      <c r="AA241" s="341">
        <v>9</v>
      </c>
      <c r="AB241" s="143" t="s">
        <v>2950</v>
      </c>
      <c r="AC241" s="263"/>
      <c r="AD241" s="144"/>
      <c r="AE241" s="144"/>
      <c r="AF241" s="144"/>
    </row>
    <row r="242" spans="2:32" ht="21.95" customHeight="1" x14ac:dyDescent="0.25">
      <c r="B242" s="341" t="s">
        <v>2928</v>
      </c>
      <c r="C242" s="341" t="s">
        <v>540</v>
      </c>
      <c r="D242" s="342">
        <v>0.59027777777777779</v>
      </c>
      <c r="E242" s="342">
        <v>0.60416666666666663</v>
      </c>
      <c r="F242" s="343" t="s">
        <v>2960</v>
      </c>
      <c r="G242" s="341" t="s">
        <v>152</v>
      </c>
      <c r="H242" s="341" t="s">
        <v>207</v>
      </c>
      <c r="I242" s="344" t="s">
        <v>2948</v>
      </c>
      <c r="J242" s="341"/>
      <c r="K242" s="341"/>
      <c r="L242" s="341"/>
      <c r="M242" s="341"/>
      <c r="N242" s="341"/>
      <c r="O242" s="341"/>
      <c r="P242" s="341"/>
      <c r="Q242" s="341"/>
      <c r="R242" s="341"/>
      <c r="S242" s="341"/>
      <c r="T242" s="341"/>
      <c r="U242" s="341"/>
      <c r="V242" s="343"/>
      <c r="W242" s="349"/>
      <c r="X242" s="341"/>
      <c r="Y242" s="341"/>
      <c r="Z242" s="341"/>
      <c r="AA242" s="341"/>
      <c r="AB242" s="143" t="s">
        <v>843</v>
      </c>
      <c r="AC242" s="263" t="s">
        <v>2027</v>
      </c>
      <c r="AD242" s="144"/>
      <c r="AE242" s="144"/>
      <c r="AF242" s="144"/>
    </row>
    <row r="243" spans="2:32" ht="21.95" customHeight="1" x14ac:dyDescent="0.25">
      <c r="B243" s="341" t="s">
        <v>2928</v>
      </c>
      <c r="C243" s="341" t="s">
        <v>540</v>
      </c>
      <c r="D243" s="342">
        <v>0.65277777777777779</v>
      </c>
      <c r="E243" s="342">
        <v>0.66666666666666663</v>
      </c>
      <c r="F243" s="343" t="s">
        <v>2961</v>
      </c>
      <c r="G243" s="341" t="s">
        <v>152</v>
      </c>
      <c r="H243" s="341" t="s">
        <v>207</v>
      </c>
      <c r="I243" s="344" t="s">
        <v>2948</v>
      </c>
      <c r="J243" s="341"/>
      <c r="K243" s="341"/>
      <c r="L243" s="341"/>
      <c r="M243" s="341"/>
      <c r="N243" s="341"/>
      <c r="O243" s="341"/>
      <c r="P243" s="341"/>
      <c r="Q243" s="341"/>
      <c r="R243" s="341"/>
      <c r="S243" s="341"/>
      <c r="T243" s="341"/>
      <c r="U243" s="341"/>
      <c r="V243" s="343"/>
      <c r="W243" s="349"/>
      <c r="X243" s="341"/>
      <c r="Y243" s="341"/>
      <c r="Z243" s="341"/>
      <c r="AA243" s="341"/>
      <c r="AB243" s="143" t="s">
        <v>843</v>
      </c>
      <c r="AC243" s="263" t="s">
        <v>145</v>
      </c>
      <c r="AD243" s="144"/>
      <c r="AE243" s="144"/>
      <c r="AF243" s="144"/>
    </row>
    <row r="244" spans="2:32" ht="21.95" customHeight="1" x14ac:dyDescent="0.25">
      <c r="B244" s="341"/>
      <c r="C244" s="341"/>
      <c r="D244" s="342"/>
      <c r="E244" s="342"/>
      <c r="F244" s="343"/>
      <c r="G244" s="341"/>
      <c r="H244" s="341"/>
      <c r="I244" s="344"/>
      <c r="J244" s="341"/>
      <c r="K244" s="341"/>
      <c r="L244" s="341"/>
      <c r="M244" s="341"/>
      <c r="N244" s="341"/>
      <c r="O244" s="341"/>
      <c r="P244" s="341"/>
      <c r="Q244" s="341"/>
      <c r="R244" s="341"/>
      <c r="S244" s="341"/>
      <c r="T244" s="341"/>
      <c r="U244" s="341"/>
      <c r="V244" s="343"/>
      <c r="W244" s="349"/>
      <c r="X244" s="341"/>
      <c r="Y244" s="341"/>
      <c r="Z244" s="341"/>
      <c r="AA244" s="341"/>
      <c r="AB244" s="143"/>
      <c r="AC244" s="263"/>
      <c r="AD244" s="144"/>
      <c r="AE244" s="144"/>
      <c r="AF244" s="144"/>
    </row>
    <row r="245" spans="2:32" ht="21.75" customHeight="1" x14ac:dyDescent="0.25">
      <c r="B245" s="348"/>
      <c r="C245" s="348"/>
      <c r="D245" s="348"/>
      <c r="E245" s="348"/>
      <c r="F245" s="348"/>
      <c r="G245" s="348"/>
      <c r="H245" s="323" t="s">
        <v>638</v>
      </c>
      <c r="I245" s="348" t="s">
        <v>3006</v>
      </c>
      <c r="J245" s="628"/>
      <c r="K245" s="629"/>
      <c r="L245" s="629"/>
      <c r="M245" s="629"/>
      <c r="N245" s="629"/>
      <c r="O245" s="630"/>
      <c r="P245" s="141" t="s">
        <v>14</v>
      </c>
      <c r="Q245" s="141" t="s">
        <v>14</v>
      </c>
      <c r="R245" s="141" t="s">
        <v>14</v>
      </c>
      <c r="S245" s="141" t="s">
        <v>14</v>
      </c>
      <c r="T245" s="141" t="s">
        <v>14</v>
      </c>
      <c r="U245" s="141" t="s">
        <v>14</v>
      </c>
      <c r="V245" s="141"/>
      <c r="W245" s="349">
        <f>SUM(J245:V245)</f>
        <v>0</v>
      </c>
      <c r="X245" s="141" t="s">
        <v>14</v>
      </c>
      <c r="Y245" s="141" t="s">
        <v>14</v>
      </c>
      <c r="Z245" s="141" t="s">
        <v>14</v>
      </c>
      <c r="AA245" s="83" t="s">
        <v>14</v>
      </c>
      <c r="AB245" s="83"/>
      <c r="AC245" s="83"/>
      <c r="AD245" s="144"/>
      <c r="AE245" s="144"/>
      <c r="AF245" s="144"/>
    </row>
    <row r="246" spans="2:32" ht="21.95" customHeight="1" x14ac:dyDescent="0.25">
      <c r="B246" s="341" t="s">
        <v>2973</v>
      </c>
      <c r="C246" s="341" t="s">
        <v>541</v>
      </c>
      <c r="D246" s="342">
        <v>0.92361111111111116</v>
      </c>
      <c r="E246" s="342">
        <v>0.99305555555555547</v>
      </c>
      <c r="F246" s="343" t="s">
        <v>3007</v>
      </c>
      <c r="G246" s="341" t="s">
        <v>152</v>
      </c>
      <c r="H246" s="341" t="s">
        <v>207</v>
      </c>
      <c r="I246" s="344" t="s">
        <v>3006</v>
      </c>
      <c r="J246" s="341"/>
      <c r="K246" s="341"/>
      <c r="L246" s="341"/>
      <c r="M246" s="341"/>
      <c r="N246" s="341"/>
      <c r="O246" s="341"/>
      <c r="P246" s="341"/>
      <c r="Q246" s="341"/>
      <c r="R246" s="341"/>
      <c r="S246" s="341"/>
      <c r="T246" s="341"/>
      <c r="U246" s="341"/>
      <c r="V246" s="343"/>
      <c r="W246" s="349"/>
      <c r="X246" s="341">
        <v>34</v>
      </c>
      <c r="Y246" s="341">
        <v>26</v>
      </c>
      <c r="Z246" s="341">
        <v>0.05</v>
      </c>
      <c r="AA246" s="341">
        <v>9</v>
      </c>
      <c r="AB246" s="143" t="s">
        <v>843</v>
      </c>
      <c r="AC246" s="263"/>
      <c r="AD246" s="144"/>
      <c r="AE246" s="144"/>
      <c r="AF246" s="144"/>
    </row>
    <row r="247" spans="2:32" ht="21.95" customHeight="1" x14ac:dyDescent="0.25">
      <c r="B247" s="341" t="s">
        <v>3011</v>
      </c>
      <c r="C247" s="341" t="s">
        <v>541</v>
      </c>
      <c r="D247" s="342">
        <v>0.125</v>
      </c>
      <c r="E247" s="342">
        <v>0.14583333333333334</v>
      </c>
      <c r="F247" s="343" t="s">
        <v>3012</v>
      </c>
      <c r="G247" s="341" t="s">
        <v>152</v>
      </c>
      <c r="H247" s="341" t="s">
        <v>207</v>
      </c>
      <c r="I247" s="344" t="s">
        <v>3006</v>
      </c>
      <c r="J247" s="341"/>
      <c r="K247" s="341"/>
      <c r="L247" s="341"/>
      <c r="M247" s="341"/>
      <c r="N247" s="341"/>
      <c r="O247" s="341"/>
      <c r="P247" s="341"/>
      <c r="Q247" s="341"/>
      <c r="R247" s="341"/>
      <c r="S247" s="341"/>
      <c r="T247" s="341"/>
      <c r="U247" s="341"/>
      <c r="V247" s="343"/>
      <c r="W247" s="349"/>
      <c r="X247" s="341"/>
      <c r="Y247" s="341"/>
      <c r="Z247" s="341"/>
      <c r="AA247" s="341"/>
      <c r="AB247" s="143" t="s">
        <v>843</v>
      </c>
      <c r="AC247" s="263" t="s">
        <v>2027</v>
      </c>
      <c r="AD247" s="144"/>
      <c r="AE247" s="144"/>
      <c r="AF247" s="144"/>
    </row>
    <row r="248" spans="2:32" ht="21.95" customHeight="1" x14ac:dyDescent="0.25">
      <c r="B248" s="341" t="s">
        <v>3011</v>
      </c>
      <c r="C248" s="341" t="s">
        <v>541</v>
      </c>
      <c r="D248" s="342">
        <v>0.1875</v>
      </c>
      <c r="E248" s="342">
        <v>0.20833333333333334</v>
      </c>
      <c r="F248" s="343" t="s">
        <v>3017</v>
      </c>
      <c r="G248" s="341" t="s">
        <v>152</v>
      </c>
      <c r="H248" s="341" t="s">
        <v>207</v>
      </c>
      <c r="I248" s="344" t="s">
        <v>3006</v>
      </c>
      <c r="J248" s="341"/>
      <c r="K248" s="341"/>
      <c r="L248" s="341"/>
      <c r="M248" s="341"/>
      <c r="N248" s="341"/>
      <c r="O248" s="341"/>
      <c r="P248" s="341"/>
      <c r="Q248" s="341"/>
      <c r="R248" s="341"/>
      <c r="S248" s="341"/>
      <c r="T248" s="341"/>
      <c r="U248" s="341"/>
      <c r="V248" s="343"/>
      <c r="W248" s="349"/>
      <c r="X248" s="341"/>
      <c r="Y248" s="341"/>
      <c r="Z248" s="341"/>
      <c r="AA248" s="341"/>
      <c r="AB248" s="143" t="s">
        <v>843</v>
      </c>
      <c r="AC248" s="263" t="s">
        <v>2027</v>
      </c>
      <c r="AD248" s="144"/>
      <c r="AE248" s="144"/>
      <c r="AF248" s="144"/>
    </row>
    <row r="249" spans="2:32" ht="21.95" customHeight="1" x14ac:dyDescent="0.25">
      <c r="B249" s="341" t="s">
        <v>3011</v>
      </c>
      <c r="C249" s="341" t="s">
        <v>541</v>
      </c>
      <c r="D249" s="342">
        <v>0.20833333333333334</v>
      </c>
      <c r="E249" s="342">
        <v>0.22916666666666666</v>
      </c>
      <c r="F249" s="343" t="s">
        <v>3019</v>
      </c>
      <c r="G249" s="341" t="s">
        <v>152</v>
      </c>
      <c r="H249" s="341" t="s">
        <v>207</v>
      </c>
      <c r="I249" s="344" t="s">
        <v>3006</v>
      </c>
      <c r="J249" s="341"/>
      <c r="K249" s="341"/>
      <c r="L249" s="341"/>
      <c r="M249" s="341"/>
      <c r="N249" s="341"/>
      <c r="O249" s="341"/>
      <c r="P249" s="341"/>
      <c r="Q249" s="341"/>
      <c r="R249" s="341"/>
      <c r="S249" s="341"/>
      <c r="T249" s="341"/>
      <c r="U249" s="341"/>
      <c r="V249" s="343"/>
      <c r="W249" s="349"/>
      <c r="X249" s="341"/>
      <c r="Y249" s="341"/>
      <c r="Z249" s="341"/>
      <c r="AA249" s="341"/>
      <c r="AB249" s="143" t="s">
        <v>843</v>
      </c>
      <c r="AC249" s="263" t="s">
        <v>379</v>
      </c>
      <c r="AD249" s="144"/>
      <c r="AE249" s="144"/>
      <c r="AF249" s="144"/>
    </row>
    <row r="250" spans="2:32" ht="21.95" customHeight="1" x14ac:dyDescent="0.25">
      <c r="B250" s="341"/>
      <c r="C250" s="341"/>
      <c r="D250" s="342"/>
      <c r="E250" s="342"/>
      <c r="F250" s="343"/>
      <c r="G250" s="341"/>
      <c r="H250" s="341"/>
      <c r="I250" s="344"/>
      <c r="J250" s="341"/>
      <c r="K250" s="341"/>
      <c r="L250" s="341"/>
      <c r="M250" s="341"/>
      <c r="N250" s="341"/>
      <c r="O250" s="341"/>
      <c r="P250" s="341"/>
      <c r="Q250" s="341"/>
      <c r="R250" s="341"/>
      <c r="S250" s="341"/>
      <c r="T250" s="341"/>
      <c r="U250" s="341"/>
      <c r="V250" s="343"/>
      <c r="W250" s="349"/>
      <c r="X250" s="341"/>
      <c r="Y250" s="341"/>
      <c r="Z250" s="341"/>
      <c r="AA250" s="341"/>
      <c r="AB250" s="143"/>
      <c r="AC250" s="263"/>
      <c r="AD250" s="144"/>
      <c r="AE250" s="144"/>
      <c r="AF250" s="144"/>
    </row>
    <row r="251" spans="2:32" ht="21.95" customHeight="1" x14ac:dyDescent="0.25">
      <c r="B251" s="341"/>
      <c r="C251" s="341"/>
      <c r="D251" s="342"/>
      <c r="E251" s="342"/>
      <c r="F251" s="343"/>
      <c r="G251" s="341"/>
      <c r="H251" s="341"/>
      <c r="I251" s="344"/>
      <c r="J251" s="341"/>
      <c r="K251" s="341"/>
      <c r="L251" s="341"/>
      <c r="M251" s="341"/>
      <c r="N251" s="341"/>
      <c r="O251" s="341"/>
      <c r="P251" s="341"/>
      <c r="Q251" s="341"/>
      <c r="R251" s="341"/>
      <c r="S251" s="341"/>
      <c r="T251" s="341"/>
      <c r="U251" s="341"/>
      <c r="V251" s="343"/>
      <c r="W251" s="349"/>
      <c r="X251" s="341"/>
      <c r="Y251" s="341"/>
      <c r="Z251" s="341"/>
      <c r="AA251" s="341"/>
      <c r="AB251" s="143"/>
      <c r="AC251" s="263"/>
      <c r="AD251" s="144"/>
      <c r="AE251" s="144"/>
      <c r="AF251" s="144"/>
    </row>
    <row r="252" spans="2:32" ht="21.75" customHeight="1" x14ac:dyDescent="0.25">
      <c r="B252" s="348"/>
      <c r="C252" s="348"/>
      <c r="D252" s="348"/>
      <c r="E252" s="348"/>
      <c r="F252" s="348"/>
      <c r="G252" s="348"/>
      <c r="H252" s="323" t="s">
        <v>638</v>
      </c>
      <c r="I252" s="348" t="s">
        <v>3054</v>
      </c>
      <c r="J252" s="628"/>
      <c r="K252" s="629"/>
      <c r="L252" s="629"/>
      <c r="M252" s="629"/>
      <c r="N252" s="629"/>
      <c r="O252" s="630"/>
      <c r="P252" s="141" t="s">
        <v>14</v>
      </c>
      <c r="Q252" s="141" t="s">
        <v>14</v>
      </c>
      <c r="R252" s="141" t="s">
        <v>14</v>
      </c>
      <c r="S252" s="141" t="s">
        <v>14</v>
      </c>
      <c r="T252" s="141" t="s">
        <v>14</v>
      </c>
      <c r="U252" s="141" t="s">
        <v>14</v>
      </c>
      <c r="V252" s="141"/>
      <c r="W252" s="349">
        <f>SUM(J252:V252)</f>
        <v>0</v>
      </c>
      <c r="X252" s="141" t="s">
        <v>14</v>
      </c>
      <c r="Y252" s="141" t="s">
        <v>14</v>
      </c>
      <c r="Z252" s="141" t="s">
        <v>14</v>
      </c>
      <c r="AA252" s="83" t="s">
        <v>14</v>
      </c>
      <c r="AB252" s="83"/>
      <c r="AC252" s="83"/>
      <c r="AD252" s="144"/>
      <c r="AE252" s="144"/>
      <c r="AF252" s="144"/>
    </row>
    <row r="253" spans="2:32" ht="21.95" customHeight="1" x14ac:dyDescent="0.25">
      <c r="B253" s="341" t="s">
        <v>3049</v>
      </c>
      <c r="C253" s="341" t="s">
        <v>540</v>
      </c>
      <c r="D253" s="342">
        <v>0.11458333333333333</v>
      </c>
      <c r="E253" s="342">
        <v>0.16666666666666666</v>
      </c>
      <c r="F253" s="343" t="s">
        <v>3055</v>
      </c>
      <c r="G253" s="341" t="s">
        <v>152</v>
      </c>
      <c r="H253" s="341" t="s">
        <v>207</v>
      </c>
      <c r="I253" s="344" t="s">
        <v>3054</v>
      </c>
      <c r="J253" s="341"/>
      <c r="K253" s="341"/>
      <c r="L253" s="341"/>
      <c r="M253" s="341"/>
      <c r="N253" s="341"/>
      <c r="O253" s="341"/>
      <c r="P253" s="341"/>
      <c r="Q253" s="341"/>
      <c r="R253" s="341"/>
      <c r="S253" s="341"/>
      <c r="T253" s="341"/>
      <c r="U253" s="341"/>
      <c r="V253" s="343"/>
      <c r="W253" s="349"/>
      <c r="X253" s="341">
        <v>26</v>
      </c>
      <c r="Y253" s="341">
        <v>15</v>
      </c>
      <c r="Z253" s="341">
        <v>0.05</v>
      </c>
      <c r="AA253" s="341">
        <v>9</v>
      </c>
      <c r="AB253" s="143" t="s">
        <v>843</v>
      </c>
      <c r="AC253" s="263"/>
      <c r="AD253" s="144"/>
      <c r="AE253" s="144"/>
      <c r="AF253" s="144"/>
    </row>
    <row r="254" spans="2:32" ht="21.95" customHeight="1" x14ac:dyDescent="0.25">
      <c r="B254" s="341" t="s">
        <v>3049</v>
      </c>
      <c r="C254" s="341" t="s">
        <v>540</v>
      </c>
      <c r="D254" s="342">
        <v>0.75694444444444453</v>
      </c>
      <c r="E254" s="342">
        <v>0.8125</v>
      </c>
      <c r="F254" s="343" t="s">
        <v>3066</v>
      </c>
      <c r="G254" s="341" t="s">
        <v>152</v>
      </c>
      <c r="H254" s="341" t="s">
        <v>207</v>
      </c>
      <c r="I254" s="344" t="s">
        <v>3054</v>
      </c>
      <c r="J254" s="341"/>
      <c r="K254" s="341"/>
      <c r="L254" s="341"/>
      <c r="M254" s="341"/>
      <c r="N254" s="341"/>
      <c r="O254" s="341"/>
      <c r="P254" s="341"/>
      <c r="Q254" s="341"/>
      <c r="R254" s="341"/>
      <c r="S254" s="341"/>
      <c r="T254" s="341"/>
      <c r="U254" s="341"/>
      <c r="V254" s="343"/>
      <c r="W254" s="349"/>
      <c r="X254" s="341"/>
      <c r="Y254" s="341"/>
      <c r="Z254" s="341"/>
      <c r="AA254" s="341"/>
      <c r="AB254" s="143" t="s">
        <v>843</v>
      </c>
      <c r="AC254" s="263" t="s">
        <v>2027</v>
      </c>
      <c r="AD254" s="144"/>
      <c r="AE254" s="144"/>
      <c r="AF254" s="144"/>
    </row>
    <row r="255" spans="2:32" ht="21.95" customHeight="1" x14ac:dyDescent="0.25">
      <c r="B255" s="341" t="s">
        <v>3049</v>
      </c>
      <c r="C255" s="341" t="s">
        <v>540</v>
      </c>
      <c r="D255" s="342">
        <v>0.8125</v>
      </c>
      <c r="E255" s="342">
        <v>0.84027777777777779</v>
      </c>
      <c r="F255" s="343" t="s">
        <v>3067</v>
      </c>
      <c r="G255" s="341" t="s">
        <v>152</v>
      </c>
      <c r="H255" s="341" t="s">
        <v>207</v>
      </c>
      <c r="I255" s="344" t="s">
        <v>3054</v>
      </c>
      <c r="J255" s="341"/>
      <c r="K255" s="341"/>
      <c r="L255" s="341"/>
      <c r="M255" s="341"/>
      <c r="N255" s="341"/>
      <c r="O255" s="341"/>
      <c r="P255" s="341"/>
      <c r="Q255" s="341"/>
      <c r="R255" s="341"/>
      <c r="S255" s="341"/>
      <c r="T255" s="341"/>
      <c r="U255" s="341"/>
      <c r="V255" s="343"/>
      <c r="W255" s="349"/>
      <c r="X255" s="341"/>
      <c r="Y255" s="341"/>
      <c r="Z255" s="341"/>
      <c r="AA255" s="341"/>
      <c r="AB255" s="143" t="s">
        <v>843</v>
      </c>
      <c r="AC255" s="263" t="s">
        <v>145</v>
      </c>
      <c r="AD255" s="144"/>
      <c r="AE255" s="144"/>
      <c r="AF255" s="144"/>
    </row>
    <row r="256" spans="2:32" ht="21.95" customHeight="1" x14ac:dyDescent="0.25">
      <c r="B256" s="341"/>
      <c r="C256" s="341"/>
      <c r="D256" s="342"/>
      <c r="E256" s="342"/>
      <c r="F256" s="343"/>
      <c r="G256" s="341"/>
      <c r="H256" s="341"/>
      <c r="I256" s="344"/>
      <c r="J256" s="341"/>
      <c r="K256" s="341"/>
      <c r="L256" s="341"/>
      <c r="M256" s="341"/>
      <c r="N256" s="341"/>
      <c r="O256" s="341"/>
      <c r="P256" s="341"/>
      <c r="Q256" s="341"/>
      <c r="R256" s="341"/>
      <c r="S256" s="341"/>
      <c r="T256" s="341"/>
      <c r="U256" s="341"/>
      <c r="V256" s="343"/>
      <c r="W256" s="349"/>
      <c r="X256" s="341"/>
      <c r="Y256" s="341"/>
      <c r="Z256" s="341"/>
      <c r="AA256" s="341"/>
      <c r="AB256" s="143"/>
      <c r="AC256" s="263"/>
      <c r="AD256" s="144"/>
      <c r="AE256" s="144"/>
      <c r="AF256" s="144"/>
    </row>
    <row r="257" spans="2:32" ht="21.75" customHeight="1" x14ac:dyDescent="0.25">
      <c r="B257" s="348"/>
      <c r="C257" s="348"/>
      <c r="D257" s="348"/>
      <c r="E257" s="348"/>
      <c r="F257" s="348"/>
      <c r="G257" s="348"/>
      <c r="H257" s="323" t="s">
        <v>638</v>
      </c>
      <c r="I257" s="348" t="s">
        <v>3133</v>
      </c>
      <c r="J257" s="628"/>
      <c r="K257" s="629"/>
      <c r="L257" s="629"/>
      <c r="M257" s="629"/>
      <c r="N257" s="629"/>
      <c r="O257" s="630"/>
      <c r="P257" s="141" t="s">
        <v>14</v>
      </c>
      <c r="Q257" s="141" t="s">
        <v>14</v>
      </c>
      <c r="R257" s="141" t="s">
        <v>14</v>
      </c>
      <c r="S257" s="141" t="s">
        <v>14</v>
      </c>
      <c r="T257" s="141" t="s">
        <v>14</v>
      </c>
      <c r="U257" s="141" t="s">
        <v>14</v>
      </c>
      <c r="V257" s="141"/>
      <c r="W257" s="349">
        <f>SUM(J257:V257)</f>
        <v>0</v>
      </c>
      <c r="X257" s="141" t="s">
        <v>14</v>
      </c>
      <c r="Y257" s="141" t="s">
        <v>14</v>
      </c>
      <c r="Z257" s="141" t="s">
        <v>14</v>
      </c>
      <c r="AA257" s="83" t="s">
        <v>14</v>
      </c>
      <c r="AB257" s="83"/>
      <c r="AC257" s="83"/>
      <c r="AD257" s="144"/>
      <c r="AE257" s="144"/>
      <c r="AF257" s="144"/>
    </row>
    <row r="258" spans="2:32" ht="21.95" customHeight="1" x14ac:dyDescent="0.25">
      <c r="B258" s="341" t="s">
        <v>3078</v>
      </c>
      <c r="C258" s="341" t="s">
        <v>540</v>
      </c>
      <c r="D258" s="342">
        <v>0.64583333333333337</v>
      </c>
      <c r="E258" s="342">
        <v>0.70833333333333337</v>
      </c>
      <c r="F258" s="343" t="s">
        <v>3134</v>
      </c>
      <c r="G258" s="341" t="s">
        <v>152</v>
      </c>
      <c r="H258" s="341" t="s">
        <v>207</v>
      </c>
      <c r="I258" s="344" t="s">
        <v>3133</v>
      </c>
      <c r="J258" s="341"/>
      <c r="K258" s="341"/>
      <c r="L258" s="341"/>
      <c r="M258" s="341"/>
      <c r="N258" s="341"/>
      <c r="O258" s="341"/>
      <c r="P258" s="341"/>
      <c r="Q258" s="341"/>
      <c r="R258" s="341"/>
      <c r="S258" s="341"/>
      <c r="T258" s="341"/>
      <c r="U258" s="341"/>
      <c r="V258" s="343"/>
      <c r="W258" s="349"/>
      <c r="X258" s="341">
        <v>30</v>
      </c>
      <c r="Y258" s="341">
        <v>19</v>
      </c>
      <c r="Z258" s="341">
        <v>0.05</v>
      </c>
      <c r="AA258" s="341">
        <v>9</v>
      </c>
      <c r="AB258" s="143" t="s">
        <v>843</v>
      </c>
      <c r="AC258" s="263"/>
      <c r="AD258" s="144"/>
      <c r="AE258" s="144"/>
      <c r="AF258" s="144"/>
    </row>
    <row r="259" spans="2:32" ht="21.95" customHeight="1" x14ac:dyDescent="0.25">
      <c r="B259" s="341" t="s">
        <v>3078</v>
      </c>
      <c r="C259" s="341" t="s">
        <v>541</v>
      </c>
      <c r="D259" s="342">
        <v>0.96527777777777779</v>
      </c>
      <c r="E259" s="342">
        <v>0.97916666666666663</v>
      </c>
      <c r="F259" s="343" t="s">
        <v>3131</v>
      </c>
      <c r="G259" s="341" t="s">
        <v>152</v>
      </c>
      <c r="H259" s="341" t="s">
        <v>207</v>
      </c>
      <c r="I259" s="344" t="s">
        <v>3133</v>
      </c>
      <c r="J259" s="341"/>
      <c r="K259" s="341"/>
      <c r="L259" s="341"/>
      <c r="M259" s="341"/>
      <c r="N259" s="341"/>
      <c r="O259" s="341"/>
      <c r="P259" s="341"/>
      <c r="Q259" s="341"/>
      <c r="R259" s="341"/>
      <c r="S259" s="341"/>
      <c r="T259" s="341"/>
      <c r="U259" s="341"/>
      <c r="V259" s="343"/>
      <c r="W259" s="349"/>
      <c r="X259" s="341"/>
      <c r="Y259" s="341"/>
      <c r="Z259" s="341"/>
      <c r="AA259" s="341"/>
      <c r="AB259" s="143" t="s">
        <v>843</v>
      </c>
      <c r="AC259" s="263" t="s">
        <v>2027</v>
      </c>
      <c r="AD259" s="144"/>
      <c r="AE259" s="144"/>
      <c r="AF259" s="144"/>
    </row>
    <row r="260" spans="2:32" ht="21.95" customHeight="1" x14ac:dyDescent="0.25">
      <c r="B260" s="341" t="s">
        <v>3128</v>
      </c>
      <c r="C260" s="341" t="s">
        <v>541</v>
      </c>
      <c r="D260" s="342">
        <v>6.25E-2</v>
      </c>
      <c r="E260" s="342">
        <v>8.3333333333333329E-2</v>
      </c>
      <c r="F260" s="343" t="s">
        <v>3135</v>
      </c>
      <c r="G260" s="341" t="s">
        <v>152</v>
      </c>
      <c r="H260" s="341" t="s">
        <v>207</v>
      </c>
      <c r="I260" s="344" t="s">
        <v>3133</v>
      </c>
      <c r="J260" s="341"/>
      <c r="K260" s="341"/>
      <c r="L260" s="341"/>
      <c r="M260" s="341"/>
      <c r="N260" s="341"/>
      <c r="O260" s="341"/>
      <c r="P260" s="341"/>
      <c r="Q260" s="341"/>
      <c r="R260" s="341"/>
      <c r="S260" s="341"/>
      <c r="T260" s="341"/>
      <c r="U260" s="341"/>
      <c r="V260" s="343"/>
      <c r="W260" s="349"/>
      <c r="X260" s="341"/>
      <c r="Y260" s="341"/>
      <c r="Z260" s="341"/>
      <c r="AA260" s="341"/>
      <c r="AB260" s="143" t="s">
        <v>843</v>
      </c>
      <c r="AC260" s="263" t="s">
        <v>145</v>
      </c>
      <c r="AD260" s="144"/>
      <c r="AE260" s="144"/>
      <c r="AF260" s="144"/>
    </row>
    <row r="261" spans="2:32" ht="21.95" customHeight="1" x14ac:dyDescent="0.25">
      <c r="B261" s="341"/>
      <c r="C261" s="341"/>
      <c r="D261" s="342"/>
      <c r="E261" s="342"/>
      <c r="F261" s="343"/>
      <c r="G261" s="341"/>
      <c r="H261" s="341"/>
      <c r="I261" s="344"/>
      <c r="J261" s="341"/>
      <c r="K261" s="341"/>
      <c r="L261" s="341"/>
      <c r="M261" s="341"/>
      <c r="N261" s="341"/>
      <c r="O261" s="341"/>
      <c r="P261" s="341"/>
      <c r="Q261" s="341"/>
      <c r="R261" s="341"/>
      <c r="S261" s="341"/>
      <c r="T261" s="341"/>
      <c r="U261" s="341"/>
      <c r="V261" s="343"/>
      <c r="W261" s="349"/>
      <c r="X261" s="341"/>
      <c r="Y261" s="341"/>
      <c r="Z261" s="341"/>
      <c r="AA261" s="341"/>
      <c r="AB261" s="143"/>
      <c r="AC261" s="263"/>
      <c r="AD261" s="144"/>
      <c r="AE261" s="144"/>
      <c r="AF261" s="144"/>
    </row>
    <row r="262" spans="2:32" ht="21.75" customHeight="1" x14ac:dyDescent="0.25">
      <c r="B262" s="348"/>
      <c r="C262" s="348"/>
      <c r="D262" s="348"/>
      <c r="E262" s="348"/>
      <c r="F262" s="348"/>
      <c r="G262" s="348"/>
      <c r="H262" s="323" t="s">
        <v>638</v>
      </c>
      <c r="I262" s="348" t="s">
        <v>3325</v>
      </c>
      <c r="J262" s="628"/>
      <c r="K262" s="629"/>
      <c r="L262" s="629"/>
      <c r="M262" s="629"/>
      <c r="N262" s="629"/>
      <c r="O262" s="630"/>
      <c r="P262" s="141" t="s">
        <v>14</v>
      </c>
      <c r="Q262" s="141" t="s">
        <v>14</v>
      </c>
      <c r="R262" s="141" t="s">
        <v>14</v>
      </c>
      <c r="S262" s="141" t="s">
        <v>14</v>
      </c>
      <c r="T262" s="141" t="s">
        <v>14</v>
      </c>
      <c r="U262" s="141" t="s">
        <v>14</v>
      </c>
      <c r="V262" s="141"/>
      <c r="W262" s="349">
        <f>SUM(J262:V262)</f>
        <v>0</v>
      </c>
      <c r="X262" s="141" t="s">
        <v>14</v>
      </c>
      <c r="Y262" s="141" t="s">
        <v>14</v>
      </c>
      <c r="Z262" s="141" t="s">
        <v>14</v>
      </c>
      <c r="AA262" s="83" t="s">
        <v>14</v>
      </c>
      <c r="AB262" s="83"/>
      <c r="AC262" s="83"/>
      <c r="AD262" s="144"/>
      <c r="AE262" s="144"/>
      <c r="AF262" s="144"/>
    </row>
    <row r="263" spans="2:32" ht="21.95" customHeight="1" x14ac:dyDescent="0.25">
      <c r="B263" s="341" t="s">
        <v>3128</v>
      </c>
      <c r="C263" s="341" t="s">
        <v>138</v>
      </c>
      <c r="D263" s="342">
        <v>0.54166666666666663</v>
      </c>
      <c r="E263" s="342">
        <v>0.625</v>
      </c>
      <c r="F263" s="343" t="s">
        <v>3152</v>
      </c>
      <c r="G263" s="341" t="s">
        <v>152</v>
      </c>
      <c r="H263" s="341" t="s">
        <v>207</v>
      </c>
      <c r="I263" s="344" t="s">
        <v>3325</v>
      </c>
      <c r="J263" s="341"/>
      <c r="K263" s="341"/>
      <c r="L263" s="341"/>
      <c r="M263" s="341"/>
      <c r="N263" s="341"/>
      <c r="O263" s="341"/>
      <c r="P263" s="341"/>
      <c r="Q263" s="341"/>
      <c r="R263" s="341"/>
      <c r="S263" s="341"/>
      <c r="T263" s="341"/>
      <c r="U263" s="341"/>
      <c r="V263" s="343"/>
      <c r="W263" s="349"/>
      <c r="X263" s="341">
        <v>29</v>
      </c>
      <c r="Y263" s="341">
        <v>25</v>
      </c>
      <c r="Z263" s="341">
        <v>0.05</v>
      </c>
      <c r="AA263" s="341">
        <v>8</v>
      </c>
      <c r="AB263" s="143" t="s">
        <v>843</v>
      </c>
      <c r="AC263" s="263"/>
      <c r="AD263" s="144">
        <v>6.55</v>
      </c>
      <c r="AE263" s="144">
        <v>2.2200000000000002</v>
      </c>
      <c r="AF263" s="144">
        <v>0.96</v>
      </c>
    </row>
    <row r="264" spans="2:32" ht="21.95" customHeight="1" x14ac:dyDescent="0.25">
      <c r="B264" s="341" t="s">
        <v>3128</v>
      </c>
      <c r="C264" s="341" t="s">
        <v>137</v>
      </c>
      <c r="D264" s="342">
        <v>0.77430555555555547</v>
      </c>
      <c r="E264" s="342">
        <v>0.78472222222222221</v>
      </c>
      <c r="F264" s="343" t="s">
        <v>3157</v>
      </c>
      <c r="G264" s="341" t="s">
        <v>152</v>
      </c>
      <c r="H264" s="341" t="s">
        <v>207</v>
      </c>
      <c r="I264" s="344" t="s">
        <v>3325</v>
      </c>
      <c r="J264" s="341"/>
      <c r="K264" s="341"/>
      <c r="L264" s="341"/>
      <c r="M264" s="341"/>
      <c r="N264" s="341"/>
      <c r="O264" s="341"/>
      <c r="P264" s="341"/>
      <c r="Q264" s="341"/>
      <c r="R264" s="341"/>
      <c r="S264" s="341"/>
      <c r="T264" s="341"/>
      <c r="U264" s="341"/>
      <c r="V264" s="343"/>
      <c r="W264" s="349"/>
      <c r="X264" s="341"/>
      <c r="Y264" s="341"/>
      <c r="Z264" s="341"/>
      <c r="AA264" s="341"/>
      <c r="AB264" s="143" t="s">
        <v>843</v>
      </c>
      <c r="AC264" s="263" t="s">
        <v>2027</v>
      </c>
      <c r="AD264" s="144"/>
      <c r="AE264" s="144"/>
      <c r="AF264" s="144"/>
    </row>
    <row r="265" spans="2:32" ht="21.95" customHeight="1" x14ac:dyDescent="0.25">
      <c r="B265" s="341" t="s">
        <v>3128</v>
      </c>
      <c r="C265" s="341" t="s">
        <v>137</v>
      </c>
      <c r="D265" s="342">
        <v>0.77430555555555547</v>
      </c>
      <c r="E265" s="342">
        <v>0.80555555555555547</v>
      </c>
      <c r="F265" s="343" t="s">
        <v>3158</v>
      </c>
      <c r="G265" s="341" t="s">
        <v>152</v>
      </c>
      <c r="H265" s="341" t="s">
        <v>207</v>
      </c>
      <c r="I265" s="344" t="s">
        <v>3325</v>
      </c>
      <c r="J265" s="341"/>
      <c r="K265" s="341"/>
      <c r="L265" s="341"/>
      <c r="M265" s="341"/>
      <c r="N265" s="341"/>
      <c r="O265" s="341"/>
      <c r="P265" s="341"/>
      <c r="Q265" s="341"/>
      <c r="R265" s="341"/>
      <c r="S265" s="341"/>
      <c r="T265" s="341"/>
      <c r="U265" s="341"/>
      <c r="V265" s="343"/>
      <c r="W265" s="349"/>
      <c r="X265" s="341"/>
      <c r="Y265" s="341"/>
      <c r="Z265" s="341"/>
      <c r="AA265" s="341"/>
      <c r="AB265" s="143" t="s">
        <v>843</v>
      </c>
      <c r="AC265" s="263" t="s">
        <v>2027</v>
      </c>
      <c r="AD265" s="144"/>
      <c r="AE265" s="144"/>
      <c r="AF265" s="144"/>
    </row>
    <row r="266" spans="2:32" ht="21.95" customHeight="1" x14ac:dyDescent="0.25">
      <c r="B266" s="341" t="s">
        <v>3128</v>
      </c>
      <c r="C266" s="341" t="s">
        <v>137</v>
      </c>
      <c r="D266" s="342">
        <v>0.79861111111111116</v>
      </c>
      <c r="E266" s="342">
        <v>0.82291666666666663</v>
      </c>
      <c r="F266" s="343" t="s">
        <v>3168</v>
      </c>
      <c r="G266" s="341" t="s">
        <v>152</v>
      </c>
      <c r="H266" s="341" t="s">
        <v>207</v>
      </c>
      <c r="I266" s="344" t="s">
        <v>3325</v>
      </c>
      <c r="J266" s="341"/>
      <c r="K266" s="341"/>
      <c r="L266" s="341"/>
      <c r="M266" s="341"/>
      <c r="N266" s="341"/>
      <c r="O266" s="341"/>
      <c r="P266" s="341"/>
      <c r="Q266" s="341"/>
      <c r="R266" s="341"/>
      <c r="S266" s="341"/>
      <c r="T266" s="341"/>
      <c r="U266" s="341"/>
      <c r="V266" s="343"/>
      <c r="W266" s="349"/>
      <c r="X266" s="341"/>
      <c r="Y266" s="341"/>
      <c r="Z266" s="341"/>
      <c r="AA266" s="341"/>
      <c r="AB266" s="143" t="s">
        <v>843</v>
      </c>
      <c r="AC266" s="263" t="s">
        <v>145</v>
      </c>
      <c r="AD266" s="144"/>
      <c r="AE266" s="144"/>
      <c r="AF266" s="144"/>
    </row>
    <row r="267" spans="2:32" ht="21.95" customHeight="1" x14ac:dyDescent="0.25">
      <c r="B267" s="341"/>
      <c r="C267" s="341"/>
      <c r="D267" s="342"/>
      <c r="E267" s="342"/>
      <c r="F267" s="343"/>
      <c r="G267" s="341"/>
      <c r="H267" s="341"/>
      <c r="I267" s="344"/>
      <c r="J267" s="341"/>
      <c r="K267" s="341"/>
      <c r="L267" s="341"/>
      <c r="M267" s="341"/>
      <c r="N267" s="341"/>
      <c r="O267" s="341"/>
      <c r="P267" s="341"/>
      <c r="Q267" s="341"/>
      <c r="R267" s="341"/>
      <c r="S267" s="341"/>
      <c r="T267" s="341"/>
      <c r="U267" s="341"/>
      <c r="V267" s="343"/>
      <c r="W267" s="349"/>
      <c r="X267" s="341"/>
      <c r="Y267" s="341"/>
      <c r="Z267" s="341"/>
      <c r="AA267" s="341"/>
      <c r="AB267" s="143"/>
      <c r="AC267" s="263"/>
      <c r="AD267" s="144"/>
      <c r="AE267" s="144"/>
      <c r="AF267" s="144"/>
    </row>
    <row r="268" spans="2:32" ht="21.75" customHeight="1" x14ac:dyDescent="0.25">
      <c r="B268" s="348"/>
      <c r="C268" s="348"/>
      <c r="D268" s="348"/>
      <c r="E268" s="348"/>
      <c r="F268" s="348"/>
      <c r="G268" s="348"/>
      <c r="H268" s="323" t="s">
        <v>638</v>
      </c>
      <c r="I268" s="348" t="s">
        <v>3326</v>
      </c>
      <c r="J268" s="628"/>
      <c r="K268" s="629"/>
      <c r="L268" s="629"/>
      <c r="M268" s="629"/>
      <c r="N268" s="629"/>
      <c r="O268" s="630"/>
      <c r="P268" s="141" t="s">
        <v>14</v>
      </c>
      <c r="Q268" s="141" t="s">
        <v>14</v>
      </c>
      <c r="R268" s="141" t="s">
        <v>14</v>
      </c>
      <c r="S268" s="141" t="s">
        <v>14</v>
      </c>
      <c r="T268" s="141" t="s">
        <v>14</v>
      </c>
      <c r="U268" s="141" t="s">
        <v>14</v>
      </c>
      <c r="V268" s="141"/>
      <c r="W268" s="349">
        <f>SUM(J268:V268)</f>
        <v>0</v>
      </c>
      <c r="X268" s="141" t="s">
        <v>14</v>
      </c>
      <c r="Y268" s="141" t="s">
        <v>14</v>
      </c>
      <c r="Z268" s="141" t="s">
        <v>14</v>
      </c>
      <c r="AA268" s="83" t="s">
        <v>14</v>
      </c>
      <c r="AB268" s="83"/>
      <c r="AC268" s="83"/>
      <c r="AD268" s="144"/>
      <c r="AE268" s="144"/>
      <c r="AF268" s="144"/>
    </row>
    <row r="269" spans="2:32" ht="21.95" customHeight="1" x14ac:dyDescent="0.25">
      <c r="B269" s="341" t="s">
        <v>3171</v>
      </c>
      <c r="C269" s="341" t="s">
        <v>139</v>
      </c>
      <c r="D269" s="342">
        <v>0.91666666666666663</v>
      </c>
      <c r="E269" s="342">
        <v>8.8958333333333339</v>
      </c>
      <c r="F269" s="343" t="s">
        <v>3218</v>
      </c>
      <c r="G269" s="341" t="s">
        <v>3219</v>
      </c>
      <c r="H269" s="341" t="s">
        <v>207</v>
      </c>
      <c r="I269" s="344" t="s">
        <v>3326</v>
      </c>
      <c r="J269" s="341"/>
      <c r="K269" s="341"/>
      <c r="L269" s="341"/>
      <c r="M269" s="341"/>
      <c r="N269" s="341"/>
      <c r="O269" s="341"/>
      <c r="P269" s="341"/>
      <c r="Q269" s="341"/>
      <c r="R269" s="341"/>
      <c r="S269" s="341"/>
      <c r="T269" s="341"/>
      <c r="U269" s="341"/>
      <c r="V269" s="343"/>
      <c r="W269" s="349"/>
      <c r="X269" s="341">
        <v>27</v>
      </c>
      <c r="Y269" s="341">
        <v>33</v>
      </c>
      <c r="Z269" s="341">
        <v>0.05</v>
      </c>
      <c r="AA269" s="341">
        <v>9</v>
      </c>
      <c r="AB269" s="143" t="s">
        <v>843</v>
      </c>
      <c r="AC269" s="263"/>
      <c r="AD269" s="144">
        <v>2.17</v>
      </c>
      <c r="AE269" s="144">
        <v>0.57999999999999996</v>
      </c>
      <c r="AF269" s="144">
        <v>0.16</v>
      </c>
    </row>
    <row r="270" spans="2:32" ht="21.95" customHeight="1" x14ac:dyDescent="0.25">
      <c r="B270" s="341" t="s">
        <v>3224</v>
      </c>
      <c r="C270" s="341" t="s">
        <v>139</v>
      </c>
      <c r="D270" s="342">
        <v>0.13194444444444445</v>
      </c>
      <c r="E270" s="342">
        <v>0.14583333333333334</v>
      </c>
      <c r="F270" s="343" t="s">
        <v>3227</v>
      </c>
      <c r="G270" s="341" t="s">
        <v>3219</v>
      </c>
      <c r="H270" s="341" t="s">
        <v>207</v>
      </c>
      <c r="I270" s="344" t="s">
        <v>3326</v>
      </c>
      <c r="J270" s="341"/>
      <c r="K270" s="341"/>
      <c r="L270" s="341"/>
      <c r="M270" s="341"/>
      <c r="N270" s="341"/>
      <c r="O270" s="341"/>
      <c r="P270" s="341"/>
      <c r="Q270" s="341"/>
      <c r="R270" s="341"/>
      <c r="S270" s="341"/>
      <c r="T270" s="341"/>
      <c r="U270" s="341"/>
      <c r="V270" s="343"/>
      <c r="W270" s="349"/>
      <c r="X270" s="341"/>
      <c r="Y270" s="341"/>
      <c r="Z270" s="341"/>
      <c r="AA270" s="341"/>
      <c r="AB270" s="143" t="s">
        <v>843</v>
      </c>
      <c r="AC270" s="263" t="s">
        <v>2027</v>
      </c>
      <c r="AD270" s="144"/>
      <c r="AE270" s="144"/>
      <c r="AF270" s="144"/>
    </row>
    <row r="271" spans="2:32" ht="21.95" customHeight="1" x14ac:dyDescent="0.25">
      <c r="B271" s="341" t="s">
        <v>3224</v>
      </c>
      <c r="C271" s="341" t="s">
        <v>139</v>
      </c>
      <c r="D271" s="342">
        <v>0.17361111111111113</v>
      </c>
      <c r="E271" s="342">
        <v>0.1875</v>
      </c>
      <c r="F271" s="343" t="s">
        <v>3228</v>
      </c>
      <c r="G271" s="341" t="s">
        <v>3219</v>
      </c>
      <c r="H271" s="341" t="s">
        <v>207</v>
      </c>
      <c r="I271" s="344" t="s">
        <v>3326</v>
      </c>
      <c r="J271" s="341"/>
      <c r="K271" s="341"/>
      <c r="L271" s="341"/>
      <c r="M271" s="341"/>
      <c r="N271" s="341"/>
      <c r="O271" s="341"/>
      <c r="P271" s="341"/>
      <c r="Q271" s="341"/>
      <c r="R271" s="341"/>
      <c r="S271" s="341"/>
      <c r="T271" s="341"/>
      <c r="U271" s="341"/>
      <c r="V271" s="343"/>
      <c r="W271" s="349"/>
      <c r="X271" s="341"/>
      <c r="Y271" s="341"/>
      <c r="Z271" s="341"/>
      <c r="AA271" s="341"/>
      <c r="AB271" s="143" t="s">
        <v>843</v>
      </c>
      <c r="AC271" s="263" t="s">
        <v>2027</v>
      </c>
      <c r="AD271" s="144"/>
      <c r="AE271" s="144"/>
      <c r="AF271" s="144"/>
    </row>
    <row r="272" spans="2:32" ht="21.95" customHeight="1" x14ac:dyDescent="0.25">
      <c r="B272" s="341" t="s">
        <v>3224</v>
      </c>
      <c r="C272" s="341" t="s">
        <v>139</v>
      </c>
      <c r="D272" s="342">
        <v>0.23958333333333334</v>
      </c>
      <c r="E272" s="342">
        <v>0.25</v>
      </c>
      <c r="F272" s="343" t="s">
        <v>3232</v>
      </c>
      <c r="G272" s="341" t="s">
        <v>3219</v>
      </c>
      <c r="H272" s="341" t="s">
        <v>207</v>
      </c>
      <c r="I272" s="344" t="s">
        <v>3326</v>
      </c>
      <c r="J272" s="341"/>
      <c r="K272" s="341"/>
      <c r="L272" s="341"/>
      <c r="M272" s="341"/>
      <c r="N272" s="341"/>
      <c r="O272" s="341"/>
      <c r="P272" s="341"/>
      <c r="Q272" s="341"/>
      <c r="R272" s="341"/>
      <c r="S272" s="341"/>
      <c r="T272" s="341"/>
      <c r="U272" s="341"/>
      <c r="V272" s="343"/>
      <c r="W272" s="349"/>
      <c r="X272" s="341"/>
      <c r="Y272" s="341"/>
      <c r="Z272" s="341"/>
      <c r="AA272" s="341"/>
      <c r="AB272" s="143" t="s">
        <v>843</v>
      </c>
      <c r="AC272" s="263" t="s">
        <v>145</v>
      </c>
      <c r="AD272" s="144"/>
      <c r="AE272" s="144"/>
      <c r="AF272" s="144"/>
    </row>
    <row r="273" spans="2:32" ht="21.95" customHeight="1" x14ac:dyDescent="0.25">
      <c r="B273" s="341"/>
      <c r="C273" s="341"/>
      <c r="D273" s="342"/>
      <c r="E273" s="342"/>
      <c r="F273" s="343"/>
      <c r="G273" s="341"/>
      <c r="H273" s="341"/>
      <c r="I273" s="344"/>
      <c r="J273" s="341"/>
      <c r="K273" s="341"/>
      <c r="L273" s="341"/>
      <c r="M273" s="341"/>
      <c r="N273" s="341"/>
      <c r="O273" s="341"/>
      <c r="P273" s="341"/>
      <c r="Q273" s="341"/>
      <c r="R273" s="341"/>
      <c r="S273" s="341"/>
      <c r="T273" s="341"/>
      <c r="U273" s="341"/>
      <c r="V273" s="343"/>
      <c r="W273" s="349"/>
      <c r="X273" s="341"/>
      <c r="Y273" s="341"/>
      <c r="Z273" s="341"/>
      <c r="AA273" s="341"/>
      <c r="AB273" s="143"/>
      <c r="AC273" s="263"/>
      <c r="AD273" s="144"/>
      <c r="AE273" s="144"/>
      <c r="AF273" s="144"/>
    </row>
    <row r="274" spans="2:32" ht="21.75" customHeight="1" x14ac:dyDescent="0.25">
      <c r="B274" s="348"/>
      <c r="C274" s="348"/>
      <c r="D274" s="348"/>
      <c r="E274" s="348"/>
      <c r="F274" s="348"/>
      <c r="G274" s="348"/>
      <c r="H274" s="323" t="s">
        <v>638</v>
      </c>
      <c r="I274" s="348" t="s">
        <v>3327</v>
      </c>
      <c r="J274" s="628"/>
      <c r="K274" s="629"/>
      <c r="L274" s="629"/>
      <c r="M274" s="629"/>
      <c r="N274" s="629"/>
      <c r="O274" s="630"/>
      <c r="P274" s="141" t="s">
        <v>14</v>
      </c>
      <c r="Q274" s="141" t="s">
        <v>14</v>
      </c>
      <c r="R274" s="141" t="s">
        <v>14</v>
      </c>
      <c r="S274" s="141" t="s">
        <v>14</v>
      </c>
      <c r="T274" s="141" t="s">
        <v>14</v>
      </c>
      <c r="U274" s="141" t="s">
        <v>14</v>
      </c>
      <c r="V274" s="141"/>
      <c r="W274" s="349">
        <f>SUM(J274:V274)</f>
        <v>0</v>
      </c>
      <c r="X274" s="141" t="s">
        <v>14</v>
      </c>
      <c r="Y274" s="141" t="s">
        <v>14</v>
      </c>
      <c r="Z274" s="141" t="s">
        <v>14</v>
      </c>
      <c r="AA274" s="83" t="s">
        <v>14</v>
      </c>
      <c r="AB274" s="83"/>
      <c r="AC274" s="83"/>
      <c r="AD274" s="144"/>
      <c r="AE274" s="144"/>
      <c r="AF274" s="144"/>
    </row>
    <row r="275" spans="2:32" ht="21.95" customHeight="1" x14ac:dyDescent="0.25">
      <c r="B275" s="341" t="s">
        <v>3224</v>
      </c>
      <c r="C275" s="341" t="s">
        <v>139</v>
      </c>
      <c r="D275" s="342">
        <v>0.99305555555555547</v>
      </c>
      <c r="E275" s="342">
        <v>4.1666666666666664E-2</v>
      </c>
      <c r="F275" s="343" t="s">
        <v>3264</v>
      </c>
      <c r="G275" s="341" t="s">
        <v>3219</v>
      </c>
      <c r="H275" s="341" t="s">
        <v>207</v>
      </c>
      <c r="I275" s="344" t="s">
        <v>3327</v>
      </c>
      <c r="J275" s="341"/>
      <c r="K275" s="341"/>
      <c r="L275" s="341"/>
      <c r="M275" s="341"/>
      <c r="N275" s="341"/>
      <c r="O275" s="341"/>
      <c r="P275" s="341"/>
      <c r="Q275" s="341"/>
      <c r="R275" s="341"/>
      <c r="S275" s="341"/>
      <c r="T275" s="341"/>
      <c r="U275" s="341"/>
      <c r="V275" s="343"/>
      <c r="W275" s="349"/>
      <c r="X275" s="341">
        <v>29</v>
      </c>
      <c r="Y275" s="341">
        <v>31</v>
      </c>
      <c r="Z275" s="341">
        <v>0.05</v>
      </c>
      <c r="AA275" s="341">
        <v>9</v>
      </c>
      <c r="AB275" s="143" t="s">
        <v>843</v>
      </c>
      <c r="AC275" s="263"/>
      <c r="AD275" s="144">
        <v>6.53</v>
      </c>
      <c r="AE275" s="144">
        <v>3.01</v>
      </c>
      <c r="AF275" s="144">
        <v>0.77</v>
      </c>
    </row>
    <row r="276" spans="2:32" ht="21.95" customHeight="1" x14ac:dyDescent="0.25">
      <c r="B276" s="341" t="s">
        <v>3262</v>
      </c>
      <c r="C276" s="341" t="s">
        <v>139</v>
      </c>
      <c r="D276" s="342">
        <v>0.17361111111111113</v>
      </c>
      <c r="E276" s="342">
        <v>0.1875</v>
      </c>
      <c r="F276" s="343" t="s">
        <v>3266</v>
      </c>
      <c r="G276" s="341" t="s">
        <v>3219</v>
      </c>
      <c r="H276" s="341" t="s">
        <v>207</v>
      </c>
      <c r="I276" s="344" t="s">
        <v>3327</v>
      </c>
      <c r="J276" s="341"/>
      <c r="K276" s="341"/>
      <c r="L276" s="341"/>
      <c r="M276" s="341"/>
      <c r="N276" s="341"/>
      <c r="O276" s="341"/>
      <c r="P276" s="341"/>
      <c r="Q276" s="341"/>
      <c r="R276" s="341"/>
      <c r="S276" s="341"/>
      <c r="T276" s="341"/>
      <c r="U276" s="341"/>
      <c r="V276" s="343"/>
      <c r="W276" s="349"/>
      <c r="X276" s="341"/>
      <c r="Y276" s="341"/>
      <c r="Z276" s="341"/>
      <c r="AA276" s="341"/>
      <c r="AB276" s="143" t="s">
        <v>843</v>
      </c>
      <c r="AC276" s="263" t="s">
        <v>2027</v>
      </c>
      <c r="AD276" s="144"/>
      <c r="AE276" s="144"/>
      <c r="AF276" s="144"/>
    </row>
    <row r="277" spans="2:32" ht="21.95" customHeight="1" x14ac:dyDescent="0.25">
      <c r="B277" s="341" t="s">
        <v>3262</v>
      </c>
      <c r="C277" s="341" t="s">
        <v>139</v>
      </c>
      <c r="D277" s="342">
        <v>0.21527777777777779</v>
      </c>
      <c r="E277" s="342">
        <v>0.22916666666666666</v>
      </c>
      <c r="F277" s="343" t="s">
        <v>3270</v>
      </c>
      <c r="G277" s="341" t="s">
        <v>3219</v>
      </c>
      <c r="H277" s="341" t="s">
        <v>207</v>
      </c>
      <c r="I277" s="344" t="s">
        <v>3327</v>
      </c>
      <c r="J277" s="341"/>
      <c r="K277" s="341"/>
      <c r="L277" s="341"/>
      <c r="M277" s="341"/>
      <c r="N277" s="341"/>
      <c r="O277" s="341"/>
      <c r="P277" s="341"/>
      <c r="Q277" s="341"/>
      <c r="R277" s="341"/>
      <c r="S277" s="341"/>
      <c r="T277" s="341"/>
      <c r="U277" s="341"/>
      <c r="V277" s="343"/>
      <c r="W277" s="349"/>
      <c r="X277" s="341"/>
      <c r="Y277" s="341"/>
      <c r="Z277" s="341"/>
      <c r="AA277" s="341"/>
      <c r="AB277" s="143" t="s">
        <v>843</v>
      </c>
      <c r="AC277" s="263" t="s">
        <v>2027</v>
      </c>
      <c r="AD277" s="144"/>
      <c r="AE277" s="144"/>
      <c r="AF277" s="144"/>
    </row>
    <row r="278" spans="2:32" ht="21.95" customHeight="1" x14ac:dyDescent="0.25">
      <c r="B278" s="341" t="s">
        <v>3262</v>
      </c>
      <c r="C278" s="341" t="s">
        <v>138</v>
      </c>
      <c r="D278" s="342">
        <v>0.33333333333333331</v>
      </c>
      <c r="E278" s="342">
        <v>0.375</v>
      </c>
      <c r="F278" s="343" t="s">
        <v>3272</v>
      </c>
      <c r="G278" s="341" t="s">
        <v>3219</v>
      </c>
      <c r="H278" s="341" t="s">
        <v>207</v>
      </c>
      <c r="I278" s="344" t="s">
        <v>3327</v>
      </c>
      <c r="J278" s="341"/>
      <c r="K278" s="341"/>
      <c r="L278" s="341"/>
      <c r="M278" s="341"/>
      <c r="N278" s="341"/>
      <c r="O278" s="341"/>
      <c r="P278" s="341"/>
      <c r="Q278" s="341"/>
      <c r="R278" s="341"/>
      <c r="S278" s="341"/>
      <c r="T278" s="341"/>
      <c r="U278" s="341"/>
      <c r="V278" s="343"/>
      <c r="W278" s="349"/>
      <c r="X278" s="341"/>
      <c r="Y278" s="341"/>
      <c r="Z278" s="341"/>
      <c r="AA278" s="341"/>
      <c r="AB278" s="143" t="s">
        <v>843</v>
      </c>
      <c r="AC278" s="263" t="s">
        <v>2027</v>
      </c>
      <c r="AD278" s="144"/>
      <c r="AE278" s="144"/>
      <c r="AF278" s="144"/>
    </row>
    <row r="279" spans="2:32" ht="21.95" customHeight="1" x14ac:dyDescent="0.25">
      <c r="B279" s="341" t="s">
        <v>3262</v>
      </c>
      <c r="C279" s="341" t="s">
        <v>138</v>
      </c>
      <c r="D279" s="342">
        <v>0.41666666666666669</v>
      </c>
      <c r="E279" s="342">
        <v>0.4513888888888889</v>
      </c>
      <c r="F279" s="343" t="s">
        <v>3284</v>
      </c>
      <c r="G279" s="341" t="s">
        <v>3219</v>
      </c>
      <c r="H279" s="341" t="s">
        <v>207</v>
      </c>
      <c r="I279" s="344" t="s">
        <v>3327</v>
      </c>
      <c r="J279" s="341"/>
      <c r="K279" s="341"/>
      <c r="L279" s="341"/>
      <c r="M279" s="341"/>
      <c r="N279" s="341"/>
      <c r="O279" s="341"/>
      <c r="P279" s="341"/>
      <c r="Q279" s="341"/>
      <c r="R279" s="341"/>
      <c r="S279" s="341"/>
      <c r="T279" s="341"/>
      <c r="U279" s="341"/>
      <c r="V279" s="343"/>
      <c r="W279" s="349"/>
      <c r="X279" s="341"/>
      <c r="Y279" s="341"/>
      <c r="Z279" s="341"/>
      <c r="AA279" s="341"/>
      <c r="AB279" s="143" t="s">
        <v>843</v>
      </c>
      <c r="AC279" s="263" t="s">
        <v>145</v>
      </c>
      <c r="AD279" s="144"/>
      <c r="AE279" s="144"/>
      <c r="AF279" s="144"/>
    </row>
    <row r="280" spans="2:32" ht="21.95" customHeight="1" x14ac:dyDescent="0.25">
      <c r="B280" s="341"/>
      <c r="C280" s="341"/>
      <c r="D280" s="342"/>
      <c r="E280" s="342"/>
      <c r="F280" s="343"/>
      <c r="G280" s="341"/>
      <c r="H280" s="341"/>
      <c r="I280" s="344"/>
      <c r="J280" s="341"/>
      <c r="K280" s="341"/>
      <c r="L280" s="341"/>
      <c r="M280" s="341"/>
      <c r="N280" s="341"/>
      <c r="O280" s="341"/>
      <c r="P280" s="341"/>
      <c r="Q280" s="341"/>
      <c r="R280" s="341"/>
      <c r="S280" s="341"/>
      <c r="T280" s="341"/>
      <c r="U280" s="341"/>
      <c r="V280" s="343"/>
      <c r="W280" s="349"/>
      <c r="X280" s="341"/>
      <c r="Y280" s="341"/>
      <c r="Z280" s="341"/>
      <c r="AA280" s="341"/>
      <c r="AB280" s="143"/>
      <c r="AC280" s="263"/>
      <c r="AD280" s="144"/>
      <c r="AE280" s="144"/>
      <c r="AF280" s="144"/>
    </row>
    <row r="281" spans="2:32" ht="21.75" customHeight="1" x14ac:dyDescent="0.25">
      <c r="B281" s="348"/>
      <c r="C281" s="348"/>
      <c r="D281" s="348"/>
      <c r="E281" s="348"/>
      <c r="F281" s="348"/>
      <c r="G281" s="348"/>
      <c r="H281" s="323" t="s">
        <v>638</v>
      </c>
      <c r="I281" s="348" t="s">
        <v>3328</v>
      </c>
      <c r="J281" s="628"/>
      <c r="K281" s="629"/>
      <c r="L281" s="629"/>
      <c r="M281" s="629"/>
      <c r="N281" s="629"/>
      <c r="O281" s="630"/>
      <c r="P281" s="141" t="s">
        <v>14</v>
      </c>
      <c r="Q281" s="141" t="s">
        <v>14</v>
      </c>
      <c r="R281" s="141" t="s">
        <v>14</v>
      </c>
      <c r="S281" s="141" t="s">
        <v>14</v>
      </c>
      <c r="T281" s="141" t="s">
        <v>14</v>
      </c>
      <c r="U281" s="141" t="s">
        <v>14</v>
      </c>
      <c r="V281" s="141"/>
      <c r="W281" s="349">
        <f>SUM(J281:V281)</f>
        <v>0</v>
      </c>
      <c r="X281" s="141" t="s">
        <v>14</v>
      </c>
      <c r="Y281" s="141" t="s">
        <v>14</v>
      </c>
      <c r="Z281" s="141" t="s">
        <v>14</v>
      </c>
      <c r="AA281" s="83" t="s">
        <v>14</v>
      </c>
      <c r="AB281" s="83"/>
      <c r="AC281" s="83"/>
      <c r="AD281" s="144"/>
      <c r="AE281" s="144"/>
      <c r="AF281" s="144"/>
    </row>
    <row r="282" spans="2:32" ht="21.95" customHeight="1" x14ac:dyDescent="0.25">
      <c r="B282" s="341" t="s">
        <v>3314</v>
      </c>
      <c r="C282" s="341" t="s">
        <v>139</v>
      </c>
      <c r="D282" s="342">
        <v>3.125E-2</v>
      </c>
      <c r="E282" s="342">
        <v>0.10416666666666667</v>
      </c>
      <c r="F282" s="343" t="s">
        <v>3315</v>
      </c>
      <c r="G282" s="341" t="s">
        <v>3219</v>
      </c>
      <c r="H282" s="341" t="s">
        <v>207</v>
      </c>
      <c r="I282" s="344" t="s">
        <v>3328</v>
      </c>
      <c r="J282" s="341"/>
      <c r="K282" s="341"/>
      <c r="L282" s="341"/>
      <c r="M282" s="341"/>
      <c r="N282" s="341"/>
      <c r="O282" s="341"/>
      <c r="P282" s="341"/>
      <c r="Q282" s="341"/>
      <c r="R282" s="341"/>
      <c r="S282" s="341"/>
      <c r="T282" s="341"/>
      <c r="U282" s="341"/>
      <c r="V282" s="343"/>
      <c r="W282" s="349"/>
      <c r="X282" s="341">
        <v>27</v>
      </c>
      <c r="Y282" s="341">
        <v>23</v>
      </c>
      <c r="Z282" s="341">
        <v>0.05</v>
      </c>
      <c r="AA282" s="341">
        <v>8</v>
      </c>
      <c r="AB282" s="143" t="s">
        <v>843</v>
      </c>
      <c r="AC282" s="263"/>
      <c r="AD282" s="144">
        <v>5.32</v>
      </c>
      <c r="AE282" s="144">
        <v>1.65</v>
      </c>
      <c r="AF282" s="144">
        <v>0.67</v>
      </c>
    </row>
    <row r="283" spans="2:32" ht="21.95" customHeight="1" x14ac:dyDescent="0.25">
      <c r="B283" s="341" t="s">
        <v>3314</v>
      </c>
      <c r="C283" s="341" t="s">
        <v>137</v>
      </c>
      <c r="D283" s="342">
        <v>0.875</v>
      </c>
      <c r="E283" s="342">
        <v>0.89583333333333337</v>
      </c>
      <c r="F283" s="343" t="s">
        <v>3350</v>
      </c>
      <c r="G283" s="341" t="s">
        <v>3219</v>
      </c>
      <c r="H283" s="341" t="s">
        <v>207</v>
      </c>
      <c r="I283" s="344" t="s">
        <v>3328</v>
      </c>
      <c r="J283" s="341"/>
      <c r="K283" s="341"/>
      <c r="L283" s="341"/>
      <c r="M283" s="341"/>
      <c r="N283" s="341"/>
      <c r="O283" s="341"/>
      <c r="P283" s="341"/>
      <c r="Q283" s="341"/>
      <c r="R283" s="341"/>
      <c r="S283" s="341"/>
      <c r="T283" s="341"/>
      <c r="U283" s="341"/>
      <c r="V283" s="343"/>
      <c r="W283" s="349"/>
      <c r="X283" s="341"/>
      <c r="Y283" s="341"/>
      <c r="Z283" s="341"/>
      <c r="AA283" s="341"/>
      <c r="AB283" s="143" t="s">
        <v>843</v>
      </c>
      <c r="AC283" s="263" t="s">
        <v>2027</v>
      </c>
      <c r="AD283" s="144"/>
      <c r="AE283" s="144"/>
      <c r="AF283" s="144"/>
    </row>
    <row r="284" spans="2:32" ht="21.95" customHeight="1" x14ac:dyDescent="0.25">
      <c r="B284" s="341" t="s">
        <v>3314</v>
      </c>
      <c r="C284" s="341" t="s">
        <v>137</v>
      </c>
      <c r="D284" s="342">
        <v>0.89583333333333337</v>
      </c>
      <c r="E284" s="342">
        <v>0.91666666666666663</v>
      </c>
      <c r="F284" s="343" t="s">
        <v>3351</v>
      </c>
      <c r="G284" s="341" t="s">
        <v>3219</v>
      </c>
      <c r="H284" s="341" t="s">
        <v>207</v>
      </c>
      <c r="I284" s="344" t="s">
        <v>3328</v>
      </c>
      <c r="J284" s="341"/>
      <c r="K284" s="341"/>
      <c r="L284" s="341"/>
      <c r="M284" s="341"/>
      <c r="N284" s="341"/>
      <c r="O284" s="341"/>
      <c r="P284" s="341"/>
      <c r="Q284" s="341"/>
      <c r="R284" s="341"/>
      <c r="S284" s="341"/>
      <c r="T284" s="341"/>
      <c r="U284" s="341"/>
      <c r="V284" s="343"/>
      <c r="W284" s="349"/>
      <c r="X284" s="341"/>
      <c r="Y284" s="341"/>
      <c r="Z284" s="341"/>
      <c r="AA284" s="341"/>
      <c r="AB284" s="143" t="s">
        <v>843</v>
      </c>
      <c r="AC284" s="263" t="s">
        <v>145</v>
      </c>
      <c r="AD284" s="144"/>
      <c r="AE284" s="144"/>
      <c r="AF284" s="144"/>
    </row>
    <row r="285" spans="2:32" ht="21.95" customHeight="1" x14ac:dyDescent="0.25">
      <c r="B285" s="341"/>
      <c r="C285" s="341"/>
      <c r="D285" s="342"/>
      <c r="E285" s="342"/>
      <c r="F285" s="343"/>
      <c r="G285" s="341"/>
      <c r="H285" s="341"/>
      <c r="I285" s="344"/>
      <c r="J285" s="341"/>
      <c r="K285" s="341"/>
      <c r="L285" s="341"/>
      <c r="M285" s="341"/>
      <c r="N285" s="341"/>
      <c r="O285" s="341"/>
      <c r="P285" s="341"/>
      <c r="Q285" s="341"/>
      <c r="R285" s="341"/>
      <c r="S285" s="341"/>
      <c r="T285" s="341"/>
      <c r="U285" s="341"/>
      <c r="V285" s="343"/>
      <c r="W285" s="349"/>
      <c r="X285" s="341"/>
      <c r="Y285" s="341"/>
      <c r="Z285" s="341"/>
      <c r="AA285" s="341"/>
      <c r="AB285" s="143"/>
      <c r="AC285" s="263"/>
      <c r="AD285" s="144"/>
      <c r="AE285" s="144"/>
      <c r="AF285" s="144"/>
    </row>
    <row r="286" spans="2:32" ht="21.75" customHeight="1" x14ac:dyDescent="0.25">
      <c r="B286" s="348"/>
      <c r="C286" s="348"/>
      <c r="D286" s="348"/>
      <c r="E286" s="348"/>
      <c r="F286" s="348"/>
      <c r="G286" s="348"/>
      <c r="H286" s="323" t="s">
        <v>638</v>
      </c>
      <c r="I286" s="348" t="s">
        <v>3390</v>
      </c>
      <c r="J286" s="628"/>
      <c r="K286" s="629"/>
      <c r="L286" s="629"/>
      <c r="M286" s="629"/>
      <c r="N286" s="629"/>
      <c r="O286" s="630"/>
      <c r="P286" s="141" t="s">
        <v>14</v>
      </c>
      <c r="Q286" s="141" t="s">
        <v>14</v>
      </c>
      <c r="R286" s="141" t="s">
        <v>14</v>
      </c>
      <c r="S286" s="141" t="s">
        <v>14</v>
      </c>
      <c r="T286" s="141" t="s">
        <v>14</v>
      </c>
      <c r="U286" s="141" t="s">
        <v>14</v>
      </c>
      <c r="V286" s="141"/>
      <c r="W286" s="349">
        <f>SUM(J286:V286)</f>
        <v>0</v>
      </c>
      <c r="X286" s="141" t="s">
        <v>14</v>
      </c>
      <c r="Y286" s="141" t="s">
        <v>14</v>
      </c>
      <c r="Z286" s="141" t="s">
        <v>14</v>
      </c>
      <c r="AA286" s="83" t="s">
        <v>14</v>
      </c>
      <c r="AB286" s="83"/>
      <c r="AC286" s="83"/>
      <c r="AD286" s="144"/>
      <c r="AE286" s="144"/>
      <c r="AF286" s="144"/>
    </row>
    <row r="287" spans="2:32" ht="21.95" customHeight="1" x14ac:dyDescent="0.25">
      <c r="B287" s="341" t="s">
        <v>3353</v>
      </c>
      <c r="C287" s="341" t="s">
        <v>138</v>
      </c>
      <c r="D287" s="342">
        <v>0.51041666666666663</v>
      </c>
      <c r="E287" s="342">
        <v>0.5625</v>
      </c>
      <c r="F287" s="343" t="s">
        <v>3391</v>
      </c>
      <c r="G287" s="341" t="s">
        <v>3219</v>
      </c>
      <c r="H287" s="341" t="s">
        <v>207</v>
      </c>
      <c r="I287" s="344" t="s">
        <v>3390</v>
      </c>
      <c r="J287" s="341"/>
      <c r="K287" s="341"/>
      <c r="L287" s="341"/>
      <c r="M287" s="341"/>
      <c r="N287" s="341"/>
      <c r="O287" s="341"/>
      <c r="P287" s="341"/>
      <c r="Q287" s="341"/>
      <c r="R287" s="341"/>
      <c r="S287" s="341"/>
      <c r="T287" s="341"/>
      <c r="U287" s="341"/>
      <c r="V287" s="343"/>
      <c r="W287" s="349"/>
      <c r="X287" s="341">
        <v>47</v>
      </c>
      <c r="Y287" s="341">
        <v>30</v>
      </c>
      <c r="Z287" s="341">
        <v>0.05</v>
      </c>
      <c r="AA287" s="341">
        <v>8</v>
      </c>
      <c r="AB287" s="143" t="s">
        <v>843</v>
      </c>
      <c r="AC287" s="263"/>
      <c r="AD287" s="144">
        <v>6.3</v>
      </c>
      <c r="AE287" s="144">
        <v>2.02</v>
      </c>
      <c r="AF287" s="144">
        <v>0.78</v>
      </c>
    </row>
    <row r="288" spans="2:32" ht="21.95" customHeight="1" x14ac:dyDescent="0.25">
      <c r="B288" s="341" t="s">
        <v>3353</v>
      </c>
      <c r="C288" s="341" t="s">
        <v>137</v>
      </c>
      <c r="D288" s="342">
        <v>0.77083333333333337</v>
      </c>
      <c r="E288" s="342">
        <v>0.8125</v>
      </c>
      <c r="F288" s="343" t="s">
        <v>3404</v>
      </c>
      <c r="G288" s="341" t="s">
        <v>3219</v>
      </c>
      <c r="H288" s="341" t="s">
        <v>207</v>
      </c>
      <c r="I288" s="344" t="s">
        <v>3390</v>
      </c>
      <c r="J288" s="341"/>
      <c r="K288" s="341"/>
      <c r="L288" s="341"/>
      <c r="M288" s="341"/>
      <c r="N288" s="341"/>
      <c r="O288" s="341"/>
      <c r="P288" s="341"/>
      <c r="Q288" s="341"/>
      <c r="R288" s="341"/>
      <c r="S288" s="341"/>
      <c r="T288" s="341"/>
      <c r="U288" s="341"/>
      <c r="V288" s="343"/>
      <c r="W288" s="349"/>
      <c r="X288" s="341"/>
      <c r="Y288" s="341"/>
      <c r="Z288" s="341"/>
      <c r="AA288" s="341"/>
      <c r="AB288" s="143" t="s">
        <v>843</v>
      </c>
      <c r="AC288" s="263" t="s">
        <v>2027</v>
      </c>
      <c r="AD288" s="144"/>
      <c r="AE288" s="144"/>
      <c r="AF288" s="144"/>
    </row>
    <row r="289" spans="2:32" ht="21.95" customHeight="1" x14ac:dyDescent="0.25">
      <c r="B289" s="341" t="s">
        <v>3353</v>
      </c>
      <c r="C289" s="341" t="s">
        <v>137</v>
      </c>
      <c r="D289" s="342">
        <v>0.8125</v>
      </c>
      <c r="E289" s="342">
        <v>0.84027777777777779</v>
      </c>
      <c r="F289" s="343" t="s">
        <v>3405</v>
      </c>
      <c r="G289" s="341" t="s">
        <v>3219</v>
      </c>
      <c r="H289" s="341" t="s">
        <v>207</v>
      </c>
      <c r="I289" s="344" t="s">
        <v>3390</v>
      </c>
      <c r="J289" s="341"/>
      <c r="K289" s="341"/>
      <c r="L289" s="341"/>
      <c r="M289" s="341"/>
      <c r="N289" s="341"/>
      <c r="O289" s="341"/>
      <c r="P289" s="341"/>
      <c r="Q289" s="341"/>
      <c r="R289" s="341"/>
      <c r="S289" s="341"/>
      <c r="T289" s="341"/>
      <c r="U289" s="341"/>
      <c r="V289" s="343"/>
      <c r="W289" s="349"/>
      <c r="X289" s="341"/>
      <c r="Y289" s="341"/>
      <c r="Z289" s="341"/>
      <c r="AA289" s="341"/>
      <c r="AB289" s="143" t="s">
        <v>843</v>
      </c>
      <c r="AC289" s="263" t="s">
        <v>2027</v>
      </c>
      <c r="AD289" s="144"/>
      <c r="AE289" s="144"/>
      <c r="AF289" s="144"/>
    </row>
    <row r="290" spans="2:32" ht="21.95" customHeight="1" x14ac:dyDescent="0.25">
      <c r="B290" s="341" t="s">
        <v>3353</v>
      </c>
      <c r="C290" s="341" t="s">
        <v>137</v>
      </c>
      <c r="D290" s="342">
        <v>0.85416666666666663</v>
      </c>
      <c r="E290" s="342">
        <v>0.875</v>
      </c>
      <c r="F290" s="343" t="s">
        <v>3406</v>
      </c>
      <c r="G290" s="341" t="s">
        <v>3219</v>
      </c>
      <c r="H290" s="341" t="s">
        <v>207</v>
      </c>
      <c r="I290" s="344" t="s">
        <v>3390</v>
      </c>
      <c r="J290" s="341"/>
      <c r="K290" s="341"/>
      <c r="L290" s="341"/>
      <c r="M290" s="341"/>
      <c r="N290" s="341"/>
      <c r="O290" s="341"/>
      <c r="P290" s="341"/>
      <c r="Q290" s="341"/>
      <c r="R290" s="341"/>
      <c r="S290" s="341"/>
      <c r="T290" s="341"/>
      <c r="U290" s="341"/>
      <c r="V290" s="343"/>
      <c r="W290" s="349"/>
      <c r="X290" s="341"/>
      <c r="Y290" s="341"/>
      <c r="Z290" s="341"/>
      <c r="AA290" s="341"/>
      <c r="AB290" s="143" t="s">
        <v>843</v>
      </c>
      <c r="AC290" s="263" t="s">
        <v>145</v>
      </c>
      <c r="AD290" s="144"/>
      <c r="AE290" s="144"/>
      <c r="AF290" s="144"/>
    </row>
    <row r="291" spans="2:32" ht="21.95" customHeight="1" x14ac:dyDescent="0.25">
      <c r="B291" s="341"/>
      <c r="C291" s="341"/>
      <c r="D291" s="342"/>
      <c r="E291" s="342"/>
      <c r="F291" s="343"/>
      <c r="G291" s="341"/>
      <c r="H291" s="341"/>
      <c r="I291" s="344"/>
      <c r="J291" s="341"/>
      <c r="K291" s="341"/>
      <c r="L291" s="341"/>
      <c r="M291" s="341"/>
      <c r="N291" s="341"/>
      <c r="O291" s="341"/>
      <c r="P291" s="341"/>
      <c r="Q291" s="341"/>
      <c r="R291" s="341"/>
      <c r="S291" s="341"/>
      <c r="T291" s="341"/>
      <c r="U291" s="341"/>
      <c r="V291" s="343"/>
      <c r="W291" s="349"/>
      <c r="X291" s="341"/>
      <c r="Y291" s="341"/>
      <c r="Z291" s="341"/>
      <c r="AA291" s="341"/>
      <c r="AB291" s="143"/>
      <c r="AC291" s="263"/>
      <c r="AD291" s="144"/>
      <c r="AE291" s="144"/>
      <c r="AF291" s="144"/>
    </row>
    <row r="292" spans="2:32" ht="21.75" customHeight="1" x14ac:dyDescent="0.25">
      <c r="B292" s="348"/>
      <c r="C292" s="348"/>
      <c r="D292" s="348"/>
      <c r="E292" s="348"/>
      <c r="F292" s="348"/>
      <c r="G292" s="348"/>
      <c r="H292" s="323" t="s">
        <v>638</v>
      </c>
      <c r="I292" s="348" t="s">
        <v>3436</v>
      </c>
      <c r="J292" s="628"/>
      <c r="K292" s="629"/>
      <c r="L292" s="629"/>
      <c r="M292" s="629"/>
      <c r="N292" s="629"/>
      <c r="O292" s="630"/>
      <c r="P292" s="141" t="s">
        <v>14</v>
      </c>
      <c r="Q292" s="141" t="s">
        <v>14</v>
      </c>
      <c r="R292" s="141" t="s">
        <v>14</v>
      </c>
      <c r="S292" s="141" t="s">
        <v>14</v>
      </c>
      <c r="T292" s="141" t="s">
        <v>14</v>
      </c>
      <c r="U292" s="141" t="s">
        <v>14</v>
      </c>
      <c r="V292" s="141"/>
      <c r="W292" s="349">
        <f>SUM(J292:V292)</f>
        <v>0</v>
      </c>
      <c r="X292" s="141" t="s">
        <v>14</v>
      </c>
      <c r="Y292" s="141" t="s">
        <v>14</v>
      </c>
      <c r="Z292" s="141" t="s">
        <v>14</v>
      </c>
      <c r="AA292" s="83" t="s">
        <v>14</v>
      </c>
      <c r="AB292" s="83"/>
      <c r="AC292" s="83"/>
      <c r="AD292" s="144"/>
      <c r="AE292" s="144"/>
      <c r="AF292" s="144"/>
    </row>
    <row r="293" spans="2:32" ht="21.95" customHeight="1" x14ac:dyDescent="0.25">
      <c r="B293" s="341" t="s">
        <v>3408</v>
      </c>
      <c r="C293" s="341" t="s">
        <v>137</v>
      </c>
      <c r="D293" s="342">
        <v>0.65277777777777779</v>
      </c>
      <c r="E293" s="342">
        <v>0.70833333333333337</v>
      </c>
      <c r="F293" s="343" t="s">
        <v>3437</v>
      </c>
      <c r="G293" s="341" t="s">
        <v>152</v>
      </c>
      <c r="H293" s="341" t="s">
        <v>207</v>
      </c>
      <c r="I293" s="344" t="s">
        <v>3436</v>
      </c>
      <c r="J293" s="341"/>
      <c r="K293" s="341"/>
      <c r="L293" s="341"/>
      <c r="M293" s="341"/>
      <c r="N293" s="341"/>
      <c r="O293" s="341"/>
      <c r="P293" s="341"/>
      <c r="Q293" s="341"/>
      <c r="R293" s="341"/>
      <c r="S293" s="341"/>
      <c r="T293" s="341"/>
      <c r="U293" s="341"/>
      <c r="V293" s="343"/>
      <c r="W293" s="349"/>
      <c r="X293" s="341">
        <v>29</v>
      </c>
      <c r="Y293" s="341">
        <v>24</v>
      </c>
      <c r="Z293" s="341">
        <v>0.05</v>
      </c>
      <c r="AA293" s="341">
        <v>9</v>
      </c>
      <c r="AB293" s="143" t="s">
        <v>843</v>
      </c>
      <c r="AC293" s="263"/>
      <c r="AD293" s="144">
        <v>7.25</v>
      </c>
      <c r="AE293" s="144">
        <v>2.5099999999999998</v>
      </c>
      <c r="AF293" s="144">
        <v>0.92</v>
      </c>
    </row>
    <row r="294" spans="2:32" ht="21.95" customHeight="1" x14ac:dyDescent="0.25">
      <c r="B294" s="341" t="s">
        <v>3408</v>
      </c>
      <c r="C294" s="341" t="s">
        <v>137</v>
      </c>
      <c r="D294" s="342">
        <v>0.86111111111111116</v>
      </c>
      <c r="E294" s="342">
        <v>0.875</v>
      </c>
      <c r="F294" s="343" t="s">
        <v>3452</v>
      </c>
      <c r="G294" s="341" t="s">
        <v>152</v>
      </c>
      <c r="H294" s="341" t="s">
        <v>207</v>
      </c>
      <c r="I294" s="344" t="s">
        <v>3436</v>
      </c>
      <c r="J294" s="341"/>
      <c r="K294" s="341"/>
      <c r="L294" s="341"/>
      <c r="M294" s="341"/>
      <c r="N294" s="341"/>
      <c r="O294" s="341"/>
      <c r="P294" s="341"/>
      <c r="Q294" s="341"/>
      <c r="R294" s="341"/>
      <c r="S294" s="341"/>
      <c r="T294" s="341"/>
      <c r="U294" s="341"/>
      <c r="V294" s="343"/>
      <c r="W294" s="349"/>
      <c r="X294" s="341"/>
      <c r="Y294" s="341"/>
      <c r="Z294" s="341"/>
      <c r="AA294" s="341"/>
      <c r="AB294" s="143" t="s">
        <v>843</v>
      </c>
      <c r="AC294" s="263" t="s">
        <v>2027</v>
      </c>
      <c r="AD294" s="144"/>
      <c r="AE294" s="144"/>
      <c r="AF294" s="144"/>
    </row>
    <row r="295" spans="2:32" ht="21.95" customHeight="1" x14ac:dyDescent="0.25">
      <c r="B295" s="341" t="s">
        <v>3408</v>
      </c>
      <c r="C295" s="341" t="s">
        <v>137</v>
      </c>
      <c r="D295" s="342">
        <v>0.89583333333333337</v>
      </c>
      <c r="E295" s="342">
        <v>0.91666666666666663</v>
      </c>
      <c r="F295" s="343" t="s">
        <v>3455</v>
      </c>
      <c r="G295" s="341" t="s">
        <v>152</v>
      </c>
      <c r="H295" s="341" t="s">
        <v>207</v>
      </c>
      <c r="I295" s="344" t="s">
        <v>3436</v>
      </c>
      <c r="J295" s="341"/>
      <c r="K295" s="341"/>
      <c r="L295" s="341"/>
      <c r="M295" s="341"/>
      <c r="N295" s="341"/>
      <c r="O295" s="341"/>
      <c r="P295" s="341"/>
      <c r="Q295" s="341"/>
      <c r="R295" s="341"/>
      <c r="S295" s="341"/>
      <c r="T295" s="341"/>
      <c r="U295" s="341"/>
      <c r="V295" s="343"/>
      <c r="W295" s="349"/>
      <c r="X295" s="341"/>
      <c r="Y295" s="341"/>
      <c r="Z295" s="341"/>
      <c r="AA295" s="341"/>
      <c r="AB295" s="143" t="s">
        <v>843</v>
      </c>
      <c r="AC295" s="263" t="s">
        <v>2027</v>
      </c>
      <c r="AD295" s="144"/>
      <c r="AE295" s="144"/>
      <c r="AF295" s="144"/>
    </row>
    <row r="296" spans="2:32" ht="21.95" customHeight="1" x14ac:dyDescent="0.25">
      <c r="B296" s="341" t="s">
        <v>3458</v>
      </c>
      <c r="C296" s="341" t="s">
        <v>139</v>
      </c>
      <c r="D296" s="342">
        <v>6.5972222222222224E-2</v>
      </c>
      <c r="E296" s="342">
        <v>8.3333333333333329E-2</v>
      </c>
      <c r="F296" s="343" t="s">
        <v>3460</v>
      </c>
      <c r="G296" s="341" t="s">
        <v>152</v>
      </c>
      <c r="H296" s="341" t="s">
        <v>207</v>
      </c>
      <c r="I296" s="344" t="s">
        <v>3436</v>
      </c>
      <c r="J296" s="341"/>
      <c r="K296" s="341"/>
      <c r="L296" s="341"/>
      <c r="M296" s="341"/>
      <c r="N296" s="341"/>
      <c r="O296" s="341"/>
      <c r="P296" s="341"/>
      <c r="Q296" s="341"/>
      <c r="R296" s="341"/>
      <c r="S296" s="341"/>
      <c r="T296" s="341"/>
      <c r="U296" s="341"/>
      <c r="V296" s="343"/>
      <c r="W296" s="349"/>
      <c r="X296" s="341"/>
      <c r="Y296" s="341"/>
      <c r="Z296" s="341"/>
      <c r="AA296" s="341"/>
      <c r="AB296" s="143" t="s">
        <v>843</v>
      </c>
      <c r="AC296" s="263" t="s">
        <v>145</v>
      </c>
      <c r="AD296" s="144"/>
      <c r="AE296" s="144"/>
      <c r="AF296" s="144"/>
    </row>
    <row r="297" spans="2:32" ht="21.95" customHeight="1" x14ac:dyDescent="0.25">
      <c r="B297" s="341"/>
      <c r="C297" s="341"/>
      <c r="D297" s="342"/>
      <c r="E297" s="342"/>
      <c r="F297" s="343"/>
      <c r="G297" s="341"/>
      <c r="H297" s="341"/>
      <c r="I297" s="344"/>
      <c r="J297" s="341"/>
      <c r="K297" s="341"/>
      <c r="L297" s="341"/>
      <c r="M297" s="341"/>
      <c r="N297" s="341"/>
      <c r="O297" s="341"/>
      <c r="P297" s="341"/>
      <c r="Q297" s="341"/>
      <c r="R297" s="341"/>
      <c r="S297" s="341"/>
      <c r="T297" s="341"/>
      <c r="U297" s="341"/>
      <c r="V297" s="343"/>
      <c r="W297" s="349"/>
      <c r="X297" s="341"/>
      <c r="Y297" s="341"/>
      <c r="Z297" s="341"/>
      <c r="AA297" s="341"/>
      <c r="AB297" s="143"/>
      <c r="AC297" s="263"/>
      <c r="AD297" s="144"/>
      <c r="AE297" s="144"/>
      <c r="AF297" s="144"/>
    </row>
    <row r="298" spans="2:32" ht="21.95" customHeight="1" x14ac:dyDescent="0.25">
      <c r="B298" s="341"/>
      <c r="C298" s="341"/>
      <c r="D298" s="342"/>
      <c r="E298" s="342"/>
      <c r="F298" s="343"/>
      <c r="G298" s="341"/>
      <c r="H298" s="341"/>
      <c r="I298" s="344"/>
      <c r="J298" s="341"/>
      <c r="K298" s="341"/>
      <c r="L298" s="341"/>
      <c r="M298" s="341"/>
      <c r="N298" s="341"/>
      <c r="O298" s="341"/>
      <c r="P298" s="341"/>
      <c r="Q298" s="341"/>
      <c r="R298" s="341"/>
      <c r="S298" s="341"/>
      <c r="T298" s="341"/>
      <c r="U298" s="341"/>
      <c r="V298" s="343"/>
      <c r="W298" s="349"/>
      <c r="X298" s="341"/>
      <c r="Y298" s="341"/>
      <c r="Z298" s="341"/>
      <c r="AA298" s="341"/>
      <c r="AB298" s="143"/>
      <c r="AC298" s="263"/>
      <c r="AD298" s="144"/>
      <c r="AE298" s="144"/>
      <c r="AF298" s="144"/>
    </row>
    <row r="299" spans="2:32" ht="21.95" customHeight="1" x14ac:dyDescent="0.25">
      <c r="B299" s="341"/>
      <c r="C299" s="341"/>
      <c r="D299" s="342"/>
      <c r="E299" s="342"/>
      <c r="F299" s="343"/>
      <c r="G299" s="341"/>
      <c r="H299" s="341"/>
      <c r="I299" s="344"/>
      <c r="J299" s="341"/>
      <c r="K299" s="341"/>
      <c r="L299" s="341"/>
      <c r="M299" s="341"/>
      <c r="N299" s="341"/>
      <c r="O299" s="341"/>
      <c r="P299" s="341"/>
      <c r="Q299" s="341"/>
      <c r="R299" s="341"/>
      <c r="S299" s="341"/>
      <c r="T299" s="341"/>
      <c r="U299" s="341"/>
      <c r="V299" s="343"/>
      <c r="W299" s="349"/>
      <c r="X299" s="341"/>
      <c r="Y299" s="341"/>
      <c r="Z299" s="341"/>
      <c r="AA299" s="341"/>
      <c r="AB299" s="143"/>
      <c r="AC299" s="263"/>
      <c r="AD299" s="144"/>
      <c r="AE299" s="144"/>
      <c r="AF299" s="144"/>
    </row>
    <row r="300" spans="2:32" ht="21.75" customHeight="1" x14ac:dyDescent="0.25">
      <c r="B300" s="348"/>
      <c r="C300" s="348"/>
      <c r="D300" s="348"/>
      <c r="E300" s="348"/>
      <c r="F300" s="348"/>
      <c r="G300" s="348"/>
      <c r="H300" s="323" t="s">
        <v>3489</v>
      </c>
      <c r="I300" s="348" t="s">
        <v>3483</v>
      </c>
      <c r="J300" s="628"/>
      <c r="K300" s="629"/>
      <c r="L300" s="629"/>
      <c r="M300" s="629"/>
      <c r="N300" s="629"/>
      <c r="O300" s="630"/>
      <c r="P300" s="141" t="s">
        <v>14</v>
      </c>
      <c r="Q300" s="141" t="s">
        <v>14</v>
      </c>
      <c r="R300" s="141" t="s">
        <v>14</v>
      </c>
      <c r="S300" s="141" t="s">
        <v>14</v>
      </c>
      <c r="T300" s="141" t="s">
        <v>14</v>
      </c>
      <c r="U300" s="141" t="s">
        <v>14</v>
      </c>
      <c r="V300" s="141"/>
      <c r="W300" s="349">
        <f>SUM(J300:V300)</f>
        <v>0</v>
      </c>
      <c r="X300" s="141" t="s">
        <v>14</v>
      </c>
      <c r="Y300" s="141" t="s">
        <v>14</v>
      </c>
      <c r="Z300" s="141" t="s">
        <v>14</v>
      </c>
      <c r="AA300" s="83" t="s">
        <v>14</v>
      </c>
      <c r="AB300" s="83"/>
      <c r="AC300" s="83"/>
      <c r="AD300" s="144"/>
      <c r="AE300" s="144"/>
      <c r="AF300" s="144"/>
    </row>
    <row r="301" spans="2:32" ht="21.95" customHeight="1" x14ac:dyDescent="0.25">
      <c r="B301" s="341" t="s">
        <v>3458</v>
      </c>
      <c r="C301" s="341" t="s">
        <v>137</v>
      </c>
      <c r="D301" s="342">
        <v>0.83333333333333337</v>
      </c>
      <c r="E301" s="342" t="s">
        <v>3484</v>
      </c>
      <c r="F301" s="343" t="s">
        <v>3485</v>
      </c>
      <c r="G301" s="341" t="s">
        <v>152</v>
      </c>
      <c r="H301" s="341" t="s">
        <v>207</v>
      </c>
      <c r="I301" s="344" t="s">
        <v>3483</v>
      </c>
      <c r="J301" s="341"/>
      <c r="K301" s="341"/>
      <c r="L301" s="341"/>
      <c r="M301" s="341"/>
      <c r="N301" s="341"/>
      <c r="O301" s="341"/>
      <c r="P301" s="341"/>
      <c r="Q301" s="341"/>
      <c r="R301" s="341"/>
      <c r="S301" s="341"/>
      <c r="T301" s="341"/>
      <c r="U301" s="341"/>
      <c r="V301" s="343"/>
      <c r="W301" s="349"/>
      <c r="X301" s="341">
        <v>25</v>
      </c>
      <c r="Y301" s="341">
        <v>28</v>
      </c>
      <c r="Z301" s="341">
        <v>0.06</v>
      </c>
      <c r="AA301" s="341">
        <v>9</v>
      </c>
      <c r="AB301" s="143" t="s">
        <v>546</v>
      </c>
      <c r="AC301" s="263"/>
      <c r="AD301" s="144">
        <v>7.45</v>
      </c>
      <c r="AE301" s="144">
        <v>2.58</v>
      </c>
      <c r="AF301" s="144">
        <v>0.96</v>
      </c>
    </row>
    <row r="302" spans="2:32" ht="21.95" customHeight="1" x14ac:dyDescent="0.25">
      <c r="B302" s="341" t="s">
        <v>3491</v>
      </c>
      <c r="C302" s="341" t="s">
        <v>138</v>
      </c>
      <c r="D302" s="342">
        <v>0.56944444444444442</v>
      </c>
      <c r="E302" s="342">
        <v>0.57638888888888895</v>
      </c>
      <c r="F302" s="343" t="s">
        <v>3503</v>
      </c>
      <c r="G302" s="341" t="s">
        <v>152</v>
      </c>
      <c r="H302" s="341" t="s">
        <v>207</v>
      </c>
      <c r="I302" s="344" t="s">
        <v>3483</v>
      </c>
      <c r="J302" s="341"/>
      <c r="K302" s="341"/>
      <c r="L302" s="341"/>
      <c r="M302" s="341"/>
      <c r="N302" s="341"/>
      <c r="O302" s="341"/>
      <c r="P302" s="341"/>
      <c r="Q302" s="341"/>
      <c r="R302" s="341"/>
      <c r="S302" s="341"/>
      <c r="T302" s="341"/>
      <c r="U302" s="341"/>
      <c r="V302" s="343"/>
      <c r="W302" s="349"/>
      <c r="X302" s="341"/>
      <c r="Y302" s="341"/>
      <c r="Z302" s="341"/>
      <c r="AA302" s="341"/>
      <c r="AB302" s="143" t="s">
        <v>843</v>
      </c>
      <c r="AC302" s="263" t="s">
        <v>2027</v>
      </c>
      <c r="AD302" s="144"/>
      <c r="AE302" s="144"/>
      <c r="AF302" s="144"/>
    </row>
    <row r="303" spans="2:32" ht="21.95" customHeight="1" x14ac:dyDescent="0.25">
      <c r="B303" s="341" t="s">
        <v>3491</v>
      </c>
      <c r="C303" s="341" t="s">
        <v>137</v>
      </c>
      <c r="D303" s="342">
        <v>0.625</v>
      </c>
      <c r="E303" s="342">
        <v>0.64583333333333337</v>
      </c>
      <c r="F303" s="343" t="s">
        <v>3505</v>
      </c>
      <c r="G303" s="341" t="s">
        <v>152</v>
      </c>
      <c r="H303" s="341" t="s">
        <v>207</v>
      </c>
      <c r="I303" s="344" t="s">
        <v>3483</v>
      </c>
      <c r="J303" s="341"/>
      <c r="K303" s="341"/>
      <c r="L303" s="341"/>
      <c r="M303" s="341"/>
      <c r="N303" s="341"/>
      <c r="O303" s="341"/>
      <c r="P303" s="341"/>
      <c r="Q303" s="341"/>
      <c r="R303" s="341"/>
      <c r="S303" s="341"/>
      <c r="T303" s="341"/>
      <c r="U303" s="341"/>
      <c r="V303" s="343"/>
      <c r="W303" s="349"/>
      <c r="X303" s="341"/>
      <c r="Y303" s="341"/>
      <c r="Z303" s="341"/>
      <c r="AA303" s="341"/>
      <c r="AB303" s="143" t="s">
        <v>3510</v>
      </c>
      <c r="AC303" s="263" t="s">
        <v>2027</v>
      </c>
      <c r="AD303" s="144"/>
      <c r="AE303" s="144"/>
      <c r="AF303" s="144"/>
    </row>
    <row r="304" spans="2:32" ht="21.95" customHeight="1" x14ac:dyDescent="0.25">
      <c r="B304" s="341" t="s">
        <v>3491</v>
      </c>
      <c r="C304" s="341" t="s">
        <v>137</v>
      </c>
      <c r="D304" s="342">
        <v>0.65972222222222221</v>
      </c>
      <c r="E304" s="342">
        <v>0.73958333333333337</v>
      </c>
      <c r="F304" s="343" t="s">
        <v>3509</v>
      </c>
      <c r="G304" s="341" t="s">
        <v>152</v>
      </c>
      <c r="H304" s="341" t="s">
        <v>207</v>
      </c>
      <c r="I304" s="344" t="s">
        <v>3483</v>
      </c>
      <c r="J304" s="341"/>
      <c r="K304" s="341"/>
      <c r="L304" s="341"/>
      <c r="M304" s="341"/>
      <c r="N304" s="341"/>
      <c r="O304" s="341"/>
      <c r="P304" s="341"/>
      <c r="Q304" s="341"/>
      <c r="R304" s="341"/>
      <c r="S304" s="341"/>
      <c r="T304" s="341"/>
      <c r="U304" s="341"/>
      <c r="V304" s="343"/>
      <c r="W304" s="349"/>
      <c r="X304" s="341">
        <v>17</v>
      </c>
      <c r="Y304" s="341">
        <v>20</v>
      </c>
      <c r="Z304" s="341">
        <v>0.05</v>
      </c>
      <c r="AA304" s="341">
        <v>8</v>
      </c>
      <c r="AB304" s="143" t="s">
        <v>3510</v>
      </c>
      <c r="AC304" s="263" t="s">
        <v>145</v>
      </c>
      <c r="AD304" s="144">
        <v>7.06</v>
      </c>
      <c r="AE304" s="144">
        <v>2.41</v>
      </c>
      <c r="AF304" s="144">
        <v>0.89</v>
      </c>
    </row>
    <row r="305" spans="2:32" ht="21.95" customHeight="1" x14ac:dyDescent="0.25">
      <c r="B305" s="341"/>
      <c r="C305" s="341"/>
      <c r="D305" s="342"/>
      <c r="E305" s="342"/>
      <c r="F305" s="343"/>
      <c r="G305" s="341"/>
      <c r="H305" s="341"/>
      <c r="I305" s="344"/>
      <c r="J305" s="341"/>
      <c r="K305" s="341"/>
      <c r="L305" s="341"/>
      <c r="M305" s="341"/>
      <c r="N305" s="341"/>
      <c r="O305" s="341"/>
      <c r="P305" s="341"/>
      <c r="Q305" s="341"/>
      <c r="R305" s="341"/>
      <c r="S305" s="341"/>
      <c r="T305" s="341"/>
      <c r="U305" s="341"/>
      <c r="V305" s="343"/>
      <c r="W305" s="349"/>
      <c r="X305" s="341"/>
      <c r="Y305" s="341"/>
      <c r="Z305" s="341"/>
      <c r="AA305" s="341"/>
      <c r="AB305" s="143"/>
      <c r="AC305" s="263"/>
      <c r="AD305" s="144"/>
      <c r="AE305" s="144"/>
      <c r="AF305" s="144"/>
    </row>
    <row r="306" spans="2:32" ht="21.75" customHeight="1" x14ac:dyDescent="0.25">
      <c r="B306" s="348"/>
      <c r="C306" s="348"/>
      <c r="D306" s="348"/>
      <c r="E306" s="348"/>
      <c r="F306" s="348"/>
      <c r="G306" s="348"/>
      <c r="H306" s="323" t="s">
        <v>3489</v>
      </c>
      <c r="I306" s="348" t="s">
        <v>3524</v>
      </c>
      <c r="J306" s="628"/>
      <c r="K306" s="629"/>
      <c r="L306" s="629"/>
      <c r="M306" s="629"/>
      <c r="N306" s="629"/>
      <c r="O306" s="630"/>
      <c r="P306" s="141" t="s">
        <v>14</v>
      </c>
      <c r="Q306" s="141" t="s">
        <v>14</v>
      </c>
      <c r="R306" s="141" t="s">
        <v>14</v>
      </c>
      <c r="S306" s="141" t="s">
        <v>14</v>
      </c>
      <c r="T306" s="141" t="s">
        <v>14</v>
      </c>
      <c r="U306" s="141" t="s">
        <v>14</v>
      </c>
      <c r="V306" s="141"/>
      <c r="W306" s="349">
        <f>SUM(J306:V306)</f>
        <v>0</v>
      </c>
      <c r="X306" s="141" t="s">
        <v>14</v>
      </c>
      <c r="Y306" s="141" t="s">
        <v>14</v>
      </c>
      <c r="Z306" s="141" t="s">
        <v>14</v>
      </c>
      <c r="AA306" s="83" t="s">
        <v>14</v>
      </c>
      <c r="AB306" s="83"/>
      <c r="AC306" s="83"/>
      <c r="AD306" s="144"/>
      <c r="AE306" s="144"/>
      <c r="AF306" s="144"/>
    </row>
    <row r="307" spans="2:32" ht="21.95" customHeight="1" x14ac:dyDescent="0.25">
      <c r="B307" s="341" t="s">
        <v>3516</v>
      </c>
      <c r="C307" s="341" t="s">
        <v>139</v>
      </c>
      <c r="D307" s="342">
        <v>0.17361111111111113</v>
      </c>
      <c r="E307" s="342">
        <v>0.22916666666666666</v>
      </c>
      <c r="F307" s="343" t="s">
        <v>3525</v>
      </c>
      <c r="G307" s="341" t="s">
        <v>152</v>
      </c>
      <c r="H307" s="341" t="s">
        <v>207</v>
      </c>
      <c r="I307" s="344" t="s">
        <v>3524</v>
      </c>
      <c r="J307" s="341"/>
      <c r="K307" s="341"/>
      <c r="L307" s="341"/>
      <c r="M307" s="341"/>
      <c r="N307" s="341"/>
      <c r="O307" s="341"/>
      <c r="P307" s="341"/>
      <c r="Q307" s="341"/>
      <c r="R307" s="341"/>
      <c r="S307" s="341"/>
      <c r="T307" s="341"/>
      <c r="U307" s="341"/>
      <c r="V307" s="343"/>
      <c r="W307" s="349"/>
      <c r="X307" s="341">
        <v>22</v>
      </c>
      <c r="Y307" s="341">
        <v>19</v>
      </c>
      <c r="Z307" s="341">
        <v>0.05</v>
      </c>
      <c r="AA307" s="341">
        <v>8</v>
      </c>
      <c r="AB307" s="143" t="s">
        <v>1061</v>
      </c>
      <c r="AC307" s="263"/>
      <c r="AD307" s="144">
        <v>6.77</v>
      </c>
      <c r="AE307" s="144">
        <v>2.0099999999999998</v>
      </c>
      <c r="AF307" s="144">
        <v>0.75</v>
      </c>
    </row>
    <row r="308" spans="2:32" ht="21.95" customHeight="1" x14ac:dyDescent="0.25">
      <c r="B308" s="341" t="s">
        <v>3516</v>
      </c>
      <c r="C308" s="341" t="s">
        <v>138</v>
      </c>
      <c r="D308" s="342">
        <v>0.39583333333333331</v>
      </c>
      <c r="E308" s="342">
        <v>0.41666666666666669</v>
      </c>
      <c r="F308" s="343" t="s">
        <v>3531</v>
      </c>
      <c r="G308" s="341" t="s">
        <v>152</v>
      </c>
      <c r="H308" s="341" t="s">
        <v>207</v>
      </c>
      <c r="I308" s="344" t="s">
        <v>3524</v>
      </c>
      <c r="J308" s="341"/>
      <c r="K308" s="341"/>
      <c r="L308" s="341"/>
      <c r="M308" s="341"/>
      <c r="N308" s="341"/>
      <c r="O308" s="341"/>
      <c r="P308" s="341"/>
      <c r="Q308" s="341"/>
      <c r="R308" s="341"/>
      <c r="S308" s="341"/>
      <c r="T308" s="341"/>
      <c r="U308" s="341"/>
      <c r="V308" s="343"/>
      <c r="W308" s="349"/>
      <c r="X308" s="341"/>
      <c r="Y308" s="341"/>
      <c r="Z308" s="341"/>
      <c r="AA308" s="341"/>
      <c r="AB308" s="143" t="s">
        <v>843</v>
      </c>
      <c r="AC308" s="263" t="s">
        <v>2027</v>
      </c>
      <c r="AD308" s="144"/>
      <c r="AE308" s="144"/>
      <c r="AF308" s="144"/>
    </row>
    <row r="309" spans="2:32" ht="21.95" customHeight="1" x14ac:dyDescent="0.25">
      <c r="B309" s="341" t="s">
        <v>3516</v>
      </c>
      <c r="C309" s="341" t="s">
        <v>138</v>
      </c>
      <c r="D309" s="342">
        <v>0.4375</v>
      </c>
      <c r="E309" s="342">
        <v>0.45833333333333331</v>
      </c>
      <c r="F309" s="343" t="s">
        <v>3532</v>
      </c>
      <c r="G309" s="341" t="s">
        <v>152</v>
      </c>
      <c r="H309" s="341" t="s">
        <v>207</v>
      </c>
      <c r="I309" s="344" t="s">
        <v>3524</v>
      </c>
      <c r="J309" s="341"/>
      <c r="K309" s="341"/>
      <c r="L309" s="341"/>
      <c r="M309" s="341"/>
      <c r="N309" s="341"/>
      <c r="O309" s="341"/>
      <c r="P309" s="341"/>
      <c r="Q309" s="341"/>
      <c r="R309" s="341"/>
      <c r="S309" s="341"/>
      <c r="T309" s="341"/>
      <c r="U309" s="341"/>
      <c r="V309" s="343"/>
      <c r="W309" s="349"/>
      <c r="X309" s="341"/>
      <c r="Y309" s="341"/>
      <c r="Z309" s="341"/>
      <c r="AA309" s="341"/>
      <c r="AB309" s="143" t="s">
        <v>843</v>
      </c>
      <c r="AC309" s="263" t="s">
        <v>2027</v>
      </c>
      <c r="AD309" s="144"/>
      <c r="AE309" s="144"/>
      <c r="AF309" s="144"/>
    </row>
    <row r="310" spans="2:32" ht="21.95" customHeight="1" x14ac:dyDescent="0.25">
      <c r="B310" s="341" t="s">
        <v>3516</v>
      </c>
      <c r="C310" s="341" t="s">
        <v>138</v>
      </c>
      <c r="D310" s="342">
        <v>0.4861111111111111</v>
      </c>
      <c r="E310" s="342">
        <v>0.54236111111111118</v>
      </c>
      <c r="F310" s="343" t="s">
        <v>3536</v>
      </c>
      <c r="G310" s="341" t="s">
        <v>152</v>
      </c>
      <c r="H310" s="341" t="s">
        <v>207</v>
      </c>
      <c r="I310" s="344" t="s">
        <v>3524</v>
      </c>
      <c r="J310" s="341"/>
      <c r="K310" s="341"/>
      <c r="L310" s="341"/>
      <c r="M310" s="341"/>
      <c r="N310" s="341"/>
      <c r="O310" s="341"/>
      <c r="P310" s="341"/>
      <c r="Q310" s="341"/>
      <c r="R310" s="341"/>
      <c r="S310" s="341"/>
      <c r="T310" s="341"/>
      <c r="U310" s="341"/>
      <c r="V310" s="343"/>
      <c r="W310" s="349"/>
      <c r="X310" s="341">
        <v>25</v>
      </c>
      <c r="Y310" s="341">
        <v>18</v>
      </c>
      <c r="Z310" s="341">
        <v>0.05</v>
      </c>
      <c r="AA310" s="341">
        <v>8</v>
      </c>
      <c r="AB310" s="143" t="s">
        <v>843</v>
      </c>
      <c r="AC310" s="263" t="s">
        <v>145</v>
      </c>
      <c r="AD310" s="144">
        <v>7.1</v>
      </c>
      <c r="AE310" s="144">
        <v>2.1</v>
      </c>
      <c r="AF310" s="144">
        <v>0.8</v>
      </c>
    </row>
    <row r="311" spans="2:32" ht="21.95" customHeight="1" x14ac:dyDescent="0.25">
      <c r="B311" s="341"/>
      <c r="C311" s="341"/>
      <c r="D311" s="342"/>
      <c r="E311" s="342"/>
      <c r="F311" s="343"/>
      <c r="G311" s="341"/>
      <c r="H311" s="341"/>
      <c r="I311" s="344"/>
      <c r="J311" s="341"/>
      <c r="K311" s="341"/>
      <c r="L311" s="341"/>
      <c r="M311" s="341"/>
      <c r="N311" s="341"/>
      <c r="O311" s="341"/>
      <c r="P311" s="341"/>
      <c r="Q311" s="341"/>
      <c r="R311" s="341"/>
      <c r="S311" s="341"/>
      <c r="T311" s="341"/>
      <c r="U311" s="341"/>
      <c r="V311" s="343"/>
      <c r="W311" s="349"/>
      <c r="X311" s="341"/>
      <c r="Y311" s="341"/>
      <c r="Z311" s="341"/>
      <c r="AA311" s="341"/>
      <c r="AB311" s="143"/>
      <c r="AC311" s="263"/>
      <c r="AD311" s="144"/>
      <c r="AE311" s="144"/>
      <c r="AF311" s="144"/>
    </row>
    <row r="312" spans="2:32" ht="21.75" customHeight="1" x14ac:dyDescent="0.25">
      <c r="B312" s="348"/>
      <c r="C312" s="348"/>
      <c r="D312" s="348"/>
      <c r="E312" s="348"/>
      <c r="F312" s="348"/>
      <c r="G312" s="348"/>
      <c r="H312" s="323" t="s">
        <v>3489</v>
      </c>
      <c r="I312" s="348" t="s">
        <v>3563</v>
      </c>
      <c r="J312" s="628"/>
      <c r="K312" s="629"/>
      <c r="L312" s="629"/>
      <c r="M312" s="629"/>
      <c r="N312" s="629"/>
      <c r="O312" s="630"/>
      <c r="P312" s="141" t="s">
        <v>14</v>
      </c>
      <c r="Q312" s="141" t="s">
        <v>14</v>
      </c>
      <c r="R312" s="141" t="s">
        <v>14</v>
      </c>
      <c r="S312" s="141" t="s">
        <v>14</v>
      </c>
      <c r="T312" s="141" t="s">
        <v>14</v>
      </c>
      <c r="U312" s="141" t="s">
        <v>14</v>
      </c>
      <c r="V312" s="141"/>
      <c r="W312" s="349">
        <f>SUM(J312:V312)</f>
        <v>0</v>
      </c>
      <c r="X312" s="141" t="s">
        <v>14</v>
      </c>
      <c r="Y312" s="141" t="s">
        <v>14</v>
      </c>
      <c r="Z312" s="141" t="s">
        <v>14</v>
      </c>
      <c r="AA312" s="83" t="s">
        <v>14</v>
      </c>
      <c r="AB312" s="83"/>
      <c r="AC312" s="83"/>
      <c r="AD312" s="144"/>
      <c r="AE312" s="144"/>
      <c r="AF312" s="144"/>
    </row>
    <row r="313" spans="2:32" ht="21.95" customHeight="1" x14ac:dyDescent="0.25">
      <c r="B313" s="341" t="s">
        <v>3561</v>
      </c>
      <c r="C313" s="341" t="s">
        <v>139</v>
      </c>
      <c r="D313" s="342">
        <v>0.13194444444444445</v>
      </c>
      <c r="E313" s="342">
        <v>0.1875</v>
      </c>
      <c r="F313" s="343" t="s">
        <v>3564</v>
      </c>
      <c r="G313" s="341" t="s">
        <v>152</v>
      </c>
      <c r="H313" s="341" t="s">
        <v>207</v>
      </c>
      <c r="I313" s="344" t="s">
        <v>3563</v>
      </c>
      <c r="J313" s="341"/>
      <c r="K313" s="341"/>
      <c r="L313" s="341"/>
      <c r="M313" s="341"/>
      <c r="N313" s="341"/>
      <c r="O313" s="341"/>
      <c r="P313" s="341"/>
      <c r="Q313" s="341"/>
      <c r="R313" s="341"/>
      <c r="S313" s="341"/>
      <c r="T313" s="341"/>
      <c r="U313" s="341"/>
      <c r="V313" s="343"/>
      <c r="W313" s="349"/>
      <c r="X313" s="341">
        <v>23</v>
      </c>
      <c r="Y313" s="341">
        <v>26</v>
      </c>
      <c r="Z313" s="341">
        <v>0.05</v>
      </c>
      <c r="AA313" s="341">
        <v>9</v>
      </c>
      <c r="AB313" s="143" t="s">
        <v>546</v>
      </c>
      <c r="AC313" s="263"/>
      <c r="AD313" s="144">
        <v>7.19</v>
      </c>
      <c r="AE313" s="144">
        <v>2.2999999999999998</v>
      </c>
      <c r="AF313" s="144">
        <v>0.74</v>
      </c>
    </row>
    <row r="314" spans="2:32" ht="21.95" customHeight="1" x14ac:dyDescent="0.25">
      <c r="B314" s="341" t="s">
        <v>3561</v>
      </c>
      <c r="C314" s="341" t="s">
        <v>139</v>
      </c>
      <c r="D314" s="342">
        <v>0.21527777777777779</v>
      </c>
      <c r="E314" s="342">
        <v>0.22916666666666666</v>
      </c>
      <c r="F314" s="343" t="s">
        <v>3566</v>
      </c>
      <c r="G314" s="341" t="s">
        <v>152</v>
      </c>
      <c r="H314" s="341" t="s">
        <v>207</v>
      </c>
      <c r="I314" s="344" t="s">
        <v>3563</v>
      </c>
      <c r="J314" s="341"/>
      <c r="K314" s="341"/>
      <c r="L314" s="341"/>
      <c r="M314" s="341"/>
      <c r="N314" s="341"/>
      <c r="O314" s="341"/>
      <c r="P314" s="341"/>
      <c r="Q314" s="341"/>
      <c r="R314" s="341"/>
      <c r="S314" s="341"/>
      <c r="T314" s="341"/>
      <c r="U314" s="341"/>
      <c r="V314" s="343"/>
      <c r="W314" s="349"/>
      <c r="X314" s="341"/>
      <c r="Y314" s="341"/>
      <c r="Z314" s="341"/>
      <c r="AA314" s="341"/>
      <c r="AB314" s="143" t="s">
        <v>546</v>
      </c>
      <c r="AC314" s="263" t="s">
        <v>2027</v>
      </c>
      <c r="AD314" s="144"/>
      <c r="AE314" s="144"/>
      <c r="AF314" s="144"/>
    </row>
    <row r="315" spans="2:32" ht="21.95" customHeight="1" x14ac:dyDescent="0.25">
      <c r="B315" s="341" t="s">
        <v>3561</v>
      </c>
      <c r="C315" s="341" t="s">
        <v>138</v>
      </c>
      <c r="D315" s="342">
        <v>0.4513888888888889</v>
      </c>
      <c r="E315" s="342">
        <v>0.46527777777777773</v>
      </c>
      <c r="F315" s="343" t="s">
        <v>3570</v>
      </c>
      <c r="G315" s="341" t="s">
        <v>152</v>
      </c>
      <c r="H315" s="341" t="s">
        <v>207</v>
      </c>
      <c r="I315" s="344" t="s">
        <v>3563</v>
      </c>
      <c r="J315" s="341"/>
      <c r="K315" s="341"/>
      <c r="L315" s="341"/>
      <c r="M315" s="341"/>
      <c r="N315" s="341"/>
      <c r="O315" s="341"/>
      <c r="P315" s="341"/>
      <c r="Q315" s="341"/>
      <c r="R315" s="341"/>
      <c r="S315" s="341"/>
      <c r="T315" s="341"/>
      <c r="U315" s="341"/>
      <c r="V315" s="343"/>
      <c r="W315" s="349"/>
      <c r="X315" s="341"/>
      <c r="Y315" s="341"/>
      <c r="Z315" s="341"/>
      <c r="AA315" s="341"/>
      <c r="AB315" s="143" t="s">
        <v>546</v>
      </c>
      <c r="AC315" s="263" t="s">
        <v>2027</v>
      </c>
      <c r="AD315" s="144"/>
      <c r="AE315" s="144"/>
      <c r="AF315" s="144"/>
    </row>
    <row r="316" spans="2:32" ht="21.95" customHeight="1" x14ac:dyDescent="0.25">
      <c r="B316" s="341" t="s">
        <v>3561</v>
      </c>
      <c r="C316" s="341" t="s">
        <v>138</v>
      </c>
      <c r="D316" s="342">
        <v>0.46875</v>
      </c>
      <c r="E316" s="342">
        <v>0.51041666666666663</v>
      </c>
      <c r="F316" s="343" t="s">
        <v>3572</v>
      </c>
      <c r="G316" s="341" t="s">
        <v>152</v>
      </c>
      <c r="H316" s="341" t="s">
        <v>207</v>
      </c>
      <c r="I316" s="344" t="s">
        <v>3563</v>
      </c>
      <c r="J316" s="341"/>
      <c r="K316" s="341"/>
      <c r="L316" s="341"/>
      <c r="M316" s="341"/>
      <c r="N316" s="341"/>
      <c r="O316" s="341"/>
      <c r="P316" s="341"/>
      <c r="Q316" s="341"/>
      <c r="R316" s="341"/>
      <c r="S316" s="341"/>
      <c r="T316" s="341"/>
      <c r="U316" s="341"/>
      <c r="V316" s="343"/>
      <c r="W316" s="349"/>
      <c r="X316" s="341">
        <v>19</v>
      </c>
      <c r="Y316" s="341">
        <v>22</v>
      </c>
      <c r="Z316" s="341">
        <v>0.05</v>
      </c>
      <c r="AA316" s="341">
        <v>8</v>
      </c>
      <c r="AB316" s="143" t="s">
        <v>546</v>
      </c>
      <c r="AC316" s="263" t="s">
        <v>145</v>
      </c>
      <c r="AD316" s="144">
        <v>7.88</v>
      </c>
      <c r="AE316" s="144">
        <v>2.2999999999999998</v>
      </c>
      <c r="AF316" s="144">
        <v>0.95</v>
      </c>
    </row>
    <row r="317" spans="2:32" ht="21.95" customHeight="1" x14ac:dyDescent="0.25">
      <c r="B317" s="341"/>
      <c r="C317" s="341"/>
      <c r="D317" s="342"/>
      <c r="E317" s="342"/>
      <c r="F317" s="343"/>
      <c r="G317" s="341"/>
      <c r="H317" s="341"/>
      <c r="I317" s="344"/>
      <c r="J317" s="341"/>
      <c r="K317" s="341"/>
      <c r="L317" s="341"/>
      <c r="M317" s="341"/>
      <c r="N317" s="341"/>
      <c r="O317" s="341"/>
      <c r="P317" s="341"/>
      <c r="Q317" s="341"/>
      <c r="R317" s="341"/>
      <c r="S317" s="341"/>
      <c r="T317" s="341"/>
      <c r="U317" s="341"/>
      <c r="V317" s="343"/>
      <c r="W317" s="349"/>
      <c r="X317" s="341"/>
      <c r="Y317" s="341"/>
      <c r="Z317" s="341"/>
      <c r="AA317" s="341"/>
      <c r="AB317" s="143"/>
      <c r="AC317" s="263"/>
      <c r="AD317" s="144"/>
      <c r="AE317" s="144"/>
      <c r="AF317" s="144"/>
    </row>
    <row r="318" spans="2:32" ht="21.75" customHeight="1" x14ac:dyDescent="0.25">
      <c r="B318" s="348"/>
      <c r="C318" s="348"/>
      <c r="D318" s="348"/>
      <c r="E318" s="348"/>
      <c r="F318" s="348"/>
      <c r="G318" s="348"/>
      <c r="H318" s="323" t="s">
        <v>3489</v>
      </c>
      <c r="I318" s="348" t="s">
        <v>3609</v>
      </c>
      <c r="J318" s="628"/>
      <c r="K318" s="629"/>
      <c r="L318" s="629"/>
      <c r="M318" s="629"/>
      <c r="N318" s="629"/>
      <c r="O318" s="630"/>
      <c r="P318" s="141" t="s">
        <v>14</v>
      </c>
      <c r="Q318" s="141" t="s">
        <v>14</v>
      </c>
      <c r="R318" s="141" t="s">
        <v>14</v>
      </c>
      <c r="S318" s="141" t="s">
        <v>14</v>
      </c>
      <c r="T318" s="141" t="s">
        <v>14</v>
      </c>
      <c r="U318" s="141" t="s">
        <v>14</v>
      </c>
      <c r="V318" s="141"/>
      <c r="W318" s="349">
        <f>SUM(J318:V318)</f>
        <v>0</v>
      </c>
      <c r="X318" s="141" t="s">
        <v>14</v>
      </c>
      <c r="Y318" s="141" t="s">
        <v>14</v>
      </c>
      <c r="Z318" s="141" t="s">
        <v>14</v>
      </c>
      <c r="AA318" s="83" t="s">
        <v>14</v>
      </c>
      <c r="AB318" s="83"/>
      <c r="AC318" s="83"/>
      <c r="AD318" s="144"/>
      <c r="AE318" s="144"/>
      <c r="AF318" s="144"/>
    </row>
    <row r="319" spans="2:32" ht="21.95" customHeight="1" x14ac:dyDescent="0.25">
      <c r="B319" s="341" t="s">
        <v>3604</v>
      </c>
      <c r="C319" s="341" t="s">
        <v>138</v>
      </c>
      <c r="D319" s="342">
        <v>0.25</v>
      </c>
      <c r="E319" s="342">
        <v>0.33333333333333331</v>
      </c>
      <c r="F319" s="343" t="s">
        <v>3610</v>
      </c>
      <c r="G319" s="341" t="s">
        <v>152</v>
      </c>
      <c r="H319" s="341" t="s">
        <v>207</v>
      </c>
      <c r="I319" s="344" t="s">
        <v>3609</v>
      </c>
      <c r="J319" s="341"/>
      <c r="K319" s="341"/>
      <c r="L319" s="341"/>
      <c r="M319" s="341"/>
      <c r="N319" s="341"/>
      <c r="O319" s="341"/>
      <c r="P319" s="341"/>
      <c r="Q319" s="341"/>
      <c r="R319" s="341"/>
      <c r="S319" s="341"/>
      <c r="T319" s="341"/>
      <c r="U319" s="341"/>
      <c r="V319" s="343"/>
      <c r="W319" s="349"/>
      <c r="X319" s="341">
        <v>23</v>
      </c>
      <c r="Y319" s="341">
        <v>25</v>
      </c>
      <c r="Z319" s="341">
        <v>0.05</v>
      </c>
      <c r="AA319" s="341">
        <v>9</v>
      </c>
      <c r="AB319" s="143" t="s">
        <v>3611</v>
      </c>
      <c r="AC319" s="263"/>
      <c r="AD319" s="144">
        <v>8</v>
      </c>
      <c r="AE319" s="144">
        <v>2.42</v>
      </c>
      <c r="AF319" s="144">
        <v>0.87</v>
      </c>
    </row>
    <row r="320" spans="2:32" ht="21.95" customHeight="1" x14ac:dyDescent="0.25">
      <c r="B320" s="341" t="s">
        <v>3604</v>
      </c>
      <c r="C320" s="341" t="s">
        <v>138</v>
      </c>
      <c r="D320" s="342">
        <v>0.4861111111111111</v>
      </c>
      <c r="E320" s="342">
        <v>0.5</v>
      </c>
      <c r="F320" s="343" t="s">
        <v>3619</v>
      </c>
      <c r="G320" s="341" t="s">
        <v>152</v>
      </c>
      <c r="H320" s="341" t="s">
        <v>207</v>
      </c>
      <c r="I320" s="344" t="s">
        <v>3609</v>
      </c>
      <c r="J320" s="341"/>
      <c r="K320" s="341"/>
      <c r="L320" s="341"/>
      <c r="M320" s="341"/>
      <c r="N320" s="341"/>
      <c r="O320" s="341"/>
      <c r="P320" s="341"/>
      <c r="Q320" s="341"/>
      <c r="R320" s="341"/>
      <c r="S320" s="341"/>
      <c r="T320" s="341"/>
      <c r="U320" s="341"/>
      <c r="V320" s="343"/>
      <c r="W320" s="349"/>
      <c r="X320" s="341"/>
      <c r="Y320" s="341"/>
      <c r="Z320" s="341"/>
      <c r="AA320" s="341"/>
      <c r="AB320" s="143" t="s">
        <v>546</v>
      </c>
      <c r="AC320" s="263" t="s">
        <v>2027</v>
      </c>
      <c r="AD320" s="144"/>
      <c r="AE320" s="144"/>
      <c r="AF320" s="144"/>
    </row>
    <row r="321" spans="2:32" ht="21.95" customHeight="1" x14ac:dyDescent="0.25">
      <c r="B321" s="341" t="s">
        <v>3604</v>
      </c>
      <c r="C321" s="341" t="s">
        <v>138</v>
      </c>
      <c r="D321" s="342">
        <v>0.51388888888888895</v>
      </c>
      <c r="E321" s="342">
        <v>0.52083333333333337</v>
      </c>
      <c r="F321" s="343" t="s">
        <v>3616</v>
      </c>
      <c r="G321" s="341" t="s">
        <v>152</v>
      </c>
      <c r="H321" s="341" t="s">
        <v>207</v>
      </c>
      <c r="I321" s="344" t="s">
        <v>3609</v>
      </c>
      <c r="J321" s="341"/>
      <c r="K321" s="341"/>
      <c r="L321" s="341"/>
      <c r="M321" s="341"/>
      <c r="N321" s="341"/>
      <c r="O321" s="341"/>
      <c r="P321" s="341"/>
      <c r="Q321" s="341"/>
      <c r="R321" s="341"/>
      <c r="S321" s="341"/>
      <c r="T321" s="341"/>
      <c r="U321" s="341"/>
      <c r="V321" s="343"/>
      <c r="W321" s="349"/>
      <c r="X321" s="341"/>
      <c r="Y321" s="341"/>
      <c r="Z321" s="341"/>
      <c r="AA321" s="341"/>
      <c r="AB321" s="143" t="s">
        <v>546</v>
      </c>
      <c r="AC321" s="263" t="s">
        <v>2027</v>
      </c>
      <c r="AD321" s="144"/>
      <c r="AE321" s="144"/>
      <c r="AF321" s="144"/>
    </row>
    <row r="322" spans="2:32" ht="21.95" customHeight="1" x14ac:dyDescent="0.25">
      <c r="B322" s="341" t="s">
        <v>3604</v>
      </c>
      <c r="C322" s="341" t="s">
        <v>137</v>
      </c>
      <c r="D322" s="342">
        <v>0.63888888888888895</v>
      </c>
      <c r="E322" s="342">
        <v>0.69097222222222221</v>
      </c>
      <c r="F322" s="343" t="s">
        <v>3630</v>
      </c>
      <c r="G322" s="341" t="s">
        <v>152</v>
      </c>
      <c r="H322" s="341" t="s">
        <v>207</v>
      </c>
      <c r="I322" s="344" t="s">
        <v>3609</v>
      </c>
      <c r="J322" s="341"/>
      <c r="K322" s="341"/>
      <c r="L322" s="341"/>
      <c r="M322" s="341"/>
      <c r="N322" s="341"/>
      <c r="O322" s="341"/>
      <c r="P322" s="341"/>
      <c r="Q322" s="341"/>
      <c r="R322" s="341"/>
      <c r="S322" s="341"/>
      <c r="T322" s="341"/>
      <c r="U322" s="341"/>
      <c r="V322" s="343"/>
      <c r="W322" s="349"/>
      <c r="X322" s="341">
        <v>26</v>
      </c>
      <c r="Y322" s="341">
        <v>27</v>
      </c>
      <c r="Z322" s="341">
        <v>0.05</v>
      </c>
      <c r="AA322" s="341">
        <v>9</v>
      </c>
      <c r="AB322" s="143" t="s">
        <v>546</v>
      </c>
      <c r="AC322" s="263" t="s">
        <v>145</v>
      </c>
      <c r="AD322" s="144">
        <v>10.24</v>
      </c>
      <c r="AE322" s="144">
        <v>2.84</v>
      </c>
      <c r="AF322" s="144">
        <v>0.21</v>
      </c>
    </row>
    <row r="323" spans="2:32" ht="21.95" customHeight="1" x14ac:dyDescent="0.25">
      <c r="B323" s="341"/>
      <c r="C323" s="341"/>
      <c r="D323" s="342"/>
      <c r="E323" s="342"/>
      <c r="F323" s="343"/>
      <c r="G323" s="341"/>
      <c r="H323" s="341"/>
      <c r="I323" s="344"/>
      <c r="J323" s="341"/>
      <c r="K323" s="341"/>
      <c r="L323" s="341"/>
      <c r="M323" s="341"/>
      <c r="N323" s="341"/>
      <c r="O323" s="341"/>
      <c r="P323" s="341"/>
      <c r="Q323" s="341"/>
      <c r="R323" s="341"/>
      <c r="S323" s="341"/>
      <c r="T323" s="341"/>
      <c r="U323" s="341"/>
      <c r="V323" s="343"/>
      <c r="W323" s="349"/>
      <c r="X323" s="341"/>
      <c r="Y323" s="341"/>
      <c r="Z323" s="341"/>
      <c r="AA323" s="341"/>
      <c r="AB323" s="143"/>
      <c r="AC323" s="263"/>
      <c r="AD323" s="144"/>
      <c r="AE323" s="144"/>
      <c r="AF323" s="144"/>
    </row>
    <row r="324" spans="2:32" ht="21.75" customHeight="1" x14ac:dyDescent="0.25">
      <c r="B324" s="348"/>
      <c r="C324" s="348"/>
      <c r="D324" s="348"/>
      <c r="E324" s="348"/>
      <c r="F324" s="348"/>
      <c r="G324" s="348"/>
      <c r="H324" s="323" t="s">
        <v>3489</v>
      </c>
      <c r="I324" s="348" t="s">
        <v>3659</v>
      </c>
      <c r="J324" s="628"/>
      <c r="K324" s="629"/>
      <c r="L324" s="629"/>
      <c r="M324" s="629"/>
      <c r="N324" s="629"/>
      <c r="O324" s="630"/>
      <c r="P324" s="141" t="s">
        <v>14</v>
      </c>
      <c r="Q324" s="141" t="s">
        <v>14</v>
      </c>
      <c r="R324" s="141" t="s">
        <v>14</v>
      </c>
      <c r="S324" s="141" t="s">
        <v>14</v>
      </c>
      <c r="T324" s="141" t="s">
        <v>14</v>
      </c>
      <c r="U324" s="141" t="s">
        <v>14</v>
      </c>
      <c r="V324" s="141"/>
      <c r="W324" s="349">
        <f>SUM(J324:V324)</f>
        <v>0</v>
      </c>
      <c r="X324" s="141" t="s">
        <v>14</v>
      </c>
      <c r="Y324" s="141" t="s">
        <v>14</v>
      </c>
      <c r="Z324" s="141" t="s">
        <v>14</v>
      </c>
      <c r="AA324" s="83" t="s">
        <v>14</v>
      </c>
      <c r="AB324" s="83"/>
      <c r="AC324" s="83"/>
      <c r="AD324" s="144"/>
      <c r="AE324" s="144"/>
      <c r="AF324" s="144"/>
    </row>
    <row r="325" spans="2:32" ht="21.95" customHeight="1" x14ac:dyDescent="0.25">
      <c r="B325" s="341" t="s">
        <v>3643</v>
      </c>
      <c r="C325" s="341" t="s">
        <v>138</v>
      </c>
      <c r="D325" s="342">
        <v>0.3576388888888889</v>
      </c>
      <c r="E325" s="342">
        <v>0.39583333333333331</v>
      </c>
      <c r="F325" s="343" t="s">
        <v>3660</v>
      </c>
      <c r="G325" s="341" t="s">
        <v>152</v>
      </c>
      <c r="H325" s="341" t="s">
        <v>207</v>
      </c>
      <c r="I325" s="344" t="s">
        <v>3659</v>
      </c>
      <c r="J325" s="341"/>
      <c r="K325" s="341"/>
      <c r="L325" s="341"/>
      <c r="M325" s="341"/>
      <c r="N325" s="341"/>
      <c r="O325" s="341"/>
      <c r="P325" s="341"/>
      <c r="Q325" s="341"/>
      <c r="R325" s="341"/>
      <c r="S325" s="341"/>
      <c r="T325" s="341"/>
      <c r="U325" s="341"/>
      <c r="V325" s="343"/>
      <c r="W325" s="349"/>
      <c r="X325" s="341">
        <v>25</v>
      </c>
      <c r="Y325" s="341">
        <v>23</v>
      </c>
      <c r="Z325" s="341">
        <v>0.05</v>
      </c>
      <c r="AA325" s="341">
        <v>9</v>
      </c>
      <c r="AB325" s="143" t="s">
        <v>3611</v>
      </c>
      <c r="AC325" s="263"/>
      <c r="AD325" s="144">
        <v>5.61</v>
      </c>
      <c r="AE325" s="144">
        <v>1.75</v>
      </c>
      <c r="AF325" s="144">
        <v>0.63</v>
      </c>
    </row>
    <row r="326" spans="2:32" ht="21.95" customHeight="1" x14ac:dyDescent="0.25">
      <c r="B326" s="341" t="s">
        <v>3643</v>
      </c>
      <c r="C326" s="341" t="s">
        <v>138</v>
      </c>
      <c r="D326" s="342">
        <v>0.4826388888888889</v>
      </c>
      <c r="E326" s="342">
        <v>0.5</v>
      </c>
      <c r="F326" s="343" t="s">
        <v>3662</v>
      </c>
      <c r="G326" s="341" t="s">
        <v>152</v>
      </c>
      <c r="H326" s="341" t="s">
        <v>207</v>
      </c>
      <c r="I326" s="344" t="s">
        <v>3659</v>
      </c>
      <c r="J326" s="341"/>
      <c r="K326" s="341"/>
      <c r="L326" s="341"/>
      <c r="M326" s="341"/>
      <c r="N326" s="341"/>
      <c r="O326" s="341"/>
      <c r="P326" s="341"/>
      <c r="Q326" s="341"/>
      <c r="R326" s="341"/>
      <c r="S326" s="341"/>
      <c r="T326" s="341"/>
      <c r="U326" s="341"/>
      <c r="V326" s="343"/>
      <c r="W326" s="349"/>
      <c r="X326" s="341"/>
      <c r="Y326" s="341"/>
      <c r="Z326" s="341"/>
      <c r="AA326" s="341"/>
      <c r="AB326" s="143" t="s">
        <v>3611</v>
      </c>
      <c r="AC326" s="263" t="s">
        <v>2027</v>
      </c>
      <c r="AD326" s="144"/>
      <c r="AE326" s="144"/>
      <c r="AF326" s="144"/>
    </row>
    <row r="327" spans="2:32" ht="21.95" customHeight="1" x14ac:dyDescent="0.25">
      <c r="B327" s="341" t="s">
        <v>3643</v>
      </c>
      <c r="C327" s="341" t="s">
        <v>138</v>
      </c>
      <c r="D327" s="342">
        <v>0.52777777777777779</v>
      </c>
      <c r="E327" s="342">
        <v>0.54166666666666663</v>
      </c>
      <c r="F327" s="343" t="s">
        <v>3668</v>
      </c>
      <c r="G327" s="341" t="s">
        <v>152</v>
      </c>
      <c r="H327" s="341" t="s">
        <v>207</v>
      </c>
      <c r="I327" s="344" t="s">
        <v>3659</v>
      </c>
      <c r="J327" s="341"/>
      <c r="K327" s="341"/>
      <c r="L327" s="341"/>
      <c r="M327" s="341"/>
      <c r="N327" s="341"/>
      <c r="O327" s="341"/>
      <c r="P327" s="341"/>
      <c r="Q327" s="341"/>
      <c r="R327" s="341"/>
      <c r="S327" s="341"/>
      <c r="T327" s="341"/>
      <c r="U327" s="341"/>
      <c r="V327" s="343"/>
      <c r="W327" s="349"/>
      <c r="X327" s="341"/>
      <c r="Y327" s="341"/>
      <c r="Z327" s="341"/>
      <c r="AA327" s="341"/>
      <c r="AB327" s="143" t="s">
        <v>3611</v>
      </c>
      <c r="AC327" s="263" t="s">
        <v>2027</v>
      </c>
      <c r="AD327" s="144"/>
      <c r="AE327" s="144"/>
      <c r="AF327" s="144"/>
    </row>
    <row r="328" spans="2:32" ht="21.95" customHeight="1" x14ac:dyDescent="0.25">
      <c r="B328" s="341" t="s">
        <v>3643</v>
      </c>
      <c r="C328" s="341" t="s">
        <v>138</v>
      </c>
      <c r="D328" s="342">
        <v>0.56944444444444442</v>
      </c>
      <c r="E328" s="342">
        <v>0.58333333333333337</v>
      </c>
      <c r="F328" s="343" t="s">
        <v>3669</v>
      </c>
      <c r="G328" s="341" t="s">
        <v>152</v>
      </c>
      <c r="H328" s="341" t="s">
        <v>207</v>
      </c>
      <c r="I328" s="344" t="s">
        <v>3659</v>
      </c>
      <c r="J328" s="341"/>
      <c r="K328" s="341"/>
      <c r="L328" s="341"/>
      <c r="M328" s="341"/>
      <c r="N328" s="341"/>
      <c r="O328" s="341"/>
      <c r="P328" s="341"/>
      <c r="Q328" s="341"/>
      <c r="R328" s="341"/>
      <c r="S328" s="341"/>
      <c r="T328" s="341"/>
      <c r="U328" s="341"/>
      <c r="V328" s="343"/>
      <c r="W328" s="349"/>
      <c r="X328" s="341"/>
      <c r="Y328" s="341"/>
      <c r="Z328" s="341"/>
      <c r="AA328" s="341"/>
      <c r="AB328" s="143" t="s">
        <v>3611</v>
      </c>
      <c r="AC328" s="263" t="s">
        <v>2027</v>
      </c>
      <c r="AD328" s="144"/>
      <c r="AE328" s="144"/>
      <c r="AF328" s="144"/>
    </row>
    <row r="329" spans="2:32" ht="21.95" customHeight="1" x14ac:dyDescent="0.25">
      <c r="B329" s="341" t="s">
        <v>3643</v>
      </c>
      <c r="C329" s="341" t="s">
        <v>137</v>
      </c>
      <c r="D329" s="342">
        <v>0.61805555555555558</v>
      </c>
      <c r="E329" s="342">
        <v>0.65972222222222221</v>
      </c>
      <c r="F329" s="343" t="s">
        <v>3677</v>
      </c>
      <c r="G329" s="341" t="s">
        <v>152</v>
      </c>
      <c r="H329" s="341" t="s">
        <v>207</v>
      </c>
      <c r="I329" s="344" t="s">
        <v>3659</v>
      </c>
      <c r="J329" s="341"/>
      <c r="K329" s="341"/>
      <c r="L329" s="341"/>
      <c r="M329" s="341"/>
      <c r="N329" s="341"/>
      <c r="O329" s="341"/>
      <c r="P329" s="341"/>
      <c r="Q329" s="341"/>
      <c r="R329" s="341"/>
      <c r="S329" s="341"/>
      <c r="T329" s="341"/>
      <c r="U329" s="341"/>
      <c r="V329" s="343"/>
      <c r="W329" s="349"/>
      <c r="X329" s="341">
        <v>19</v>
      </c>
      <c r="Y329" s="341">
        <v>22</v>
      </c>
      <c r="Z329" s="341">
        <v>0.05</v>
      </c>
      <c r="AA329" s="341">
        <v>9</v>
      </c>
      <c r="AB329" s="143" t="s">
        <v>3611</v>
      </c>
      <c r="AC329" s="263" t="s">
        <v>145</v>
      </c>
      <c r="AD329" s="144">
        <v>6.49</v>
      </c>
      <c r="AE329" s="144">
        <v>2.08</v>
      </c>
      <c r="AF329" s="144">
        <v>0.74</v>
      </c>
    </row>
    <row r="330" spans="2:32" ht="21.95" customHeight="1" x14ac:dyDescent="0.25">
      <c r="B330" s="341"/>
      <c r="C330" s="341"/>
      <c r="D330" s="342"/>
      <c r="E330" s="342"/>
      <c r="F330" s="343"/>
      <c r="G330" s="341"/>
      <c r="H330" s="341"/>
      <c r="I330" s="344"/>
      <c r="J330" s="341"/>
      <c r="K330" s="341"/>
      <c r="L330" s="341"/>
      <c r="M330" s="341"/>
      <c r="N330" s="341"/>
      <c r="O330" s="341"/>
      <c r="P330" s="341"/>
      <c r="Q330" s="341"/>
      <c r="R330" s="341"/>
      <c r="S330" s="341"/>
      <c r="T330" s="341"/>
      <c r="U330" s="341"/>
      <c r="V330" s="343"/>
      <c r="W330" s="349"/>
      <c r="X330" s="341"/>
      <c r="Y330" s="341"/>
      <c r="Z330" s="341"/>
      <c r="AA330" s="341"/>
      <c r="AB330" s="143"/>
      <c r="AC330" s="263"/>
      <c r="AD330" s="144"/>
      <c r="AE330" s="144"/>
      <c r="AF330" s="144"/>
    </row>
    <row r="331" spans="2:32" ht="21.75" customHeight="1" x14ac:dyDescent="0.25">
      <c r="B331" s="348"/>
      <c r="C331" s="348"/>
      <c r="D331" s="348"/>
      <c r="E331" s="348"/>
      <c r="F331" s="348"/>
      <c r="G331" s="348"/>
      <c r="H331" s="323" t="s">
        <v>3489</v>
      </c>
      <c r="I331" s="348" t="s">
        <v>3747</v>
      </c>
      <c r="J331" s="628"/>
      <c r="K331" s="629"/>
      <c r="L331" s="629"/>
      <c r="M331" s="629"/>
      <c r="N331" s="629"/>
      <c r="O331" s="630"/>
      <c r="P331" s="141" t="s">
        <v>14</v>
      </c>
      <c r="Q331" s="141" t="s">
        <v>14</v>
      </c>
      <c r="R331" s="141" t="s">
        <v>14</v>
      </c>
      <c r="S331" s="141" t="s">
        <v>14</v>
      </c>
      <c r="T331" s="141" t="s">
        <v>14</v>
      </c>
      <c r="U331" s="141" t="s">
        <v>14</v>
      </c>
      <c r="V331" s="141"/>
      <c r="W331" s="349">
        <f>SUM(J331:V331)</f>
        <v>0</v>
      </c>
      <c r="X331" s="141" t="s">
        <v>14</v>
      </c>
      <c r="Y331" s="141" t="s">
        <v>14</v>
      </c>
      <c r="Z331" s="141" t="s">
        <v>14</v>
      </c>
      <c r="AA331" s="83" t="s">
        <v>14</v>
      </c>
      <c r="AB331" s="83"/>
      <c r="AC331" s="83"/>
      <c r="AD331" s="144"/>
      <c r="AE331" s="144"/>
      <c r="AF331" s="144"/>
    </row>
    <row r="332" spans="2:32" ht="21.95" customHeight="1" x14ac:dyDescent="0.25">
      <c r="B332" s="341" t="s">
        <v>3737</v>
      </c>
      <c r="C332" s="341" t="s">
        <v>138</v>
      </c>
      <c r="D332" s="342">
        <v>0.35416666666666669</v>
      </c>
      <c r="E332" s="342">
        <v>0.39583333333333331</v>
      </c>
      <c r="F332" s="343" t="s">
        <v>3746</v>
      </c>
      <c r="G332" s="341" t="s">
        <v>152</v>
      </c>
      <c r="H332" s="341" t="s">
        <v>207</v>
      </c>
      <c r="I332" s="344" t="s">
        <v>3747</v>
      </c>
      <c r="J332" s="341"/>
      <c r="K332" s="341"/>
      <c r="L332" s="341"/>
      <c r="M332" s="341"/>
      <c r="N332" s="341"/>
      <c r="O332" s="341"/>
      <c r="P332" s="341"/>
      <c r="Q332" s="341"/>
      <c r="R332" s="341"/>
      <c r="S332" s="341"/>
      <c r="T332" s="341"/>
      <c r="U332" s="341"/>
      <c r="V332" s="343"/>
      <c r="W332" s="349"/>
      <c r="X332" s="341">
        <v>28</v>
      </c>
      <c r="Y332" s="341">
        <v>29</v>
      </c>
      <c r="Z332" s="341">
        <v>0.05</v>
      </c>
      <c r="AA332" s="341">
        <v>9</v>
      </c>
      <c r="AB332" s="143" t="s">
        <v>3611</v>
      </c>
      <c r="AC332" s="263"/>
      <c r="AD332" s="144">
        <v>6.47</v>
      </c>
      <c r="AE332" s="144">
        <v>2.0499999999999998</v>
      </c>
      <c r="AF332" s="144">
        <v>0.83</v>
      </c>
    </row>
    <row r="333" spans="2:32" ht="21.95" customHeight="1" x14ac:dyDescent="0.25">
      <c r="B333" s="341" t="s">
        <v>3737</v>
      </c>
      <c r="C333" s="341" t="s">
        <v>137</v>
      </c>
      <c r="D333" s="342">
        <v>0.72222222222222221</v>
      </c>
      <c r="E333" s="342">
        <v>0.73958333333333337</v>
      </c>
      <c r="F333" s="343" t="s">
        <v>3764</v>
      </c>
      <c r="G333" s="341" t="s">
        <v>152</v>
      </c>
      <c r="H333" s="341" t="s">
        <v>207</v>
      </c>
      <c r="I333" s="344" t="s">
        <v>3747</v>
      </c>
      <c r="J333" s="341"/>
      <c r="K333" s="341"/>
      <c r="L333" s="341"/>
      <c r="M333" s="341"/>
      <c r="N333" s="341"/>
      <c r="O333" s="341"/>
      <c r="P333" s="341"/>
      <c r="Q333" s="341"/>
      <c r="R333" s="341"/>
      <c r="S333" s="341"/>
      <c r="T333" s="341"/>
      <c r="U333" s="341"/>
      <c r="V333" s="343"/>
      <c r="W333" s="349"/>
      <c r="X333" s="341"/>
      <c r="Y333" s="341"/>
      <c r="Z333" s="341"/>
      <c r="AA333" s="341"/>
      <c r="AB333" s="143" t="s">
        <v>3756</v>
      </c>
      <c r="AC333" s="263" t="s">
        <v>2027</v>
      </c>
      <c r="AD333" s="144"/>
      <c r="AE333" s="144"/>
      <c r="AF333" s="144"/>
    </row>
    <row r="334" spans="2:32" ht="21.95" customHeight="1" x14ac:dyDescent="0.25">
      <c r="B334" s="341" t="s">
        <v>3737</v>
      </c>
      <c r="C334" s="341" t="s">
        <v>137</v>
      </c>
      <c r="D334" s="342">
        <v>0.8125</v>
      </c>
      <c r="E334" s="342">
        <v>0.82638888888888884</v>
      </c>
      <c r="F334" s="343" t="s">
        <v>3763</v>
      </c>
      <c r="G334" s="341" t="s">
        <v>152</v>
      </c>
      <c r="H334" s="341" t="s">
        <v>207</v>
      </c>
      <c r="I334" s="344" t="s">
        <v>3747</v>
      </c>
      <c r="J334" s="341"/>
      <c r="K334" s="341"/>
      <c r="L334" s="341"/>
      <c r="M334" s="341"/>
      <c r="N334" s="341"/>
      <c r="O334" s="341"/>
      <c r="P334" s="341"/>
      <c r="Q334" s="341"/>
      <c r="R334" s="341"/>
      <c r="S334" s="341"/>
      <c r="T334" s="341"/>
      <c r="U334" s="341"/>
      <c r="V334" s="343"/>
      <c r="W334" s="349"/>
      <c r="X334" s="341"/>
      <c r="Y334" s="341"/>
      <c r="Z334" s="341"/>
      <c r="AA334" s="341"/>
      <c r="AB334" s="143" t="s">
        <v>3756</v>
      </c>
      <c r="AC334" s="263" t="s">
        <v>2027</v>
      </c>
      <c r="AD334" s="144"/>
      <c r="AE334" s="144"/>
      <c r="AF334" s="144"/>
    </row>
    <row r="335" spans="2:32" ht="21.95" customHeight="1" x14ac:dyDescent="0.25">
      <c r="B335" s="341" t="s">
        <v>3737</v>
      </c>
      <c r="C335" s="341" t="s">
        <v>137</v>
      </c>
      <c r="D335" s="342">
        <v>0.85416666666666663</v>
      </c>
      <c r="E335" s="342">
        <v>0.875</v>
      </c>
      <c r="F335" s="343" t="s">
        <v>3767</v>
      </c>
      <c r="G335" s="341" t="s">
        <v>152</v>
      </c>
      <c r="H335" s="341" t="s">
        <v>207</v>
      </c>
      <c r="I335" s="344" t="s">
        <v>3747</v>
      </c>
      <c r="J335" s="341"/>
      <c r="K335" s="341"/>
      <c r="L335" s="341"/>
      <c r="M335" s="341"/>
      <c r="N335" s="341"/>
      <c r="O335" s="341"/>
      <c r="P335" s="341"/>
      <c r="Q335" s="341"/>
      <c r="R335" s="341"/>
      <c r="S335" s="341"/>
      <c r="T335" s="341"/>
      <c r="U335" s="341"/>
      <c r="V335" s="343"/>
      <c r="W335" s="349"/>
      <c r="X335" s="341"/>
      <c r="Y335" s="341"/>
      <c r="Z335" s="341"/>
      <c r="AA335" s="341"/>
      <c r="AB335" s="143" t="s">
        <v>3756</v>
      </c>
      <c r="AC335" s="263" t="s">
        <v>2027</v>
      </c>
      <c r="AD335" s="144"/>
      <c r="AE335" s="144"/>
      <c r="AF335" s="144"/>
    </row>
    <row r="336" spans="2:32" ht="21.95" customHeight="1" x14ac:dyDescent="0.25">
      <c r="B336" s="341" t="s">
        <v>3737</v>
      </c>
      <c r="C336" s="341" t="s">
        <v>137</v>
      </c>
      <c r="D336" s="342">
        <v>0.88541666666666663</v>
      </c>
      <c r="E336" s="342">
        <v>0.9375</v>
      </c>
      <c r="F336" s="343" t="s">
        <v>3772</v>
      </c>
      <c r="G336" s="341" t="s">
        <v>152</v>
      </c>
      <c r="H336" s="341" t="s">
        <v>207</v>
      </c>
      <c r="I336" s="344" t="s">
        <v>3747</v>
      </c>
      <c r="J336" s="341"/>
      <c r="K336" s="341"/>
      <c r="L336" s="341"/>
      <c r="M336" s="341"/>
      <c r="N336" s="341"/>
      <c r="O336" s="341"/>
      <c r="P336" s="341"/>
      <c r="Q336" s="341" t="s">
        <v>3773</v>
      </c>
      <c r="R336" s="341"/>
      <c r="S336" s="341"/>
      <c r="T336" s="341"/>
      <c r="U336" s="341"/>
      <c r="V336" s="343"/>
      <c r="W336" s="349"/>
      <c r="X336" s="341">
        <v>26</v>
      </c>
      <c r="Y336" s="341">
        <v>28</v>
      </c>
      <c r="Z336" s="341">
        <v>0.05</v>
      </c>
      <c r="AA336" s="341">
        <v>8</v>
      </c>
      <c r="AB336" s="143" t="s">
        <v>3756</v>
      </c>
      <c r="AC336" s="263" t="s">
        <v>145</v>
      </c>
      <c r="AD336" s="144"/>
      <c r="AE336" s="144"/>
      <c r="AF336" s="144"/>
    </row>
    <row r="337" spans="2:32" ht="21.95" customHeight="1" x14ac:dyDescent="0.25">
      <c r="B337" s="341"/>
      <c r="C337" s="341"/>
      <c r="D337" s="342"/>
      <c r="E337" s="342"/>
      <c r="F337" s="343"/>
      <c r="G337" s="341"/>
      <c r="H337" s="341"/>
      <c r="I337" s="344"/>
      <c r="J337" s="341"/>
      <c r="K337" s="341"/>
      <c r="L337" s="341"/>
      <c r="M337" s="341"/>
      <c r="N337" s="341"/>
      <c r="O337" s="341"/>
      <c r="P337" s="341"/>
      <c r="Q337" s="341"/>
      <c r="R337" s="341"/>
      <c r="S337" s="341"/>
      <c r="T337" s="341"/>
      <c r="U337" s="341"/>
      <c r="V337" s="343"/>
      <c r="W337" s="349"/>
      <c r="X337" s="341"/>
      <c r="Y337" s="341"/>
      <c r="Z337" s="341"/>
      <c r="AA337" s="341"/>
      <c r="AB337" s="143"/>
      <c r="AC337" s="263"/>
      <c r="AD337" s="144"/>
      <c r="AE337" s="144"/>
      <c r="AF337" s="144"/>
    </row>
    <row r="338" spans="2:32" ht="21.75" customHeight="1" x14ac:dyDescent="0.25">
      <c r="B338" s="348"/>
      <c r="C338" s="348"/>
      <c r="D338" s="348"/>
      <c r="E338" s="348"/>
      <c r="F338" s="348"/>
      <c r="G338" s="348"/>
      <c r="H338" s="323" t="s">
        <v>3489</v>
      </c>
      <c r="I338" s="348" t="s">
        <v>3794</v>
      </c>
      <c r="J338" s="628"/>
      <c r="K338" s="629"/>
      <c r="L338" s="629"/>
      <c r="M338" s="629"/>
      <c r="N338" s="629"/>
      <c r="O338" s="630"/>
      <c r="P338" s="141" t="s">
        <v>14</v>
      </c>
      <c r="Q338" s="141" t="s">
        <v>14</v>
      </c>
      <c r="R338" s="141" t="s">
        <v>14</v>
      </c>
      <c r="S338" s="141" t="s">
        <v>14</v>
      </c>
      <c r="T338" s="141" t="s">
        <v>14</v>
      </c>
      <c r="U338" s="141" t="s">
        <v>14</v>
      </c>
      <c r="V338" s="141"/>
      <c r="W338" s="349">
        <f>SUM(J338:V338)</f>
        <v>0</v>
      </c>
      <c r="X338" s="141" t="s">
        <v>14</v>
      </c>
      <c r="Y338" s="141" t="s">
        <v>14</v>
      </c>
      <c r="Z338" s="141" t="s">
        <v>14</v>
      </c>
      <c r="AA338" s="83" t="s">
        <v>14</v>
      </c>
      <c r="AB338" s="83"/>
      <c r="AC338" s="83"/>
      <c r="AD338" s="144"/>
      <c r="AE338" s="144"/>
      <c r="AF338" s="144"/>
    </row>
    <row r="339" spans="2:32" ht="21.95" customHeight="1" x14ac:dyDescent="0.25">
      <c r="B339" s="341" t="s">
        <v>3781</v>
      </c>
      <c r="C339" s="341" t="s">
        <v>137</v>
      </c>
      <c r="D339" s="342">
        <v>0.64583333333333337</v>
      </c>
      <c r="E339" s="342">
        <v>0.70833333333333337</v>
      </c>
      <c r="F339" s="343" t="s">
        <v>3795</v>
      </c>
      <c r="G339" s="341" t="s">
        <v>152</v>
      </c>
      <c r="H339" s="341" t="s">
        <v>207</v>
      </c>
      <c r="I339" s="344" t="s">
        <v>3794</v>
      </c>
      <c r="J339" s="341"/>
      <c r="K339" s="341"/>
      <c r="L339" s="341"/>
      <c r="M339" s="341"/>
      <c r="N339" s="341"/>
      <c r="O339" s="341"/>
      <c r="P339" s="341"/>
      <c r="Q339" s="341"/>
      <c r="R339" s="341"/>
      <c r="S339" s="341"/>
      <c r="T339" s="341"/>
      <c r="U339" s="341"/>
      <c r="V339" s="343"/>
      <c r="W339" s="349"/>
      <c r="X339" s="341">
        <v>25</v>
      </c>
      <c r="Y339" s="341">
        <v>28</v>
      </c>
      <c r="Z339" s="341">
        <v>0.05</v>
      </c>
      <c r="AA339" s="341">
        <v>9</v>
      </c>
      <c r="AB339" s="143" t="s">
        <v>1061</v>
      </c>
      <c r="AC339" s="263"/>
      <c r="AD339" s="144">
        <v>6.15</v>
      </c>
      <c r="AE339" s="144">
        <v>1.85</v>
      </c>
      <c r="AF339" s="144">
        <v>0.76</v>
      </c>
    </row>
    <row r="340" spans="2:32" ht="21.95" customHeight="1" x14ac:dyDescent="0.25">
      <c r="B340" s="341" t="s">
        <v>3781</v>
      </c>
      <c r="C340" s="341" t="s">
        <v>137</v>
      </c>
      <c r="D340" s="342">
        <v>0.92361111111111116</v>
      </c>
      <c r="E340" s="342">
        <v>0.94444444444444453</v>
      </c>
      <c r="F340" s="343" t="s">
        <v>3806</v>
      </c>
      <c r="G340" s="341" t="s">
        <v>152</v>
      </c>
      <c r="H340" s="341" t="s">
        <v>207</v>
      </c>
      <c r="I340" s="344" t="s">
        <v>3794</v>
      </c>
      <c r="J340" s="341"/>
      <c r="K340" s="341"/>
      <c r="L340" s="341"/>
      <c r="M340" s="341"/>
      <c r="N340" s="341"/>
      <c r="O340" s="341"/>
      <c r="P340" s="341"/>
      <c r="Q340" s="341"/>
      <c r="R340" s="341"/>
      <c r="S340" s="341"/>
      <c r="T340" s="341"/>
      <c r="U340" s="341"/>
      <c r="V340" s="343"/>
      <c r="W340" s="349"/>
      <c r="X340" s="341"/>
      <c r="Y340" s="341"/>
      <c r="Z340" s="341"/>
      <c r="AA340" s="341"/>
      <c r="AB340" s="143" t="s">
        <v>3611</v>
      </c>
      <c r="AC340" s="263" t="s">
        <v>2027</v>
      </c>
      <c r="AD340" s="144"/>
      <c r="AE340" s="144"/>
      <c r="AF340" s="144"/>
    </row>
    <row r="341" spans="2:32" ht="21.95" customHeight="1" x14ac:dyDescent="0.25">
      <c r="B341" s="341" t="s">
        <v>3810</v>
      </c>
      <c r="C341" s="341" t="s">
        <v>139</v>
      </c>
      <c r="D341" s="342">
        <v>6.25E-2</v>
      </c>
      <c r="E341" s="342">
        <v>8.3333333333333329E-2</v>
      </c>
      <c r="F341" s="343" t="s">
        <v>3806</v>
      </c>
      <c r="G341" s="341" t="s">
        <v>152</v>
      </c>
      <c r="H341" s="341" t="s">
        <v>207</v>
      </c>
      <c r="I341" s="344" t="s">
        <v>3794</v>
      </c>
      <c r="J341" s="341"/>
      <c r="K341" s="341"/>
      <c r="L341" s="341"/>
      <c r="M341" s="341"/>
      <c r="N341" s="341"/>
      <c r="O341" s="341"/>
      <c r="P341" s="341"/>
      <c r="Q341" s="341"/>
      <c r="R341" s="341"/>
      <c r="S341" s="341"/>
      <c r="T341" s="341"/>
      <c r="U341" s="341"/>
      <c r="V341" s="343"/>
      <c r="W341" s="349"/>
      <c r="X341" s="341"/>
      <c r="Y341" s="341"/>
      <c r="Z341" s="341"/>
      <c r="AA341" s="341"/>
      <c r="AB341" s="143" t="s">
        <v>3611</v>
      </c>
      <c r="AC341" s="263" t="s">
        <v>2027</v>
      </c>
      <c r="AD341" s="144"/>
      <c r="AE341" s="144"/>
      <c r="AF341" s="144"/>
    </row>
    <row r="342" spans="2:32" ht="21.95" customHeight="1" x14ac:dyDescent="0.25">
      <c r="B342" s="341" t="s">
        <v>3810</v>
      </c>
      <c r="C342" s="341" t="s">
        <v>139</v>
      </c>
      <c r="D342" s="342">
        <v>0.14583333333333334</v>
      </c>
      <c r="E342" s="342">
        <v>0.20138888888888887</v>
      </c>
      <c r="F342" s="343" t="s">
        <v>3816</v>
      </c>
      <c r="G342" s="341" t="s">
        <v>152</v>
      </c>
      <c r="H342" s="341" t="s">
        <v>207</v>
      </c>
      <c r="I342" s="344" t="s">
        <v>3794</v>
      </c>
      <c r="J342" s="341"/>
      <c r="K342" s="341"/>
      <c r="L342" s="341"/>
      <c r="M342" s="341"/>
      <c r="N342" s="341"/>
      <c r="O342" s="341"/>
      <c r="P342" s="341"/>
      <c r="Q342" s="341"/>
      <c r="R342" s="341"/>
      <c r="S342" s="341"/>
      <c r="T342" s="341"/>
      <c r="U342" s="341"/>
      <c r="V342" s="343"/>
      <c r="W342" s="349"/>
      <c r="X342" s="341">
        <v>18</v>
      </c>
      <c r="Y342" s="341">
        <v>21</v>
      </c>
      <c r="Z342" s="341">
        <v>0.05</v>
      </c>
      <c r="AA342" s="341">
        <v>9</v>
      </c>
      <c r="AB342" s="143" t="s">
        <v>3611</v>
      </c>
      <c r="AC342" s="263" t="s">
        <v>145</v>
      </c>
      <c r="AD342" s="144">
        <v>6.32</v>
      </c>
      <c r="AE342" s="144">
        <v>1.86</v>
      </c>
      <c r="AF342" s="144">
        <v>0.78</v>
      </c>
    </row>
    <row r="343" spans="2:32" ht="21.95" customHeight="1" x14ac:dyDescent="0.25">
      <c r="B343" s="341"/>
      <c r="C343" s="341"/>
      <c r="D343" s="342"/>
      <c r="E343" s="342"/>
      <c r="F343" s="343"/>
      <c r="G343" s="341"/>
      <c r="H343" s="341"/>
      <c r="I343" s="344"/>
      <c r="J343" s="341"/>
      <c r="K343" s="341"/>
      <c r="L343" s="341"/>
      <c r="M343" s="341"/>
      <c r="N343" s="341"/>
      <c r="O343" s="341"/>
      <c r="P343" s="341"/>
      <c r="Q343" s="341"/>
      <c r="R343" s="341"/>
      <c r="S343" s="341"/>
      <c r="T343" s="341"/>
      <c r="U343" s="341"/>
      <c r="V343" s="343"/>
      <c r="W343" s="349"/>
      <c r="X343" s="341"/>
      <c r="Y343" s="341"/>
      <c r="Z343" s="341"/>
      <c r="AA343" s="341"/>
      <c r="AB343" s="143"/>
      <c r="AC343" s="263"/>
      <c r="AD343" s="144"/>
      <c r="AE343" s="144"/>
      <c r="AF343" s="144"/>
    </row>
    <row r="344" spans="2:32" ht="21.75" customHeight="1" x14ac:dyDescent="0.25">
      <c r="B344" s="348"/>
      <c r="C344" s="348"/>
      <c r="D344" s="348"/>
      <c r="E344" s="348"/>
      <c r="F344" s="348"/>
      <c r="G344" s="348"/>
      <c r="H344" s="323" t="s">
        <v>3489</v>
      </c>
      <c r="I344" s="348" t="s">
        <v>3836</v>
      </c>
      <c r="J344" s="628"/>
      <c r="K344" s="629"/>
      <c r="L344" s="629"/>
      <c r="M344" s="629"/>
      <c r="N344" s="629"/>
      <c r="O344" s="630"/>
      <c r="P344" s="141" t="s">
        <v>14</v>
      </c>
      <c r="Q344" s="141" t="s">
        <v>14</v>
      </c>
      <c r="R344" s="141" t="s">
        <v>14</v>
      </c>
      <c r="S344" s="141" t="s">
        <v>14</v>
      </c>
      <c r="T344" s="141" t="s">
        <v>14</v>
      </c>
      <c r="U344" s="141" t="s">
        <v>14</v>
      </c>
      <c r="V344" s="141"/>
      <c r="W344" s="349">
        <f>SUM(J344:V344)</f>
        <v>0</v>
      </c>
      <c r="X344" s="141" t="s">
        <v>14</v>
      </c>
      <c r="Y344" s="141" t="s">
        <v>14</v>
      </c>
      <c r="Z344" s="141" t="s">
        <v>14</v>
      </c>
      <c r="AA344" s="83" t="s">
        <v>14</v>
      </c>
      <c r="AB344" s="83"/>
      <c r="AC344" s="83"/>
      <c r="AD344" s="144"/>
      <c r="AE344" s="144"/>
      <c r="AF344" s="144"/>
    </row>
    <row r="345" spans="2:32" ht="21.95" customHeight="1" x14ac:dyDescent="0.25">
      <c r="B345" s="341" t="s">
        <v>3810</v>
      </c>
      <c r="C345" s="341" t="s">
        <v>137</v>
      </c>
      <c r="D345" s="342">
        <v>0.72222222222222221</v>
      </c>
      <c r="E345" s="342">
        <v>0.79166666666666663</v>
      </c>
      <c r="F345" s="343" t="s">
        <v>3835</v>
      </c>
      <c r="G345" s="341" t="s">
        <v>152</v>
      </c>
      <c r="H345" s="341" t="s">
        <v>207</v>
      </c>
      <c r="I345" s="344" t="s">
        <v>3836</v>
      </c>
      <c r="J345" s="341"/>
      <c r="K345" s="341"/>
      <c r="L345" s="341"/>
      <c r="M345" s="341"/>
      <c r="N345" s="341"/>
      <c r="O345" s="341"/>
      <c r="P345" s="341"/>
      <c r="Q345" s="341"/>
      <c r="R345" s="341"/>
      <c r="S345" s="341"/>
      <c r="T345" s="341"/>
      <c r="U345" s="341"/>
      <c r="V345" s="343"/>
      <c r="W345" s="349"/>
      <c r="X345" s="341">
        <v>26</v>
      </c>
      <c r="Y345" s="341">
        <v>28</v>
      </c>
      <c r="Z345" s="341">
        <v>0.05</v>
      </c>
      <c r="AA345" s="341">
        <v>9</v>
      </c>
      <c r="AB345" s="143" t="s">
        <v>3611</v>
      </c>
      <c r="AC345" s="263"/>
      <c r="AD345" s="144">
        <v>6.69</v>
      </c>
      <c r="AE345" s="144">
        <v>1.92</v>
      </c>
      <c r="AF345" s="144">
        <v>0.73</v>
      </c>
    </row>
    <row r="346" spans="2:32" ht="21.95" customHeight="1" x14ac:dyDescent="0.25">
      <c r="B346" s="341" t="s">
        <v>3810</v>
      </c>
      <c r="C346" s="341" t="s">
        <v>137</v>
      </c>
      <c r="D346" s="342">
        <v>0.88541666666666663</v>
      </c>
      <c r="E346" s="342">
        <v>0.93055555555555547</v>
      </c>
      <c r="F346" s="343" t="s">
        <v>3854</v>
      </c>
      <c r="G346" s="341" t="s">
        <v>152</v>
      </c>
      <c r="H346" s="341" t="s">
        <v>207</v>
      </c>
      <c r="I346" s="344" t="s">
        <v>3836</v>
      </c>
      <c r="J346" s="341"/>
      <c r="K346" s="341"/>
      <c r="L346" s="341"/>
      <c r="M346" s="341"/>
      <c r="N346" s="341"/>
      <c r="O346" s="341"/>
      <c r="P346" s="341"/>
      <c r="Q346" s="341"/>
      <c r="R346" s="341"/>
      <c r="S346" s="341"/>
      <c r="T346" s="341"/>
      <c r="U346" s="341"/>
      <c r="V346" s="343"/>
      <c r="W346" s="349"/>
      <c r="X346" s="341"/>
      <c r="Y346" s="341"/>
      <c r="Z346" s="341"/>
      <c r="AA346" s="341"/>
      <c r="AB346" s="143" t="s">
        <v>3611</v>
      </c>
      <c r="AC346" s="263" t="s">
        <v>2027</v>
      </c>
      <c r="AD346" s="144"/>
      <c r="AE346" s="144"/>
      <c r="AF346" s="144"/>
    </row>
    <row r="347" spans="2:32" ht="21.95" customHeight="1" x14ac:dyDescent="0.25">
      <c r="B347" s="341" t="s">
        <v>3843</v>
      </c>
      <c r="C347" s="341" t="s">
        <v>139</v>
      </c>
      <c r="D347" s="342">
        <v>0.22222222222222221</v>
      </c>
      <c r="E347" s="342">
        <v>0.25694444444444448</v>
      </c>
      <c r="F347" s="343" t="s">
        <v>3855</v>
      </c>
      <c r="G347" s="341" t="s">
        <v>152</v>
      </c>
      <c r="H347" s="341" t="s">
        <v>207</v>
      </c>
      <c r="I347" s="344" t="s">
        <v>3836</v>
      </c>
      <c r="J347" s="341"/>
      <c r="K347" s="341"/>
      <c r="L347" s="341"/>
      <c r="M347" s="341"/>
      <c r="N347" s="341"/>
      <c r="O347" s="341"/>
      <c r="P347" s="341"/>
      <c r="Q347" s="341"/>
      <c r="R347" s="341"/>
      <c r="S347" s="341"/>
      <c r="T347" s="341"/>
      <c r="U347" s="341"/>
      <c r="V347" s="343"/>
      <c r="W347" s="349"/>
      <c r="X347" s="341"/>
      <c r="Y347" s="341"/>
      <c r="Z347" s="341"/>
      <c r="AA347" s="341"/>
      <c r="AB347" s="143" t="s">
        <v>3611</v>
      </c>
      <c r="AC347" s="263" t="s">
        <v>2027</v>
      </c>
      <c r="AD347" s="144"/>
      <c r="AE347" s="144"/>
      <c r="AF347" s="144"/>
    </row>
    <row r="348" spans="2:32" ht="21.95" customHeight="1" x14ac:dyDescent="0.25">
      <c r="B348" s="341" t="s">
        <v>3843</v>
      </c>
      <c r="C348" s="341" t="s">
        <v>138</v>
      </c>
      <c r="D348" s="342">
        <v>0.27777777777777779</v>
      </c>
      <c r="E348" s="342">
        <v>0.29166666666666669</v>
      </c>
      <c r="F348" s="343" t="s">
        <v>3856</v>
      </c>
      <c r="G348" s="341" t="s">
        <v>152</v>
      </c>
      <c r="H348" s="341" t="s">
        <v>207</v>
      </c>
      <c r="I348" s="344" t="s">
        <v>3836</v>
      </c>
      <c r="J348" s="341"/>
      <c r="K348" s="341"/>
      <c r="L348" s="341"/>
      <c r="M348" s="341"/>
      <c r="N348" s="341"/>
      <c r="O348" s="341"/>
      <c r="P348" s="341"/>
      <c r="Q348" s="341"/>
      <c r="R348" s="341"/>
      <c r="S348" s="341"/>
      <c r="T348" s="341"/>
      <c r="U348" s="341"/>
      <c r="V348" s="343"/>
      <c r="W348" s="349"/>
      <c r="X348" s="341"/>
      <c r="Y348" s="341"/>
      <c r="Z348" s="341"/>
      <c r="AA348" s="341"/>
      <c r="AB348" s="143" t="s">
        <v>3611</v>
      </c>
      <c r="AC348" s="263" t="s">
        <v>2027</v>
      </c>
      <c r="AD348" s="144"/>
      <c r="AE348" s="144"/>
      <c r="AF348" s="144"/>
    </row>
    <row r="349" spans="2:32" ht="21.95" customHeight="1" x14ac:dyDescent="0.25">
      <c r="B349" s="341" t="s">
        <v>3843</v>
      </c>
      <c r="C349" s="341" t="s">
        <v>138</v>
      </c>
      <c r="D349" s="342">
        <v>0.2986111111111111</v>
      </c>
      <c r="E349" s="342">
        <v>0.35416666666666669</v>
      </c>
      <c r="F349" s="343" t="s">
        <v>3857</v>
      </c>
      <c r="G349" s="341" t="s">
        <v>152</v>
      </c>
      <c r="H349" s="341" t="s">
        <v>207</v>
      </c>
      <c r="I349" s="344" t="s">
        <v>3836</v>
      </c>
      <c r="J349" s="341"/>
      <c r="K349" s="341"/>
      <c r="L349" s="341"/>
      <c r="M349" s="341"/>
      <c r="N349" s="341"/>
      <c r="O349" s="341"/>
      <c r="P349" s="341"/>
      <c r="Q349" s="341"/>
      <c r="R349" s="341"/>
      <c r="S349" s="341"/>
      <c r="T349" s="341"/>
      <c r="U349" s="341"/>
      <c r="V349" s="343"/>
      <c r="W349" s="349"/>
      <c r="X349" s="341">
        <v>24</v>
      </c>
      <c r="Y349" s="341">
        <v>26</v>
      </c>
      <c r="Z349" s="341">
        <v>0.05</v>
      </c>
      <c r="AA349" s="341">
        <v>9</v>
      </c>
      <c r="AB349" s="143" t="s">
        <v>3611</v>
      </c>
      <c r="AC349" s="263" t="s">
        <v>145</v>
      </c>
      <c r="AD349" s="144">
        <v>6.14</v>
      </c>
      <c r="AE349" s="144">
        <v>1.75</v>
      </c>
      <c r="AF349" s="144">
        <v>0.66</v>
      </c>
    </row>
    <row r="350" spans="2:32" ht="21.95" customHeight="1" x14ac:dyDescent="0.25">
      <c r="B350" s="341"/>
      <c r="C350" s="341"/>
      <c r="D350" s="342"/>
      <c r="E350" s="342"/>
      <c r="F350" s="343"/>
      <c r="G350" s="341"/>
      <c r="H350" s="341"/>
      <c r="I350" s="344"/>
      <c r="J350" s="341"/>
      <c r="K350" s="341"/>
      <c r="L350" s="341"/>
      <c r="M350" s="341"/>
      <c r="N350" s="341"/>
      <c r="O350" s="341"/>
      <c r="P350" s="341"/>
      <c r="Q350" s="341"/>
      <c r="R350" s="341"/>
      <c r="S350" s="341"/>
      <c r="T350" s="341"/>
      <c r="U350" s="341"/>
      <c r="V350" s="343"/>
      <c r="W350" s="349"/>
      <c r="X350" s="341"/>
      <c r="Y350" s="341"/>
      <c r="Z350" s="341"/>
      <c r="AA350" s="341"/>
      <c r="AB350" s="143"/>
      <c r="AC350" s="263"/>
      <c r="AD350" s="144"/>
      <c r="AE350" s="144"/>
      <c r="AF350" s="144"/>
    </row>
    <row r="351" spans="2:32" ht="21.75" customHeight="1" x14ac:dyDescent="0.25">
      <c r="B351" s="348"/>
      <c r="C351" s="348"/>
      <c r="D351" s="348"/>
      <c r="E351" s="348"/>
      <c r="F351" s="348"/>
      <c r="G351" s="348"/>
      <c r="H351" s="323" t="s">
        <v>3489</v>
      </c>
      <c r="I351" s="348" t="s">
        <v>3904</v>
      </c>
      <c r="J351" s="628"/>
      <c r="K351" s="629"/>
      <c r="L351" s="629"/>
      <c r="M351" s="629"/>
      <c r="N351" s="629"/>
      <c r="O351" s="630"/>
      <c r="P351" s="141" t="s">
        <v>14</v>
      </c>
      <c r="Q351" s="141" t="s">
        <v>14</v>
      </c>
      <c r="R351" s="141" t="s">
        <v>14</v>
      </c>
      <c r="S351" s="141" t="s">
        <v>14</v>
      </c>
      <c r="T351" s="141" t="s">
        <v>14</v>
      </c>
      <c r="U351" s="141" t="s">
        <v>14</v>
      </c>
      <c r="V351" s="141"/>
      <c r="W351" s="349">
        <f>SUM(J351:V351)</f>
        <v>0</v>
      </c>
      <c r="X351" s="141" t="s">
        <v>14</v>
      </c>
      <c r="Y351" s="141" t="s">
        <v>14</v>
      </c>
      <c r="Z351" s="141" t="s">
        <v>14</v>
      </c>
      <c r="AA351" s="83" t="s">
        <v>14</v>
      </c>
      <c r="AB351" s="83"/>
      <c r="AC351" s="83"/>
      <c r="AD351" s="144"/>
      <c r="AE351" s="144"/>
      <c r="AF351" s="144"/>
    </row>
    <row r="352" spans="2:32" ht="21.95" customHeight="1" x14ac:dyDescent="0.25">
      <c r="B352" s="341" t="s">
        <v>3878</v>
      </c>
      <c r="C352" s="341" t="s">
        <v>137</v>
      </c>
      <c r="D352" s="342">
        <v>0.74305555555555547</v>
      </c>
      <c r="E352" s="342">
        <v>0.81944444444444453</v>
      </c>
      <c r="F352" s="343" t="s">
        <v>3901</v>
      </c>
      <c r="G352" s="341" t="s">
        <v>152</v>
      </c>
      <c r="H352" s="341" t="s">
        <v>207</v>
      </c>
      <c r="I352" s="344" t="s">
        <v>3904</v>
      </c>
      <c r="J352" s="341"/>
      <c r="K352" s="341"/>
      <c r="L352" s="341"/>
      <c r="M352" s="341"/>
      <c r="N352" s="341"/>
      <c r="O352" s="341"/>
      <c r="P352" s="341"/>
      <c r="Q352" s="341"/>
      <c r="R352" s="341"/>
      <c r="S352" s="341"/>
      <c r="T352" s="341"/>
      <c r="U352" s="341"/>
      <c r="V352" s="343"/>
      <c r="W352" s="349"/>
      <c r="X352" s="341">
        <v>27</v>
      </c>
      <c r="Y352" s="341">
        <v>25</v>
      </c>
      <c r="Z352" s="341">
        <v>0.05</v>
      </c>
      <c r="AA352" s="341">
        <v>8</v>
      </c>
      <c r="AB352" s="143" t="s">
        <v>3611</v>
      </c>
      <c r="AC352" s="263"/>
      <c r="AD352" s="144">
        <v>6.08</v>
      </c>
      <c r="AE352" s="144">
        <v>0.79</v>
      </c>
      <c r="AF352" s="144">
        <v>0.13</v>
      </c>
    </row>
    <row r="353" spans="2:32" ht="21.95" customHeight="1" x14ac:dyDescent="0.25">
      <c r="B353" s="341" t="s">
        <v>3914</v>
      </c>
      <c r="C353" s="341" t="s">
        <v>139</v>
      </c>
      <c r="D353" s="342">
        <v>0.15972222222222224</v>
      </c>
      <c r="E353" s="342">
        <v>0.17708333333333334</v>
      </c>
      <c r="F353" s="343" t="s">
        <v>3922</v>
      </c>
      <c r="G353" s="341" t="s">
        <v>152</v>
      </c>
      <c r="H353" s="341" t="s">
        <v>207</v>
      </c>
      <c r="I353" s="344" t="s">
        <v>3904</v>
      </c>
      <c r="J353" s="341"/>
      <c r="K353" s="341"/>
      <c r="L353" s="341"/>
      <c r="M353" s="341"/>
      <c r="N353" s="341"/>
      <c r="O353" s="341"/>
      <c r="P353" s="341"/>
      <c r="Q353" s="341"/>
      <c r="R353" s="341"/>
      <c r="S353" s="341"/>
      <c r="T353" s="341"/>
      <c r="U353" s="341"/>
      <c r="V353" s="343"/>
      <c r="W353" s="349"/>
      <c r="X353" s="341"/>
      <c r="Y353" s="341"/>
      <c r="Z353" s="341"/>
      <c r="AA353" s="341"/>
      <c r="AB353" s="143" t="s">
        <v>3611</v>
      </c>
      <c r="AC353" s="263" t="s">
        <v>2027</v>
      </c>
      <c r="AD353" s="144"/>
      <c r="AE353" s="144"/>
      <c r="AF353" s="144"/>
    </row>
    <row r="354" spans="2:32" ht="21.95" customHeight="1" x14ac:dyDescent="0.25">
      <c r="B354" s="341" t="s">
        <v>3914</v>
      </c>
      <c r="C354" s="341" t="s">
        <v>139</v>
      </c>
      <c r="D354" s="342">
        <v>0.20833333333333334</v>
      </c>
      <c r="E354" s="342">
        <v>0.22916666666666666</v>
      </c>
      <c r="F354" s="343" t="s">
        <v>3923</v>
      </c>
      <c r="G354" s="341" t="s">
        <v>152</v>
      </c>
      <c r="H354" s="341" t="s">
        <v>207</v>
      </c>
      <c r="I354" s="344" t="s">
        <v>3904</v>
      </c>
      <c r="J354" s="341"/>
      <c r="K354" s="341"/>
      <c r="L354" s="341"/>
      <c r="M354" s="341"/>
      <c r="N354" s="341"/>
      <c r="O354" s="341"/>
      <c r="P354" s="341"/>
      <c r="Q354" s="341"/>
      <c r="R354" s="341"/>
      <c r="S354" s="341"/>
      <c r="T354" s="341"/>
      <c r="U354" s="341"/>
      <c r="V354" s="343"/>
      <c r="W354" s="349"/>
      <c r="X354" s="341"/>
      <c r="Y354" s="341"/>
      <c r="Z354" s="341"/>
      <c r="AA354" s="341"/>
      <c r="AB354" s="143" t="s">
        <v>3611</v>
      </c>
      <c r="AC354" s="263" t="s">
        <v>2027</v>
      </c>
      <c r="AD354" s="144"/>
      <c r="AE354" s="144"/>
      <c r="AF354" s="144"/>
    </row>
    <row r="355" spans="2:32" ht="21.95" customHeight="1" x14ac:dyDescent="0.25">
      <c r="B355" s="341" t="s">
        <v>3914</v>
      </c>
      <c r="C355" s="341" t="s">
        <v>138</v>
      </c>
      <c r="D355" s="342">
        <v>0.2986111111111111</v>
      </c>
      <c r="E355" s="342">
        <v>0.3125</v>
      </c>
      <c r="F355" s="343" t="s">
        <v>3931</v>
      </c>
      <c r="G355" s="341" t="s">
        <v>152</v>
      </c>
      <c r="H355" s="341" t="s">
        <v>207</v>
      </c>
      <c r="I355" s="344" t="s">
        <v>3904</v>
      </c>
      <c r="J355" s="341"/>
      <c r="K355" s="341"/>
      <c r="L355" s="341"/>
      <c r="M355" s="341"/>
      <c r="N355" s="341"/>
      <c r="O355" s="341"/>
      <c r="P355" s="341"/>
      <c r="Q355" s="341"/>
      <c r="R355" s="341"/>
      <c r="S355" s="341"/>
      <c r="T355" s="341"/>
      <c r="U355" s="341"/>
      <c r="V355" s="343"/>
      <c r="W355" s="349"/>
      <c r="X355" s="341"/>
      <c r="Y355" s="341"/>
      <c r="Z355" s="341"/>
      <c r="AA355" s="341"/>
      <c r="AB355" s="143" t="s">
        <v>3611</v>
      </c>
      <c r="AC355" s="263" t="s">
        <v>2027</v>
      </c>
      <c r="AD355" s="144"/>
      <c r="AE355" s="144"/>
      <c r="AF355" s="144"/>
    </row>
    <row r="356" spans="2:32" ht="21.95" customHeight="1" x14ac:dyDescent="0.25">
      <c r="B356" s="341" t="s">
        <v>3914</v>
      </c>
      <c r="C356" s="341" t="s">
        <v>138</v>
      </c>
      <c r="D356" s="342">
        <v>0.40277777777777773</v>
      </c>
      <c r="E356" s="342">
        <v>0.4236111111111111</v>
      </c>
      <c r="F356" s="343" t="s">
        <v>3941</v>
      </c>
      <c r="G356" s="341" t="s">
        <v>152</v>
      </c>
      <c r="H356" s="341" t="s">
        <v>207</v>
      </c>
      <c r="I356" s="344" t="s">
        <v>3904</v>
      </c>
      <c r="J356" s="341"/>
      <c r="K356" s="341"/>
      <c r="L356" s="341"/>
      <c r="M356" s="341"/>
      <c r="N356" s="341"/>
      <c r="O356" s="341"/>
      <c r="P356" s="341"/>
      <c r="Q356" s="341"/>
      <c r="R356" s="341"/>
      <c r="S356" s="341"/>
      <c r="T356" s="341"/>
      <c r="U356" s="341"/>
      <c r="V356" s="343"/>
      <c r="W356" s="349"/>
      <c r="X356" s="341"/>
      <c r="Y356" s="341"/>
      <c r="Z356" s="341"/>
      <c r="AA356" s="341"/>
      <c r="AB356" s="143" t="s">
        <v>3611</v>
      </c>
      <c r="AC356" s="263" t="s">
        <v>2027</v>
      </c>
      <c r="AD356" s="144"/>
      <c r="AE356" s="144"/>
      <c r="AF356" s="144"/>
    </row>
    <row r="357" spans="2:32" ht="21.95" customHeight="1" x14ac:dyDescent="0.25">
      <c r="B357" s="341" t="s">
        <v>3914</v>
      </c>
      <c r="C357" s="341" t="s">
        <v>138</v>
      </c>
      <c r="D357" s="342">
        <v>0.46875</v>
      </c>
      <c r="E357" s="342">
        <v>0.4861111111111111</v>
      </c>
      <c r="F357" s="343" t="s">
        <v>3942</v>
      </c>
      <c r="G357" s="341" t="s">
        <v>152</v>
      </c>
      <c r="H357" s="341" t="s">
        <v>207</v>
      </c>
      <c r="I357" s="344" t="s">
        <v>3904</v>
      </c>
      <c r="J357" s="341"/>
      <c r="K357" s="341"/>
      <c r="L357" s="341"/>
      <c r="M357" s="341"/>
      <c r="N357" s="341"/>
      <c r="O357" s="341"/>
      <c r="P357" s="341"/>
      <c r="Q357" s="341"/>
      <c r="R357" s="341"/>
      <c r="S357" s="341"/>
      <c r="T357" s="341"/>
      <c r="U357" s="341"/>
      <c r="V357" s="343"/>
      <c r="W357" s="349"/>
      <c r="X357" s="341"/>
      <c r="Y357" s="341"/>
      <c r="Z357" s="341"/>
      <c r="AA357" s="341"/>
      <c r="AB357" s="143" t="s">
        <v>3611</v>
      </c>
      <c r="AC357" s="263" t="s">
        <v>2027</v>
      </c>
      <c r="AD357" s="144"/>
      <c r="AE357" s="144"/>
      <c r="AF357" s="144"/>
    </row>
    <row r="358" spans="2:32" ht="21.95" customHeight="1" x14ac:dyDescent="0.25">
      <c r="B358" s="341" t="s">
        <v>3914</v>
      </c>
      <c r="C358" s="341" t="s">
        <v>137</v>
      </c>
      <c r="D358" s="342">
        <v>0.52083333333333337</v>
      </c>
      <c r="E358" s="342">
        <v>0.58680555555555558</v>
      </c>
      <c r="F358" s="343" t="s">
        <v>3949</v>
      </c>
      <c r="G358" s="341" t="s">
        <v>152</v>
      </c>
      <c r="H358" s="341" t="s">
        <v>207</v>
      </c>
      <c r="I358" s="344" t="s">
        <v>3904</v>
      </c>
      <c r="J358" s="341"/>
      <c r="K358" s="341"/>
      <c r="L358" s="341"/>
      <c r="M358" s="341"/>
      <c r="N358" s="341"/>
      <c r="O358" s="341"/>
      <c r="P358" s="341"/>
      <c r="Q358" s="341"/>
      <c r="R358" s="341"/>
      <c r="S358" s="341"/>
      <c r="T358" s="341"/>
      <c r="U358" s="341"/>
      <c r="V358" s="343"/>
      <c r="W358" s="349"/>
      <c r="X358" s="341">
        <v>25</v>
      </c>
      <c r="Y358" s="341">
        <v>23</v>
      </c>
      <c r="Z358" s="341">
        <v>0.06</v>
      </c>
      <c r="AA358" s="341">
        <v>8</v>
      </c>
      <c r="AB358" s="143" t="s">
        <v>3611</v>
      </c>
      <c r="AC358" s="263" t="s">
        <v>145</v>
      </c>
      <c r="AD358" s="144">
        <v>6.75</v>
      </c>
      <c r="AE358" s="144">
        <v>0.96</v>
      </c>
      <c r="AF358" s="144">
        <v>0.3</v>
      </c>
    </row>
    <row r="359" spans="2:32" ht="21.95" customHeight="1" x14ac:dyDescent="0.25">
      <c r="B359" s="341"/>
      <c r="C359" s="341"/>
      <c r="D359" s="342"/>
      <c r="E359" s="342"/>
      <c r="F359" s="343"/>
      <c r="G359" s="341"/>
      <c r="H359" s="341"/>
      <c r="I359" s="344"/>
      <c r="J359" s="341"/>
      <c r="K359" s="341"/>
      <c r="L359" s="341"/>
      <c r="M359" s="341"/>
      <c r="N359" s="341"/>
      <c r="O359" s="341"/>
      <c r="P359" s="341"/>
      <c r="Q359" s="341"/>
      <c r="R359" s="341"/>
      <c r="S359" s="341"/>
      <c r="T359" s="341"/>
      <c r="U359" s="341"/>
      <c r="V359" s="343"/>
      <c r="W359" s="349"/>
      <c r="X359" s="341"/>
      <c r="Y359" s="341"/>
      <c r="Z359" s="341"/>
      <c r="AA359" s="341"/>
      <c r="AB359" s="143"/>
      <c r="AC359" s="263"/>
      <c r="AD359" s="144"/>
      <c r="AE359" s="144"/>
      <c r="AF359" s="144"/>
    </row>
    <row r="360" spans="2:32" ht="21.75" customHeight="1" x14ac:dyDescent="0.25">
      <c r="B360" s="348"/>
      <c r="C360" s="348"/>
      <c r="D360" s="348"/>
      <c r="E360" s="348"/>
      <c r="F360" s="348"/>
      <c r="G360" s="348"/>
      <c r="H360" s="323" t="s">
        <v>3489</v>
      </c>
      <c r="I360" s="348" t="s">
        <v>3981</v>
      </c>
      <c r="J360" s="628"/>
      <c r="K360" s="629"/>
      <c r="L360" s="629"/>
      <c r="M360" s="629"/>
      <c r="N360" s="629"/>
      <c r="O360" s="630"/>
      <c r="P360" s="141" t="s">
        <v>14</v>
      </c>
      <c r="Q360" s="141" t="s">
        <v>14</v>
      </c>
      <c r="R360" s="141" t="s">
        <v>14</v>
      </c>
      <c r="S360" s="141" t="s">
        <v>14</v>
      </c>
      <c r="T360" s="141" t="s">
        <v>14</v>
      </c>
      <c r="U360" s="141" t="s">
        <v>14</v>
      </c>
      <c r="V360" s="141"/>
      <c r="W360" s="349">
        <f>SUM(J360:V360)</f>
        <v>0</v>
      </c>
      <c r="X360" s="141" t="s">
        <v>14</v>
      </c>
      <c r="Y360" s="141" t="s">
        <v>14</v>
      </c>
      <c r="Z360" s="141" t="s">
        <v>14</v>
      </c>
      <c r="AA360" s="83" t="s">
        <v>14</v>
      </c>
      <c r="AB360" s="83"/>
      <c r="AC360" s="83"/>
      <c r="AD360" s="144"/>
      <c r="AE360" s="144"/>
      <c r="AF360" s="144"/>
    </row>
    <row r="361" spans="2:32" ht="21.95" customHeight="1" x14ac:dyDescent="0.25">
      <c r="B361" s="341" t="s">
        <v>3964</v>
      </c>
      <c r="C361" s="341" t="s">
        <v>139</v>
      </c>
      <c r="D361" s="342">
        <v>0.9375</v>
      </c>
      <c r="E361" s="342">
        <v>0.99652777777777779</v>
      </c>
      <c r="F361" s="343" t="s">
        <v>4003</v>
      </c>
      <c r="G361" s="341" t="s">
        <v>152</v>
      </c>
      <c r="H361" s="341" t="s">
        <v>207</v>
      </c>
      <c r="I361" s="344" t="s">
        <v>3981</v>
      </c>
      <c r="J361" s="341"/>
      <c r="K361" s="341"/>
      <c r="L361" s="341"/>
      <c r="M361" s="341"/>
      <c r="N361" s="341"/>
      <c r="O361" s="341"/>
      <c r="P361" s="341"/>
      <c r="Q361" s="341"/>
      <c r="R361" s="341"/>
      <c r="S361" s="341"/>
      <c r="T361" s="341"/>
      <c r="U361" s="341"/>
      <c r="V361" s="343"/>
      <c r="W361" s="349"/>
      <c r="X361" s="341">
        <v>23</v>
      </c>
      <c r="Y361" s="341">
        <v>21</v>
      </c>
      <c r="Z361" s="341">
        <v>0.05</v>
      </c>
      <c r="AA361" s="341">
        <v>9</v>
      </c>
      <c r="AB361" s="143" t="s">
        <v>3611</v>
      </c>
      <c r="AC361" s="263"/>
      <c r="AD361" s="144">
        <v>5.87</v>
      </c>
      <c r="AE361" s="144">
        <v>1.54</v>
      </c>
      <c r="AF361" s="144">
        <v>0.65</v>
      </c>
    </row>
    <row r="362" spans="2:32" ht="21.95" customHeight="1" x14ac:dyDescent="0.25">
      <c r="B362" s="341" t="s">
        <v>4004</v>
      </c>
      <c r="C362" s="341" t="s">
        <v>139</v>
      </c>
      <c r="D362" s="342">
        <v>4.1666666666666664E-2</v>
      </c>
      <c r="E362" s="342">
        <v>8.3333333333333329E-2</v>
      </c>
      <c r="F362" s="343" t="s">
        <v>4005</v>
      </c>
      <c r="G362" s="341" t="s">
        <v>152</v>
      </c>
      <c r="H362" s="341" t="s">
        <v>207</v>
      </c>
      <c r="I362" s="344" t="s">
        <v>3981</v>
      </c>
      <c r="J362" s="341"/>
      <c r="K362" s="341"/>
      <c r="L362" s="341"/>
      <c r="M362" s="341"/>
      <c r="N362" s="341"/>
      <c r="O362" s="341"/>
      <c r="P362" s="341"/>
      <c r="Q362" s="341"/>
      <c r="R362" s="341"/>
      <c r="S362" s="341"/>
      <c r="T362" s="341"/>
      <c r="U362" s="341"/>
      <c r="V362" s="343"/>
      <c r="W362" s="349"/>
      <c r="X362" s="341"/>
      <c r="Y362" s="341"/>
      <c r="Z362" s="341"/>
      <c r="AA362" s="341"/>
      <c r="AB362" s="143" t="s">
        <v>3611</v>
      </c>
      <c r="AC362" s="263" t="s">
        <v>2027</v>
      </c>
      <c r="AD362" s="144"/>
      <c r="AE362" s="144"/>
      <c r="AF362" s="144"/>
    </row>
    <row r="363" spans="2:32" ht="21.95" customHeight="1" x14ac:dyDescent="0.25">
      <c r="B363" s="341" t="s">
        <v>4004</v>
      </c>
      <c r="C363" s="341" t="s">
        <v>139</v>
      </c>
      <c r="D363" s="342">
        <v>8.3333333333333329E-2</v>
      </c>
      <c r="E363" s="342">
        <v>0.10416666666666667</v>
      </c>
      <c r="F363" s="343" t="s">
        <v>4010</v>
      </c>
      <c r="G363" s="341" t="s">
        <v>152</v>
      </c>
      <c r="H363" s="341" t="s">
        <v>207</v>
      </c>
      <c r="I363" s="344" t="s">
        <v>3981</v>
      </c>
      <c r="J363" s="341"/>
      <c r="K363" s="341"/>
      <c r="L363" s="341"/>
      <c r="M363" s="341"/>
      <c r="N363" s="341"/>
      <c r="O363" s="341"/>
      <c r="P363" s="341"/>
      <c r="Q363" s="341"/>
      <c r="R363" s="341"/>
      <c r="S363" s="341"/>
      <c r="T363" s="341"/>
      <c r="U363" s="341"/>
      <c r="V363" s="343"/>
      <c r="W363" s="349"/>
      <c r="X363" s="341"/>
      <c r="Y363" s="341"/>
      <c r="Z363" s="341"/>
      <c r="AA363" s="341"/>
      <c r="AB363" s="143" t="s">
        <v>3611</v>
      </c>
      <c r="AC363" s="263" t="s">
        <v>2027</v>
      </c>
      <c r="AD363" s="144"/>
      <c r="AE363" s="144"/>
      <c r="AF363" s="144"/>
    </row>
    <row r="364" spans="2:32" ht="21.95" customHeight="1" x14ac:dyDescent="0.25">
      <c r="B364" s="341" t="s">
        <v>4004</v>
      </c>
      <c r="C364" s="341" t="s">
        <v>139</v>
      </c>
      <c r="D364" s="342">
        <v>0.125</v>
      </c>
      <c r="E364" s="342">
        <v>0.14583333333333334</v>
      </c>
      <c r="F364" s="343" t="s">
        <v>4013</v>
      </c>
      <c r="G364" s="341" t="s">
        <v>152</v>
      </c>
      <c r="H364" s="341" t="s">
        <v>207</v>
      </c>
      <c r="I364" s="344" t="s">
        <v>3981</v>
      </c>
      <c r="J364" s="341"/>
      <c r="K364" s="341"/>
      <c r="L364" s="341"/>
      <c r="M364" s="341"/>
      <c r="N364" s="341"/>
      <c r="O364" s="341"/>
      <c r="P364" s="341"/>
      <c r="Q364" s="341"/>
      <c r="R364" s="341"/>
      <c r="S364" s="341"/>
      <c r="T364" s="341"/>
      <c r="U364" s="341"/>
      <c r="V364" s="343"/>
      <c r="W364" s="349"/>
      <c r="X364" s="341"/>
      <c r="Y364" s="341"/>
      <c r="Z364" s="341"/>
      <c r="AA364" s="341"/>
      <c r="AB364" s="143" t="s">
        <v>3611</v>
      </c>
      <c r="AC364" s="263" t="s">
        <v>2027</v>
      </c>
      <c r="AD364" s="144"/>
      <c r="AE364" s="144"/>
      <c r="AF364" s="144"/>
    </row>
    <row r="365" spans="2:32" ht="21.95" customHeight="1" x14ac:dyDescent="0.25">
      <c r="B365" s="341" t="s">
        <v>4004</v>
      </c>
      <c r="C365" s="341" t="s">
        <v>139</v>
      </c>
      <c r="D365" s="342">
        <v>0.14583333333333334</v>
      </c>
      <c r="E365" s="342">
        <v>0.1875</v>
      </c>
      <c r="F365" s="343" t="s">
        <v>4014</v>
      </c>
      <c r="G365" s="341" t="s">
        <v>152</v>
      </c>
      <c r="H365" s="341" t="s">
        <v>207</v>
      </c>
      <c r="I365" s="344" t="s">
        <v>3981</v>
      </c>
      <c r="J365" s="341"/>
      <c r="K365" s="341"/>
      <c r="L365" s="341"/>
      <c r="M365" s="341"/>
      <c r="N365" s="341"/>
      <c r="O365" s="341"/>
      <c r="P365" s="341"/>
      <c r="Q365" s="341"/>
      <c r="R365" s="341"/>
      <c r="S365" s="341"/>
      <c r="T365" s="341"/>
      <c r="U365" s="341"/>
      <c r="V365" s="343"/>
      <c r="W365" s="349"/>
      <c r="X365" s="341">
        <v>23</v>
      </c>
      <c r="Y365" s="341">
        <v>21</v>
      </c>
      <c r="Z365" s="341">
        <v>0.05</v>
      </c>
      <c r="AA365" s="341">
        <v>8</v>
      </c>
      <c r="AB365" s="143" t="s">
        <v>3611</v>
      </c>
      <c r="AC365" s="263" t="s">
        <v>145</v>
      </c>
      <c r="AD365" s="144">
        <v>5.36</v>
      </c>
      <c r="AE365" s="144">
        <v>1.39</v>
      </c>
      <c r="AF365" s="144">
        <v>0.57999999999999996</v>
      </c>
    </row>
    <row r="366" spans="2:32" ht="21.95" customHeight="1" x14ac:dyDescent="0.25">
      <c r="B366" s="341"/>
      <c r="C366" s="341"/>
      <c r="D366" s="342"/>
      <c r="E366" s="342"/>
      <c r="F366" s="343"/>
      <c r="G366" s="341"/>
      <c r="H366" s="341"/>
      <c r="I366" s="344"/>
      <c r="J366" s="341"/>
      <c r="K366" s="341"/>
      <c r="L366" s="341"/>
      <c r="M366" s="341"/>
      <c r="N366" s="341"/>
      <c r="O366" s="341"/>
      <c r="P366" s="341"/>
      <c r="Q366" s="341"/>
      <c r="R366" s="341"/>
      <c r="S366" s="341"/>
      <c r="T366" s="341"/>
      <c r="U366" s="341"/>
      <c r="V366" s="343"/>
      <c r="W366" s="349"/>
      <c r="X366" s="341"/>
      <c r="Y366" s="341"/>
      <c r="Z366" s="341"/>
      <c r="AA366" s="341"/>
      <c r="AB366" s="143"/>
      <c r="AC366" s="263"/>
      <c r="AD366" s="144"/>
      <c r="AE366" s="144"/>
      <c r="AF366" s="144"/>
    </row>
    <row r="367" spans="2:32" ht="21.75" customHeight="1" x14ac:dyDescent="0.25">
      <c r="B367" s="348"/>
      <c r="C367" s="348"/>
      <c r="D367" s="348"/>
      <c r="E367" s="348"/>
      <c r="F367" s="348"/>
      <c r="G367" s="348"/>
      <c r="H367" s="323" t="s">
        <v>3489</v>
      </c>
      <c r="I367" s="348" t="s">
        <v>4079</v>
      </c>
      <c r="J367" s="628"/>
      <c r="K367" s="629"/>
      <c r="L367" s="629"/>
      <c r="M367" s="629"/>
      <c r="N367" s="629"/>
      <c r="O367" s="630"/>
      <c r="P367" s="141" t="s">
        <v>14</v>
      </c>
      <c r="Q367" s="141" t="s">
        <v>14</v>
      </c>
      <c r="R367" s="141" t="s">
        <v>14</v>
      </c>
      <c r="S367" s="141" t="s">
        <v>14</v>
      </c>
      <c r="T367" s="141" t="s">
        <v>14</v>
      </c>
      <c r="U367" s="141" t="s">
        <v>14</v>
      </c>
      <c r="V367" s="141"/>
      <c r="W367" s="349">
        <f>SUM(J367:V367)</f>
        <v>0</v>
      </c>
      <c r="X367" s="141" t="s">
        <v>14</v>
      </c>
      <c r="Y367" s="141" t="s">
        <v>14</v>
      </c>
      <c r="Z367" s="141" t="s">
        <v>14</v>
      </c>
      <c r="AA367" s="83" t="s">
        <v>14</v>
      </c>
      <c r="AB367" s="83"/>
      <c r="AC367" s="83"/>
      <c r="AD367" s="144"/>
      <c r="AE367" s="144"/>
      <c r="AF367" s="144"/>
    </row>
    <row r="368" spans="2:32" ht="21.95" customHeight="1" x14ac:dyDescent="0.25">
      <c r="B368" s="341" t="s">
        <v>4061</v>
      </c>
      <c r="C368" s="341" t="s">
        <v>137</v>
      </c>
      <c r="D368" s="342">
        <v>0.64583333333333337</v>
      </c>
      <c r="E368" s="342">
        <v>0.70833333333333337</v>
      </c>
      <c r="F368" s="343" t="s">
        <v>4080</v>
      </c>
      <c r="G368" s="341" t="s">
        <v>152</v>
      </c>
      <c r="H368" s="341" t="s">
        <v>207</v>
      </c>
      <c r="I368" s="344" t="s">
        <v>4079</v>
      </c>
      <c r="J368" s="341"/>
      <c r="K368" s="341"/>
      <c r="L368" s="341"/>
      <c r="M368" s="341"/>
      <c r="N368" s="341"/>
      <c r="O368" s="341"/>
      <c r="P368" s="341"/>
      <c r="Q368" s="341"/>
      <c r="R368" s="341"/>
      <c r="S368" s="341"/>
      <c r="T368" s="341"/>
      <c r="U368" s="341"/>
      <c r="V368" s="343"/>
      <c r="W368" s="349"/>
      <c r="X368" s="341">
        <v>23</v>
      </c>
      <c r="Y368" s="341">
        <v>25</v>
      </c>
      <c r="Z368" s="341">
        <v>0.05</v>
      </c>
      <c r="AA368" s="341">
        <v>8</v>
      </c>
      <c r="AB368" s="143" t="s">
        <v>1061</v>
      </c>
      <c r="AC368" s="263"/>
      <c r="AD368" s="144">
        <v>5.54</v>
      </c>
      <c r="AE368" s="144">
        <v>1.5</v>
      </c>
      <c r="AF368" s="144">
        <v>0.61</v>
      </c>
    </row>
    <row r="369" spans="2:32" ht="21.95" customHeight="1" x14ac:dyDescent="0.25">
      <c r="B369" s="341" t="s">
        <v>4061</v>
      </c>
      <c r="C369" s="341" t="s">
        <v>137</v>
      </c>
      <c r="D369" s="342">
        <v>0.88194444444444453</v>
      </c>
      <c r="E369" s="342">
        <v>0.89583333333333337</v>
      </c>
      <c r="F369" s="343" t="s">
        <v>4086</v>
      </c>
      <c r="G369" s="341" t="s">
        <v>152</v>
      </c>
      <c r="H369" s="341" t="s">
        <v>207</v>
      </c>
      <c r="I369" s="344" t="s">
        <v>4079</v>
      </c>
      <c r="J369" s="341"/>
      <c r="K369" s="341"/>
      <c r="L369" s="341"/>
      <c r="M369" s="341"/>
      <c r="N369" s="341"/>
      <c r="O369" s="341"/>
      <c r="P369" s="341"/>
      <c r="Q369" s="341"/>
      <c r="R369" s="341"/>
      <c r="S369" s="341"/>
      <c r="T369" s="341"/>
      <c r="U369" s="341"/>
      <c r="V369" s="343"/>
      <c r="W369" s="349"/>
      <c r="X369" s="341"/>
      <c r="Y369" s="341"/>
      <c r="Z369" s="341"/>
      <c r="AA369" s="341"/>
      <c r="AB369" s="143" t="s">
        <v>3611</v>
      </c>
      <c r="AC369" s="263" t="s">
        <v>2027</v>
      </c>
      <c r="AD369" s="144"/>
      <c r="AE369" s="144"/>
      <c r="AF369" s="144"/>
    </row>
    <row r="370" spans="2:32" ht="21.95" customHeight="1" x14ac:dyDescent="0.25">
      <c r="B370" s="341" t="s">
        <v>4061</v>
      </c>
      <c r="C370" s="341" t="s">
        <v>139</v>
      </c>
      <c r="D370" s="342">
        <v>0.9375</v>
      </c>
      <c r="E370" s="342">
        <v>0.99305555555555547</v>
      </c>
      <c r="F370" s="343" t="s">
        <v>4090</v>
      </c>
      <c r="G370" s="341" t="s">
        <v>152</v>
      </c>
      <c r="H370" s="341" t="s">
        <v>207</v>
      </c>
      <c r="I370" s="344" t="s">
        <v>4079</v>
      </c>
      <c r="J370" s="341"/>
      <c r="K370" s="341"/>
      <c r="L370" s="341"/>
      <c r="M370" s="341"/>
      <c r="N370" s="341"/>
      <c r="O370" s="341"/>
      <c r="P370" s="341"/>
      <c r="Q370" s="341"/>
      <c r="R370" s="341"/>
      <c r="S370" s="341"/>
      <c r="T370" s="341"/>
      <c r="U370" s="341"/>
      <c r="V370" s="343"/>
      <c r="W370" s="349"/>
      <c r="X370" s="341"/>
      <c r="Y370" s="341"/>
      <c r="Z370" s="341"/>
      <c r="AA370" s="341"/>
      <c r="AB370" s="143" t="s">
        <v>3611</v>
      </c>
      <c r="AC370" s="263" t="s">
        <v>2027</v>
      </c>
      <c r="AD370" s="144"/>
      <c r="AE370" s="144"/>
      <c r="AF370" s="144"/>
    </row>
    <row r="371" spans="2:32" ht="21.95" customHeight="1" x14ac:dyDescent="0.25">
      <c r="B371" s="341" t="s">
        <v>4061</v>
      </c>
      <c r="C371" s="341" t="s">
        <v>139</v>
      </c>
      <c r="D371" s="342">
        <v>3.4722222222222224E-2</v>
      </c>
      <c r="E371" s="342">
        <v>6.9444444444444434E-2</v>
      </c>
      <c r="F371" s="343" t="s">
        <v>4095</v>
      </c>
      <c r="G371" s="341" t="s">
        <v>152</v>
      </c>
      <c r="H371" s="341" t="s">
        <v>207</v>
      </c>
      <c r="I371" s="344" t="s">
        <v>4079</v>
      </c>
      <c r="J371" s="341"/>
      <c r="K371" s="341"/>
      <c r="L371" s="341"/>
      <c r="M371" s="341"/>
      <c r="N371" s="341"/>
      <c r="O371" s="341"/>
      <c r="P371" s="341"/>
      <c r="Q371" s="341"/>
      <c r="R371" s="341"/>
      <c r="S371" s="341"/>
      <c r="T371" s="341"/>
      <c r="U371" s="341"/>
      <c r="V371" s="343"/>
      <c r="W371" s="349"/>
      <c r="X371" s="341"/>
      <c r="Y371" s="341"/>
      <c r="Z371" s="341"/>
      <c r="AA371" s="341"/>
      <c r="AB371" s="143" t="s">
        <v>3611</v>
      </c>
      <c r="AC371" s="263" t="s">
        <v>2027</v>
      </c>
      <c r="AD371" s="144"/>
      <c r="AE371" s="144"/>
      <c r="AF371" s="144"/>
    </row>
    <row r="372" spans="2:32" ht="21.95" customHeight="1" x14ac:dyDescent="0.25">
      <c r="B372" s="341" t="s">
        <v>4061</v>
      </c>
      <c r="C372" s="341" t="s">
        <v>139</v>
      </c>
      <c r="D372" s="342">
        <v>0.1111111111111111</v>
      </c>
      <c r="E372" s="342">
        <v>0.16319444444444445</v>
      </c>
      <c r="F372" s="343" t="s">
        <v>4097</v>
      </c>
      <c r="G372" s="341" t="s">
        <v>152</v>
      </c>
      <c r="H372" s="341" t="s">
        <v>207</v>
      </c>
      <c r="I372" s="517" t="s">
        <v>4079</v>
      </c>
      <c r="J372" s="341"/>
      <c r="K372" s="341"/>
      <c r="L372" s="341"/>
      <c r="M372" s="341"/>
      <c r="N372" s="341"/>
      <c r="O372" s="341"/>
      <c r="P372" s="341"/>
      <c r="Q372" s="341"/>
      <c r="R372" s="341"/>
      <c r="S372" s="341"/>
      <c r="T372" s="341"/>
      <c r="U372" s="341"/>
      <c r="V372" s="343"/>
      <c r="W372" s="349"/>
      <c r="X372" s="341">
        <v>21</v>
      </c>
      <c r="Y372" s="341">
        <v>23</v>
      </c>
      <c r="Z372" s="341">
        <v>0.05</v>
      </c>
      <c r="AA372" s="341">
        <v>8</v>
      </c>
      <c r="AB372" s="143" t="s">
        <v>3611</v>
      </c>
      <c r="AC372" s="263" t="s">
        <v>379</v>
      </c>
      <c r="AD372" s="144">
        <v>5.13</v>
      </c>
      <c r="AE372" s="144">
        <v>1.37</v>
      </c>
      <c r="AF372" s="144">
        <v>0.54</v>
      </c>
    </row>
    <row r="373" spans="2:32" ht="21.95" customHeight="1" x14ac:dyDescent="0.25">
      <c r="B373" s="341"/>
      <c r="C373" s="341"/>
      <c r="D373" s="342"/>
      <c r="E373" s="342"/>
      <c r="F373" s="343"/>
      <c r="G373" s="341"/>
      <c r="H373" s="341"/>
      <c r="I373" s="344"/>
      <c r="J373" s="341"/>
      <c r="K373" s="341"/>
      <c r="L373" s="341"/>
      <c r="M373" s="341"/>
      <c r="N373" s="341"/>
      <c r="O373" s="341"/>
      <c r="P373" s="341"/>
      <c r="Q373" s="341"/>
      <c r="R373" s="341"/>
      <c r="S373" s="341"/>
      <c r="T373" s="341"/>
      <c r="U373" s="341"/>
      <c r="V373" s="343"/>
      <c r="W373" s="349"/>
      <c r="X373" s="341"/>
      <c r="Y373" s="341"/>
      <c r="Z373" s="341"/>
      <c r="AA373" s="341"/>
      <c r="AB373" s="143"/>
      <c r="AC373" s="263"/>
      <c r="AD373" s="144"/>
      <c r="AE373" s="144"/>
      <c r="AF373" s="144"/>
    </row>
    <row r="374" spans="2:32" ht="21.75" customHeight="1" x14ac:dyDescent="0.25">
      <c r="B374" s="348"/>
      <c r="C374" s="348"/>
      <c r="D374" s="348"/>
      <c r="E374" s="348"/>
      <c r="F374" s="348"/>
      <c r="G374" s="348"/>
      <c r="H374" s="323" t="s">
        <v>3489</v>
      </c>
      <c r="I374" s="348" t="s">
        <v>4136</v>
      </c>
      <c r="J374" s="628"/>
      <c r="K374" s="629"/>
      <c r="L374" s="629"/>
      <c r="M374" s="629"/>
      <c r="N374" s="629"/>
      <c r="O374" s="630"/>
      <c r="P374" s="141" t="s">
        <v>14</v>
      </c>
      <c r="Q374" s="141" t="s">
        <v>14</v>
      </c>
      <c r="R374" s="141" t="s">
        <v>14</v>
      </c>
      <c r="S374" s="141" t="s">
        <v>14</v>
      </c>
      <c r="T374" s="141" t="s">
        <v>14</v>
      </c>
      <c r="U374" s="141" t="s">
        <v>14</v>
      </c>
      <c r="V374" s="141"/>
      <c r="W374" s="349">
        <f>SUM(J374:V374)</f>
        <v>0</v>
      </c>
      <c r="X374" s="141" t="s">
        <v>14</v>
      </c>
      <c r="Y374" s="141" t="s">
        <v>14</v>
      </c>
      <c r="Z374" s="141" t="s">
        <v>14</v>
      </c>
      <c r="AA374" s="83" t="s">
        <v>14</v>
      </c>
      <c r="AB374" s="83"/>
      <c r="AC374" s="83"/>
      <c r="AD374" s="144"/>
      <c r="AE374" s="144"/>
      <c r="AF374" s="144"/>
    </row>
    <row r="375" spans="2:32" ht="21.95" customHeight="1" x14ac:dyDescent="0.25">
      <c r="B375" s="341" t="s">
        <v>4098</v>
      </c>
      <c r="C375" s="341" t="s">
        <v>139</v>
      </c>
      <c r="D375" s="342">
        <v>0.91666666666666663</v>
      </c>
      <c r="E375" s="342">
        <v>0.97916666666666663</v>
      </c>
      <c r="F375" s="343" t="s">
        <v>4137</v>
      </c>
      <c r="G375" s="341" t="s">
        <v>152</v>
      </c>
      <c r="H375" s="341" t="s">
        <v>4138</v>
      </c>
      <c r="I375" s="344" t="s">
        <v>4136</v>
      </c>
      <c r="J375" s="341"/>
      <c r="K375" s="341"/>
      <c r="L375" s="341"/>
      <c r="M375" s="341"/>
      <c r="N375" s="341"/>
      <c r="O375" s="341"/>
      <c r="P375" s="341"/>
      <c r="Q375" s="341"/>
      <c r="R375" s="341"/>
      <c r="S375" s="341"/>
      <c r="T375" s="341"/>
      <c r="U375" s="341"/>
      <c r="V375" s="343"/>
      <c r="W375" s="349"/>
      <c r="X375" s="341">
        <v>29</v>
      </c>
      <c r="Y375" s="341">
        <v>26</v>
      </c>
      <c r="Z375" s="341">
        <v>0.05</v>
      </c>
      <c r="AA375" s="341">
        <v>8</v>
      </c>
      <c r="AB375" s="143" t="s">
        <v>3611</v>
      </c>
      <c r="AC375" s="263"/>
      <c r="AD375" s="144">
        <v>4.1399999999999997</v>
      </c>
      <c r="AE375" s="144">
        <v>1.23</v>
      </c>
      <c r="AF375" s="144">
        <v>0.37</v>
      </c>
    </row>
    <row r="376" spans="2:32" ht="21.95" customHeight="1" x14ac:dyDescent="0.25">
      <c r="B376" s="341" t="s">
        <v>4139</v>
      </c>
      <c r="C376" s="341" t="s">
        <v>138</v>
      </c>
      <c r="D376" s="342">
        <v>0.45833333333333331</v>
      </c>
      <c r="E376" s="342">
        <v>0.5</v>
      </c>
      <c r="F376" s="343" t="s">
        <v>4154</v>
      </c>
      <c r="G376" s="341" t="s">
        <v>152</v>
      </c>
      <c r="H376" s="341" t="s">
        <v>4138</v>
      </c>
      <c r="I376" s="344" t="s">
        <v>4136</v>
      </c>
      <c r="J376" s="341"/>
      <c r="K376" s="341"/>
      <c r="L376" s="341"/>
      <c r="M376" s="341"/>
      <c r="N376" s="341"/>
      <c r="O376" s="341"/>
      <c r="P376" s="341"/>
      <c r="Q376" s="341"/>
      <c r="R376" s="341"/>
      <c r="S376" s="341"/>
      <c r="T376" s="341"/>
      <c r="U376" s="341"/>
      <c r="V376" s="343"/>
      <c r="W376" s="349"/>
      <c r="X376" s="341"/>
      <c r="Y376" s="341"/>
      <c r="Z376" s="341"/>
      <c r="AA376" s="341"/>
      <c r="AB376" s="143" t="s">
        <v>3611</v>
      </c>
      <c r="AC376" s="263" t="s">
        <v>2027</v>
      </c>
      <c r="AD376" s="144"/>
      <c r="AE376" s="144"/>
      <c r="AF376" s="144"/>
    </row>
    <row r="377" spans="2:32" ht="21.95" customHeight="1" x14ac:dyDescent="0.25">
      <c r="B377" s="341" t="s">
        <v>4139</v>
      </c>
      <c r="C377" s="341" t="s">
        <v>138</v>
      </c>
      <c r="D377" s="342">
        <v>0.5</v>
      </c>
      <c r="E377" s="342">
        <v>0.52083333333333337</v>
      </c>
      <c r="F377" s="343" t="s">
        <v>4155</v>
      </c>
      <c r="G377" s="341" t="s">
        <v>152</v>
      </c>
      <c r="H377" s="341" t="s">
        <v>4138</v>
      </c>
      <c r="I377" s="344" t="s">
        <v>4136</v>
      </c>
      <c r="J377" s="341"/>
      <c r="K377" s="341"/>
      <c r="L377" s="341"/>
      <c r="M377" s="341"/>
      <c r="N377" s="341"/>
      <c r="O377" s="341"/>
      <c r="P377" s="341"/>
      <c r="Q377" s="341"/>
      <c r="R377" s="341"/>
      <c r="S377" s="341"/>
      <c r="T377" s="341"/>
      <c r="U377" s="341"/>
      <c r="V377" s="343"/>
      <c r="W377" s="349"/>
      <c r="X377" s="341"/>
      <c r="Y377" s="341"/>
      <c r="Z377" s="341"/>
      <c r="AA377" s="341"/>
      <c r="AB377" s="143" t="s">
        <v>3611</v>
      </c>
      <c r="AC377" s="263" t="s">
        <v>2027</v>
      </c>
      <c r="AD377" s="144"/>
      <c r="AE377" s="144"/>
      <c r="AF377" s="144"/>
    </row>
    <row r="378" spans="2:32" ht="21.95" customHeight="1" x14ac:dyDescent="0.25">
      <c r="B378" s="341" t="s">
        <v>4172</v>
      </c>
      <c r="C378" s="341" t="s">
        <v>139</v>
      </c>
      <c r="D378" s="342">
        <v>0.17361111111111113</v>
      </c>
      <c r="E378" s="342">
        <v>0.1875</v>
      </c>
      <c r="F378" s="343" t="s">
        <v>4180</v>
      </c>
      <c r="G378" s="341" t="s">
        <v>152</v>
      </c>
      <c r="H378" s="341" t="s">
        <v>4138</v>
      </c>
      <c r="I378" s="344" t="s">
        <v>4136</v>
      </c>
      <c r="J378" s="341"/>
      <c r="K378" s="341"/>
      <c r="L378" s="341"/>
      <c r="M378" s="341"/>
      <c r="N378" s="341"/>
      <c r="O378" s="341"/>
      <c r="P378" s="341"/>
      <c r="Q378" s="341"/>
      <c r="R378" s="341"/>
      <c r="S378" s="341"/>
      <c r="T378" s="341"/>
      <c r="U378" s="341"/>
      <c r="V378" s="343"/>
      <c r="W378" s="349"/>
      <c r="X378" s="341"/>
      <c r="Y378" s="341"/>
      <c r="Z378" s="341"/>
      <c r="AA378" s="341"/>
      <c r="AB378" s="143" t="s">
        <v>3611</v>
      </c>
      <c r="AC378" s="263" t="s">
        <v>2027</v>
      </c>
      <c r="AD378" s="144"/>
      <c r="AE378" s="144"/>
      <c r="AF378" s="144"/>
    </row>
    <row r="379" spans="2:32" ht="21.95" customHeight="1" x14ac:dyDescent="0.25">
      <c r="B379" s="341" t="s">
        <v>4172</v>
      </c>
      <c r="C379" s="341" t="s">
        <v>138</v>
      </c>
      <c r="D379" s="342">
        <v>0.25</v>
      </c>
      <c r="E379" s="342">
        <v>0.33333333333333331</v>
      </c>
      <c r="F379" s="343" t="s">
        <v>4181</v>
      </c>
      <c r="G379" s="341" t="s">
        <v>152</v>
      </c>
      <c r="H379" s="341" t="s">
        <v>4138</v>
      </c>
      <c r="I379" s="344" t="s">
        <v>4136</v>
      </c>
      <c r="J379" s="341"/>
      <c r="K379" s="341"/>
      <c r="L379" s="341"/>
      <c r="M379" s="341"/>
      <c r="N379" s="341"/>
      <c r="O379" s="341"/>
      <c r="P379" s="341"/>
      <c r="Q379" s="341"/>
      <c r="R379" s="341"/>
      <c r="S379" s="341"/>
      <c r="T379" s="341"/>
      <c r="U379" s="341"/>
      <c r="V379" s="343"/>
      <c r="W379" s="349"/>
      <c r="X379" s="341">
        <v>28</v>
      </c>
      <c r="Y379" s="341">
        <v>25</v>
      </c>
      <c r="Z379" s="341">
        <v>0.05</v>
      </c>
      <c r="AA379" s="341">
        <v>8</v>
      </c>
      <c r="AB379" s="143" t="s">
        <v>3611</v>
      </c>
      <c r="AC379" s="263" t="s">
        <v>145</v>
      </c>
      <c r="AD379" s="144">
        <v>3.5</v>
      </c>
      <c r="AE379" s="144">
        <v>1.04</v>
      </c>
      <c r="AF379" s="144">
        <v>0.31</v>
      </c>
    </row>
    <row r="380" spans="2:32" ht="21.95" customHeight="1" x14ac:dyDescent="0.25">
      <c r="B380" s="341"/>
      <c r="C380" s="341"/>
      <c r="D380" s="342"/>
      <c r="E380" s="342"/>
      <c r="F380" s="343"/>
      <c r="G380" s="341"/>
      <c r="H380" s="341"/>
      <c r="I380" s="344"/>
      <c r="J380" s="341"/>
      <c r="K380" s="341"/>
      <c r="L380" s="341"/>
      <c r="M380" s="341"/>
      <c r="N380" s="341"/>
      <c r="O380" s="341"/>
      <c r="P380" s="341"/>
      <c r="Q380" s="341"/>
      <c r="R380" s="341"/>
      <c r="S380" s="341"/>
      <c r="T380" s="341"/>
      <c r="U380" s="341"/>
      <c r="V380" s="343"/>
      <c r="W380" s="349"/>
      <c r="X380" s="341"/>
      <c r="Y380" s="341"/>
      <c r="Z380" s="341"/>
      <c r="AA380" s="341"/>
      <c r="AB380" s="143"/>
      <c r="AC380" s="263"/>
      <c r="AD380" s="144"/>
      <c r="AE380" s="144"/>
      <c r="AF380" s="144"/>
    </row>
    <row r="381" spans="2:32" ht="21.75" customHeight="1" x14ac:dyDescent="0.25">
      <c r="B381" s="348"/>
      <c r="C381" s="348"/>
      <c r="D381" s="348"/>
      <c r="E381" s="348"/>
      <c r="F381" s="348"/>
      <c r="G381" s="348"/>
      <c r="H381" s="323" t="s">
        <v>3489</v>
      </c>
      <c r="I381" s="348" t="s">
        <v>4213</v>
      </c>
      <c r="J381" s="628"/>
      <c r="K381" s="629"/>
      <c r="L381" s="629"/>
      <c r="M381" s="629"/>
      <c r="N381" s="629"/>
      <c r="O381" s="630"/>
      <c r="P381" s="141" t="s">
        <v>14</v>
      </c>
      <c r="Q381" s="141" t="s">
        <v>14</v>
      </c>
      <c r="R381" s="141" t="s">
        <v>14</v>
      </c>
      <c r="S381" s="141" t="s">
        <v>14</v>
      </c>
      <c r="T381" s="141" t="s">
        <v>14</v>
      </c>
      <c r="U381" s="141" t="s">
        <v>14</v>
      </c>
      <c r="V381" s="141"/>
      <c r="W381" s="349">
        <f>SUM(J381:V381)</f>
        <v>0</v>
      </c>
      <c r="X381" s="141" t="s">
        <v>14</v>
      </c>
      <c r="Y381" s="141" t="s">
        <v>14</v>
      </c>
      <c r="Z381" s="141" t="s">
        <v>14</v>
      </c>
      <c r="AA381" s="83" t="s">
        <v>14</v>
      </c>
      <c r="AB381" s="83"/>
      <c r="AC381" s="83"/>
      <c r="AD381" s="144"/>
      <c r="AE381" s="144"/>
      <c r="AF381" s="144"/>
    </row>
    <row r="382" spans="2:32" ht="21.95" customHeight="1" x14ac:dyDescent="0.25">
      <c r="B382" s="341" t="s">
        <v>4215</v>
      </c>
      <c r="C382" s="341" t="s">
        <v>139</v>
      </c>
      <c r="D382" s="342">
        <v>0.9375</v>
      </c>
      <c r="E382" s="342">
        <v>1.0416666666666666E-2</v>
      </c>
      <c r="F382" s="343" t="s">
        <v>4214</v>
      </c>
      <c r="G382" s="341" t="s">
        <v>152</v>
      </c>
      <c r="H382" s="341" t="s">
        <v>4138</v>
      </c>
      <c r="I382" s="344" t="s">
        <v>4213</v>
      </c>
      <c r="J382" s="341"/>
      <c r="K382" s="341"/>
      <c r="L382" s="341"/>
      <c r="M382" s="341"/>
      <c r="N382" s="341"/>
      <c r="O382" s="341"/>
      <c r="P382" s="341"/>
      <c r="Q382" s="341"/>
      <c r="R382" s="341"/>
      <c r="S382" s="341"/>
      <c r="T382" s="341"/>
      <c r="U382" s="341"/>
      <c r="V382" s="343"/>
      <c r="W382" s="349"/>
      <c r="X382" s="341">
        <v>22</v>
      </c>
      <c r="Y382" s="341">
        <v>18</v>
      </c>
      <c r="Z382" s="341">
        <v>0.05</v>
      </c>
      <c r="AA382" s="341">
        <v>8</v>
      </c>
      <c r="AB382" s="143" t="s">
        <v>3611</v>
      </c>
      <c r="AC382" s="263"/>
      <c r="AD382" s="144"/>
      <c r="AE382" s="144"/>
      <c r="AF382" s="144"/>
    </row>
    <row r="383" spans="2:32" ht="21.95" customHeight="1" x14ac:dyDescent="0.25">
      <c r="B383" s="341" t="s">
        <v>4215</v>
      </c>
      <c r="C383" s="341" t="s">
        <v>139</v>
      </c>
      <c r="D383" s="342">
        <v>9.0277777777777776E-2</v>
      </c>
      <c r="E383" s="342">
        <v>0.125</v>
      </c>
      <c r="F383" s="343" t="s">
        <v>4220</v>
      </c>
      <c r="G383" s="341" t="s">
        <v>152</v>
      </c>
      <c r="H383" s="341" t="s">
        <v>4138</v>
      </c>
      <c r="I383" s="344" t="s">
        <v>4213</v>
      </c>
      <c r="J383" s="341"/>
      <c r="K383" s="341"/>
      <c r="L383" s="341"/>
      <c r="M383" s="341"/>
      <c r="N383" s="341"/>
      <c r="O383" s="341"/>
      <c r="P383" s="341"/>
      <c r="Q383" s="341"/>
      <c r="R383" s="341"/>
      <c r="S383" s="341"/>
      <c r="T383" s="341"/>
      <c r="U383" s="341"/>
      <c r="V383" s="343"/>
      <c r="W383" s="349"/>
      <c r="X383" s="341"/>
      <c r="Y383" s="341"/>
      <c r="Z383" s="341"/>
      <c r="AA383" s="341"/>
      <c r="AB383" s="143" t="s">
        <v>3611</v>
      </c>
      <c r="AC383" s="263" t="s">
        <v>2027</v>
      </c>
      <c r="AD383" s="144"/>
      <c r="AE383" s="144"/>
      <c r="AF383" s="144"/>
    </row>
    <row r="384" spans="2:32" ht="21.95" customHeight="1" x14ac:dyDescent="0.25">
      <c r="B384" s="341" t="s">
        <v>4215</v>
      </c>
      <c r="C384" s="341" t="s">
        <v>139</v>
      </c>
      <c r="D384" s="342">
        <v>0.17361111111111113</v>
      </c>
      <c r="E384" s="342">
        <v>0.18402777777777779</v>
      </c>
      <c r="F384" s="343" t="s">
        <v>4226</v>
      </c>
      <c r="G384" s="341" t="s">
        <v>152</v>
      </c>
      <c r="H384" s="341" t="s">
        <v>4138</v>
      </c>
      <c r="I384" s="344" t="s">
        <v>4213</v>
      </c>
      <c r="J384" s="341"/>
      <c r="K384" s="341"/>
      <c r="L384" s="341"/>
      <c r="M384" s="341"/>
      <c r="N384" s="341"/>
      <c r="O384" s="341"/>
      <c r="P384" s="341"/>
      <c r="Q384" s="341"/>
      <c r="R384" s="341"/>
      <c r="S384" s="341"/>
      <c r="T384" s="341"/>
      <c r="U384" s="341"/>
      <c r="V384" s="343"/>
      <c r="W384" s="349"/>
      <c r="X384" s="341"/>
      <c r="Y384" s="341"/>
      <c r="Z384" s="341"/>
      <c r="AA384" s="341"/>
      <c r="AB384" s="143" t="s">
        <v>3611</v>
      </c>
      <c r="AC384" s="263" t="s">
        <v>2027</v>
      </c>
      <c r="AD384" s="144"/>
      <c r="AE384" s="144"/>
      <c r="AF384" s="144"/>
    </row>
    <row r="385" spans="2:32" ht="21.95" customHeight="1" x14ac:dyDescent="0.25">
      <c r="B385" s="341" t="s">
        <v>4215</v>
      </c>
      <c r="C385" s="341" t="s">
        <v>139</v>
      </c>
      <c r="D385" s="342">
        <v>0.19791666666666666</v>
      </c>
      <c r="E385" s="342">
        <v>0.21527777777777779</v>
      </c>
      <c r="F385" s="343" t="s">
        <v>4227</v>
      </c>
      <c r="G385" s="341" t="s">
        <v>152</v>
      </c>
      <c r="H385" s="341" t="s">
        <v>4138</v>
      </c>
      <c r="I385" s="344" t="s">
        <v>4213</v>
      </c>
      <c r="J385" s="341"/>
      <c r="K385" s="341"/>
      <c r="L385" s="341"/>
      <c r="M385" s="341"/>
      <c r="N385" s="341"/>
      <c r="O385" s="341"/>
      <c r="P385" s="341"/>
      <c r="Q385" s="341"/>
      <c r="R385" s="341"/>
      <c r="S385" s="341"/>
      <c r="T385" s="341"/>
      <c r="U385" s="341"/>
      <c r="V385" s="343"/>
      <c r="W385" s="349"/>
      <c r="X385" s="341"/>
      <c r="Y385" s="341"/>
      <c r="Z385" s="341"/>
      <c r="AA385" s="341"/>
      <c r="AB385" s="143" t="s">
        <v>3611</v>
      </c>
      <c r="AC385" s="263" t="s">
        <v>2027</v>
      </c>
      <c r="AD385" s="144"/>
      <c r="AE385" s="144"/>
      <c r="AF385" s="144"/>
    </row>
    <row r="386" spans="2:32" ht="21.95" customHeight="1" x14ac:dyDescent="0.25">
      <c r="B386" s="341" t="s">
        <v>4215</v>
      </c>
      <c r="C386" s="341" t="s">
        <v>139</v>
      </c>
      <c r="D386" s="342">
        <v>0.23263888888888887</v>
      </c>
      <c r="E386" s="342">
        <v>0.29166666666666669</v>
      </c>
      <c r="F386" s="343" t="s">
        <v>4231</v>
      </c>
      <c r="G386" s="341" t="s">
        <v>152</v>
      </c>
      <c r="H386" s="341" t="s">
        <v>4138</v>
      </c>
      <c r="I386" s="344" t="s">
        <v>4213</v>
      </c>
      <c r="J386" s="341"/>
      <c r="K386" s="341"/>
      <c r="L386" s="341"/>
      <c r="M386" s="341"/>
      <c r="N386" s="341"/>
      <c r="O386" s="341"/>
      <c r="P386" s="341"/>
      <c r="Q386" s="341"/>
      <c r="R386" s="341"/>
      <c r="S386" s="341"/>
      <c r="T386" s="341"/>
      <c r="U386" s="341"/>
      <c r="V386" s="343"/>
      <c r="W386" s="349"/>
      <c r="X386" s="341">
        <v>24</v>
      </c>
      <c r="Y386" s="341">
        <v>21</v>
      </c>
      <c r="Z386" s="341">
        <v>0.05</v>
      </c>
      <c r="AA386" s="341">
        <v>8</v>
      </c>
      <c r="AB386" s="143" t="s">
        <v>3611</v>
      </c>
      <c r="AC386" s="263" t="s">
        <v>145</v>
      </c>
      <c r="AD386" s="144">
        <v>5.18</v>
      </c>
      <c r="AE386" s="144">
        <v>1.75</v>
      </c>
      <c r="AF386" s="144">
        <v>0.56000000000000005</v>
      </c>
    </row>
    <row r="387" spans="2:32" ht="21.75" customHeight="1" x14ac:dyDescent="0.25">
      <c r="B387" s="348"/>
      <c r="C387" s="348"/>
      <c r="D387" s="348"/>
      <c r="E387" s="348"/>
      <c r="F387" s="348"/>
      <c r="G387" s="348"/>
      <c r="H387" s="323" t="s">
        <v>3489</v>
      </c>
      <c r="I387" s="348" t="s">
        <v>4247</v>
      </c>
      <c r="J387" s="628"/>
      <c r="K387" s="629"/>
      <c r="L387" s="629"/>
      <c r="M387" s="629"/>
      <c r="N387" s="629"/>
      <c r="O387" s="630"/>
      <c r="P387" s="141" t="s">
        <v>14</v>
      </c>
      <c r="Q387" s="141" t="s">
        <v>14</v>
      </c>
      <c r="R387" s="141" t="s">
        <v>14</v>
      </c>
      <c r="S387" s="141" t="s">
        <v>14</v>
      </c>
      <c r="T387" s="141" t="s">
        <v>14</v>
      </c>
      <c r="U387" s="141" t="s">
        <v>14</v>
      </c>
      <c r="V387" s="141"/>
      <c r="W387" s="349">
        <f>SUM(J387:V387)</f>
        <v>0</v>
      </c>
      <c r="X387" s="141" t="s">
        <v>14</v>
      </c>
      <c r="Y387" s="141" t="s">
        <v>14</v>
      </c>
      <c r="Z387" s="141" t="s">
        <v>14</v>
      </c>
      <c r="AA387" s="83" t="s">
        <v>14</v>
      </c>
      <c r="AB387" s="83"/>
      <c r="AC387" s="83"/>
      <c r="AD387" s="144"/>
      <c r="AE387" s="144"/>
      <c r="AF387" s="144"/>
    </row>
    <row r="388" spans="2:32" ht="21.95" customHeight="1" x14ac:dyDescent="0.25">
      <c r="B388" s="341" t="s">
        <v>4215</v>
      </c>
      <c r="C388" s="341" t="s">
        <v>137</v>
      </c>
      <c r="D388" s="342">
        <v>0.6875</v>
      </c>
      <c r="E388" s="342">
        <v>0.72916666666666663</v>
      </c>
      <c r="F388" s="343" t="s">
        <v>4248</v>
      </c>
      <c r="G388" s="341" t="s">
        <v>152</v>
      </c>
      <c r="H388" s="341" t="s">
        <v>4138</v>
      </c>
      <c r="I388" s="344" t="s">
        <v>4247</v>
      </c>
      <c r="J388" s="341"/>
      <c r="K388" s="341"/>
      <c r="L388" s="341"/>
      <c r="M388" s="341"/>
      <c r="N388" s="341"/>
      <c r="O388" s="341"/>
      <c r="P388" s="341"/>
      <c r="Q388" s="341"/>
      <c r="R388" s="341"/>
      <c r="S388" s="341"/>
      <c r="T388" s="341"/>
      <c r="U388" s="341"/>
      <c r="V388" s="343"/>
      <c r="W388" s="349"/>
      <c r="X388" s="341">
        <v>23</v>
      </c>
      <c r="Y388" s="341">
        <v>20</v>
      </c>
      <c r="Z388" s="341">
        <v>0.05</v>
      </c>
      <c r="AA388" s="341">
        <v>8</v>
      </c>
      <c r="AB388" s="143" t="s">
        <v>3611</v>
      </c>
      <c r="AC388" s="263"/>
      <c r="AD388" s="144">
        <v>5.29</v>
      </c>
      <c r="AE388" s="144">
        <v>0.35</v>
      </c>
      <c r="AF388" s="144">
        <v>0.05</v>
      </c>
    </row>
    <row r="389" spans="2:32" ht="21.95" customHeight="1" x14ac:dyDescent="0.25">
      <c r="B389" s="341" t="s">
        <v>4255</v>
      </c>
      <c r="C389" s="341" t="s">
        <v>139</v>
      </c>
      <c r="D389" s="342">
        <v>0.98611111111111116</v>
      </c>
      <c r="E389" s="342">
        <v>6.9444444444444441E-3</v>
      </c>
      <c r="F389" s="343" t="s">
        <v>4257</v>
      </c>
      <c r="G389" s="341" t="s">
        <v>152</v>
      </c>
      <c r="H389" s="341" t="s">
        <v>4138</v>
      </c>
      <c r="I389" s="344" t="s">
        <v>4247</v>
      </c>
      <c r="J389" s="341"/>
      <c r="K389" s="341"/>
      <c r="L389" s="341"/>
      <c r="M389" s="341"/>
      <c r="N389" s="341"/>
      <c r="O389" s="341"/>
      <c r="P389" s="341"/>
      <c r="Q389" s="341"/>
      <c r="R389" s="341"/>
      <c r="S389" s="341"/>
      <c r="T389" s="341"/>
      <c r="U389" s="341"/>
      <c r="V389" s="343"/>
      <c r="W389" s="349"/>
      <c r="X389" s="341"/>
      <c r="Y389" s="341"/>
      <c r="Z389" s="341"/>
      <c r="AA389" s="341"/>
      <c r="AB389" s="143" t="s">
        <v>3611</v>
      </c>
      <c r="AC389" s="263" t="s">
        <v>2027</v>
      </c>
      <c r="AD389" s="144"/>
      <c r="AE389" s="144"/>
      <c r="AF389" s="144"/>
    </row>
    <row r="390" spans="2:32" ht="21.95" customHeight="1" x14ac:dyDescent="0.25">
      <c r="B390" s="341" t="s">
        <v>4255</v>
      </c>
      <c r="C390" s="341" t="s">
        <v>139</v>
      </c>
      <c r="D390" s="342">
        <v>6.9444444444444434E-2</v>
      </c>
      <c r="E390" s="342">
        <v>9.375E-2</v>
      </c>
      <c r="F390" s="343" t="s">
        <v>4260</v>
      </c>
      <c r="G390" s="341" t="s">
        <v>152</v>
      </c>
      <c r="H390" s="341" t="s">
        <v>4138</v>
      </c>
      <c r="I390" s="344" t="s">
        <v>4247</v>
      </c>
      <c r="J390" s="341"/>
      <c r="K390" s="341"/>
      <c r="L390" s="341"/>
      <c r="M390" s="341"/>
      <c r="N390" s="341"/>
      <c r="O390" s="341"/>
      <c r="P390" s="341"/>
      <c r="Q390" s="341"/>
      <c r="R390" s="341"/>
      <c r="S390" s="341"/>
      <c r="T390" s="341"/>
      <c r="U390" s="341"/>
      <c r="V390" s="343"/>
      <c r="W390" s="349"/>
      <c r="X390" s="341"/>
      <c r="Y390" s="341"/>
      <c r="Z390" s="341"/>
      <c r="AA390" s="341"/>
      <c r="AB390" s="143" t="s">
        <v>3611</v>
      </c>
      <c r="AC390" s="263" t="s">
        <v>2027</v>
      </c>
      <c r="AD390" s="144"/>
      <c r="AE390" s="144"/>
      <c r="AF390" s="144"/>
    </row>
    <row r="391" spans="2:32" ht="21.95" customHeight="1" x14ac:dyDescent="0.25">
      <c r="B391" s="341" t="s">
        <v>4255</v>
      </c>
      <c r="C391" s="341" t="s">
        <v>138</v>
      </c>
      <c r="D391" s="342">
        <v>0.29166666666666669</v>
      </c>
      <c r="E391" s="342">
        <v>0.35416666666666669</v>
      </c>
      <c r="F391" s="343" t="s">
        <v>4268</v>
      </c>
      <c r="G391" s="341" t="s">
        <v>152</v>
      </c>
      <c r="H391" s="341" t="s">
        <v>4138</v>
      </c>
      <c r="I391" s="344" t="s">
        <v>4247</v>
      </c>
      <c r="J391" s="341"/>
      <c r="K391" s="341"/>
      <c r="L391" s="341"/>
      <c r="M391" s="341"/>
      <c r="N391" s="341"/>
      <c r="O391" s="341"/>
      <c r="P391" s="341"/>
      <c r="Q391" s="341"/>
      <c r="R391" s="341"/>
      <c r="S391" s="341"/>
      <c r="T391" s="341"/>
      <c r="U391" s="341"/>
      <c r="V391" s="343"/>
      <c r="W391" s="349"/>
      <c r="X391" s="341">
        <v>26</v>
      </c>
      <c r="Y391" s="341">
        <v>23</v>
      </c>
      <c r="Z391" s="341">
        <v>0.05</v>
      </c>
      <c r="AA391" s="341">
        <v>8</v>
      </c>
      <c r="AB391" s="143" t="s">
        <v>3611</v>
      </c>
      <c r="AC391" s="263" t="s">
        <v>145</v>
      </c>
      <c r="AD391" s="144">
        <v>5.36</v>
      </c>
      <c r="AE391" s="144">
        <v>1.39</v>
      </c>
      <c r="AF391" s="144">
        <v>0.57999999999999996</v>
      </c>
    </row>
    <row r="392" spans="2:32" ht="21.95" customHeight="1" x14ac:dyDescent="0.25">
      <c r="B392" s="341"/>
      <c r="C392" s="341"/>
      <c r="D392" s="342"/>
      <c r="E392" s="342"/>
      <c r="F392" s="343"/>
      <c r="G392" s="341"/>
      <c r="H392" s="341"/>
      <c r="I392" s="344"/>
      <c r="J392" s="341"/>
      <c r="K392" s="341"/>
      <c r="L392" s="341"/>
      <c r="M392" s="341"/>
      <c r="N392" s="341"/>
      <c r="O392" s="341"/>
      <c r="P392" s="341"/>
      <c r="Q392" s="341"/>
      <c r="R392" s="341"/>
      <c r="S392" s="341"/>
      <c r="T392" s="341"/>
      <c r="U392" s="341"/>
      <c r="V392" s="343"/>
      <c r="W392" s="349"/>
      <c r="X392" s="341"/>
      <c r="Y392" s="341"/>
      <c r="Z392" s="341"/>
      <c r="AA392" s="341"/>
      <c r="AB392" s="143"/>
      <c r="AC392" s="263"/>
      <c r="AD392" s="144"/>
      <c r="AE392" s="144"/>
      <c r="AF392" s="144"/>
    </row>
    <row r="393" spans="2:32" ht="21.75" customHeight="1" x14ac:dyDescent="0.25">
      <c r="B393" s="348"/>
      <c r="C393" s="348"/>
      <c r="D393" s="348"/>
      <c r="E393" s="348"/>
      <c r="F393" s="348"/>
      <c r="G393" s="348"/>
      <c r="H393" s="323" t="s">
        <v>3489</v>
      </c>
      <c r="I393" s="348" t="s">
        <v>4319</v>
      </c>
      <c r="J393" s="628"/>
      <c r="K393" s="629"/>
      <c r="L393" s="629"/>
      <c r="M393" s="629"/>
      <c r="N393" s="629"/>
      <c r="O393" s="630"/>
      <c r="P393" s="141" t="s">
        <v>14</v>
      </c>
      <c r="Q393" s="141" t="s">
        <v>14</v>
      </c>
      <c r="R393" s="141" t="s">
        <v>14</v>
      </c>
      <c r="S393" s="141" t="s">
        <v>14</v>
      </c>
      <c r="T393" s="141" t="s">
        <v>14</v>
      </c>
      <c r="U393" s="141" t="s">
        <v>14</v>
      </c>
      <c r="V393" s="141"/>
      <c r="W393" s="349">
        <f>SUM(J393:V393)</f>
        <v>0</v>
      </c>
      <c r="X393" s="141" t="s">
        <v>14</v>
      </c>
      <c r="Y393" s="141" t="s">
        <v>14</v>
      </c>
      <c r="Z393" s="141" t="s">
        <v>14</v>
      </c>
      <c r="AA393" s="83" t="s">
        <v>14</v>
      </c>
      <c r="AB393" s="83"/>
      <c r="AC393" s="83"/>
      <c r="AD393" s="144"/>
      <c r="AE393" s="144"/>
      <c r="AF393" s="144"/>
    </row>
    <row r="394" spans="2:32" ht="21.95" customHeight="1" x14ac:dyDescent="0.25">
      <c r="B394" s="341" t="s">
        <v>4299</v>
      </c>
      <c r="C394" s="341" t="s">
        <v>138</v>
      </c>
      <c r="D394" s="342">
        <v>0.39930555555555558</v>
      </c>
      <c r="E394" s="342">
        <v>0.4513888888888889</v>
      </c>
      <c r="F394" s="343" t="s">
        <v>4320</v>
      </c>
      <c r="G394" s="341" t="s">
        <v>152</v>
      </c>
      <c r="H394" s="341" t="s">
        <v>4138</v>
      </c>
      <c r="I394" s="344" t="s">
        <v>4319</v>
      </c>
      <c r="J394" s="341"/>
      <c r="K394" s="341"/>
      <c r="L394" s="341"/>
      <c r="M394" s="341"/>
      <c r="N394" s="341"/>
      <c r="O394" s="341"/>
      <c r="P394" s="341"/>
      <c r="Q394" s="341"/>
      <c r="R394" s="341"/>
      <c r="S394" s="341"/>
      <c r="T394" s="341"/>
      <c r="U394" s="341"/>
      <c r="V394" s="343"/>
      <c r="W394" s="349"/>
      <c r="X394" s="341">
        <v>28</v>
      </c>
      <c r="Y394" s="341">
        <v>25</v>
      </c>
      <c r="Z394" s="341">
        <v>0.05</v>
      </c>
      <c r="AA394" s="341">
        <v>7</v>
      </c>
      <c r="AB394" s="143" t="s">
        <v>3611</v>
      </c>
      <c r="AC394" s="263"/>
      <c r="AD394" s="144">
        <v>5.61</v>
      </c>
      <c r="AE394" s="144">
        <v>1.8</v>
      </c>
      <c r="AF394" s="144">
        <v>0.56000000000000005</v>
      </c>
    </row>
    <row r="395" spans="2:32" ht="21.95" customHeight="1" x14ac:dyDescent="0.25">
      <c r="B395" s="341" t="s">
        <v>4299</v>
      </c>
      <c r="C395" s="341" t="s">
        <v>138</v>
      </c>
      <c r="D395" s="342">
        <v>0.55208333333333337</v>
      </c>
      <c r="E395" s="342">
        <v>0.56597222222222221</v>
      </c>
      <c r="F395" s="343" t="s">
        <v>4321</v>
      </c>
      <c r="G395" s="341" t="s">
        <v>152</v>
      </c>
      <c r="H395" s="341" t="s">
        <v>4138</v>
      </c>
      <c r="I395" s="344" t="s">
        <v>4319</v>
      </c>
      <c r="J395" s="341"/>
      <c r="K395" s="341"/>
      <c r="L395" s="341"/>
      <c r="M395" s="341"/>
      <c r="N395" s="341"/>
      <c r="O395" s="341"/>
      <c r="P395" s="341"/>
      <c r="Q395" s="341"/>
      <c r="R395" s="341"/>
      <c r="S395" s="341"/>
      <c r="T395" s="341"/>
      <c r="U395" s="341"/>
      <c r="V395" s="343"/>
      <c r="W395" s="349"/>
      <c r="X395" s="341"/>
      <c r="Y395" s="341"/>
      <c r="Z395" s="341"/>
      <c r="AA395" s="341"/>
      <c r="AB395" s="143" t="s">
        <v>3611</v>
      </c>
      <c r="AC395" s="263" t="s">
        <v>2027</v>
      </c>
      <c r="AD395" s="144"/>
      <c r="AE395" s="144"/>
      <c r="AF395" s="144"/>
    </row>
    <row r="396" spans="2:32" ht="21.95" customHeight="1" x14ac:dyDescent="0.25">
      <c r="B396" s="341" t="s">
        <v>4335</v>
      </c>
      <c r="C396" s="341" t="s">
        <v>139</v>
      </c>
      <c r="D396" s="342">
        <v>6.25E-2</v>
      </c>
      <c r="E396" s="342">
        <v>0.10416666666666667</v>
      </c>
      <c r="F396" s="343" t="s">
        <v>4336</v>
      </c>
      <c r="G396" s="341" t="s">
        <v>152</v>
      </c>
      <c r="H396" s="341" t="s">
        <v>4138</v>
      </c>
      <c r="I396" s="344" t="s">
        <v>4319</v>
      </c>
      <c r="J396" s="341"/>
      <c r="K396" s="341"/>
      <c r="L396" s="341"/>
      <c r="M396" s="341"/>
      <c r="N396" s="341"/>
      <c r="O396" s="341"/>
      <c r="P396" s="341"/>
      <c r="Q396" s="341"/>
      <c r="R396" s="341"/>
      <c r="S396" s="341"/>
      <c r="T396" s="341"/>
      <c r="U396" s="341"/>
      <c r="V396" s="343"/>
      <c r="W396" s="349"/>
      <c r="X396" s="341"/>
      <c r="Y396" s="341"/>
      <c r="Z396" s="341"/>
      <c r="AA396" s="341"/>
      <c r="AB396" s="143" t="s">
        <v>3611</v>
      </c>
      <c r="AC396" s="263" t="s">
        <v>2027</v>
      </c>
      <c r="AD396" s="144"/>
      <c r="AE396" s="144"/>
      <c r="AF396" s="144"/>
    </row>
    <row r="397" spans="2:32" ht="21.95" customHeight="1" x14ac:dyDescent="0.25">
      <c r="B397" s="341" t="s">
        <v>4335</v>
      </c>
      <c r="C397" s="341" t="s">
        <v>139</v>
      </c>
      <c r="D397" s="342">
        <v>0.10416666666666667</v>
      </c>
      <c r="E397" s="342">
        <v>0.13541666666666666</v>
      </c>
      <c r="F397" s="343" t="s">
        <v>4337</v>
      </c>
      <c r="G397" s="341" t="s">
        <v>152</v>
      </c>
      <c r="H397" s="341" t="s">
        <v>4138</v>
      </c>
      <c r="I397" s="344" t="s">
        <v>4319</v>
      </c>
      <c r="J397" s="341"/>
      <c r="K397" s="341"/>
      <c r="L397" s="341"/>
      <c r="M397" s="341"/>
      <c r="N397" s="341"/>
      <c r="O397" s="341"/>
      <c r="P397" s="341"/>
      <c r="Q397" s="341"/>
      <c r="R397" s="341"/>
      <c r="S397" s="341"/>
      <c r="T397" s="341"/>
      <c r="U397" s="341"/>
      <c r="V397" s="343"/>
      <c r="W397" s="349"/>
      <c r="X397" s="341"/>
      <c r="Y397" s="341"/>
      <c r="Z397" s="341"/>
      <c r="AA397" s="341"/>
      <c r="AB397" s="143" t="s">
        <v>3611</v>
      </c>
      <c r="AC397" s="263" t="s">
        <v>2027</v>
      </c>
      <c r="AD397" s="144"/>
      <c r="AE397" s="144"/>
      <c r="AF397" s="144"/>
    </row>
    <row r="398" spans="2:32" ht="21.95" customHeight="1" x14ac:dyDescent="0.25">
      <c r="B398" s="341" t="s">
        <v>4335</v>
      </c>
      <c r="C398" s="341" t="s">
        <v>138</v>
      </c>
      <c r="D398" s="342">
        <v>0.23611111111111113</v>
      </c>
      <c r="E398" s="342">
        <v>0.33333333333333331</v>
      </c>
      <c r="F398" s="343" t="s">
        <v>4344</v>
      </c>
      <c r="G398" s="341" t="s">
        <v>152</v>
      </c>
      <c r="H398" s="341" t="s">
        <v>4138</v>
      </c>
      <c r="I398" s="344" t="s">
        <v>4319</v>
      </c>
      <c r="J398" s="341"/>
      <c r="K398" s="341"/>
      <c r="L398" s="341"/>
      <c r="M398" s="341"/>
      <c r="N398" s="341"/>
      <c r="O398" s="341"/>
      <c r="P398" s="341"/>
      <c r="Q398" s="341"/>
      <c r="R398" s="341"/>
      <c r="S398" s="341"/>
      <c r="T398" s="341"/>
      <c r="U398" s="341"/>
      <c r="V398" s="343"/>
      <c r="W398" s="349"/>
      <c r="X398" s="341">
        <v>28</v>
      </c>
      <c r="Y398" s="341">
        <v>17</v>
      </c>
      <c r="Z398" s="341">
        <v>0.05</v>
      </c>
      <c r="AA398" s="341">
        <v>8</v>
      </c>
      <c r="AB398" s="143" t="s">
        <v>3611</v>
      </c>
      <c r="AC398" s="263" t="s">
        <v>145</v>
      </c>
      <c r="AD398" s="144"/>
      <c r="AE398" s="144"/>
      <c r="AF398" s="144"/>
    </row>
    <row r="399" spans="2:32" ht="21.95" customHeight="1" x14ac:dyDescent="0.25">
      <c r="B399" s="341"/>
      <c r="C399" s="341"/>
      <c r="D399" s="342"/>
      <c r="E399" s="342"/>
      <c r="F399" s="343"/>
      <c r="G399" s="341"/>
      <c r="H399" s="341"/>
      <c r="I399" s="344"/>
      <c r="J399" s="341"/>
      <c r="K399" s="341"/>
      <c r="L399" s="341"/>
      <c r="M399" s="341"/>
      <c r="N399" s="341"/>
      <c r="O399" s="341"/>
      <c r="P399" s="341"/>
      <c r="Q399" s="341"/>
      <c r="R399" s="341"/>
      <c r="S399" s="341"/>
      <c r="T399" s="341"/>
      <c r="U399" s="341"/>
      <c r="V399" s="343"/>
      <c r="W399" s="349"/>
      <c r="X399" s="341"/>
      <c r="Y399" s="341"/>
      <c r="Z399" s="341"/>
      <c r="AA399" s="341"/>
      <c r="AB399" s="143"/>
      <c r="AC399" s="263"/>
      <c r="AD399" s="144"/>
      <c r="AE399" s="144"/>
      <c r="AF399" s="144"/>
    </row>
    <row r="400" spans="2:32" ht="21.75" customHeight="1" x14ac:dyDescent="0.25">
      <c r="B400" s="348"/>
      <c r="C400" s="348"/>
      <c r="D400" s="348"/>
      <c r="E400" s="348"/>
      <c r="F400" s="348"/>
      <c r="G400" s="348"/>
      <c r="H400" s="323" t="s">
        <v>3489</v>
      </c>
      <c r="I400" s="348" t="s">
        <v>4394</v>
      </c>
      <c r="J400" s="628"/>
      <c r="K400" s="629"/>
      <c r="L400" s="629"/>
      <c r="M400" s="629"/>
      <c r="N400" s="629"/>
      <c r="O400" s="630"/>
      <c r="P400" s="141" t="s">
        <v>14</v>
      </c>
      <c r="Q400" s="141" t="s">
        <v>14</v>
      </c>
      <c r="R400" s="141" t="s">
        <v>14</v>
      </c>
      <c r="S400" s="141" t="s">
        <v>14</v>
      </c>
      <c r="T400" s="141" t="s">
        <v>14</v>
      </c>
      <c r="U400" s="141" t="s">
        <v>14</v>
      </c>
      <c r="V400" s="141"/>
      <c r="W400" s="349">
        <f>SUM(J400:V400)</f>
        <v>0</v>
      </c>
      <c r="X400" s="141" t="s">
        <v>14</v>
      </c>
      <c r="Y400" s="141" t="s">
        <v>14</v>
      </c>
      <c r="Z400" s="141" t="s">
        <v>14</v>
      </c>
      <c r="AA400" s="83" t="s">
        <v>14</v>
      </c>
      <c r="AB400" s="83"/>
      <c r="AC400" s="83"/>
      <c r="AD400" s="144"/>
      <c r="AE400" s="144"/>
      <c r="AF400" s="144"/>
    </row>
    <row r="401" spans="2:32" ht="21.95" customHeight="1" x14ac:dyDescent="0.25">
      <c r="B401" s="341" t="s">
        <v>4367</v>
      </c>
      <c r="C401" s="341" t="s">
        <v>138</v>
      </c>
      <c r="D401" s="342">
        <v>0.35416666666666669</v>
      </c>
      <c r="E401" s="342">
        <v>0.39583333333333331</v>
      </c>
      <c r="F401" s="343" t="s">
        <v>4396</v>
      </c>
      <c r="G401" s="341" t="s">
        <v>152</v>
      </c>
      <c r="H401" s="341" t="s">
        <v>4138</v>
      </c>
      <c r="I401" s="344" t="s">
        <v>4394</v>
      </c>
      <c r="J401" s="341"/>
      <c r="K401" s="341"/>
      <c r="L401" s="341"/>
      <c r="M401" s="341"/>
      <c r="N401" s="341"/>
      <c r="O401" s="341"/>
      <c r="P401" s="341"/>
      <c r="Q401" s="341"/>
      <c r="R401" s="341"/>
      <c r="S401" s="341"/>
      <c r="T401" s="341"/>
      <c r="U401" s="341"/>
      <c r="V401" s="343"/>
      <c r="W401" s="349"/>
      <c r="X401" s="341">
        <v>21</v>
      </c>
      <c r="Y401" s="341">
        <v>23</v>
      </c>
      <c r="Z401" s="341">
        <v>0.04</v>
      </c>
      <c r="AA401" s="341">
        <v>8</v>
      </c>
      <c r="AB401" s="143" t="s">
        <v>3611</v>
      </c>
      <c r="AC401" s="263"/>
      <c r="AD401" s="144">
        <v>6.06</v>
      </c>
      <c r="AE401" s="144">
        <v>1.85</v>
      </c>
      <c r="AF401" s="144">
        <v>0.65</v>
      </c>
    </row>
    <row r="402" spans="2:32" ht="21.95" customHeight="1" x14ac:dyDescent="0.25">
      <c r="B402" s="341" t="s">
        <v>4367</v>
      </c>
      <c r="C402" s="341" t="s">
        <v>137</v>
      </c>
      <c r="D402" s="342">
        <v>0.65625</v>
      </c>
      <c r="E402" s="342">
        <v>0.67013888888888884</v>
      </c>
      <c r="F402" s="343" t="s">
        <v>4407</v>
      </c>
      <c r="G402" s="341" t="s">
        <v>152</v>
      </c>
      <c r="H402" s="341" t="s">
        <v>4138</v>
      </c>
      <c r="I402" s="344" t="s">
        <v>4394</v>
      </c>
      <c r="J402" s="341"/>
      <c r="K402" s="341"/>
      <c r="L402" s="341"/>
      <c r="M402" s="341"/>
      <c r="N402" s="341"/>
      <c r="O402" s="341"/>
      <c r="P402" s="341"/>
      <c r="Q402" s="341"/>
      <c r="R402" s="341"/>
      <c r="S402" s="341"/>
      <c r="T402" s="341"/>
      <c r="U402" s="341"/>
      <c r="V402" s="343"/>
      <c r="W402" s="349"/>
      <c r="X402" s="341"/>
      <c r="Y402" s="341"/>
      <c r="Z402" s="341"/>
      <c r="AA402" s="341"/>
      <c r="AB402" s="143" t="s">
        <v>3611</v>
      </c>
      <c r="AC402" s="263" t="s">
        <v>2027</v>
      </c>
      <c r="AD402" s="144"/>
      <c r="AE402" s="144"/>
      <c r="AF402" s="144"/>
    </row>
    <row r="403" spans="2:32" ht="21.95" customHeight="1" x14ac:dyDescent="0.25">
      <c r="B403" s="341" t="s">
        <v>4367</v>
      </c>
      <c r="C403" s="341" t="s">
        <v>137</v>
      </c>
      <c r="D403" s="342">
        <v>0.69791666666666663</v>
      </c>
      <c r="E403" s="342">
        <v>0.71180555555555547</v>
      </c>
      <c r="F403" s="343" t="s">
        <v>4408</v>
      </c>
      <c r="G403" s="341" t="s">
        <v>152</v>
      </c>
      <c r="H403" s="341" t="s">
        <v>4138</v>
      </c>
      <c r="I403" s="344" t="s">
        <v>4394</v>
      </c>
      <c r="J403" s="341"/>
      <c r="K403" s="341"/>
      <c r="L403" s="341"/>
      <c r="M403" s="341"/>
      <c r="N403" s="341"/>
      <c r="O403" s="341"/>
      <c r="P403" s="341"/>
      <c r="Q403" s="341"/>
      <c r="R403" s="341"/>
      <c r="S403" s="341"/>
      <c r="T403" s="341"/>
      <c r="U403" s="341"/>
      <c r="V403" s="343"/>
      <c r="W403" s="349"/>
      <c r="X403" s="341"/>
      <c r="Y403" s="341"/>
      <c r="Z403" s="341"/>
      <c r="AA403" s="341"/>
      <c r="AB403" s="143" t="s">
        <v>3611</v>
      </c>
      <c r="AC403" s="263" t="s">
        <v>2027</v>
      </c>
      <c r="AD403" s="144"/>
      <c r="AE403" s="144"/>
      <c r="AF403" s="144"/>
    </row>
    <row r="404" spans="2:32" ht="21.95" customHeight="1" x14ac:dyDescent="0.25">
      <c r="B404" s="341" t="s">
        <v>4367</v>
      </c>
      <c r="C404" s="341" t="s">
        <v>137</v>
      </c>
      <c r="D404" s="342">
        <v>0.85763888888888884</v>
      </c>
      <c r="E404" s="342">
        <v>0.875</v>
      </c>
      <c r="F404" s="343" t="s">
        <v>4423</v>
      </c>
      <c r="G404" s="341" t="s">
        <v>152</v>
      </c>
      <c r="H404" s="341" t="s">
        <v>4138</v>
      </c>
      <c r="I404" s="344" t="s">
        <v>4394</v>
      </c>
      <c r="J404" s="341"/>
      <c r="K404" s="341"/>
      <c r="L404" s="341"/>
      <c r="M404" s="341"/>
      <c r="N404" s="341"/>
      <c r="O404" s="341"/>
      <c r="P404" s="341"/>
      <c r="Q404" s="341"/>
      <c r="R404" s="341"/>
      <c r="S404" s="341"/>
      <c r="T404" s="341"/>
      <c r="U404" s="341"/>
      <c r="V404" s="343"/>
      <c r="W404" s="349"/>
      <c r="X404" s="341"/>
      <c r="Y404" s="341"/>
      <c r="Z404" s="341"/>
      <c r="AA404" s="341"/>
      <c r="AB404" s="143" t="s">
        <v>3611</v>
      </c>
      <c r="AC404" s="263" t="s">
        <v>2027</v>
      </c>
      <c r="AD404" s="144"/>
      <c r="AE404" s="144"/>
      <c r="AF404" s="144"/>
    </row>
    <row r="405" spans="2:32" ht="21.95" customHeight="1" x14ac:dyDescent="0.25">
      <c r="B405" s="341" t="s">
        <v>4367</v>
      </c>
      <c r="C405" s="341" t="s">
        <v>137</v>
      </c>
      <c r="D405" s="342">
        <v>0.87847222222222221</v>
      </c>
      <c r="E405" s="342">
        <v>0.89583333333333337</v>
      </c>
      <c r="F405" s="343" t="s">
        <v>4424</v>
      </c>
      <c r="G405" s="341" t="s">
        <v>152</v>
      </c>
      <c r="H405" s="341" t="s">
        <v>4138</v>
      </c>
      <c r="I405" s="344" t="s">
        <v>4394</v>
      </c>
      <c r="J405" s="341"/>
      <c r="K405" s="341"/>
      <c r="L405" s="341"/>
      <c r="M405" s="341"/>
      <c r="N405" s="341"/>
      <c r="O405" s="341"/>
      <c r="P405" s="341"/>
      <c r="Q405" s="341"/>
      <c r="R405" s="341"/>
      <c r="S405" s="341"/>
      <c r="T405" s="341"/>
      <c r="U405" s="341"/>
      <c r="V405" s="343"/>
      <c r="W405" s="349"/>
      <c r="X405" s="341"/>
      <c r="Y405" s="341"/>
      <c r="Z405" s="341"/>
      <c r="AA405" s="341"/>
      <c r="AB405" s="143" t="s">
        <v>3611</v>
      </c>
      <c r="AC405" s="263" t="s">
        <v>2027</v>
      </c>
      <c r="AD405" s="144"/>
      <c r="AE405" s="144"/>
      <c r="AF405" s="144"/>
    </row>
    <row r="406" spans="2:32" ht="21.95" customHeight="1" x14ac:dyDescent="0.25">
      <c r="B406" s="341" t="s">
        <v>4367</v>
      </c>
      <c r="C406" s="341" t="s">
        <v>139</v>
      </c>
      <c r="D406" s="342">
        <v>5.5555555555555552E-2</v>
      </c>
      <c r="E406" s="342">
        <v>0.125</v>
      </c>
      <c r="F406" s="343" t="s">
        <v>4434</v>
      </c>
      <c r="G406" s="341" t="s">
        <v>152</v>
      </c>
      <c r="H406" s="341" t="s">
        <v>4138</v>
      </c>
      <c r="I406" s="344" t="s">
        <v>4394</v>
      </c>
      <c r="J406" s="341"/>
      <c r="K406" s="341"/>
      <c r="L406" s="341"/>
      <c r="M406" s="341"/>
      <c r="N406" s="341"/>
      <c r="O406" s="341"/>
      <c r="P406" s="341"/>
      <c r="Q406" s="341"/>
      <c r="R406" s="341"/>
      <c r="S406" s="341"/>
      <c r="T406" s="341"/>
      <c r="U406" s="341"/>
      <c r="V406" s="343"/>
      <c r="W406" s="349"/>
      <c r="X406" s="341">
        <v>23</v>
      </c>
      <c r="Y406" s="341">
        <v>22</v>
      </c>
      <c r="Z406" s="341">
        <v>0.05</v>
      </c>
      <c r="AA406" s="341">
        <v>8</v>
      </c>
      <c r="AB406" s="143" t="s">
        <v>3611</v>
      </c>
      <c r="AC406" s="263" t="s">
        <v>145</v>
      </c>
      <c r="AD406" s="144">
        <v>6.23</v>
      </c>
      <c r="AE406" s="144">
        <v>2.1</v>
      </c>
      <c r="AF406" s="144">
        <v>0.56999999999999995</v>
      </c>
    </row>
    <row r="407" spans="2:32" ht="21.95" customHeight="1" x14ac:dyDescent="0.25">
      <c r="B407" s="341"/>
      <c r="C407" s="341"/>
      <c r="D407" s="342"/>
      <c r="E407" s="342"/>
      <c r="F407" s="343"/>
      <c r="G407" s="341"/>
      <c r="H407" s="341"/>
      <c r="I407" s="344"/>
      <c r="J407" s="341"/>
      <c r="K407" s="341"/>
      <c r="L407" s="341"/>
      <c r="M407" s="341"/>
      <c r="N407" s="341"/>
      <c r="O407" s="341"/>
      <c r="P407" s="341"/>
      <c r="Q407" s="341"/>
      <c r="R407" s="341"/>
      <c r="S407" s="341"/>
      <c r="T407" s="341"/>
      <c r="U407" s="341"/>
      <c r="V407" s="343"/>
      <c r="W407" s="349"/>
      <c r="X407" s="341"/>
      <c r="Y407" s="341"/>
      <c r="Z407" s="341"/>
      <c r="AA407" s="341"/>
      <c r="AB407" s="143"/>
      <c r="AC407" s="263"/>
      <c r="AD407" s="144"/>
      <c r="AE407" s="144"/>
      <c r="AF407" s="144"/>
    </row>
    <row r="408" spans="2:32" ht="21.75" customHeight="1" x14ac:dyDescent="0.25">
      <c r="B408" s="348"/>
      <c r="C408" s="348"/>
      <c r="D408" s="348"/>
      <c r="E408" s="348"/>
      <c r="F408" s="348"/>
      <c r="G408" s="348"/>
      <c r="H408" s="323" t="s">
        <v>3489</v>
      </c>
      <c r="I408" s="348" t="s">
        <v>4511</v>
      </c>
      <c r="J408" s="628"/>
      <c r="K408" s="629"/>
      <c r="L408" s="629"/>
      <c r="M408" s="629"/>
      <c r="N408" s="629"/>
      <c r="O408" s="630"/>
      <c r="P408" s="141" t="s">
        <v>14</v>
      </c>
      <c r="Q408" s="141" t="s">
        <v>14</v>
      </c>
      <c r="R408" s="141" t="s">
        <v>14</v>
      </c>
      <c r="S408" s="141" t="s">
        <v>14</v>
      </c>
      <c r="T408" s="141" t="s">
        <v>14</v>
      </c>
      <c r="U408" s="141" t="s">
        <v>14</v>
      </c>
      <c r="V408" s="141"/>
      <c r="W408" s="349">
        <f>SUM(J408:V408)</f>
        <v>0</v>
      </c>
      <c r="X408" s="141" t="s">
        <v>14</v>
      </c>
      <c r="Y408" s="141" t="s">
        <v>14</v>
      </c>
      <c r="Z408" s="141" t="s">
        <v>14</v>
      </c>
      <c r="AA408" s="83" t="s">
        <v>14</v>
      </c>
      <c r="AB408" s="83"/>
      <c r="AC408" s="83"/>
      <c r="AD408" s="144"/>
      <c r="AE408" s="144"/>
      <c r="AF408" s="144"/>
    </row>
    <row r="409" spans="2:32" ht="21.95" customHeight="1" x14ac:dyDescent="0.25">
      <c r="B409" s="341" t="s">
        <v>4489</v>
      </c>
      <c r="C409" s="341" t="s">
        <v>138</v>
      </c>
      <c r="D409" s="342">
        <v>0.47916666666666669</v>
      </c>
      <c r="E409" s="342">
        <v>0.54166666666666663</v>
      </c>
      <c r="F409" s="343" t="s">
        <v>4512</v>
      </c>
      <c r="G409" s="341" t="s">
        <v>152</v>
      </c>
      <c r="H409" s="341" t="s">
        <v>4138</v>
      </c>
      <c r="I409" s="344" t="s">
        <v>4511</v>
      </c>
      <c r="J409" s="341"/>
      <c r="K409" s="341"/>
      <c r="L409" s="341"/>
      <c r="M409" s="341"/>
      <c r="N409" s="341"/>
      <c r="O409" s="341"/>
      <c r="P409" s="341"/>
      <c r="Q409" s="341"/>
      <c r="R409" s="341"/>
      <c r="S409" s="341"/>
      <c r="T409" s="341"/>
      <c r="U409" s="341"/>
      <c r="V409" s="343"/>
      <c r="W409" s="349"/>
      <c r="X409" s="341">
        <v>19</v>
      </c>
      <c r="Y409" s="341">
        <v>21</v>
      </c>
      <c r="Z409" s="341">
        <v>0.05</v>
      </c>
      <c r="AA409" s="341">
        <v>7</v>
      </c>
      <c r="AB409" s="143" t="s">
        <v>3611</v>
      </c>
      <c r="AC409" s="263"/>
      <c r="AD409" s="144">
        <v>7.19</v>
      </c>
      <c r="AE409" s="144">
        <v>2.65</v>
      </c>
      <c r="AF409" s="144">
        <v>0.78</v>
      </c>
    </row>
    <row r="410" spans="2:32" ht="21.95" customHeight="1" x14ac:dyDescent="0.25">
      <c r="B410" s="341" t="s">
        <v>4489</v>
      </c>
      <c r="C410" s="341" t="s">
        <v>139</v>
      </c>
      <c r="D410" s="342">
        <v>0.95138888888888884</v>
      </c>
      <c r="E410" s="342">
        <v>0.96875</v>
      </c>
      <c r="F410" s="343" t="s">
        <v>4525</v>
      </c>
      <c r="G410" s="341" t="s">
        <v>152</v>
      </c>
      <c r="H410" s="341" t="s">
        <v>4138</v>
      </c>
      <c r="I410" s="344" t="s">
        <v>4511</v>
      </c>
      <c r="J410" s="341"/>
      <c r="K410" s="341"/>
      <c r="L410" s="341"/>
      <c r="M410" s="341"/>
      <c r="N410" s="341"/>
      <c r="O410" s="341"/>
      <c r="P410" s="341"/>
      <c r="Q410" s="341"/>
      <c r="R410" s="341"/>
      <c r="S410" s="341"/>
      <c r="T410" s="341"/>
      <c r="U410" s="341"/>
      <c r="V410" s="343"/>
      <c r="W410" s="349"/>
      <c r="X410" s="341"/>
      <c r="Y410" s="341"/>
      <c r="Z410" s="341"/>
      <c r="AA410" s="341"/>
      <c r="AB410" s="143" t="s">
        <v>3611</v>
      </c>
      <c r="AC410" s="263" t="s">
        <v>2027</v>
      </c>
      <c r="AD410" s="144"/>
      <c r="AE410" s="144"/>
      <c r="AF410" s="144"/>
    </row>
    <row r="411" spans="2:32" ht="21.95" customHeight="1" x14ac:dyDescent="0.25">
      <c r="B411" s="341" t="s">
        <v>4489</v>
      </c>
      <c r="C411" s="341" t="s">
        <v>139</v>
      </c>
      <c r="D411" s="342">
        <v>4.1666666666666664E-2</v>
      </c>
      <c r="E411" s="342">
        <v>6.25E-2</v>
      </c>
      <c r="F411" s="343" t="s">
        <v>4530</v>
      </c>
      <c r="G411" s="341" t="s">
        <v>152</v>
      </c>
      <c r="H411" s="341" t="s">
        <v>4138</v>
      </c>
      <c r="I411" s="344" t="s">
        <v>4511</v>
      </c>
      <c r="J411" s="341"/>
      <c r="K411" s="341"/>
      <c r="L411" s="341"/>
      <c r="M411" s="341"/>
      <c r="N411" s="341"/>
      <c r="O411" s="341"/>
      <c r="P411" s="341"/>
      <c r="Q411" s="341"/>
      <c r="R411" s="341"/>
      <c r="S411" s="341"/>
      <c r="T411" s="341"/>
      <c r="U411" s="341"/>
      <c r="V411" s="343"/>
      <c r="W411" s="349"/>
      <c r="X411" s="341"/>
      <c r="Y411" s="341"/>
      <c r="Z411" s="341"/>
      <c r="AA411" s="341"/>
      <c r="AB411" s="143" t="s">
        <v>3611</v>
      </c>
      <c r="AC411" s="263" t="s">
        <v>2027</v>
      </c>
      <c r="AD411" s="144"/>
      <c r="AE411" s="144"/>
      <c r="AF411" s="144"/>
    </row>
    <row r="412" spans="2:32" ht="21.95" customHeight="1" x14ac:dyDescent="0.25">
      <c r="B412" s="341" t="s">
        <v>4528</v>
      </c>
      <c r="C412" s="341" t="s">
        <v>139</v>
      </c>
      <c r="D412" s="342">
        <v>0.23611111111111113</v>
      </c>
      <c r="E412" s="342">
        <v>0.3125</v>
      </c>
      <c r="F412" s="343" t="s">
        <v>4535</v>
      </c>
      <c r="G412" s="341" t="s">
        <v>152</v>
      </c>
      <c r="H412" s="341" t="s">
        <v>4138</v>
      </c>
      <c r="I412" s="344" t="s">
        <v>4511</v>
      </c>
      <c r="J412" s="341"/>
      <c r="K412" s="341"/>
      <c r="L412" s="341"/>
      <c r="M412" s="341"/>
      <c r="N412" s="341"/>
      <c r="O412" s="341"/>
      <c r="P412" s="341"/>
      <c r="Q412" s="341"/>
      <c r="R412" s="341"/>
      <c r="S412" s="341"/>
      <c r="T412" s="341"/>
      <c r="U412" s="341"/>
      <c r="V412" s="343"/>
      <c r="W412" s="349"/>
      <c r="X412" s="341">
        <v>22</v>
      </c>
      <c r="Y412" s="341">
        <v>20</v>
      </c>
      <c r="Z412" s="341">
        <v>0.05</v>
      </c>
      <c r="AA412" s="341">
        <v>8</v>
      </c>
      <c r="AB412" s="143" t="s">
        <v>3611</v>
      </c>
      <c r="AC412" s="263" t="s">
        <v>145</v>
      </c>
      <c r="AD412" s="144">
        <v>7.37</v>
      </c>
      <c r="AE412" s="144">
        <v>2.72</v>
      </c>
      <c r="AF412" s="144">
        <v>0.86</v>
      </c>
    </row>
    <row r="413" spans="2:32" ht="21.95" customHeight="1" x14ac:dyDescent="0.25">
      <c r="B413" s="341"/>
      <c r="C413" s="341"/>
      <c r="D413" s="342"/>
      <c r="E413" s="342"/>
      <c r="F413" s="343"/>
      <c r="G413" s="341"/>
      <c r="H413" s="341"/>
      <c r="I413" s="344"/>
      <c r="J413" s="341"/>
      <c r="K413" s="341"/>
      <c r="L413" s="341"/>
      <c r="M413" s="341"/>
      <c r="N413" s="341"/>
      <c r="O413" s="341"/>
      <c r="P413" s="341"/>
      <c r="Q413" s="341"/>
      <c r="R413" s="341"/>
      <c r="S413" s="341"/>
      <c r="T413" s="341"/>
      <c r="U413" s="341"/>
      <c r="V413" s="343"/>
      <c r="W413" s="349"/>
      <c r="X413" s="341"/>
      <c r="Y413" s="341"/>
      <c r="Z413" s="341"/>
      <c r="AA413" s="341"/>
      <c r="AB413" s="143"/>
      <c r="AC413" s="263"/>
      <c r="AD413" s="144"/>
      <c r="AE413" s="144"/>
      <c r="AF413" s="144"/>
    </row>
    <row r="414" spans="2:32" ht="21.75" customHeight="1" x14ac:dyDescent="0.25">
      <c r="B414" s="348"/>
      <c r="C414" s="348"/>
      <c r="D414" s="348"/>
      <c r="E414" s="348"/>
      <c r="F414" s="348"/>
      <c r="G414" s="348"/>
      <c r="H414" s="323" t="s">
        <v>3489</v>
      </c>
      <c r="I414" s="348" t="s">
        <v>4556</v>
      </c>
      <c r="J414" s="628"/>
      <c r="K414" s="629"/>
      <c r="L414" s="629"/>
      <c r="M414" s="629"/>
      <c r="N414" s="629"/>
      <c r="O414" s="630"/>
      <c r="P414" s="141" t="s">
        <v>14</v>
      </c>
      <c r="Q414" s="141" t="s">
        <v>14</v>
      </c>
      <c r="R414" s="141" t="s">
        <v>14</v>
      </c>
      <c r="S414" s="141" t="s">
        <v>14</v>
      </c>
      <c r="T414" s="141" t="s">
        <v>14</v>
      </c>
      <c r="U414" s="141" t="s">
        <v>14</v>
      </c>
      <c r="V414" s="141"/>
      <c r="W414" s="349">
        <f>SUM(J414:V414)</f>
        <v>0</v>
      </c>
      <c r="X414" s="141" t="s">
        <v>14</v>
      </c>
      <c r="Y414" s="141" t="s">
        <v>14</v>
      </c>
      <c r="Z414" s="141" t="s">
        <v>14</v>
      </c>
      <c r="AA414" s="83" t="s">
        <v>14</v>
      </c>
      <c r="AB414" s="83"/>
      <c r="AC414" s="83"/>
      <c r="AD414" s="144"/>
      <c r="AE414" s="144"/>
      <c r="AF414" s="144"/>
    </row>
    <row r="415" spans="2:32" ht="21.95" customHeight="1" x14ac:dyDescent="0.25">
      <c r="B415" s="341" t="s">
        <v>4528</v>
      </c>
      <c r="C415" s="341" t="s">
        <v>137</v>
      </c>
      <c r="D415" s="342">
        <v>0.71180555555555547</v>
      </c>
      <c r="E415" s="342">
        <v>0.76388888888888884</v>
      </c>
      <c r="F415" s="343" t="s">
        <v>4557</v>
      </c>
      <c r="G415" s="341" t="s">
        <v>152</v>
      </c>
      <c r="H415" s="341" t="s">
        <v>4138</v>
      </c>
      <c r="I415" s="344" t="s">
        <v>4556</v>
      </c>
      <c r="J415" s="341"/>
      <c r="K415" s="341"/>
      <c r="L415" s="341"/>
      <c r="M415" s="341"/>
      <c r="N415" s="341"/>
      <c r="O415" s="341"/>
      <c r="P415" s="341"/>
      <c r="Q415" s="341"/>
      <c r="R415" s="341"/>
      <c r="S415" s="341"/>
      <c r="T415" s="341"/>
      <c r="U415" s="341"/>
      <c r="V415" s="343"/>
      <c r="W415" s="349"/>
      <c r="X415" s="341">
        <v>23</v>
      </c>
      <c r="Y415" s="341">
        <v>20</v>
      </c>
      <c r="Z415" s="341">
        <v>0.05</v>
      </c>
      <c r="AA415" s="341">
        <v>8</v>
      </c>
      <c r="AB415" s="143" t="s">
        <v>3611</v>
      </c>
      <c r="AC415" s="263"/>
      <c r="AD415" s="144">
        <v>7.98</v>
      </c>
      <c r="AE415" s="144">
        <v>1.1399999999999999</v>
      </c>
      <c r="AF415" s="144">
        <v>0.24</v>
      </c>
    </row>
    <row r="416" spans="2:32" ht="21.95" customHeight="1" x14ac:dyDescent="0.25">
      <c r="B416" s="341" t="s">
        <v>4528</v>
      </c>
      <c r="C416" s="341" t="s">
        <v>139</v>
      </c>
      <c r="D416" s="342">
        <v>0.99305555555555547</v>
      </c>
      <c r="E416" s="342">
        <v>1.3888888888888888E-2</v>
      </c>
      <c r="F416" s="343" t="s">
        <v>4564</v>
      </c>
      <c r="G416" s="341" t="s">
        <v>152</v>
      </c>
      <c r="H416" s="341" t="s">
        <v>4138</v>
      </c>
      <c r="I416" s="344" t="s">
        <v>4556</v>
      </c>
      <c r="J416" s="341"/>
      <c r="K416" s="341"/>
      <c r="L416" s="341"/>
      <c r="M416" s="341"/>
      <c r="N416" s="341"/>
      <c r="O416" s="341"/>
      <c r="P416" s="341"/>
      <c r="Q416" s="341"/>
      <c r="R416" s="341"/>
      <c r="S416" s="341"/>
      <c r="T416" s="341"/>
      <c r="U416" s="341"/>
      <c r="V416" s="343"/>
      <c r="W416" s="349"/>
      <c r="X416" s="341"/>
      <c r="Y416" s="341"/>
      <c r="Z416" s="341"/>
      <c r="AA416" s="341"/>
      <c r="AB416" s="143" t="s">
        <v>3611</v>
      </c>
      <c r="AC416" s="263" t="s">
        <v>2027</v>
      </c>
      <c r="AD416" s="144"/>
      <c r="AE416" s="144"/>
      <c r="AF416" s="144"/>
    </row>
    <row r="417" spans="2:32" ht="21.95" customHeight="1" x14ac:dyDescent="0.25">
      <c r="B417" s="341" t="s">
        <v>4565</v>
      </c>
      <c r="C417" s="341" t="s">
        <v>139</v>
      </c>
      <c r="D417" s="342">
        <v>4.8611111111111112E-2</v>
      </c>
      <c r="E417" s="342">
        <v>6.25E-2</v>
      </c>
      <c r="F417" s="343" t="s">
        <v>4566</v>
      </c>
      <c r="G417" s="341" t="s">
        <v>152</v>
      </c>
      <c r="H417" s="341" t="s">
        <v>4138</v>
      </c>
      <c r="I417" s="344" t="s">
        <v>4556</v>
      </c>
      <c r="J417" s="341"/>
      <c r="K417" s="341"/>
      <c r="L417" s="341"/>
      <c r="M417" s="341"/>
      <c r="N417" s="341"/>
      <c r="O417" s="341"/>
      <c r="P417" s="341"/>
      <c r="Q417" s="341"/>
      <c r="R417" s="341"/>
      <c r="S417" s="341"/>
      <c r="T417" s="341"/>
      <c r="U417" s="341"/>
      <c r="V417" s="343"/>
      <c r="W417" s="349"/>
      <c r="X417" s="341"/>
      <c r="Y417" s="341"/>
      <c r="Z417" s="341"/>
      <c r="AA417" s="341"/>
      <c r="AB417" s="143" t="s">
        <v>3611</v>
      </c>
      <c r="AC417" s="263" t="s">
        <v>2027</v>
      </c>
      <c r="AD417" s="144"/>
      <c r="AE417" s="144"/>
      <c r="AF417" s="144"/>
    </row>
    <row r="418" spans="2:32" ht="21.95" customHeight="1" x14ac:dyDescent="0.25">
      <c r="B418" s="341" t="s">
        <v>4565</v>
      </c>
      <c r="C418" s="341" t="s">
        <v>139</v>
      </c>
      <c r="D418" s="342">
        <v>0.25</v>
      </c>
      <c r="E418" s="342">
        <v>0.26041666666666669</v>
      </c>
      <c r="F418" s="343" t="s">
        <v>4579</v>
      </c>
      <c r="G418" s="341" t="s">
        <v>152</v>
      </c>
      <c r="H418" s="341" t="s">
        <v>4138</v>
      </c>
      <c r="I418" s="344" t="s">
        <v>4556</v>
      </c>
      <c r="J418" s="341"/>
      <c r="K418" s="341"/>
      <c r="L418" s="341"/>
      <c r="M418" s="341"/>
      <c r="N418" s="341"/>
      <c r="O418" s="341"/>
      <c r="P418" s="341"/>
      <c r="Q418" s="341"/>
      <c r="R418" s="341"/>
      <c r="S418" s="341"/>
      <c r="T418" s="341"/>
      <c r="U418" s="341"/>
      <c r="V418" s="343"/>
      <c r="W418" s="349"/>
      <c r="X418" s="341"/>
      <c r="Y418" s="341"/>
      <c r="Z418" s="341"/>
      <c r="AA418" s="341"/>
      <c r="AB418" s="143" t="s">
        <v>3611</v>
      </c>
      <c r="AC418" s="263" t="s">
        <v>2027</v>
      </c>
      <c r="AD418" s="144"/>
      <c r="AE418" s="144"/>
      <c r="AF418" s="144"/>
    </row>
    <row r="419" spans="2:32" ht="21.95" customHeight="1" x14ac:dyDescent="0.25">
      <c r="B419" s="341" t="s">
        <v>4565</v>
      </c>
      <c r="C419" s="341" t="s">
        <v>138</v>
      </c>
      <c r="D419" s="342">
        <v>0.29166666666666669</v>
      </c>
      <c r="E419" s="342">
        <v>0.35416666666666669</v>
      </c>
      <c r="F419" s="343" t="s">
        <v>4583</v>
      </c>
      <c r="G419" s="341" t="s">
        <v>152</v>
      </c>
      <c r="H419" s="341" t="s">
        <v>4138</v>
      </c>
      <c r="I419" s="344" t="s">
        <v>4556</v>
      </c>
      <c r="J419" s="341"/>
      <c r="K419" s="341"/>
      <c r="L419" s="341"/>
      <c r="M419" s="341"/>
      <c r="N419" s="341"/>
      <c r="O419" s="341"/>
      <c r="P419" s="341"/>
      <c r="Q419" s="341"/>
      <c r="R419" s="341"/>
      <c r="S419" s="341"/>
      <c r="T419" s="341"/>
      <c r="U419" s="341"/>
      <c r="V419" s="343"/>
      <c r="W419" s="349"/>
      <c r="X419" s="341">
        <v>21</v>
      </c>
      <c r="Y419" s="341">
        <v>19</v>
      </c>
      <c r="Z419" s="341">
        <v>0.05</v>
      </c>
      <c r="AA419" s="341">
        <v>7</v>
      </c>
      <c r="AB419" s="143" t="s">
        <v>3611</v>
      </c>
      <c r="AC419" s="263" t="s">
        <v>145</v>
      </c>
      <c r="AD419" s="144">
        <v>6.75</v>
      </c>
      <c r="AE419" s="144">
        <v>0.96</v>
      </c>
      <c r="AF419" s="144">
        <v>0.3</v>
      </c>
    </row>
    <row r="420" spans="2:32" ht="21.95" customHeight="1" x14ac:dyDescent="0.25">
      <c r="B420" s="341"/>
      <c r="C420" s="341"/>
      <c r="D420" s="342"/>
      <c r="E420" s="342"/>
      <c r="F420" s="343"/>
      <c r="G420" s="341"/>
      <c r="H420" s="341"/>
      <c r="I420" s="344"/>
      <c r="J420" s="341"/>
      <c r="K420" s="341"/>
      <c r="L420" s="341"/>
      <c r="M420" s="341"/>
      <c r="N420" s="341"/>
      <c r="O420" s="341"/>
      <c r="P420" s="341"/>
      <c r="Q420" s="341"/>
      <c r="R420" s="341"/>
      <c r="S420" s="341"/>
      <c r="T420" s="341"/>
      <c r="U420" s="341"/>
      <c r="V420" s="343"/>
      <c r="W420" s="349"/>
      <c r="X420" s="341"/>
      <c r="Y420" s="341"/>
      <c r="Z420" s="341"/>
      <c r="AA420" s="341"/>
      <c r="AB420" s="143"/>
      <c r="AC420" s="263"/>
      <c r="AD420" s="144"/>
      <c r="AE420" s="144"/>
      <c r="AF420" s="144"/>
    </row>
    <row r="421" spans="2:32" ht="21.75" customHeight="1" x14ac:dyDescent="0.25">
      <c r="B421" s="348"/>
      <c r="C421" s="348"/>
      <c r="D421" s="348"/>
      <c r="E421" s="348"/>
      <c r="F421" s="348"/>
      <c r="G421" s="348"/>
      <c r="H421" s="323" t="s">
        <v>3489</v>
      </c>
      <c r="I421" s="348" t="s">
        <v>4617</v>
      </c>
      <c r="J421" s="628"/>
      <c r="K421" s="629"/>
      <c r="L421" s="629"/>
      <c r="M421" s="629"/>
      <c r="N421" s="629"/>
      <c r="O421" s="630"/>
      <c r="P421" s="141" t="s">
        <v>14</v>
      </c>
      <c r="Q421" s="141" t="s">
        <v>14</v>
      </c>
      <c r="R421" s="141" t="s">
        <v>14</v>
      </c>
      <c r="S421" s="141" t="s">
        <v>14</v>
      </c>
      <c r="T421" s="141" t="s">
        <v>14</v>
      </c>
      <c r="U421" s="141" t="s">
        <v>14</v>
      </c>
      <c r="V421" s="141"/>
      <c r="W421" s="349">
        <f>SUM(J421:V421)</f>
        <v>0</v>
      </c>
      <c r="X421" s="141" t="s">
        <v>14</v>
      </c>
      <c r="Y421" s="141" t="s">
        <v>14</v>
      </c>
      <c r="Z421" s="141" t="s">
        <v>14</v>
      </c>
      <c r="AA421" s="83" t="s">
        <v>14</v>
      </c>
      <c r="AB421" s="83"/>
      <c r="AC421" s="83"/>
      <c r="AD421" s="144"/>
      <c r="AE421" s="144"/>
      <c r="AF421" s="144"/>
    </row>
    <row r="422" spans="2:32" ht="21.95" customHeight="1" x14ac:dyDescent="0.25">
      <c r="B422" s="341" t="s">
        <v>4618</v>
      </c>
      <c r="C422" s="341" t="s">
        <v>139</v>
      </c>
      <c r="D422" s="342">
        <v>6.9444444444444434E-2</v>
      </c>
      <c r="E422" s="342">
        <v>0.10416666666666667</v>
      </c>
      <c r="F422" s="343" t="s">
        <v>4619</v>
      </c>
      <c r="G422" s="341" t="s">
        <v>152</v>
      </c>
      <c r="H422" s="341" t="s">
        <v>4138</v>
      </c>
      <c r="I422" s="344" t="s">
        <v>4617</v>
      </c>
      <c r="J422" s="341"/>
      <c r="K422" s="341"/>
      <c r="L422" s="341"/>
      <c r="M422" s="341"/>
      <c r="N422" s="341"/>
      <c r="O422" s="341"/>
      <c r="P422" s="341"/>
      <c r="Q422" s="341"/>
      <c r="R422" s="341"/>
      <c r="S422" s="341"/>
      <c r="T422" s="341"/>
      <c r="U422" s="341"/>
      <c r="V422" s="343"/>
      <c r="W422" s="349"/>
      <c r="X422" s="341">
        <v>20</v>
      </c>
      <c r="Y422" s="341">
        <v>22</v>
      </c>
      <c r="Z422" s="341">
        <v>0.05</v>
      </c>
      <c r="AA422" s="341">
        <v>8</v>
      </c>
      <c r="AB422" s="143" t="s">
        <v>3611</v>
      </c>
      <c r="AC422" s="263"/>
      <c r="AD422" s="144">
        <v>3.39</v>
      </c>
      <c r="AE422" s="144">
        <v>1.78</v>
      </c>
      <c r="AF422" s="144">
        <v>0.7</v>
      </c>
    </row>
    <row r="423" spans="2:32" ht="21.95" customHeight="1" x14ac:dyDescent="0.25">
      <c r="B423" s="341" t="s">
        <v>4618</v>
      </c>
      <c r="C423" s="341" t="s">
        <v>138</v>
      </c>
      <c r="D423" s="342">
        <v>0.38194444444444442</v>
      </c>
      <c r="E423" s="342">
        <v>0.39583333333333331</v>
      </c>
      <c r="F423" s="343" t="s">
        <v>4623</v>
      </c>
      <c r="G423" s="341" t="s">
        <v>152</v>
      </c>
      <c r="H423" s="341" t="s">
        <v>4138</v>
      </c>
      <c r="I423" s="344" t="s">
        <v>4617</v>
      </c>
      <c r="J423" s="341"/>
      <c r="K423" s="341"/>
      <c r="L423" s="341"/>
      <c r="M423" s="341"/>
      <c r="N423" s="341"/>
      <c r="O423" s="341"/>
      <c r="P423" s="341"/>
      <c r="Q423" s="341"/>
      <c r="R423" s="341"/>
      <c r="S423" s="341"/>
      <c r="T423" s="341"/>
      <c r="U423" s="341"/>
      <c r="V423" s="343"/>
      <c r="W423" s="349"/>
      <c r="X423" s="341"/>
      <c r="Y423" s="341"/>
      <c r="Z423" s="341"/>
      <c r="AA423" s="341"/>
      <c r="AB423" s="143" t="s">
        <v>3611</v>
      </c>
      <c r="AC423" s="263" t="s">
        <v>2027</v>
      </c>
      <c r="AD423" s="144"/>
      <c r="AE423" s="144"/>
      <c r="AF423" s="144"/>
    </row>
    <row r="424" spans="2:32" ht="21.95" customHeight="1" x14ac:dyDescent="0.25">
      <c r="B424" s="341" t="s">
        <v>4618</v>
      </c>
      <c r="C424" s="341" t="s">
        <v>137</v>
      </c>
      <c r="D424" s="342">
        <v>0.77083333333333337</v>
      </c>
      <c r="E424" s="342">
        <v>0.78819444444444453</v>
      </c>
      <c r="F424" s="343" t="s">
        <v>4631</v>
      </c>
      <c r="G424" s="341" t="s">
        <v>152</v>
      </c>
      <c r="H424" s="341" t="s">
        <v>4138</v>
      </c>
      <c r="I424" s="344" t="s">
        <v>4617</v>
      </c>
      <c r="J424" s="341"/>
      <c r="K424" s="341"/>
      <c r="L424" s="341"/>
      <c r="M424" s="341"/>
      <c r="N424" s="341"/>
      <c r="O424" s="341"/>
      <c r="P424" s="341"/>
      <c r="Q424" s="341"/>
      <c r="R424" s="341"/>
      <c r="S424" s="341"/>
      <c r="T424" s="341"/>
      <c r="U424" s="341"/>
      <c r="V424" s="343"/>
      <c r="W424" s="349"/>
      <c r="X424" s="341"/>
      <c r="Y424" s="341"/>
      <c r="Z424" s="341"/>
      <c r="AA424" s="341"/>
      <c r="AB424" s="143" t="s">
        <v>3611</v>
      </c>
      <c r="AC424" s="263" t="s">
        <v>2027</v>
      </c>
      <c r="AD424" s="144"/>
      <c r="AE424" s="144"/>
      <c r="AF424" s="144"/>
    </row>
    <row r="425" spans="2:32" ht="21.95" customHeight="1" x14ac:dyDescent="0.25">
      <c r="B425" s="341" t="s">
        <v>4618</v>
      </c>
      <c r="C425" s="341" t="s">
        <v>137</v>
      </c>
      <c r="D425" s="342">
        <v>0.86111111111111116</v>
      </c>
      <c r="E425" s="342">
        <v>0.875</v>
      </c>
      <c r="F425" s="343" t="s">
        <v>4633</v>
      </c>
      <c r="G425" s="341" t="s">
        <v>152</v>
      </c>
      <c r="H425" s="341" t="s">
        <v>4138</v>
      </c>
      <c r="I425" s="344" t="s">
        <v>4617</v>
      </c>
      <c r="J425" s="341"/>
      <c r="K425" s="341"/>
      <c r="L425" s="341"/>
      <c r="M425" s="341"/>
      <c r="N425" s="341"/>
      <c r="O425" s="341"/>
      <c r="P425" s="341"/>
      <c r="Q425" s="341"/>
      <c r="R425" s="341"/>
      <c r="S425" s="341"/>
      <c r="T425" s="341"/>
      <c r="U425" s="341"/>
      <c r="V425" s="343"/>
      <c r="W425" s="349"/>
      <c r="X425" s="341"/>
      <c r="Y425" s="341"/>
      <c r="Z425" s="341"/>
      <c r="AA425" s="341"/>
      <c r="AB425" s="143" t="s">
        <v>3611</v>
      </c>
      <c r="AC425" s="263" t="s">
        <v>2027</v>
      </c>
      <c r="AD425" s="144"/>
      <c r="AE425" s="144"/>
      <c r="AF425" s="144"/>
    </row>
    <row r="426" spans="2:32" ht="21.95" customHeight="1" x14ac:dyDescent="0.25">
      <c r="B426" s="341" t="s">
        <v>4618</v>
      </c>
      <c r="C426" s="341" t="s">
        <v>139</v>
      </c>
      <c r="D426" s="342">
        <v>0.92361111111111116</v>
      </c>
      <c r="E426" s="342">
        <v>0.9375</v>
      </c>
      <c r="F426" s="343" t="s">
        <v>4635</v>
      </c>
      <c r="G426" s="341" t="s">
        <v>152</v>
      </c>
      <c r="H426" s="341" t="s">
        <v>4138</v>
      </c>
      <c r="I426" s="344" t="s">
        <v>4617</v>
      </c>
      <c r="J426" s="341"/>
      <c r="K426" s="341"/>
      <c r="L426" s="341"/>
      <c r="M426" s="341"/>
      <c r="N426" s="341"/>
      <c r="O426" s="341"/>
      <c r="P426" s="341"/>
      <c r="Q426" s="341"/>
      <c r="R426" s="341"/>
      <c r="S426" s="341"/>
      <c r="T426" s="341"/>
      <c r="U426" s="341"/>
      <c r="V426" s="343"/>
      <c r="W426" s="349"/>
      <c r="X426" s="341"/>
      <c r="Y426" s="341"/>
      <c r="Z426" s="341"/>
      <c r="AA426" s="341"/>
      <c r="AB426" s="143" t="s">
        <v>3611</v>
      </c>
      <c r="AC426" s="263" t="s">
        <v>2027</v>
      </c>
      <c r="AD426" s="144"/>
      <c r="AE426" s="144"/>
      <c r="AF426" s="144"/>
    </row>
    <row r="427" spans="2:32" ht="21.95" customHeight="1" x14ac:dyDescent="0.25">
      <c r="B427" s="341" t="s">
        <v>4618</v>
      </c>
      <c r="C427" s="341" t="s">
        <v>139</v>
      </c>
      <c r="D427" s="342">
        <v>0.9375</v>
      </c>
      <c r="E427" s="342">
        <v>0.95833333333333337</v>
      </c>
      <c r="F427" s="343" t="s">
        <v>4636</v>
      </c>
      <c r="G427" s="341" t="s">
        <v>152</v>
      </c>
      <c r="H427" s="341" t="s">
        <v>4138</v>
      </c>
      <c r="I427" s="344" t="s">
        <v>4617</v>
      </c>
      <c r="J427" s="341"/>
      <c r="K427" s="341"/>
      <c r="L427" s="341"/>
      <c r="M427" s="341"/>
      <c r="N427" s="341"/>
      <c r="O427" s="341"/>
      <c r="P427" s="341"/>
      <c r="Q427" s="341"/>
      <c r="R427" s="341"/>
      <c r="S427" s="341"/>
      <c r="T427" s="341"/>
      <c r="U427" s="341"/>
      <c r="V427" s="343"/>
      <c r="W427" s="349"/>
      <c r="X427" s="341"/>
      <c r="Y427" s="341"/>
      <c r="Z427" s="341"/>
      <c r="AA427" s="341"/>
      <c r="AB427" s="143" t="s">
        <v>3611</v>
      </c>
      <c r="AC427" s="263" t="s">
        <v>2027</v>
      </c>
      <c r="AD427" s="144"/>
      <c r="AE427" s="144"/>
      <c r="AF427" s="144"/>
    </row>
    <row r="428" spans="2:32" ht="21.95" customHeight="1" x14ac:dyDescent="0.25">
      <c r="B428" s="341" t="s">
        <v>4618</v>
      </c>
      <c r="C428" s="341" t="s">
        <v>139</v>
      </c>
      <c r="D428" s="342">
        <v>0.99305555555555547</v>
      </c>
      <c r="E428" s="342">
        <v>3.4722222222222224E-2</v>
      </c>
      <c r="F428" s="343" t="s">
        <v>4636</v>
      </c>
      <c r="G428" s="341" t="s">
        <v>152</v>
      </c>
      <c r="H428" s="341" t="s">
        <v>4138</v>
      </c>
      <c r="I428" s="344" t="s">
        <v>4617</v>
      </c>
      <c r="J428" s="341"/>
      <c r="K428" s="341"/>
      <c r="L428" s="341"/>
      <c r="M428" s="341"/>
      <c r="N428" s="341"/>
      <c r="O428" s="341"/>
      <c r="P428" s="341"/>
      <c r="Q428" s="341"/>
      <c r="R428" s="341"/>
      <c r="S428" s="341"/>
      <c r="T428" s="341"/>
      <c r="U428" s="341"/>
      <c r="V428" s="343"/>
      <c r="W428" s="349"/>
      <c r="X428" s="341"/>
      <c r="Y428" s="341"/>
      <c r="Z428" s="341"/>
      <c r="AA428" s="341"/>
      <c r="AB428" s="143" t="s">
        <v>3611</v>
      </c>
      <c r="AC428" s="263" t="s">
        <v>145</v>
      </c>
      <c r="AD428" s="144">
        <v>6.33</v>
      </c>
      <c r="AE428" s="144">
        <v>1.94</v>
      </c>
      <c r="AF428" s="144">
        <v>0.84</v>
      </c>
    </row>
    <row r="429" spans="2:32" ht="21.95" customHeight="1" x14ac:dyDescent="0.25">
      <c r="B429" s="341"/>
      <c r="C429" s="341"/>
      <c r="D429" s="342"/>
      <c r="E429" s="342"/>
      <c r="F429" s="343"/>
      <c r="G429" s="341"/>
      <c r="H429" s="341"/>
      <c r="I429" s="344"/>
      <c r="J429" s="341"/>
      <c r="K429" s="341"/>
      <c r="L429" s="341"/>
      <c r="M429" s="341"/>
      <c r="N429" s="341"/>
      <c r="O429" s="341"/>
      <c r="P429" s="341"/>
      <c r="Q429" s="341"/>
      <c r="R429" s="341"/>
      <c r="S429" s="341"/>
      <c r="T429" s="341"/>
      <c r="U429" s="341"/>
      <c r="V429" s="343"/>
      <c r="W429" s="349"/>
      <c r="X429" s="341"/>
      <c r="Y429" s="341"/>
      <c r="Z429" s="341"/>
      <c r="AA429" s="341"/>
      <c r="AB429" s="143"/>
      <c r="AC429" s="263"/>
      <c r="AD429" s="144"/>
      <c r="AE429" s="144"/>
      <c r="AF429" s="144"/>
    </row>
    <row r="430" spans="2:32" ht="21.75" customHeight="1" x14ac:dyDescent="0.25">
      <c r="B430" s="348"/>
      <c r="C430" s="348"/>
      <c r="D430" s="348"/>
      <c r="E430" s="348"/>
      <c r="F430" s="348"/>
      <c r="G430" s="348"/>
      <c r="H430" s="323" t="s">
        <v>3489</v>
      </c>
      <c r="I430" s="348" t="s">
        <v>4650</v>
      </c>
      <c r="J430" s="628"/>
      <c r="K430" s="629"/>
      <c r="L430" s="629"/>
      <c r="M430" s="629"/>
      <c r="N430" s="629"/>
      <c r="O430" s="630"/>
      <c r="P430" s="141" t="s">
        <v>14</v>
      </c>
      <c r="Q430" s="141" t="s">
        <v>14</v>
      </c>
      <c r="R430" s="141" t="s">
        <v>14</v>
      </c>
      <c r="S430" s="141" t="s">
        <v>14</v>
      </c>
      <c r="T430" s="141" t="s">
        <v>14</v>
      </c>
      <c r="U430" s="141" t="s">
        <v>14</v>
      </c>
      <c r="V430" s="141"/>
      <c r="W430" s="349">
        <f>SUM(J430:V430)</f>
        <v>0</v>
      </c>
      <c r="X430" s="141" t="s">
        <v>14</v>
      </c>
      <c r="Y430" s="141" t="s">
        <v>14</v>
      </c>
      <c r="Z430" s="141" t="s">
        <v>14</v>
      </c>
      <c r="AA430" s="83" t="s">
        <v>14</v>
      </c>
      <c r="AB430" s="83"/>
      <c r="AC430" s="83"/>
      <c r="AD430" s="144"/>
      <c r="AE430" s="144"/>
      <c r="AF430" s="144"/>
    </row>
    <row r="431" spans="2:32" ht="21.95" customHeight="1" x14ac:dyDescent="0.25">
      <c r="B431" s="341" t="s">
        <v>4640</v>
      </c>
      <c r="C431" s="341" t="s">
        <v>137</v>
      </c>
      <c r="D431" s="342">
        <v>0.63194444444444442</v>
      </c>
      <c r="E431" s="342">
        <v>0.72916666666666663</v>
      </c>
      <c r="F431" s="343" t="s">
        <v>4651</v>
      </c>
      <c r="G431" s="341" t="s">
        <v>152</v>
      </c>
      <c r="H431" s="341" t="s">
        <v>4138</v>
      </c>
      <c r="I431" s="344" t="s">
        <v>4650</v>
      </c>
      <c r="J431" s="341"/>
      <c r="K431" s="341"/>
      <c r="L431" s="341"/>
      <c r="M431" s="341"/>
      <c r="N431" s="341"/>
      <c r="O431" s="341"/>
      <c r="P431" s="341"/>
      <c r="Q431" s="341"/>
      <c r="R431" s="341"/>
      <c r="S431" s="341"/>
      <c r="T431" s="341"/>
      <c r="U431" s="341"/>
      <c r="V431" s="343"/>
      <c r="W431" s="349"/>
      <c r="X431" s="341">
        <v>27</v>
      </c>
      <c r="Y431" s="341">
        <v>24</v>
      </c>
      <c r="Z431" s="341">
        <v>0.05</v>
      </c>
      <c r="AA431" s="341">
        <v>7</v>
      </c>
      <c r="AB431" s="143" t="s">
        <v>3611</v>
      </c>
      <c r="AC431" s="263"/>
      <c r="AD431" s="144">
        <v>6.81</v>
      </c>
      <c r="AE431" s="144">
        <v>2.35</v>
      </c>
      <c r="AF431" s="144">
        <v>1.02</v>
      </c>
    </row>
    <row r="432" spans="2:32" ht="21.95" customHeight="1" x14ac:dyDescent="0.25">
      <c r="B432" s="341" t="s">
        <v>4640</v>
      </c>
      <c r="C432" s="341" t="s">
        <v>137</v>
      </c>
      <c r="D432" s="342">
        <v>0.87847222222222221</v>
      </c>
      <c r="E432" s="342">
        <v>0.89236111111111116</v>
      </c>
      <c r="F432" s="343" t="s">
        <v>4654</v>
      </c>
      <c r="G432" s="341" t="s">
        <v>152</v>
      </c>
      <c r="H432" s="341" t="s">
        <v>4138</v>
      </c>
      <c r="I432" s="344" t="s">
        <v>4650</v>
      </c>
      <c r="J432" s="341"/>
      <c r="K432" s="341"/>
      <c r="L432" s="341"/>
      <c r="M432" s="341"/>
      <c r="N432" s="341"/>
      <c r="O432" s="341"/>
      <c r="P432" s="341"/>
      <c r="Q432" s="341"/>
      <c r="R432" s="341"/>
      <c r="S432" s="341"/>
      <c r="T432" s="341"/>
      <c r="U432" s="341"/>
      <c r="V432" s="343"/>
      <c r="W432" s="349"/>
      <c r="X432" s="341"/>
      <c r="Y432" s="341"/>
      <c r="Z432" s="341"/>
      <c r="AA432" s="341"/>
      <c r="AB432" s="143" t="s">
        <v>3611</v>
      </c>
      <c r="AC432" s="263" t="s">
        <v>2027</v>
      </c>
      <c r="AD432" s="144"/>
      <c r="AE432" s="144"/>
      <c r="AF432" s="144"/>
    </row>
    <row r="433" spans="2:32" ht="21.95" customHeight="1" x14ac:dyDescent="0.25">
      <c r="B433" s="341" t="s">
        <v>4640</v>
      </c>
      <c r="C433" s="341" t="s">
        <v>137</v>
      </c>
      <c r="D433" s="342">
        <v>0.89930555555555547</v>
      </c>
      <c r="E433" s="342">
        <v>0.91319444444444453</v>
      </c>
      <c r="F433" s="343" t="s">
        <v>4655</v>
      </c>
      <c r="G433" s="341" t="s">
        <v>152</v>
      </c>
      <c r="H433" s="341" t="s">
        <v>4138</v>
      </c>
      <c r="I433" s="344" t="s">
        <v>4650</v>
      </c>
      <c r="J433" s="341"/>
      <c r="K433" s="341"/>
      <c r="L433" s="341"/>
      <c r="M433" s="341"/>
      <c r="N433" s="341"/>
      <c r="O433" s="341"/>
      <c r="P433" s="341"/>
      <c r="Q433" s="341"/>
      <c r="R433" s="341"/>
      <c r="S433" s="341"/>
      <c r="T433" s="341"/>
      <c r="U433" s="341"/>
      <c r="V433" s="343"/>
      <c r="W433" s="349"/>
      <c r="X433" s="341"/>
      <c r="Y433" s="341"/>
      <c r="Z433" s="341"/>
      <c r="AA433" s="341"/>
      <c r="AB433" s="143" t="s">
        <v>3611</v>
      </c>
      <c r="AC433" s="263" t="s">
        <v>2027</v>
      </c>
      <c r="AD433" s="144"/>
      <c r="AE433" s="144"/>
      <c r="AF433" s="144"/>
    </row>
    <row r="434" spans="2:32" ht="21.95" customHeight="1" x14ac:dyDescent="0.25">
      <c r="B434" s="341" t="s">
        <v>4664</v>
      </c>
      <c r="C434" s="341" t="s">
        <v>139</v>
      </c>
      <c r="D434" s="342">
        <v>3.4722222222222224E-2</v>
      </c>
      <c r="E434" s="342">
        <v>5.2083333333333336E-2</v>
      </c>
      <c r="F434" s="343" t="s">
        <v>4663</v>
      </c>
      <c r="G434" s="341" t="s">
        <v>152</v>
      </c>
      <c r="H434" s="341" t="s">
        <v>4138</v>
      </c>
      <c r="I434" s="344" t="s">
        <v>4650</v>
      </c>
      <c r="J434" s="341"/>
      <c r="K434" s="341"/>
      <c r="L434" s="341"/>
      <c r="M434" s="341"/>
      <c r="N434" s="341"/>
      <c r="O434" s="341"/>
      <c r="P434" s="341"/>
      <c r="Q434" s="341"/>
      <c r="R434" s="341"/>
      <c r="S434" s="341"/>
      <c r="T434" s="341"/>
      <c r="U434" s="341"/>
      <c r="V434" s="343"/>
      <c r="W434" s="349"/>
      <c r="X434" s="341"/>
      <c r="Y434" s="341"/>
      <c r="Z434" s="341"/>
      <c r="AA434" s="341"/>
      <c r="AB434" s="143" t="s">
        <v>3611</v>
      </c>
      <c r="AC434" s="263" t="s">
        <v>2027</v>
      </c>
      <c r="AD434" s="144"/>
      <c r="AE434" s="144"/>
      <c r="AF434" s="144"/>
    </row>
    <row r="435" spans="2:32" ht="21.95" customHeight="1" x14ac:dyDescent="0.25">
      <c r="B435" s="341" t="s">
        <v>4664</v>
      </c>
      <c r="C435" s="341" t="s">
        <v>139</v>
      </c>
      <c r="D435" s="342">
        <v>6.25E-2</v>
      </c>
      <c r="E435" s="342">
        <v>0.10416666666666667</v>
      </c>
      <c r="F435" s="343" t="s">
        <v>4668</v>
      </c>
      <c r="G435" s="341" t="s">
        <v>152</v>
      </c>
      <c r="H435" s="341" t="s">
        <v>4138</v>
      </c>
      <c r="I435" s="344" t="s">
        <v>4650</v>
      </c>
      <c r="J435" s="341"/>
      <c r="K435" s="341"/>
      <c r="L435" s="341"/>
      <c r="M435" s="341"/>
      <c r="N435" s="341"/>
      <c r="O435" s="341"/>
      <c r="P435" s="341"/>
      <c r="Q435" s="341"/>
      <c r="R435" s="341"/>
      <c r="S435" s="341"/>
      <c r="T435" s="341"/>
      <c r="U435" s="341"/>
      <c r="V435" s="343"/>
      <c r="W435" s="349"/>
      <c r="X435" s="341">
        <v>25</v>
      </c>
      <c r="Y435" s="341">
        <v>27</v>
      </c>
      <c r="Z435" s="341">
        <v>0.05</v>
      </c>
      <c r="AA435" s="341">
        <v>8</v>
      </c>
      <c r="AB435" s="143" t="s">
        <v>3611</v>
      </c>
      <c r="AC435" s="263" t="s">
        <v>145</v>
      </c>
      <c r="AD435" s="144">
        <v>6.88</v>
      </c>
      <c r="AE435" s="144">
        <v>2.35</v>
      </c>
      <c r="AF435" s="144">
        <v>0.85</v>
      </c>
    </row>
    <row r="436" spans="2:32" ht="21.95" customHeight="1" x14ac:dyDescent="0.25">
      <c r="B436" s="341"/>
      <c r="C436" s="341"/>
      <c r="D436" s="342"/>
      <c r="E436" s="342"/>
      <c r="F436" s="343"/>
      <c r="G436" s="341"/>
      <c r="H436" s="341"/>
      <c r="I436" s="344"/>
      <c r="J436" s="341"/>
      <c r="K436" s="341"/>
      <c r="L436" s="341"/>
      <c r="M436" s="341"/>
      <c r="N436" s="341"/>
      <c r="O436" s="341"/>
      <c r="P436" s="341"/>
      <c r="Q436" s="341"/>
      <c r="R436" s="341"/>
      <c r="S436" s="341"/>
      <c r="T436" s="341"/>
      <c r="U436" s="341"/>
      <c r="V436" s="343"/>
      <c r="W436" s="349"/>
      <c r="X436" s="341"/>
      <c r="Y436" s="341"/>
      <c r="Z436" s="341"/>
      <c r="AA436" s="341"/>
      <c r="AB436" s="143"/>
      <c r="AC436" s="263"/>
      <c r="AD436" s="144"/>
      <c r="AE436" s="144"/>
      <c r="AF436" s="144"/>
    </row>
    <row r="437" spans="2:32" ht="21.75" customHeight="1" x14ac:dyDescent="0.25">
      <c r="B437" s="348"/>
      <c r="C437" s="348"/>
      <c r="D437" s="348"/>
      <c r="E437" s="348"/>
      <c r="F437" s="348"/>
      <c r="G437" s="348"/>
      <c r="H437" s="323" t="s">
        <v>3489</v>
      </c>
      <c r="I437" s="348" t="s">
        <v>4711</v>
      </c>
      <c r="J437" s="628"/>
      <c r="K437" s="629"/>
      <c r="L437" s="629"/>
      <c r="M437" s="629"/>
      <c r="N437" s="629"/>
      <c r="O437" s="630"/>
      <c r="P437" s="141" t="s">
        <v>14</v>
      </c>
      <c r="Q437" s="141" t="s">
        <v>14</v>
      </c>
      <c r="R437" s="141" t="s">
        <v>14</v>
      </c>
      <c r="S437" s="141" t="s">
        <v>14</v>
      </c>
      <c r="T437" s="141" t="s">
        <v>14</v>
      </c>
      <c r="U437" s="141" t="s">
        <v>14</v>
      </c>
      <c r="V437" s="141"/>
      <c r="W437" s="349">
        <f>SUM(J437:V437)</f>
        <v>0</v>
      </c>
      <c r="X437" s="141" t="s">
        <v>14</v>
      </c>
      <c r="Y437" s="141" t="s">
        <v>14</v>
      </c>
      <c r="Z437" s="141" t="s">
        <v>14</v>
      </c>
      <c r="AA437" s="83" t="s">
        <v>14</v>
      </c>
      <c r="AB437" s="83"/>
      <c r="AC437" s="83"/>
      <c r="AD437" s="144"/>
      <c r="AE437" s="144"/>
      <c r="AF437" s="144"/>
    </row>
    <row r="438" spans="2:32" ht="21.95" customHeight="1" x14ac:dyDescent="0.25">
      <c r="B438" s="341" t="s">
        <v>4705</v>
      </c>
      <c r="C438" s="341" t="s">
        <v>139</v>
      </c>
      <c r="D438" s="342">
        <v>9.0277777777777776E-2</v>
      </c>
      <c r="E438" s="342">
        <v>0.14583333333333334</v>
      </c>
      <c r="F438" s="343" t="s">
        <v>4712</v>
      </c>
      <c r="G438" s="341" t="s">
        <v>152</v>
      </c>
      <c r="H438" s="341" t="s">
        <v>207</v>
      </c>
      <c r="I438" s="344" t="s">
        <v>4711</v>
      </c>
      <c r="J438" s="341"/>
      <c r="K438" s="341"/>
      <c r="L438" s="341"/>
      <c r="M438" s="341"/>
      <c r="N438" s="341"/>
      <c r="O438" s="341"/>
      <c r="P438" s="341"/>
      <c r="Q438" s="341"/>
      <c r="R438" s="341"/>
      <c r="S438" s="341"/>
      <c r="T438" s="341"/>
      <c r="U438" s="341"/>
      <c r="V438" s="343"/>
      <c r="W438" s="349"/>
      <c r="X438" s="341">
        <v>28</v>
      </c>
      <c r="Y438" s="341">
        <v>26</v>
      </c>
      <c r="Z438" s="341">
        <v>0.05</v>
      </c>
      <c r="AA438" s="341">
        <v>9</v>
      </c>
      <c r="AB438" s="143" t="s">
        <v>1061</v>
      </c>
      <c r="AC438" s="263"/>
      <c r="AD438" s="144">
        <v>5.25</v>
      </c>
      <c r="AE438" s="144">
        <v>1.79</v>
      </c>
      <c r="AF438" s="144">
        <v>0.54</v>
      </c>
    </row>
    <row r="439" spans="2:32" ht="21.95" customHeight="1" x14ac:dyDescent="0.25">
      <c r="B439" s="341" t="s">
        <v>4705</v>
      </c>
      <c r="C439" s="341" t="s">
        <v>138</v>
      </c>
      <c r="D439" s="342">
        <v>0.29166666666666669</v>
      </c>
      <c r="E439" s="342">
        <v>0.32291666666666669</v>
      </c>
      <c r="F439" s="343" t="s">
        <v>4719</v>
      </c>
      <c r="G439" s="341" t="s">
        <v>152</v>
      </c>
      <c r="H439" s="341" t="s">
        <v>207</v>
      </c>
      <c r="I439" s="344" t="s">
        <v>4711</v>
      </c>
      <c r="J439" s="341"/>
      <c r="K439" s="341"/>
      <c r="L439" s="341"/>
      <c r="M439" s="341"/>
      <c r="N439" s="341"/>
      <c r="O439" s="341"/>
      <c r="P439" s="341"/>
      <c r="Q439" s="341"/>
      <c r="R439" s="341"/>
      <c r="S439" s="341"/>
      <c r="T439" s="341"/>
      <c r="U439" s="341"/>
      <c r="V439" s="343"/>
      <c r="W439" s="349"/>
      <c r="X439" s="341"/>
      <c r="Y439" s="341"/>
      <c r="Z439" s="341"/>
      <c r="AA439" s="341"/>
      <c r="AB439" s="143" t="s">
        <v>3611</v>
      </c>
      <c r="AC439" s="263" t="s">
        <v>2027</v>
      </c>
      <c r="AD439" s="144"/>
      <c r="AE439" s="144"/>
      <c r="AF439" s="144"/>
    </row>
    <row r="440" spans="2:32" ht="21.95" customHeight="1" x14ac:dyDescent="0.25">
      <c r="B440" s="341" t="s">
        <v>4705</v>
      </c>
      <c r="C440" s="341" t="s">
        <v>138</v>
      </c>
      <c r="D440" s="342">
        <v>0.3125</v>
      </c>
      <c r="E440" s="342">
        <v>0.35416666666666669</v>
      </c>
      <c r="F440" s="343" t="s">
        <v>4720</v>
      </c>
      <c r="G440" s="341" t="s">
        <v>152</v>
      </c>
      <c r="H440" s="341" t="s">
        <v>207</v>
      </c>
      <c r="I440" s="344" t="s">
        <v>4711</v>
      </c>
      <c r="J440" s="341"/>
      <c r="K440" s="341"/>
      <c r="L440" s="341"/>
      <c r="M440" s="341"/>
      <c r="N440" s="341"/>
      <c r="O440" s="341"/>
      <c r="P440" s="341"/>
      <c r="Q440" s="341"/>
      <c r="R440" s="341"/>
      <c r="S440" s="341"/>
      <c r="T440" s="341"/>
      <c r="U440" s="341"/>
      <c r="V440" s="343"/>
      <c r="W440" s="349"/>
      <c r="X440" s="341"/>
      <c r="Y440" s="341"/>
      <c r="Z440" s="341"/>
      <c r="AA440" s="341"/>
      <c r="AB440" s="143" t="s">
        <v>3611</v>
      </c>
      <c r="AC440" s="263" t="s">
        <v>2027</v>
      </c>
      <c r="AD440" s="144"/>
      <c r="AE440" s="144"/>
      <c r="AF440" s="144"/>
    </row>
    <row r="441" spans="2:32" ht="21.95" customHeight="1" x14ac:dyDescent="0.25">
      <c r="B441" s="341" t="s">
        <v>4705</v>
      </c>
      <c r="C441" s="341" t="s">
        <v>138</v>
      </c>
      <c r="D441" s="342">
        <v>0.4513888888888889</v>
      </c>
      <c r="E441" s="342">
        <v>0.47222222222222227</v>
      </c>
      <c r="F441" s="343" t="s">
        <v>4726</v>
      </c>
      <c r="G441" s="341" t="s">
        <v>152</v>
      </c>
      <c r="H441" s="341" t="s">
        <v>207</v>
      </c>
      <c r="I441" s="344" t="s">
        <v>4711</v>
      </c>
      <c r="J441" s="341"/>
      <c r="K441" s="341"/>
      <c r="L441" s="341"/>
      <c r="M441" s="341"/>
      <c r="N441" s="341"/>
      <c r="O441" s="341"/>
      <c r="P441" s="341"/>
      <c r="Q441" s="341"/>
      <c r="R441" s="341"/>
      <c r="S441" s="341"/>
      <c r="T441" s="341"/>
      <c r="U441" s="341"/>
      <c r="V441" s="343"/>
      <c r="W441" s="349"/>
      <c r="X441" s="341"/>
      <c r="Y441" s="341"/>
      <c r="Z441" s="341"/>
      <c r="AA441" s="341"/>
      <c r="AB441" s="143" t="s">
        <v>3611</v>
      </c>
      <c r="AC441" s="263" t="s">
        <v>2027</v>
      </c>
      <c r="AD441" s="144"/>
      <c r="AE441" s="144"/>
      <c r="AF441" s="144"/>
    </row>
    <row r="442" spans="2:32" ht="21.95" customHeight="1" x14ac:dyDescent="0.25">
      <c r="B442" s="341" t="s">
        <v>4705</v>
      </c>
      <c r="C442" s="341" t="s">
        <v>138</v>
      </c>
      <c r="D442" s="342">
        <v>0.4861111111111111</v>
      </c>
      <c r="E442" s="342">
        <v>0.54861111111111105</v>
      </c>
      <c r="F442" s="343" t="s">
        <v>4728</v>
      </c>
      <c r="G442" s="341" t="s">
        <v>152</v>
      </c>
      <c r="H442" s="341" t="s">
        <v>207</v>
      </c>
      <c r="I442" s="344" t="s">
        <v>4711</v>
      </c>
      <c r="J442" s="341"/>
      <c r="K442" s="341"/>
      <c r="L442" s="341"/>
      <c r="M442" s="341"/>
      <c r="N442" s="341"/>
      <c r="O442" s="341"/>
      <c r="P442" s="341"/>
      <c r="Q442" s="341"/>
      <c r="R442" s="341"/>
      <c r="S442" s="341"/>
      <c r="T442" s="341"/>
      <c r="U442" s="341"/>
      <c r="V442" s="343"/>
      <c r="W442" s="349"/>
      <c r="X442" s="341">
        <v>22</v>
      </c>
      <c r="Y442" s="341">
        <v>20</v>
      </c>
      <c r="Z442" s="341">
        <v>0.05</v>
      </c>
      <c r="AA442" s="341">
        <v>8</v>
      </c>
      <c r="AB442" s="143" t="s">
        <v>3611</v>
      </c>
      <c r="AC442" s="263" t="s">
        <v>145</v>
      </c>
      <c r="AD442" s="144">
        <v>5.74</v>
      </c>
      <c r="AE442" s="144">
        <v>1.76</v>
      </c>
      <c r="AF442" s="144">
        <v>0.32</v>
      </c>
    </row>
    <row r="443" spans="2:32" ht="21.95" customHeight="1" x14ac:dyDescent="0.25">
      <c r="B443" s="341"/>
      <c r="C443" s="341"/>
      <c r="D443" s="342"/>
      <c r="E443" s="342"/>
      <c r="F443" s="343"/>
      <c r="G443" s="341"/>
      <c r="H443" s="341"/>
      <c r="I443" s="344"/>
      <c r="J443" s="341"/>
      <c r="K443" s="341"/>
      <c r="L443" s="341"/>
      <c r="M443" s="341"/>
      <c r="N443" s="341"/>
      <c r="O443" s="341"/>
      <c r="P443" s="341"/>
      <c r="Q443" s="341"/>
      <c r="R443" s="341"/>
      <c r="S443" s="341"/>
      <c r="T443" s="341"/>
      <c r="U443" s="341"/>
      <c r="V443" s="343"/>
      <c r="W443" s="349"/>
      <c r="X443" s="341"/>
      <c r="Y443" s="341"/>
      <c r="Z443" s="341"/>
      <c r="AA443" s="341"/>
      <c r="AB443" s="143"/>
      <c r="AC443" s="263"/>
      <c r="AD443" s="144"/>
      <c r="AE443" s="144"/>
      <c r="AF443" s="144"/>
    </row>
    <row r="444" spans="2:32" ht="21.75" customHeight="1" x14ac:dyDescent="0.25">
      <c r="B444" s="348"/>
      <c r="C444" s="348"/>
      <c r="D444" s="348"/>
      <c r="E444" s="348"/>
      <c r="F444" s="348"/>
      <c r="G444" s="348"/>
      <c r="H444" s="323" t="s">
        <v>3489</v>
      </c>
      <c r="I444" s="348" t="s">
        <v>4764</v>
      </c>
      <c r="J444" s="628"/>
      <c r="K444" s="629"/>
      <c r="L444" s="629"/>
      <c r="M444" s="629"/>
      <c r="N444" s="629"/>
      <c r="O444" s="630"/>
      <c r="P444" s="141" t="s">
        <v>14</v>
      </c>
      <c r="Q444" s="141" t="s">
        <v>14</v>
      </c>
      <c r="R444" s="141" t="s">
        <v>14</v>
      </c>
      <c r="S444" s="141" t="s">
        <v>14</v>
      </c>
      <c r="T444" s="141" t="s">
        <v>14</v>
      </c>
      <c r="U444" s="141" t="s">
        <v>14</v>
      </c>
      <c r="V444" s="141"/>
      <c r="W444" s="349">
        <f>SUM(J444:V444)</f>
        <v>0</v>
      </c>
      <c r="X444" s="141" t="s">
        <v>14</v>
      </c>
      <c r="Y444" s="141" t="s">
        <v>14</v>
      </c>
      <c r="Z444" s="141" t="s">
        <v>14</v>
      </c>
      <c r="AA444" s="83" t="s">
        <v>14</v>
      </c>
      <c r="AB444" s="83"/>
      <c r="AC444" s="83"/>
      <c r="AD444" s="144"/>
      <c r="AE444" s="144"/>
      <c r="AF444" s="144"/>
    </row>
    <row r="445" spans="2:32" ht="21.95" customHeight="1" x14ac:dyDescent="0.25">
      <c r="B445" s="341" t="s">
        <v>4753</v>
      </c>
      <c r="C445" s="341" t="s">
        <v>138</v>
      </c>
      <c r="D445" s="342">
        <v>0.25347222222222221</v>
      </c>
      <c r="E445" s="342">
        <v>0.35416666666666669</v>
      </c>
      <c r="F445" s="343" t="s">
        <v>4765</v>
      </c>
      <c r="G445" s="341" t="s">
        <v>152</v>
      </c>
      <c r="H445" s="341" t="s">
        <v>207</v>
      </c>
      <c r="I445" s="344" t="s">
        <v>4764</v>
      </c>
      <c r="J445" s="341"/>
      <c r="K445" s="341"/>
      <c r="L445" s="341"/>
      <c r="M445" s="341"/>
      <c r="N445" s="341"/>
      <c r="O445" s="341"/>
      <c r="P445" s="341"/>
      <c r="Q445" s="341"/>
      <c r="R445" s="341"/>
      <c r="S445" s="341"/>
      <c r="T445" s="341"/>
      <c r="U445" s="341"/>
      <c r="V445" s="343"/>
      <c r="W445" s="349"/>
      <c r="X445" s="341">
        <v>27</v>
      </c>
      <c r="Y445" s="341">
        <v>25</v>
      </c>
      <c r="Z445" s="341">
        <v>0.05</v>
      </c>
      <c r="AA445" s="341">
        <v>9</v>
      </c>
      <c r="AB445" s="143" t="s">
        <v>3611</v>
      </c>
      <c r="AC445" s="263"/>
      <c r="AD445" s="144">
        <v>4.9800000000000004</v>
      </c>
      <c r="AE445" s="144">
        <v>1.45</v>
      </c>
      <c r="AF445" s="144">
        <v>0.55000000000000004</v>
      </c>
    </row>
    <row r="446" spans="2:32" ht="21.95" customHeight="1" x14ac:dyDescent="0.25">
      <c r="B446" s="341" t="s">
        <v>4791</v>
      </c>
      <c r="C446" s="341" t="s">
        <v>138</v>
      </c>
      <c r="D446" s="342">
        <v>0.5</v>
      </c>
      <c r="E446" s="342">
        <v>0.51388888888888895</v>
      </c>
      <c r="F446" s="343" t="s">
        <v>4815</v>
      </c>
      <c r="G446" s="341" t="s">
        <v>152</v>
      </c>
      <c r="H446" s="341" t="s">
        <v>207</v>
      </c>
      <c r="I446" s="344" t="s">
        <v>4764</v>
      </c>
      <c r="J446" s="341"/>
      <c r="K446" s="341"/>
      <c r="L446" s="341"/>
      <c r="M446" s="341"/>
      <c r="N446" s="341"/>
      <c r="O446" s="341"/>
      <c r="P446" s="341"/>
      <c r="Q446" s="341"/>
      <c r="R446" s="341"/>
      <c r="S446" s="341"/>
      <c r="T446" s="341"/>
      <c r="U446" s="341"/>
      <c r="V446" s="343"/>
      <c r="W446" s="349"/>
      <c r="X446" s="341"/>
      <c r="Y446" s="341"/>
      <c r="Z446" s="341"/>
      <c r="AA446" s="341"/>
      <c r="AB446" s="143" t="s">
        <v>3611</v>
      </c>
      <c r="AC446" s="263" t="s">
        <v>2027</v>
      </c>
      <c r="AD446" s="144"/>
      <c r="AE446" s="144"/>
      <c r="AF446" s="144"/>
    </row>
    <row r="447" spans="2:32" ht="21.95" customHeight="1" x14ac:dyDescent="0.25">
      <c r="B447" s="341" t="s">
        <v>4791</v>
      </c>
      <c r="C447" s="341" t="s">
        <v>138</v>
      </c>
      <c r="D447" s="342">
        <v>0.53125</v>
      </c>
      <c r="E447" s="342">
        <v>0.54166666666666663</v>
      </c>
      <c r="F447" s="343" t="s">
        <v>4818</v>
      </c>
      <c r="G447" s="341" t="s">
        <v>152</v>
      </c>
      <c r="H447" s="341" t="s">
        <v>207</v>
      </c>
      <c r="I447" s="344" t="s">
        <v>4764</v>
      </c>
      <c r="J447" s="341"/>
      <c r="K447" s="341"/>
      <c r="L447" s="341"/>
      <c r="M447" s="341"/>
      <c r="N447" s="341"/>
      <c r="O447" s="341"/>
      <c r="P447" s="341"/>
      <c r="Q447" s="341"/>
      <c r="R447" s="341"/>
      <c r="S447" s="341"/>
      <c r="T447" s="341"/>
      <c r="U447" s="341"/>
      <c r="V447" s="343"/>
      <c r="W447" s="349"/>
      <c r="X447" s="341"/>
      <c r="Y447" s="341"/>
      <c r="Z447" s="341"/>
      <c r="AA447" s="341"/>
      <c r="AB447" s="143" t="s">
        <v>3611</v>
      </c>
      <c r="AC447" s="263" t="s">
        <v>2027</v>
      </c>
      <c r="AD447" s="144"/>
      <c r="AE447" s="144"/>
      <c r="AF447" s="144"/>
    </row>
    <row r="448" spans="2:32" ht="21.95" customHeight="1" x14ac:dyDescent="0.25">
      <c r="B448" s="341" t="s">
        <v>4791</v>
      </c>
      <c r="C448" s="341" t="s">
        <v>138</v>
      </c>
      <c r="D448" s="342">
        <v>0.58333333333333337</v>
      </c>
      <c r="E448" s="342">
        <v>0.625</v>
      </c>
      <c r="F448" s="343" t="s">
        <v>4822</v>
      </c>
      <c r="G448" s="341" t="s">
        <v>152</v>
      </c>
      <c r="H448" s="341" t="s">
        <v>207</v>
      </c>
      <c r="I448" s="344" t="s">
        <v>4764</v>
      </c>
      <c r="J448" s="341"/>
      <c r="K448" s="341"/>
      <c r="L448" s="341"/>
      <c r="M448" s="341"/>
      <c r="N448" s="341"/>
      <c r="O448" s="341"/>
      <c r="P448" s="341"/>
      <c r="Q448" s="341"/>
      <c r="R448" s="341"/>
      <c r="S448" s="341"/>
      <c r="T448" s="341"/>
      <c r="U448" s="341"/>
      <c r="V448" s="343"/>
      <c r="W448" s="349"/>
      <c r="X448" s="341"/>
      <c r="Y448" s="341"/>
      <c r="Z448" s="341"/>
      <c r="AA448" s="341"/>
      <c r="AB448" s="143" t="s">
        <v>3611</v>
      </c>
      <c r="AC448" s="263" t="s">
        <v>2027</v>
      </c>
      <c r="AD448" s="144"/>
      <c r="AE448" s="144"/>
      <c r="AF448" s="144"/>
    </row>
    <row r="449" spans="2:32" ht="21.95" customHeight="1" x14ac:dyDescent="0.25">
      <c r="B449" s="341" t="s">
        <v>4791</v>
      </c>
      <c r="C449" s="341" t="s">
        <v>137</v>
      </c>
      <c r="D449" s="342">
        <v>0.62847222222222221</v>
      </c>
      <c r="E449" s="342">
        <v>0.64930555555555558</v>
      </c>
      <c r="F449" s="343" t="s">
        <v>4824</v>
      </c>
      <c r="G449" s="341" t="s">
        <v>152</v>
      </c>
      <c r="H449" s="341" t="s">
        <v>207</v>
      </c>
      <c r="I449" s="344" t="s">
        <v>4764</v>
      </c>
      <c r="J449" s="341"/>
      <c r="K449" s="341"/>
      <c r="L449" s="341"/>
      <c r="M449" s="341"/>
      <c r="N449" s="341"/>
      <c r="O449" s="341"/>
      <c r="P449" s="341"/>
      <c r="Q449" s="341"/>
      <c r="R449" s="341"/>
      <c r="S449" s="341"/>
      <c r="T449" s="341"/>
      <c r="U449" s="341"/>
      <c r="V449" s="343"/>
      <c r="W449" s="349"/>
      <c r="X449" s="341"/>
      <c r="Y449" s="341"/>
      <c r="Z449" s="341"/>
      <c r="AA449" s="341"/>
      <c r="AB449" s="143" t="s">
        <v>3611</v>
      </c>
      <c r="AC449" s="263" t="s">
        <v>2027</v>
      </c>
      <c r="AD449" s="144"/>
      <c r="AE449" s="144"/>
      <c r="AF449" s="144"/>
    </row>
    <row r="450" spans="2:32" ht="21.95" customHeight="1" x14ac:dyDescent="0.25">
      <c r="B450" s="341" t="s">
        <v>4791</v>
      </c>
      <c r="C450" s="341" t="s">
        <v>137</v>
      </c>
      <c r="D450" s="342">
        <v>0.86805555555555547</v>
      </c>
      <c r="E450" s="342">
        <v>0.90972222222222221</v>
      </c>
      <c r="F450" s="343" t="s">
        <v>4843</v>
      </c>
      <c r="G450" s="341" t="s">
        <v>152</v>
      </c>
      <c r="H450" s="341" t="s">
        <v>207</v>
      </c>
      <c r="I450" s="344" t="s">
        <v>4764</v>
      </c>
      <c r="J450" s="341"/>
      <c r="K450" s="341"/>
      <c r="L450" s="341"/>
      <c r="M450" s="341"/>
      <c r="N450" s="341"/>
      <c r="O450" s="341"/>
      <c r="P450" s="341"/>
      <c r="Q450" s="341"/>
      <c r="R450" s="341"/>
      <c r="S450" s="341"/>
      <c r="T450" s="341"/>
      <c r="U450" s="341"/>
      <c r="V450" s="343"/>
      <c r="W450" s="349"/>
      <c r="X450" s="341">
        <v>21</v>
      </c>
      <c r="Y450" s="341">
        <v>17</v>
      </c>
      <c r="Z450" s="341">
        <v>0.05</v>
      </c>
      <c r="AA450" s="341">
        <v>8</v>
      </c>
      <c r="AB450" s="143" t="s">
        <v>3611</v>
      </c>
      <c r="AC450" s="263" t="s">
        <v>145</v>
      </c>
      <c r="AD450" s="144"/>
      <c r="AE450" s="144"/>
      <c r="AF450" s="144"/>
    </row>
    <row r="451" spans="2:32" ht="21.95" customHeight="1" x14ac:dyDescent="0.25">
      <c r="B451" s="341"/>
      <c r="C451" s="341"/>
      <c r="D451" s="342"/>
      <c r="E451" s="342"/>
      <c r="F451" s="343"/>
      <c r="G451" s="341"/>
      <c r="H451" s="341"/>
      <c r="I451" s="344"/>
      <c r="J451" s="341"/>
      <c r="K451" s="341"/>
      <c r="L451" s="341"/>
      <c r="M451" s="341"/>
      <c r="N451" s="341"/>
      <c r="O451" s="341"/>
      <c r="P451" s="341"/>
      <c r="Q451" s="341"/>
      <c r="R451" s="341"/>
      <c r="S451" s="341"/>
      <c r="T451" s="341"/>
      <c r="U451" s="341"/>
      <c r="V451" s="343"/>
      <c r="W451" s="349"/>
      <c r="X451" s="341"/>
      <c r="Y451" s="341"/>
      <c r="Z451" s="341"/>
      <c r="AA451" s="341"/>
      <c r="AB451" s="143"/>
      <c r="AC451" s="263"/>
      <c r="AD451" s="144"/>
      <c r="AE451" s="144"/>
      <c r="AF451" s="144"/>
    </row>
    <row r="452" spans="2:32" ht="21.75" customHeight="1" x14ac:dyDescent="0.25">
      <c r="B452" s="348"/>
      <c r="C452" s="348"/>
      <c r="D452" s="348"/>
      <c r="E452" s="348"/>
      <c r="F452" s="348"/>
      <c r="G452" s="348"/>
      <c r="H452" s="323" t="s">
        <v>3489</v>
      </c>
      <c r="I452" s="348" t="s">
        <v>4858</v>
      </c>
      <c r="J452" s="628"/>
      <c r="K452" s="629"/>
      <c r="L452" s="629"/>
      <c r="M452" s="629"/>
      <c r="N452" s="629"/>
      <c r="O452" s="630"/>
      <c r="P452" s="141" t="s">
        <v>14</v>
      </c>
      <c r="Q452" s="141" t="s">
        <v>14</v>
      </c>
      <c r="R452" s="141" t="s">
        <v>14</v>
      </c>
      <c r="S452" s="141" t="s">
        <v>14</v>
      </c>
      <c r="T452" s="141" t="s">
        <v>14</v>
      </c>
      <c r="U452" s="141" t="s">
        <v>14</v>
      </c>
      <c r="V452" s="141"/>
      <c r="W452" s="349">
        <f>SUM(J452:V452)</f>
        <v>0</v>
      </c>
      <c r="X452" s="141" t="s">
        <v>14</v>
      </c>
      <c r="Y452" s="141" t="s">
        <v>14</v>
      </c>
      <c r="Z452" s="141" t="s">
        <v>14</v>
      </c>
      <c r="AA452" s="83" t="s">
        <v>14</v>
      </c>
      <c r="AB452" s="83"/>
      <c r="AC452" s="83"/>
      <c r="AD452" s="144"/>
      <c r="AE452" s="144"/>
      <c r="AF452" s="144"/>
    </row>
    <row r="453" spans="2:32" ht="21.95" customHeight="1" x14ac:dyDescent="0.25">
      <c r="B453" s="341" t="s">
        <v>4838</v>
      </c>
      <c r="C453" s="341" t="s">
        <v>138</v>
      </c>
      <c r="D453" s="342">
        <v>0.39583333333333331</v>
      </c>
      <c r="E453" s="342">
        <v>0.44791666666666669</v>
      </c>
      <c r="F453" s="343" t="s">
        <v>4859</v>
      </c>
      <c r="G453" s="341" t="s">
        <v>152</v>
      </c>
      <c r="H453" s="341" t="s">
        <v>207</v>
      </c>
      <c r="I453" s="344" t="s">
        <v>4858</v>
      </c>
      <c r="J453" s="341"/>
      <c r="K453" s="341"/>
      <c r="L453" s="341"/>
      <c r="M453" s="341"/>
      <c r="N453" s="341"/>
      <c r="O453" s="341"/>
      <c r="P453" s="341"/>
      <c r="Q453" s="341"/>
      <c r="R453" s="341"/>
      <c r="S453" s="341"/>
      <c r="T453" s="341"/>
      <c r="U453" s="341"/>
      <c r="V453" s="343"/>
      <c r="W453" s="349"/>
      <c r="X453" s="341">
        <v>60</v>
      </c>
      <c r="Y453" s="341"/>
      <c r="Z453" s="341"/>
      <c r="AA453" s="341"/>
      <c r="AB453" s="143" t="s">
        <v>3611</v>
      </c>
      <c r="AC453" s="263"/>
      <c r="AD453" s="144"/>
      <c r="AE453" s="144"/>
      <c r="AF453" s="144"/>
    </row>
    <row r="454" spans="2:32" ht="21.95" customHeight="1" x14ac:dyDescent="0.25">
      <c r="B454" s="341" t="s">
        <v>4838</v>
      </c>
      <c r="C454" s="341" t="s">
        <v>138</v>
      </c>
      <c r="D454" s="342">
        <v>0.5625</v>
      </c>
      <c r="E454" s="342">
        <v>0.61111111111111105</v>
      </c>
      <c r="F454" s="343" t="s">
        <v>4863</v>
      </c>
      <c r="G454" s="341" t="s">
        <v>152</v>
      </c>
      <c r="H454" s="341" t="s">
        <v>207</v>
      </c>
      <c r="I454" s="344" t="s">
        <v>4858</v>
      </c>
      <c r="J454" s="341"/>
      <c r="K454" s="341"/>
      <c r="L454" s="341"/>
      <c r="M454" s="341"/>
      <c r="N454" s="341"/>
      <c r="O454" s="341"/>
      <c r="P454" s="341"/>
      <c r="Q454" s="341"/>
      <c r="R454" s="341"/>
      <c r="S454" s="341"/>
      <c r="T454" s="341"/>
      <c r="U454" s="341"/>
      <c r="V454" s="343"/>
      <c r="W454" s="349"/>
      <c r="X454" s="341">
        <v>47</v>
      </c>
      <c r="Y454" s="341"/>
      <c r="Z454" s="341"/>
      <c r="AA454" s="341"/>
      <c r="AB454" s="143" t="s">
        <v>3611</v>
      </c>
      <c r="AC454" s="263"/>
      <c r="AD454" s="144"/>
      <c r="AE454" s="144"/>
      <c r="AF454" s="144"/>
    </row>
    <row r="455" spans="2:32" ht="21.95" customHeight="1" x14ac:dyDescent="0.25">
      <c r="B455" s="341" t="s">
        <v>4838</v>
      </c>
      <c r="C455" s="341" t="s">
        <v>137</v>
      </c>
      <c r="D455" s="342">
        <v>0.60763888888888895</v>
      </c>
      <c r="E455" s="342">
        <v>0.65277777777777779</v>
      </c>
      <c r="F455" s="343" t="s">
        <v>4862</v>
      </c>
      <c r="G455" s="341" t="s">
        <v>152</v>
      </c>
      <c r="H455" s="341" t="s">
        <v>207</v>
      </c>
      <c r="I455" s="344" t="s">
        <v>4858</v>
      </c>
      <c r="J455" s="341"/>
      <c r="K455" s="341"/>
      <c r="L455" s="341"/>
      <c r="M455" s="341"/>
      <c r="N455" s="341"/>
      <c r="O455" s="341"/>
      <c r="P455" s="341"/>
      <c r="Q455" s="341"/>
      <c r="R455" s="341"/>
      <c r="S455" s="341"/>
      <c r="T455" s="341"/>
      <c r="U455" s="341"/>
      <c r="V455" s="343"/>
      <c r="W455" s="349"/>
      <c r="X455" s="341">
        <v>45</v>
      </c>
      <c r="Y455" s="341"/>
      <c r="Z455" s="341"/>
      <c r="AA455" s="341"/>
      <c r="AB455" s="143" t="s">
        <v>3611</v>
      </c>
      <c r="AC455" s="263"/>
      <c r="AD455" s="144"/>
      <c r="AE455" s="144"/>
      <c r="AF455" s="144"/>
    </row>
    <row r="456" spans="2:32" ht="21.95" customHeight="1" x14ac:dyDescent="0.25">
      <c r="B456" s="341" t="s">
        <v>4838</v>
      </c>
      <c r="C456" s="341" t="s">
        <v>137</v>
      </c>
      <c r="D456" s="342">
        <v>0.81944444444444453</v>
      </c>
      <c r="E456" s="342">
        <v>0.875</v>
      </c>
      <c r="F456" s="343" t="s">
        <v>4868</v>
      </c>
      <c r="G456" s="341" t="s">
        <v>152</v>
      </c>
      <c r="H456" s="341" t="s">
        <v>207</v>
      </c>
      <c r="I456" s="344" t="s">
        <v>4858</v>
      </c>
      <c r="J456" s="341"/>
      <c r="K456" s="341"/>
      <c r="L456" s="341"/>
      <c r="M456" s="341"/>
      <c r="N456" s="341"/>
      <c r="O456" s="341"/>
      <c r="P456" s="341"/>
      <c r="Q456" s="341"/>
      <c r="R456" s="341"/>
      <c r="S456" s="341"/>
      <c r="T456" s="341"/>
      <c r="U456" s="341"/>
      <c r="V456" s="343"/>
      <c r="W456" s="349"/>
      <c r="X456" s="341">
        <v>27</v>
      </c>
      <c r="Y456" s="341">
        <v>24</v>
      </c>
      <c r="Z456" s="341">
        <v>0.05</v>
      </c>
      <c r="AA456" s="341">
        <v>7</v>
      </c>
      <c r="AB456" s="143" t="s">
        <v>3611</v>
      </c>
      <c r="AC456" s="263"/>
      <c r="AD456" s="144"/>
      <c r="AE456" s="144"/>
      <c r="AF456" s="144"/>
    </row>
    <row r="457" spans="2:32" ht="21.95" customHeight="1" x14ac:dyDescent="0.25">
      <c r="B457" s="341" t="s">
        <v>4838</v>
      </c>
      <c r="C457" s="341" t="s">
        <v>139</v>
      </c>
      <c r="D457" s="342">
        <v>0.95833333333333337</v>
      </c>
      <c r="E457" s="342">
        <v>0.98611111111111116</v>
      </c>
      <c r="F457" s="343" t="s">
        <v>4872</v>
      </c>
      <c r="G457" s="341" t="s">
        <v>152</v>
      </c>
      <c r="H457" s="341" t="s">
        <v>207</v>
      </c>
      <c r="I457" s="344" t="s">
        <v>4858</v>
      </c>
      <c r="J457" s="341"/>
      <c r="K457" s="341"/>
      <c r="L457" s="341"/>
      <c r="M457" s="341"/>
      <c r="N457" s="341"/>
      <c r="O457" s="341"/>
      <c r="P457" s="341"/>
      <c r="Q457" s="341"/>
      <c r="R457" s="341"/>
      <c r="S457" s="341"/>
      <c r="T457" s="341"/>
      <c r="U457" s="341"/>
      <c r="V457" s="343"/>
      <c r="W457" s="349"/>
      <c r="X457" s="341"/>
      <c r="Y457" s="341"/>
      <c r="Z457" s="341"/>
      <c r="AA457" s="341"/>
      <c r="AB457" s="143" t="s">
        <v>3611</v>
      </c>
      <c r="AC457" s="263" t="s">
        <v>2027</v>
      </c>
      <c r="AD457" s="144"/>
      <c r="AE457" s="144"/>
      <c r="AF457" s="144"/>
    </row>
    <row r="458" spans="2:32" ht="21.95" customHeight="1" x14ac:dyDescent="0.25">
      <c r="B458" s="341" t="s">
        <v>4838</v>
      </c>
      <c r="C458" s="341" t="s">
        <v>139</v>
      </c>
      <c r="D458" s="342">
        <v>0.98611111111111116</v>
      </c>
      <c r="E458" s="342">
        <v>6.9444444444444441E-3</v>
      </c>
      <c r="F458" s="343" t="s">
        <v>4873</v>
      </c>
      <c r="G458" s="341" t="s">
        <v>152</v>
      </c>
      <c r="H458" s="341" t="s">
        <v>207</v>
      </c>
      <c r="I458" s="344" t="s">
        <v>4858</v>
      </c>
      <c r="J458" s="341"/>
      <c r="K458" s="341"/>
      <c r="L458" s="341"/>
      <c r="M458" s="341"/>
      <c r="N458" s="341"/>
      <c r="O458" s="341"/>
      <c r="P458" s="341"/>
      <c r="Q458" s="341"/>
      <c r="R458" s="341"/>
      <c r="S458" s="341"/>
      <c r="T458" s="341"/>
      <c r="U458" s="341"/>
      <c r="V458" s="343"/>
      <c r="W458" s="349"/>
      <c r="X458" s="341"/>
      <c r="Y458" s="341"/>
      <c r="Z458" s="341"/>
      <c r="AA458" s="341"/>
      <c r="AB458" s="143" t="s">
        <v>3611</v>
      </c>
      <c r="AC458" s="263" t="s">
        <v>2027</v>
      </c>
      <c r="AD458" s="144"/>
      <c r="AE458" s="144"/>
      <c r="AF458" s="144"/>
    </row>
    <row r="459" spans="2:32" ht="21.95" customHeight="1" x14ac:dyDescent="0.25">
      <c r="B459" s="341" t="s">
        <v>4838</v>
      </c>
      <c r="C459" s="341" t="s">
        <v>139</v>
      </c>
      <c r="D459" s="342">
        <v>2.0833333333333332E-2</v>
      </c>
      <c r="E459" s="342">
        <v>7.6388888888888895E-2</v>
      </c>
      <c r="F459" s="343" t="s">
        <v>4876</v>
      </c>
      <c r="G459" s="341" t="s">
        <v>152</v>
      </c>
      <c r="H459" s="341" t="s">
        <v>207</v>
      </c>
      <c r="I459" s="344" t="s">
        <v>4858</v>
      </c>
      <c r="J459" s="341"/>
      <c r="K459" s="341"/>
      <c r="L459" s="341"/>
      <c r="M459" s="341"/>
      <c r="N459" s="341"/>
      <c r="O459" s="341"/>
      <c r="P459" s="341"/>
      <c r="Q459" s="341"/>
      <c r="R459" s="341"/>
      <c r="S459" s="341"/>
      <c r="T459" s="341"/>
      <c r="U459" s="341"/>
      <c r="V459" s="343"/>
      <c r="W459" s="349"/>
      <c r="X459" s="341">
        <v>25</v>
      </c>
      <c r="Y459" s="341">
        <v>23</v>
      </c>
      <c r="Z459" s="341">
        <v>0.05</v>
      </c>
      <c r="AA459" s="341">
        <v>8</v>
      </c>
      <c r="AB459" s="143" t="s">
        <v>3611</v>
      </c>
      <c r="AC459" s="263" t="s">
        <v>145</v>
      </c>
      <c r="AD459" s="144">
        <v>6.34</v>
      </c>
      <c r="AE459" s="144">
        <v>1.95</v>
      </c>
      <c r="AF459" s="144">
        <v>0.85</v>
      </c>
    </row>
    <row r="460" spans="2:32" ht="21.95" customHeight="1" x14ac:dyDescent="0.25">
      <c r="B460" s="341"/>
      <c r="C460" s="341"/>
      <c r="D460" s="342"/>
      <c r="E460" s="342"/>
      <c r="F460" s="343"/>
      <c r="G460" s="341"/>
      <c r="H460" s="341"/>
      <c r="I460" s="344"/>
      <c r="J460" s="341"/>
      <c r="K460" s="341"/>
      <c r="L460" s="341"/>
      <c r="M460" s="341"/>
      <c r="N460" s="341"/>
      <c r="O460" s="341"/>
      <c r="P460" s="341"/>
      <c r="Q460" s="341"/>
      <c r="R460" s="341"/>
      <c r="S460" s="341"/>
      <c r="T460" s="341"/>
      <c r="U460" s="341"/>
      <c r="V460" s="343"/>
      <c r="W460" s="349"/>
      <c r="X460" s="341"/>
      <c r="Y460" s="341"/>
      <c r="Z460" s="341"/>
      <c r="AA460" s="341"/>
      <c r="AB460" s="143"/>
      <c r="AC460" s="263"/>
      <c r="AD460" s="144"/>
      <c r="AE460" s="144"/>
      <c r="AF460" s="144"/>
    </row>
    <row r="461" spans="2:32" ht="21.95" customHeight="1" x14ac:dyDescent="0.25">
      <c r="B461" s="341"/>
      <c r="C461" s="341"/>
      <c r="D461" s="342"/>
      <c r="E461" s="342"/>
      <c r="F461" s="343"/>
      <c r="G461" s="341"/>
      <c r="H461" s="341"/>
      <c r="I461" s="344"/>
      <c r="J461" s="341"/>
      <c r="K461" s="341"/>
      <c r="L461" s="341"/>
      <c r="M461" s="341"/>
      <c r="N461" s="341"/>
      <c r="O461" s="341"/>
      <c r="P461" s="341"/>
      <c r="Q461" s="341"/>
      <c r="R461" s="341"/>
      <c r="S461" s="341"/>
      <c r="T461" s="341"/>
      <c r="U461" s="341"/>
      <c r="V461" s="343"/>
      <c r="W461" s="349"/>
      <c r="X461" s="341"/>
      <c r="Y461" s="341"/>
      <c r="Z461" s="341"/>
      <c r="AA461" s="341"/>
      <c r="AB461" s="143"/>
      <c r="AC461" s="263"/>
      <c r="AD461" s="144"/>
      <c r="AE461" s="144"/>
      <c r="AF461" s="144"/>
    </row>
    <row r="462" spans="2:32" ht="21.95" customHeight="1" x14ac:dyDescent="0.25">
      <c r="B462" s="341"/>
      <c r="C462" s="341"/>
      <c r="D462" s="342"/>
      <c r="E462" s="342"/>
      <c r="F462" s="343"/>
      <c r="G462" s="341"/>
      <c r="H462" s="341"/>
      <c r="I462" s="344"/>
      <c r="J462" s="341"/>
      <c r="K462" s="341"/>
      <c r="L462" s="341"/>
      <c r="M462" s="341"/>
      <c r="N462" s="341"/>
      <c r="O462" s="341"/>
      <c r="P462" s="341"/>
      <c r="Q462" s="341"/>
      <c r="R462" s="341"/>
      <c r="S462" s="341"/>
      <c r="T462" s="341"/>
      <c r="U462" s="341"/>
      <c r="V462" s="343"/>
      <c r="W462" s="349"/>
      <c r="X462" s="341"/>
      <c r="Y462" s="341"/>
      <c r="Z462" s="341"/>
      <c r="AA462" s="341"/>
      <c r="AB462" s="143"/>
      <c r="AC462" s="263"/>
      <c r="AD462" s="144"/>
      <c r="AE462" s="144"/>
      <c r="AF462" s="144"/>
    </row>
    <row r="463" spans="2:32" ht="21.95" customHeight="1" x14ac:dyDescent="0.25">
      <c r="B463" s="341"/>
      <c r="C463" s="341"/>
      <c r="D463" s="342"/>
      <c r="E463" s="342"/>
      <c r="F463" s="343"/>
      <c r="G463" s="341"/>
      <c r="H463" s="341"/>
      <c r="I463" s="344"/>
      <c r="J463" s="341"/>
      <c r="K463" s="341"/>
      <c r="L463" s="341"/>
      <c r="M463" s="341"/>
      <c r="N463" s="341"/>
      <c r="O463" s="341"/>
      <c r="P463" s="341"/>
      <c r="Q463" s="341"/>
      <c r="R463" s="341"/>
      <c r="S463" s="341"/>
      <c r="T463" s="341"/>
      <c r="U463" s="341"/>
      <c r="V463" s="343"/>
      <c r="W463" s="349"/>
      <c r="X463" s="341"/>
      <c r="Y463" s="341"/>
      <c r="Z463" s="341"/>
      <c r="AA463" s="341"/>
      <c r="AB463" s="143"/>
      <c r="AC463" s="263"/>
      <c r="AD463" s="144"/>
      <c r="AE463" s="144"/>
      <c r="AF463" s="144"/>
    </row>
    <row r="464" spans="2:32" ht="21.95" customHeight="1" x14ac:dyDescent="0.25">
      <c r="B464" s="341"/>
      <c r="C464" s="341"/>
      <c r="D464" s="342"/>
      <c r="E464" s="342"/>
      <c r="F464" s="343"/>
      <c r="G464" s="341"/>
      <c r="H464" s="341"/>
      <c r="I464" s="344"/>
      <c r="J464" s="341"/>
      <c r="K464" s="341"/>
      <c r="L464" s="341"/>
      <c r="M464" s="341"/>
      <c r="N464" s="341"/>
      <c r="O464" s="341"/>
      <c r="P464" s="341"/>
      <c r="Q464" s="341"/>
      <c r="R464" s="341"/>
      <c r="S464" s="341"/>
      <c r="T464" s="341"/>
      <c r="U464" s="341"/>
      <c r="V464" s="343"/>
      <c r="W464" s="349"/>
      <c r="X464" s="341"/>
      <c r="Y464" s="341"/>
      <c r="Z464" s="341"/>
      <c r="AA464" s="341"/>
      <c r="AB464" s="143"/>
      <c r="AC464" s="263"/>
      <c r="AD464" s="144"/>
      <c r="AE464" s="144"/>
      <c r="AF464" s="144"/>
    </row>
    <row r="465" spans="2:32" ht="21.95" customHeight="1" x14ac:dyDescent="0.25">
      <c r="B465" s="341"/>
      <c r="C465" s="341"/>
      <c r="D465" s="342"/>
      <c r="E465" s="342"/>
      <c r="F465" s="343"/>
      <c r="G465" s="341"/>
      <c r="H465" s="341"/>
      <c r="I465" s="344"/>
      <c r="J465" s="341"/>
      <c r="K465" s="341"/>
      <c r="L465" s="341"/>
      <c r="M465" s="341"/>
      <c r="N465" s="341"/>
      <c r="O465" s="341"/>
      <c r="P465" s="341"/>
      <c r="Q465" s="341"/>
      <c r="R465" s="341"/>
      <c r="S465" s="341"/>
      <c r="T465" s="341"/>
      <c r="U465" s="341"/>
      <c r="V465" s="343"/>
      <c r="W465" s="349"/>
      <c r="X465" s="341"/>
      <c r="Y465" s="341"/>
      <c r="Z465" s="341"/>
      <c r="AA465" s="341"/>
      <c r="AB465" s="143"/>
      <c r="AC465" s="263"/>
      <c r="AD465" s="144"/>
      <c r="AE465" s="144"/>
      <c r="AF465" s="144"/>
    </row>
    <row r="466" spans="2:32" ht="21.95" customHeight="1" x14ac:dyDescent="0.25">
      <c r="B466" s="341"/>
      <c r="C466" s="341"/>
      <c r="D466" s="342"/>
      <c r="E466" s="342"/>
      <c r="F466" s="343"/>
      <c r="G466" s="341"/>
      <c r="H466" s="341"/>
      <c r="I466" s="344"/>
      <c r="J466" s="341"/>
      <c r="K466" s="341"/>
      <c r="L466" s="341"/>
      <c r="M466" s="341"/>
      <c r="N466" s="341"/>
      <c r="O466" s="341"/>
      <c r="P466" s="341"/>
      <c r="Q466" s="341"/>
      <c r="R466" s="341"/>
      <c r="S466" s="341"/>
      <c r="T466" s="341"/>
      <c r="U466" s="341"/>
      <c r="V466" s="343"/>
      <c r="W466" s="349"/>
      <c r="X466" s="341"/>
      <c r="Y466" s="341"/>
      <c r="Z466" s="341"/>
      <c r="AA466" s="341"/>
      <c r="AB466" s="143"/>
      <c r="AC466" s="263"/>
      <c r="AD466" s="144"/>
      <c r="AE466" s="144"/>
      <c r="AF466" s="144"/>
    </row>
    <row r="467" spans="2:32" ht="21.95" customHeight="1" x14ac:dyDescent="0.25">
      <c r="B467" s="341"/>
      <c r="C467" s="341"/>
      <c r="D467" s="342"/>
      <c r="E467" s="342"/>
      <c r="F467" s="343"/>
      <c r="G467" s="341"/>
      <c r="H467" s="341"/>
      <c r="I467" s="344"/>
      <c r="J467" s="341"/>
      <c r="K467" s="341"/>
      <c r="L467" s="341"/>
      <c r="M467" s="341"/>
      <c r="N467" s="341"/>
      <c r="O467" s="341"/>
      <c r="P467" s="341"/>
      <c r="Q467" s="341"/>
      <c r="R467" s="341"/>
      <c r="S467" s="341"/>
      <c r="T467" s="341"/>
      <c r="U467" s="341"/>
      <c r="V467" s="343"/>
      <c r="W467" s="349"/>
      <c r="X467" s="341"/>
      <c r="Y467" s="341"/>
      <c r="Z467" s="341"/>
      <c r="AA467" s="341"/>
      <c r="AB467" s="143"/>
      <c r="AC467" s="263"/>
      <c r="AD467" s="144"/>
      <c r="AE467" s="144"/>
      <c r="AF467" s="144"/>
    </row>
    <row r="468" spans="2:32" ht="21.95" customHeight="1" x14ac:dyDescent="0.25">
      <c r="B468" s="341"/>
      <c r="C468" s="341"/>
      <c r="D468" s="342"/>
      <c r="E468" s="342"/>
      <c r="F468" s="343"/>
      <c r="G468" s="341"/>
      <c r="H468" s="341"/>
      <c r="I468" s="344"/>
      <c r="J468" s="341"/>
      <c r="K468" s="341"/>
      <c r="L468" s="341"/>
      <c r="M468" s="341"/>
      <c r="N468" s="341"/>
      <c r="O468" s="341"/>
      <c r="P468" s="341"/>
      <c r="Q468" s="341"/>
      <c r="R468" s="341"/>
      <c r="S468" s="341"/>
      <c r="T468" s="341"/>
      <c r="U468" s="341"/>
      <c r="V468" s="343"/>
      <c r="W468" s="349"/>
      <c r="X468" s="341"/>
      <c r="Y468" s="341"/>
      <c r="Z468" s="341"/>
      <c r="AA468" s="341"/>
      <c r="AB468" s="143"/>
      <c r="AC468" s="263"/>
      <c r="AD468" s="144"/>
      <c r="AE468" s="144"/>
      <c r="AF468" s="144"/>
    </row>
    <row r="469" spans="2:32" ht="21.95" customHeight="1" x14ac:dyDescent="0.25">
      <c r="B469" s="341"/>
      <c r="C469" s="341"/>
      <c r="D469" s="342"/>
      <c r="E469" s="342"/>
      <c r="F469" s="343"/>
      <c r="G469" s="341"/>
      <c r="H469" s="341"/>
      <c r="I469" s="344"/>
      <c r="J469" s="341"/>
      <c r="K469" s="341"/>
      <c r="L469" s="341"/>
      <c r="M469" s="341"/>
      <c r="N469" s="341"/>
      <c r="O469" s="341"/>
      <c r="P469" s="341"/>
      <c r="Q469" s="341"/>
      <c r="R469" s="341"/>
      <c r="S469" s="341"/>
      <c r="T469" s="341"/>
      <c r="U469" s="341"/>
      <c r="V469" s="343"/>
      <c r="W469" s="349"/>
      <c r="X469" s="341"/>
      <c r="Y469" s="341"/>
      <c r="Z469" s="341"/>
      <c r="AA469" s="341"/>
      <c r="AB469" s="143"/>
      <c r="AC469" s="263"/>
      <c r="AD469" s="144"/>
      <c r="AE469" s="144"/>
      <c r="AF469" s="144"/>
    </row>
    <row r="470" spans="2:32" ht="21.95" customHeight="1" x14ac:dyDescent="0.25">
      <c r="B470" s="341"/>
      <c r="C470" s="341"/>
      <c r="D470" s="342"/>
      <c r="E470" s="342"/>
      <c r="F470" s="343"/>
      <c r="G470" s="341"/>
      <c r="H470" s="341"/>
      <c r="I470" s="344"/>
      <c r="J470" s="341"/>
      <c r="K470" s="341"/>
      <c r="L470" s="341"/>
      <c r="M470" s="341"/>
      <c r="N470" s="341"/>
      <c r="O470" s="341"/>
      <c r="P470" s="341"/>
      <c r="Q470" s="341"/>
      <c r="R470" s="341"/>
      <c r="S470" s="341"/>
      <c r="T470" s="341"/>
      <c r="U470" s="341"/>
      <c r="V470" s="343"/>
      <c r="W470" s="349"/>
      <c r="X470" s="341"/>
      <c r="Y470" s="341"/>
      <c r="Z470" s="341"/>
      <c r="AA470" s="341"/>
      <c r="AB470" s="143"/>
      <c r="AC470" s="263"/>
      <c r="AD470" s="144"/>
      <c r="AE470" s="144"/>
      <c r="AF470" s="144"/>
    </row>
    <row r="471" spans="2:32" ht="21.95" customHeight="1" x14ac:dyDescent="0.25">
      <c r="B471" s="341"/>
      <c r="C471" s="341"/>
      <c r="D471" s="342"/>
      <c r="E471" s="342"/>
      <c r="F471" s="343"/>
      <c r="G471" s="341"/>
      <c r="H471" s="341"/>
      <c r="I471" s="344"/>
      <c r="J471" s="341"/>
      <c r="K471" s="341"/>
      <c r="L471" s="341"/>
      <c r="M471" s="341"/>
      <c r="N471" s="341"/>
      <c r="O471" s="341"/>
      <c r="P471" s="341"/>
      <c r="Q471" s="341"/>
      <c r="R471" s="341"/>
      <c r="S471" s="341"/>
      <c r="T471" s="341"/>
      <c r="U471" s="341"/>
      <c r="V471" s="343"/>
      <c r="W471" s="349"/>
      <c r="X471" s="341"/>
      <c r="Y471" s="341"/>
      <c r="Z471" s="341"/>
      <c r="AA471" s="341"/>
      <c r="AB471" s="143"/>
      <c r="AC471" s="263"/>
      <c r="AD471" s="144"/>
      <c r="AE471" s="144"/>
      <c r="AF471" s="144"/>
    </row>
    <row r="472" spans="2:32" ht="21.95" customHeight="1" x14ac:dyDescent="0.25">
      <c r="B472" s="341"/>
      <c r="C472" s="341"/>
      <c r="D472" s="342"/>
      <c r="E472" s="342"/>
      <c r="F472" s="343"/>
      <c r="G472" s="341"/>
      <c r="H472" s="341"/>
      <c r="I472" s="344"/>
      <c r="J472" s="341"/>
      <c r="K472" s="341"/>
      <c r="L472" s="341"/>
      <c r="M472" s="341"/>
      <c r="N472" s="341"/>
      <c r="O472" s="341"/>
      <c r="P472" s="341"/>
      <c r="Q472" s="341"/>
      <c r="R472" s="341"/>
      <c r="S472" s="341"/>
      <c r="T472" s="341"/>
      <c r="U472" s="341"/>
      <c r="V472" s="343"/>
      <c r="W472" s="349"/>
      <c r="X472" s="341"/>
      <c r="Y472" s="341"/>
      <c r="Z472" s="341"/>
      <c r="AA472" s="341"/>
      <c r="AB472" s="143"/>
      <c r="AC472" s="263"/>
      <c r="AD472" s="144"/>
      <c r="AE472" s="144"/>
      <c r="AF472" s="144"/>
    </row>
    <row r="504" spans="11:11" ht="21.95" customHeight="1" x14ac:dyDescent="0.25">
      <c r="K504" s="58" t="s">
        <v>14</v>
      </c>
    </row>
  </sheetData>
  <mergeCells count="76">
    <mergeCell ref="J452:O452"/>
    <mergeCell ref="J444:O444"/>
    <mergeCell ref="J437:O437"/>
    <mergeCell ref="J46:O46"/>
    <mergeCell ref="J71:O71"/>
    <mergeCell ref="B141:AC141"/>
    <mergeCell ref="J52:O52"/>
    <mergeCell ref="J58:O58"/>
    <mergeCell ref="J116:O116"/>
    <mergeCell ref="J110:O110"/>
    <mergeCell ref="J105:O105"/>
    <mergeCell ref="J65:O65"/>
    <mergeCell ref="J122:O122"/>
    <mergeCell ref="J91:O91"/>
    <mergeCell ref="J83:O83"/>
    <mergeCell ref="J77:O77"/>
    <mergeCell ref="J98:O98"/>
    <mergeCell ref="J138:O138"/>
    <mergeCell ref="J129:O129"/>
    <mergeCell ref="J156:O156"/>
    <mergeCell ref="J162:O162"/>
    <mergeCell ref="J149:O149"/>
    <mergeCell ref="B146:AA146"/>
    <mergeCell ref="J233:O233"/>
    <mergeCell ref="J218:O218"/>
    <mergeCell ref="J206:O206"/>
    <mergeCell ref="J180:O180"/>
    <mergeCell ref="J168:O168"/>
    <mergeCell ref="J174:O174"/>
    <mergeCell ref="J199:O199"/>
    <mergeCell ref="J226:O226"/>
    <mergeCell ref="J213:O213"/>
    <mergeCell ref="J191:O191"/>
    <mergeCell ref="J186:O186"/>
    <mergeCell ref="AD1:AF1"/>
    <mergeCell ref="J3:T3"/>
    <mergeCell ref="B1:V1"/>
    <mergeCell ref="X1:AC1"/>
    <mergeCell ref="B3:I3"/>
    <mergeCell ref="J4:O4"/>
    <mergeCell ref="J10:O10"/>
    <mergeCell ref="J16:O16"/>
    <mergeCell ref="J39:O39"/>
    <mergeCell ref="J33:O33"/>
    <mergeCell ref="J21:O21"/>
    <mergeCell ref="J27:O27"/>
    <mergeCell ref="J286:O286"/>
    <mergeCell ref="J338:O338"/>
    <mergeCell ref="J252:O252"/>
    <mergeCell ref="J245:O245"/>
    <mergeCell ref="J240:O240"/>
    <mergeCell ref="J281:O281"/>
    <mergeCell ref="J324:O324"/>
    <mergeCell ref="J318:O318"/>
    <mergeCell ref="J312:O312"/>
    <mergeCell ref="J306:O306"/>
    <mergeCell ref="J268:O268"/>
    <mergeCell ref="J274:O274"/>
    <mergeCell ref="J262:O262"/>
    <mergeCell ref="J257:O257"/>
    <mergeCell ref="J292:O292"/>
    <mergeCell ref="J300:O300"/>
    <mergeCell ref="J381:O381"/>
    <mergeCell ref="J374:O374"/>
    <mergeCell ref="J344:O344"/>
    <mergeCell ref="J331:O331"/>
    <mergeCell ref="J387:O387"/>
    <mergeCell ref="J351:O351"/>
    <mergeCell ref="J367:O367"/>
    <mergeCell ref="J360:O360"/>
    <mergeCell ref="J430:O430"/>
    <mergeCell ref="J414:O414"/>
    <mergeCell ref="J408:O408"/>
    <mergeCell ref="J400:O400"/>
    <mergeCell ref="J393:O393"/>
    <mergeCell ref="J421:O421"/>
  </mergeCells>
  <pageMargins left="0.7" right="0.7" top="0.75" bottom="0.75" header="0.3" footer="0.3"/>
  <pageSetup paperSize="9" scale="65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FF00"/>
  </sheetPr>
  <dimension ref="A1:AL1048576"/>
  <sheetViews>
    <sheetView zoomScale="70" zoomScaleNormal="70" workbookViewId="0">
      <pane xSplit="9" ySplit="3" topLeftCell="R569" activePane="bottomRight" state="frozen"/>
      <selection activeCell="S103" sqref="S103"/>
      <selection pane="topRight" activeCell="S103" sqref="S103"/>
      <selection pane="bottomLeft" activeCell="S103" sqref="S103"/>
      <selection pane="bottomRight" activeCell="AA580" sqref="AA580"/>
    </sheetView>
  </sheetViews>
  <sheetFormatPr defaultColWidth="10.28515625" defaultRowHeight="15" x14ac:dyDescent="0.25"/>
  <cols>
    <col min="1" max="1" width="1.140625" style="161" customWidth="1"/>
    <col min="2" max="2" width="10.140625" style="105" customWidth="1"/>
    <col min="3" max="3" width="4.7109375" style="105" customWidth="1"/>
    <col min="4" max="5" width="6.7109375" style="105" customWidth="1"/>
    <col min="6" max="6" width="14.5703125" style="105" bestFit="1" customWidth="1"/>
    <col min="7" max="7" width="11.7109375" style="105" bestFit="1" customWidth="1"/>
    <col min="8" max="8" width="26.28515625" style="373" customWidth="1"/>
    <col min="9" max="9" width="24.5703125" style="159" customWidth="1"/>
    <col min="10" max="10" width="6.5703125" style="105" customWidth="1"/>
    <col min="11" max="11" width="8.7109375" style="105" customWidth="1"/>
    <col min="12" max="12" width="10.140625" style="162" customWidth="1"/>
    <col min="13" max="14" width="6.5703125" style="105" customWidth="1"/>
    <col min="15" max="15" width="9.140625" style="105" customWidth="1"/>
    <col min="16" max="16" width="7" style="105" customWidth="1"/>
    <col min="17" max="17" width="10.28515625" style="105" customWidth="1"/>
    <col min="18" max="18" width="9" style="105" customWidth="1"/>
    <col min="19" max="19" width="6.85546875" style="105" customWidth="1"/>
    <col min="20" max="20" width="9" style="105" customWidth="1"/>
    <col min="21" max="21" width="7.85546875" style="105" customWidth="1"/>
    <col min="22" max="22" width="9.28515625" style="105" customWidth="1"/>
    <col min="23" max="23" width="7.42578125" style="165" customWidth="1"/>
    <col min="24" max="24" width="5.42578125" style="105" bestFit="1" customWidth="1"/>
    <col min="25" max="25" width="9.28515625" style="105" customWidth="1"/>
    <col min="26" max="26" width="10.7109375" style="105" bestFit="1" customWidth="1"/>
    <col min="27" max="27" width="11.42578125" style="105" bestFit="1" customWidth="1"/>
    <col min="28" max="28" width="5.85546875" style="105" bestFit="1" customWidth="1"/>
    <col min="29" max="29" width="5.85546875" style="105" customWidth="1"/>
    <col min="30" max="30" width="6.140625" style="105" customWidth="1"/>
    <col min="31" max="31" width="27.7109375" style="163" bestFit="1" customWidth="1"/>
    <col min="32" max="32" width="33.5703125" style="370" customWidth="1"/>
    <col min="33" max="33" width="7.42578125" style="105" customWidth="1"/>
    <col min="34" max="35" width="5.28515625" style="105" customWidth="1"/>
    <col min="36" max="36" width="2.85546875" style="105" customWidth="1"/>
    <col min="37" max="37" width="9.140625" style="297"/>
    <col min="38" max="38" width="31.5703125" style="297" bestFit="1" customWidth="1"/>
    <col min="39" max="16384" width="10.28515625" style="161"/>
  </cols>
  <sheetData>
    <row r="1" spans="1:38" s="148" customFormat="1" ht="28.5" customHeight="1" thickBot="1" x14ac:dyDescent="0.3">
      <c r="B1" s="661" t="s">
        <v>107</v>
      </c>
      <c r="C1" s="662"/>
      <c r="D1" s="662"/>
      <c r="E1" s="662"/>
      <c r="F1" s="662"/>
      <c r="G1" s="662"/>
      <c r="H1" s="662"/>
      <c r="I1" s="662"/>
      <c r="J1" s="662"/>
      <c r="K1" s="662"/>
      <c r="L1" s="662"/>
      <c r="M1" s="662"/>
      <c r="N1" s="662"/>
      <c r="O1" s="662"/>
      <c r="P1" s="662"/>
      <c r="Q1" s="662"/>
      <c r="R1" s="662"/>
      <c r="S1" s="662"/>
      <c r="T1" s="662"/>
      <c r="U1" s="662"/>
      <c r="V1" s="662"/>
      <c r="W1" s="164"/>
      <c r="X1" s="663"/>
      <c r="Y1" s="663"/>
      <c r="Z1" s="663"/>
      <c r="AA1" s="663"/>
      <c r="AB1" s="663"/>
      <c r="AC1" s="663"/>
      <c r="AD1" s="663"/>
      <c r="AE1" s="663"/>
      <c r="AF1" s="664"/>
      <c r="AG1" s="658" t="s">
        <v>184</v>
      </c>
      <c r="AH1" s="659"/>
      <c r="AI1" s="660"/>
      <c r="AK1" s="159"/>
      <c r="AL1" s="159"/>
    </row>
    <row r="2" spans="1:38" s="148" customFormat="1" ht="54.75" customHeight="1" x14ac:dyDescent="0.25">
      <c r="A2" s="149"/>
      <c r="B2" s="150" t="s">
        <v>0</v>
      </c>
      <c r="C2" s="151" t="s">
        <v>1</v>
      </c>
      <c r="D2" s="152" t="s">
        <v>91</v>
      </c>
      <c r="E2" s="152" t="s">
        <v>92</v>
      </c>
      <c r="F2" s="151" t="s">
        <v>2</v>
      </c>
      <c r="G2" s="151" t="s">
        <v>15</v>
      </c>
      <c r="H2" s="371" t="s">
        <v>156</v>
      </c>
      <c r="I2" s="155" t="s">
        <v>3</v>
      </c>
      <c r="J2" s="265" t="s">
        <v>2337</v>
      </c>
      <c r="K2" s="153" t="s">
        <v>20</v>
      </c>
      <c r="L2" s="153" t="s">
        <v>23</v>
      </c>
      <c r="M2" s="153" t="s">
        <v>18</v>
      </c>
      <c r="N2" s="153" t="s">
        <v>19</v>
      </c>
      <c r="O2" s="153" t="s">
        <v>48</v>
      </c>
      <c r="P2" s="153" t="s">
        <v>49</v>
      </c>
      <c r="Q2" s="153" t="s">
        <v>50</v>
      </c>
      <c r="R2" s="153" t="s">
        <v>38</v>
      </c>
      <c r="S2" s="153" t="s">
        <v>51</v>
      </c>
      <c r="T2" s="153" t="s">
        <v>104</v>
      </c>
      <c r="U2" s="153" t="s">
        <v>153</v>
      </c>
      <c r="V2" s="39" t="s">
        <v>192</v>
      </c>
      <c r="W2" s="96" t="s">
        <v>193</v>
      </c>
      <c r="X2" s="153" t="s">
        <v>128</v>
      </c>
      <c r="Y2" s="153" t="s">
        <v>35</v>
      </c>
      <c r="Z2" s="153" t="s">
        <v>36</v>
      </c>
      <c r="AA2" s="153" t="s">
        <v>34</v>
      </c>
      <c r="AB2" s="153" t="s">
        <v>122</v>
      </c>
      <c r="AC2" s="153" t="s">
        <v>127</v>
      </c>
      <c r="AD2" s="153" t="s">
        <v>126</v>
      </c>
      <c r="AE2" s="153" t="s">
        <v>13</v>
      </c>
      <c r="AF2" s="153" t="s">
        <v>72</v>
      </c>
      <c r="AG2" s="154" t="s">
        <v>183</v>
      </c>
      <c r="AH2" s="154" t="s">
        <v>183</v>
      </c>
      <c r="AI2" s="154" t="s">
        <v>183</v>
      </c>
      <c r="AJ2" s="294" t="s">
        <v>158</v>
      </c>
      <c r="AK2" s="296" t="s">
        <v>395</v>
      </c>
      <c r="AL2" s="296" t="s">
        <v>66</v>
      </c>
    </row>
    <row r="3" spans="1:38" s="148" customFormat="1" ht="37.5" customHeight="1" thickBot="1" x14ac:dyDescent="0.3">
      <c r="A3" s="42"/>
      <c r="B3" s="623" t="s">
        <v>5</v>
      </c>
      <c r="C3" s="624"/>
      <c r="D3" s="624"/>
      <c r="E3" s="624"/>
      <c r="F3" s="624"/>
      <c r="G3" s="624"/>
      <c r="H3" s="624"/>
      <c r="I3" s="624"/>
      <c r="J3" s="264" t="s">
        <v>14</v>
      </c>
      <c r="K3" s="139" t="s">
        <v>43</v>
      </c>
      <c r="L3" s="139" t="s">
        <v>41</v>
      </c>
      <c r="M3" s="139" t="s">
        <v>14</v>
      </c>
      <c r="N3" s="139" t="s">
        <v>14</v>
      </c>
      <c r="O3" s="139" t="s">
        <v>90</v>
      </c>
      <c r="P3" s="139" t="s">
        <v>14</v>
      </c>
      <c r="Q3" s="139" t="s">
        <v>125</v>
      </c>
      <c r="R3" s="139" t="s">
        <v>90</v>
      </c>
      <c r="S3" s="139" t="s">
        <v>14</v>
      </c>
      <c r="T3" s="139" t="s">
        <v>90</v>
      </c>
      <c r="U3" s="156">
        <v>1E-3</v>
      </c>
      <c r="V3" s="44"/>
      <c r="W3" s="147"/>
      <c r="X3" s="139" t="s">
        <v>119</v>
      </c>
      <c r="Y3" s="139" t="s">
        <v>614</v>
      </c>
      <c r="Z3" s="139" t="s">
        <v>615</v>
      </c>
      <c r="AA3" s="139" t="s">
        <v>613</v>
      </c>
      <c r="AB3" s="139" t="s">
        <v>119</v>
      </c>
      <c r="AC3" s="139" t="s">
        <v>120</v>
      </c>
      <c r="AD3" s="139" t="s">
        <v>121</v>
      </c>
      <c r="AE3" s="139" t="s">
        <v>74</v>
      </c>
      <c r="AF3" s="365"/>
      <c r="AG3" s="157">
        <v>4.4379999999999997</v>
      </c>
      <c r="AH3" s="157">
        <v>4.9379999999999997</v>
      </c>
      <c r="AI3" s="157">
        <v>6.4269999999999996</v>
      </c>
      <c r="AJ3" s="295"/>
      <c r="AK3" s="159"/>
      <c r="AL3" s="159"/>
    </row>
    <row r="4" spans="1:38" s="148" customFormat="1" ht="20.25" customHeight="1" x14ac:dyDescent="0.25">
      <c r="B4" s="158"/>
      <c r="C4" s="158"/>
      <c r="D4" s="158"/>
      <c r="E4" s="158"/>
      <c r="F4" s="158"/>
      <c r="G4" s="651" t="s">
        <v>393</v>
      </c>
      <c r="H4" s="652"/>
      <c r="I4" s="288" t="s">
        <v>1004</v>
      </c>
      <c r="J4" s="628" t="s">
        <v>1202</v>
      </c>
      <c r="K4" s="629"/>
      <c r="L4" s="629"/>
      <c r="M4" s="629"/>
      <c r="N4" s="629"/>
      <c r="O4" s="630"/>
      <c r="P4" s="158"/>
      <c r="Q4" s="158"/>
      <c r="R4" s="158"/>
      <c r="S4" s="158"/>
      <c r="T4" s="158"/>
      <c r="U4" s="158"/>
      <c r="V4" s="158"/>
      <c r="W4" s="352">
        <v>0</v>
      </c>
      <c r="X4" s="158"/>
      <c r="Y4" s="158"/>
      <c r="Z4" s="158"/>
      <c r="AA4" s="158"/>
      <c r="AB4" s="158"/>
      <c r="AC4" s="158"/>
      <c r="AD4" s="158"/>
      <c r="AE4" s="158"/>
      <c r="AF4" s="292"/>
      <c r="AG4" s="356"/>
      <c r="AH4" s="356"/>
      <c r="AI4" s="356"/>
      <c r="AJ4" s="160"/>
      <c r="AK4" s="356"/>
      <c r="AL4" s="356"/>
    </row>
    <row r="5" spans="1:38" s="148" customFormat="1" ht="20.25" customHeight="1" x14ac:dyDescent="0.25">
      <c r="B5" s="356" t="s">
        <v>994</v>
      </c>
      <c r="C5" s="356" t="s">
        <v>139</v>
      </c>
      <c r="D5" s="357">
        <v>0.6875</v>
      </c>
      <c r="E5" s="357">
        <v>0.72916666666666663</v>
      </c>
      <c r="F5" s="344" t="s">
        <v>1005</v>
      </c>
      <c r="G5" s="356" t="s">
        <v>155</v>
      </c>
      <c r="H5" s="266" t="s">
        <v>215</v>
      </c>
      <c r="I5" s="356" t="s">
        <v>1004</v>
      </c>
      <c r="J5" s="362">
        <v>0.14000000000000001</v>
      </c>
      <c r="K5" s="350">
        <v>92.66</v>
      </c>
      <c r="L5" s="350">
        <v>0.31</v>
      </c>
      <c r="M5" s="350">
        <v>0.34</v>
      </c>
      <c r="N5" s="350">
        <v>0.28999999999999998</v>
      </c>
      <c r="O5" s="350">
        <v>1.79</v>
      </c>
      <c r="P5" s="356">
        <v>0.21</v>
      </c>
      <c r="Q5" s="350">
        <v>0.27</v>
      </c>
      <c r="R5" s="350">
        <v>1.94</v>
      </c>
      <c r="S5" s="350">
        <v>0.55000000000000004</v>
      </c>
      <c r="T5" s="350">
        <v>0.06</v>
      </c>
      <c r="U5" s="350">
        <v>0.56000000000000005</v>
      </c>
      <c r="V5" s="350">
        <v>0.81</v>
      </c>
      <c r="W5" s="352">
        <v>100</v>
      </c>
      <c r="X5" s="358"/>
      <c r="Y5" s="351"/>
      <c r="Z5" s="351"/>
      <c r="AA5" s="351"/>
      <c r="AB5" s="359"/>
      <c r="AC5" s="350">
        <v>0.05</v>
      </c>
      <c r="AD5" s="351"/>
      <c r="AE5" s="360" t="s">
        <v>208</v>
      </c>
      <c r="AF5" s="367" t="s">
        <v>448</v>
      </c>
      <c r="AG5" s="356"/>
      <c r="AH5" s="356"/>
      <c r="AI5" s="356"/>
      <c r="AJ5" s="160"/>
      <c r="AK5" s="356"/>
      <c r="AL5" s="356"/>
    </row>
    <row r="6" spans="1:38" s="148" customFormat="1" ht="20.25" customHeight="1" x14ac:dyDescent="0.25">
      <c r="B6" s="356" t="s">
        <v>1047</v>
      </c>
      <c r="C6" s="356" t="s">
        <v>139</v>
      </c>
      <c r="D6" s="357">
        <v>6.25E-2</v>
      </c>
      <c r="E6" s="357">
        <v>0.14583333333333334</v>
      </c>
      <c r="F6" s="344" t="s">
        <v>1054</v>
      </c>
      <c r="G6" s="356" t="s">
        <v>196</v>
      </c>
      <c r="H6" s="266" t="s">
        <v>394</v>
      </c>
      <c r="I6" s="356" t="s">
        <v>1004</v>
      </c>
      <c r="J6" s="362">
        <v>0.05</v>
      </c>
      <c r="K6" s="350">
        <v>93.86</v>
      </c>
      <c r="L6" s="350">
        <v>0.27</v>
      </c>
      <c r="M6" s="350">
        <v>0.28999999999999998</v>
      </c>
      <c r="N6" s="350">
        <v>0.25</v>
      </c>
      <c r="O6" s="350">
        <v>1.47</v>
      </c>
      <c r="P6" s="356">
        <v>0.189</v>
      </c>
      <c r="Q6" s="350">
        <v>0.49</v>
      </c>
      <c r="R6" s="350">
        <v>1.62</v>
      </c>
      <c r="S6" s="350">
        <v>0.45</v>
      </c>
      <c r="T6" s="350">
        <v>0.02</v>
      </c>
      <c r="U6" s="350">
        <v>0.49</v>
      </c>
      <c r="V6" s="350">
        <f>100-99.45</f>
        <v>0.54999999999999716</v>
      </c>
      <c r="W6" s="352">
        <f>SUM(J6:V6)</f>
        <v>99.998999999999981</v>
      </c>
      <c r="X6" s="358"/>
      <c r="Y6" s="351"/>
      <c r="Z6" s="351"/>
      <c r="AA6" s="351"/>
      <c r="AB6" s="359"/>
      <c r="AC6" s="350">
        <v>0.05</v>
      </c>
      <c r="AD6" s="351"/>
      <c r="AE6" s="360" t="s">
        <v>208</v>
      </c>
      <c r="AF6" s="367" t="s">
        <v>448</v>
      </c>
      <c r="AG6" s="356"/>
      <c r="AH6" s="356"/>
      <c r="AI6" s="356"/>
      <c r="AJ6" s="160"/>
      <c r="AK6" s="356"/>
      <c r="AL6" s="356"/>
    </row>
    <row r="7" spans="1:38" s="148" customFormat="1" ht="20.25" customHeight="1" x14ac:dyDescent="0.25">
      <c r="B7" s="356" t="s">
        <v>1047</v>
      </c>
      <c r="C7" s="356" t="s">
        <v>138</v>
      </c>
      <c r="D7" s="357">
        <v>0.47916666666666669</v>
      </c>
      <c r="E7" s="357">
        <v>0.54166666666666663</v>
      </c>
      <c r="F7" s="344" t="s">
        <v>1068</v>
      </c>
      <c r="G7" s="356" t="s">
        <v>196</v>
      </c>
      <c r="H7" s="266" t="s">
        <v>392</v>
      </c>
      <c r="I7" s="356" t="s">
        <v>1004</v>
      </c>
      <c r="J7" s="362">
        <v>0.02</v>
      </c>
      <c r="K7" s="350">
        <v>99.39</v>
      </c>
      <c r="L7" s="350">
        <v>0.09</v>
      </c>
      <c r="M7" s="350">
        <v>0.03</v>
      </c>
      <c r="N7" s="350">
        <v>0.02</v>
      </c>
      <c r="O7" s="350">
        <v>0.13</v>
      </c>
      <c r="P7" s="356">
        <v>0.02</v>
      </c>
      <c r="Q7" s="350">
        <v>0.02</v>
      </c>
      <c r="R7" s="350">
        <v>0.14000000000000001</v>
      </c>
      <c r="S7" s="350">
        <v>0.03</v>
      </c>
      <c r="T7" s="350">
        <v>0.02</v>
      </c>
      <c r="U7" s="350">
        <v>0.04</v>
      </c>
      <c r="V7" s="350">
        <v>0.05</v>
      </c>
      <c r="W7" s="352">
        <f>SUM(J7:V7)</f>
        <v>99.999999999999986</v>
      </c>
      <c r="X7" s="358"/>
      <c r="Y7" s="351"/>
      <c r="Z7" s="351"/>
      <c r="AA7" s="351"/>
      <c r="AB7" s="359"/>
      <c r="AC7" s="350">
        <v>7.0000000000000007E-2</v>
      </c>
      <c r="AD7" s="351"/>
      <c r="AE7" s="360" t="s">
        <v>208</v>
      </c>
      <c r="AF7" s="367" t="s">
        <v>448</v>
      </c>
      <c r="AG7" s="356"/>
      <c r="AH7" s="356"/>
      <c r="AI7" s="356"/>
      <c r="AJ7" s="160"/>
      <c r="AK7" s="356"/>
      <c r="AL7" s="356"/>
    </row>
    <row r="8" spans="1:38" s="148" customFormat="1" ht="20.25" customHeight="1" x14ac:dyDescent="0.25">
      <c r="B8" s="356" t="s">
        <v>1107</v>
      </c>
      <c r="C8" s="356" t="s">
        <v>138</v>
      </c>
      <c r="D8" s="357">
        <v>0.34027777777777773</v>
      </c>
      <c r="E8" s="357">
        <v>0.41666666666666669</v>
      </c>
      <c r="F8" s="344" t="s">
        <v>1115</v>
      </c>
      <c r="G8" s="356" t="s">
        <v>452</v>
      </c>
      <c r="H8" s="266" t="s">
        <v>215</v>
      </c>
      <c r="I8" s="356" t="s">
        <v>1004</v>
      </c>
      <c r="J8" s="362">
        <v>0.01</v>
      </c>
      <c r="K8" s="350">
        <v>99.09</v>
      </c>
      <c r="L8" s="350">
        <v>0.11</v>
      </c>
      <c r="M8" s="350">
        <v>0.04</v>
      </c>
      <c r="N8" s="350">
        <v>0.03</v>
      </c>
      <c r="O8" s="350">
        <v>0.21</v>
      </c>
      <c r="P8" s="356">
        <v>0.03</v>
      </c>
      <c r="Q8" s="350">
        <v>0.06</v>
      </c>
      <c r="R8" s="350">
        <v>0.24</v>
      </c>
      <c r="S8" s="350">
        <v>0.05</v>
      </c>
      <c r="T8" s="350">
        <v>0.01</v>
      </c>
      <c r="U8" s="350">
        <v>0.1</v>
      </c>
      <c r="V8" s="350">
        <v>0.02</v>
      </c>
      <c r="W8" s="352">
        <f>SUM(J8:V8)</f>
        <v>100</v>
      </c>
      <c r="X8" s="358"/>
      <c r="Y8" s="351"/>
      <c r="Z8" s="351"/>
      <c r="AA8" s="351"/>
      <c r="AB8" s="359"/>
      <c r="AC8" s="350">
        <v>0.05</v>
      </c>
      <c r="AD8" s="351"/>
      <c r="AE8" s="360" t="s">
        <v>208</v>
      </c>
      <c r="AF8" s="367" t="s">
        <v>448</v>
      </c>
      <c r="AG8" s="356"/>
      <c r="AH8" s="356"/>
      <c r="AI8" s="356"/>
      <c r="AJ8" s="160"/>
      <c r="AK8" s="356"/>
      <c r="AL8" s="356"/>
    </row>
    <row r="9" spans="1:38" s="148" customFormat="1" ht="20.25" customHeight="1" x14ac:dyDescent="0.25">
      <c r="B9" s="262" t="s">
        <v>1140</v>
      </c>
      <c r="C9" s="262" t="s">
        <v>138</v>
      </c>
      <c r="D9" s="290">
        <v>0.375</v>
      </c>
      <c r="E9" s="290">
        <v>0.4236111111111111</v>
      </c>
      <c r="F9" s="292" t="s">
        <v>1147</v>
      </c>
      <c r="G9" s="361" t="s">
        <v>201</v>
      </c>
      <c r="H9" s="266" t="s">
        <v>394</v>
      </c>
      <c r="I9" s="262" t="s">
        <v>1004</v>
      </c>
      <c r="J9" s="286"/>
      <c r="K9" s="286">
        <v>99.72</v>
      </c>
      <c r="L9" s="286">
        <v>0.06</v>
      </c>
      <c r="M9" s="286"/>
      <c r="N9" s="286">
        <v>0.01</v>
      </c>
      <c r="O9" s="362">
        <v>0.06</v>
      </c>
      <c r="P9" s="262">
        <v>0.06</v>
      </c>
      <c r="Q9" s="253"/>
      <c r="R9" s="253">
        <v>0.08</v>
      </c>
      <c r="S9" s="253">
        <v>0.02</v>
      </c>
      <c r="T9" s="253">
        <v>0.01</v>
      </c>
      <c r="U9" s="253">
        <v>0.03</v>
      </c>
      <c r="V9" s="253"/>
      <c r="W9" s="352">
        <v>100</v>
      </c>
      <c r="X9" s="261"/>
      <c r="Y9" s="321"/>
      <c r="Z9" s="321"/>
      <c r="AA9" s="321"/>
      <c r="AB9" s="255"/>
      <c r="AC9" s="253">
        <v>0.05</v>
      </c>
      <c r="AD9" s="321"/>
      <c r="AE9" s="317" t="s">
        <v>208</v>
      </c>
      <c r="AF9" s="368" t="s">
        <v>448</v>
      </c>
      <c r="AG9" s="356"/>
      <c r="AH9" s="356"/>
      <c r="AI9" s="356"/>
      <c r="AJ9" s="160"/>
      <c r="AK9" s="356"/>
      <c r="AL9" s="356"/>
    </row>
    <row r="10" spans="1:38" s="148" customFormat="1" ht="20.25" customHeight="1" x14ac:dyDescent="0.25">
      <c r="B10" s="158"/>
      <c r="C10" s="158"/>
      <c r="D10" s="158"/>
      <c r="E10" s="158"/>
      <c r="F10" s="158"/>
      <c r="G10" s="651" t="s">
        <v>393</v>
      </c>
      <c r="H10" s="652"/>
      <c r="I10" s="288" t="s">
        <v>1046</v>
      </c>
      <c r="J10" s="628" t="s">
        <v>1203</v>
      </c>
      <c r="K10" s="629"/>
      <c r="L10" s="629"/>
      <c r="M10" s="629"/>
      <c r="N10" s="629"/>
      <c r="O10" s="630"/>
      <c r="P10" s="158"/>
      <c r="Q10" s="158"/>
      <c r="R10" s="158"/>
      <c r="S10" s="158"/>
      <c r="T10" s="158"/>
      <c r="U10" s="158"/>
      <c r="V10" s="158"/>
      <c r="W10" s="352">
        <v>0</v>
      </c>
      <c r="X10" s="158"/>
      <c r="Y10" s="158"/>
      <c r="Z10" s="158"/>
      <c r="AA10" s="158"/>
      <c r="AB10" s="158"/>
      <c r="AC10" s="158"/>
      <c r="AD10" s="158"/>
      <c r="AE10" s="158"/>
      <c r="AF10" s="292"/>
      <c r="AG10" s="356"/>
      <c r="AH10" s="356"/>
      <c r="AI10" s="356"/>
      <c r="AJ10" s="160"/>
      <c r="AK10" s="356"/>
      <c r="AL10" s="356"/>
    </row>
    <row r="11" spans="1:38" s="148" customFormat="1" ht="20.25" customHeight="1" x14ac:dyDescent="0.25">
      <c r="B11" s="356" t="s">
        <v>1047</v>
      </c>
      <c r="C11" s="356" t="s">
        <v>139</v>
      </c>
      <c r="D11" s="357">
        <v>6.9444444444444441E-3</v>
      </c>
      <c r="E11" s="357">
        <v>6.25E-2</v>
      </c>
      <c r="F11" s="344" t="s">
        <v>1048</v>
      </c>
      <c r="G11" s="356" t="s">
        <v>155</v>
      </c>
      <c r="H11" s="266" t="s">
        <v>215</v>
      </c>
      <c r="I11" s="356" t="s">
        <v>1046</v>
      </c>
      <c r="J11" s="362">
        <v>0.1</v>
      </c>
      <c r="K11" s="350">
        <v>91.91</v>
      </c>
      <c r="L11" s="350">
        <v>0.41</v>
      </c>
      <c r="M11" s="350">
        <v>0.47</v>
      </c>
      <c r="N11" s="350">
        <v>0.13</v>
      </c>
      <c r="O11" s="350">
        <v>1.79</v>
      </c>
      <c r="P11" s="356">
        <v>0.2</v>
      </c>
      <c r="Q11" s="350">
        <v>0.28000000000000003</v>
      </c>
      <c r="R11" s="350">
        <v>2.04</v>
      </c>
      <c r="S11" s="350">
        <v>0.94</v>
      </c>
      <c r="T11" s="350">
        <v>0.02</v>
      </c>
      <c r="U11" s="350">
        <v>0.94</v>
      </c>
      <c r="V11" s="350">
        <v>0.77</v>
      </c>
      <c r="W11" s="352">
        <v>100</v>
      </c>
      <c r="X11" s="358"/>
      <c r="Y11" s="351"/>
      <c r="Z11" s="351"/>
      <c r="AA11" s="351"/>
      <c r="AB11" s="359"/>
      <c r="AC11" s="350">
        <v>0.05</v>
      </c>
      <c r="AD11" s="351"/>
      <c r="AE11" s="360" t="s">
        <v>208</v>
      </c>
      <c r="AF11" s="367" t="s">
        <v>448</v>
      </c>
      <c r="AG11" s="356"/>
      <c r="AH11" s="356"/>
      <c r="AI11" s="356"/>
      <c r="AJ11" s="160"/>
      <c r="AK11" s="356"/>
      <c r="AL11" s="356"/>
    </row>
    <row r="12" spans="1:38" s="148" customFormat="1" ht="20.25" customHeight="1" x14ac:dyDescent="0.25">
      <c r="B12" s="356" t="s">
        <v>1047</v>
      </c>
      <c r="C12" s="356" t="s">
        <v>137</v>
      </c>
      <c r="D12" s="357">
        <v>0.83333333333333337</v>
      </c>
      <c r="E12" s="357">
        <v>0.88541666666666663</v>
      </c>
      <c r="F12" s="344" t="s">
        <v>1077</v>
      </c>
      <c r="G12" s="356" t="s">
        <v>196</v>
      </c>
      <c r="H12" s="266" t="s">
        <v>295</v>
      </c>
      <c r="I12" s="356" t="s">
        <v>1046</v>
      </c>
      <c r="J12" s="362">
        <v>0.04</v>
      </c>
      <c r="K12" s="350">
        <v>96.17</v>
      </c>
      <c r="L12" s="350">
        <v>0.26</v>
      </c>
      <c r="M12" s="350">
        <v>0.18</v>
      </c>
      <c r="N12" s="350">
        <v>0.14000000000000001</v>
      </c>
      <c r="O12" s="350">
        <v>0.8</v>
      </c>
      <c r="P12" s="356">
        <v>0.09</v>
      </c>
      <c r="Q12" s="350">
        <v>0.26</v>
      </c>
      <c r="R12" s="350">
        <v>0.9</v>
      </c>
      <c r="S12" s="350">
        <v>0.23</v>
      </c>
      <c r="T12" s="350">
        <v>0.01</v>
      </c>
      <c r="U12" s="350">
        <v>0.51</v>
      </c>
      <c r="V12" s="350">
        <f>100-99.59</f>
        <v>0.40999999999999659</v>
      </c>
      <c r="W12" s="352">
        <f t="shared" ref="W12:W21" si="0">SUM(J12:V12)</f>
        <v>100.00000000000004</v>
      </c>
      <c r="X12" s="358"/>
      <c r="Y12" s="351"/>
      <c r="Z12" s="351"/>
      <c r="AA12" s="351"/>
      <c r="AB12" s="359"/>
      <c r="AC12" s="350">
        <v>0.06</v>
      </c>
      <c r="AD12" s="351"/>
      <c r="AE12" s="360" t="s">
        <v>208</v>
      </c>
      <c r="AF12" s="367" t="s">
        <v>448</v>
      </c>
      <c r="AG12" s="356"/>
      <c r="AH12" s="356"/>
      <c r="AI12" s="356"/>
      <c r="AJ12" s="160"/>
      <c r="AK12" s="356"/>
      <c r="AL12" s="356"/>
    </row>
    <row r="13" spans="1:38" s="148" customFormat="1" ht="20.25" customHeight="1" x14ac:dyDescent="0.25">
      <c r="B13" s="356" t="s">
        <v>1078</v>
      </c>
      <c r="C13" s="356" t="s">
        <v>139</v>
      </c>
      <c r="D13" s="357">
        <v>2.0833333333333332E-2</v>
      </c>
      <c r="E13" s="357">
        <v>6.9444444444444434E-2</v>
      </c>
      <c r="F13" s="344" t="s">
        <v>1079</v>
      </c>
      <c r="G13" s="356" t="s">
        <v>196</v>
      </c>
      <c r="H13" s="266" t="s">
        <v>392</v>
      </c>
      <c r="I13" s="356" t="s">
        <v>1046</v>
      </c>
      <c r="J13" s="362">
        <v>0.01</v>
      </c>
      <c r="K13" s="350">
        <v>99.1</v>
      </c>
      <c r="L13" s="350">
        <v>0.11</v>
      </c>
      <c r="M13" s="350">
        <v>0.05</v>
      </c>
      <c r="N13" s="350">
        <v>0.03</v>
      </c>
      <c r="O13" s="350">
        <v>0.15</v>
      </c>
      <c r="P13" s="356">
        <v>0.02</v>
      </c>
      <c r="Q13" s="350">
        <v>0.04</v>
      </c>
      <c r="R13" s="350">
        <v>0.18</v>
      </c>
      <c r="S13" s="350">
        <v>0.04</v>
      </c>
      <c r="T13" s="350">
        <v>0.01</v>
      </c>
      <c r="U13" s="350">
        <v>0.17</v>
      </c>
      <c r="V13" s="350">
        <v>0.09</v>
      </c>
      <c r="W13" s="352">
        <f t="shared" si="0"/>
        <v>100.00000000000003</v>
      </c>
      <c r="X13" s="358"/>
      <c r="Y13" s="351"/>
      <c r="Z13" s="351"/>
      <c r="AA13" s="351"/>
      <c r="AB13" s="359"/>
      <c r="AC13" s="350">
        <v>0.05</v>
      </c>
      <c r="AD13" s="351"/>
      <c r="AE13" s="360" t="s">
        <v>208</v>
      </c>
      <c r="AF13" s="367" t="s">
        <v>448</v>
      </c>
      <c r="AG13" s="356"/>
      <c r="AH13" s="356"/>
      <c r="AI13" s="356"/>
      <c r="AJ13" s="160"/>
      <c r="AK13" s="356"/>
      <c r="AL13" s="356"/>
    </row>
    <row r="14" spans="1:38" s="148" customFormat="1" ht="20.25" customHeight="1" x14ac:dyDescent="0.25">
      <c r="B14" s="356" t="s">
        <v>1140</v>
      </c>
      <c r="C14" s="356" t="s">
        <v>138</v>
      </c>
      <c r="D14" s="357">
        <v>0.5</v>
      </c>
      <c r="E14" s="357">
        <v>0.55555555555555558</v>
      </c>
      <c r="F14" s="344" t="s">
        <v>1150</v>
      </c>
      <c r="G14" s="356" t="s">
        <v>452</v>
      </c>
      <c r="H14" s="266" t="s">
        <v>215</v>
      </c>
      <c r="I14" s="356" t="s">
        <v>1046</v>
      </c>
      <c r="J14" s="362">
        <v>0.01</v>
      </c>
      <c r="K14" s="350">
        <v>98.13</v>
      </c>
      <c r="L14" s="350">
        <v>0.18</v>
      </c>
      <c r="M14" s="350">
        <v>7.0000000000000007E-2</v>
      </c>
      <c r="N14" s="350">
        <v>0.06</v>
      </c>
      <c r="O14" s="350">
        <v>0.4</v>
      </c>
      <c r="P14" s="356">
        <v>0.03</v>
      </c>
      <c r="Q14" s="350">
        <v>0.05</v>
      </c>
      <c r="R14" s="350">
        <v>0.45</v>
      </c>
      <c r="S14" s="350">
        <v>0.1</v>
      </c>
      <c r="T14" s="350">
        <v>0.01</v>
      </c>
      <c r="U14" s="350">
        <v>0.31</v>
      </c>
      <c r="V14" s="350">
        <v>0.2</v>
      </c>
      <c r="W14" s="352">
        <f t="shared" si="0"/>
        <v>100.00000000000001</v>
      </c>
      <c r="X14" s="358"/>
      <c r="Y14" s="351"/>
      <c r="Z14" s="351"/>
      <c r="AA14" s="351"/>
      <c r="AB14" s="359"/>
      <c r="AC14" s="350">
        <v>0.06</v>
      </c>
      <c r="AD14" s="351"/>
      <c r="AE14" s="360" t="s">
        <v>208</v>
      </c>
      <c r="AF14" s="367" t="s">
        <v>448</v>
      </c>
      <c r="AG14" s="356"/>
      <c r="AH14" s="356"/>
      <c r="AI14" s="356"/>
      <c r="AJ14" s="160"/>
      <c r="AK14" s="356"/>
      <c r="AL14" s="356"/>
    </row>
    <row r="15" spans="1:38" s="148" customFormat="1" ht="20.25" customHeight="1" x14ac:dyDescent="0.25">
      <c r="B15" s="356" t="s">
        <v>1164</v>
      </c>
      <c r="C15" s="356" t="s">
        <v>137</v>
      </c>
      <c r="D15" s="357">
        <v>0.625</v>
      </c>
      <c r="E15" s="357">
        <v>0.6875</v>
      </c>
      <c r="F15" s="344" t="s">
        <v>1181</v>
      </c>
      <c r="G15" s="361" t="s">
        <v>201</v>
      </c>
      <c r="H15" s="266" t="s">
        <v>394</v>
      </c>
      <c r="I15" s="356" t="s">
        <v>1046</v>
      </c>
      <c r="J15" s="362"/>
      <c r="K15" s="350">
        <v>99.71</v>
      </c>
      <c r="L15" s="350">
        <v>0.05</v>
      </c>
      <c r="M15" s="350">
        <v>0.02</v>
      </c>
      <c r="N15" s="350">
        <v>0.01</v>
      </c>
      <c r="O15" s="350">
        <v>0.05</v>
      </c>
      <c r="P15" s="356">
        <v>0.02</v>
      </c>
      <c r="Q15" s="350">
        <v>0.02</v>
      </c>
      <c r="R15" s="350">
        <v>0.05</v>
      </c>
      <c r="S15" s="350">
        <v>0.01</v>
      </c>
      <c r="T15" s="350">
        <v>0.02</v>
      </c>
      <c r="U15" s="350">
        <v>0.03</v>
      </c>
      <c r="V15" s="350">
        <v>0.01</v>
      </c>
      <c r="W15" s="352">
        <f t="shared" si="0"/>
        <v>99.999999999999986</v>
      </c>
      <c r="X15" s="358"/>
      <c r="Y15" s="351"/>
      <c r="Z15" s="351"/>
      <c r="AA15" s="351"/>
      <c r="AB15" s="359"/>
      <c r="AC15" s="350">
        <v>0.05</v>
      </c>
      <c r="AD15" s="351"/>
      <c r="AE15" s="360" t="s">
        <v>208</v>
      </c>
      <c r="AF15" s="367" t="s">
        <v>448</v>
      </c>
      <c r="AG15" s="356"/>
      <c r="AH15" s="356"/>
      <c r="AI15" s="356"/>
      <c r="AJ15" s="160"/>
      <c r="AK15" s="356"/>
      <c r="AL15" s="356"/>
    </row>
    <row r="16" spans="1:38" s="148" customFormat="1" ht="20.25" customHeight="1" x14ac:dyDescent="0.25">
      <c r="B16" s="158"/>
      <c r="C16" s="158"/>
      <c r="D16" s="158"/>
      <c r="E16" s="158"/>
      <c r="F16" s="158"/>
      <c r="G16" s="651" t="s">
        <v>393</v>
      </c>
      <c r="H16" s="652"/>
      <c r="I16" s="288" t="s">
        <v>1074</v>
      </c>
      <c r="J16" s="628" t="s">
        <v>1204</v>
      </c>
      <c r="K16" s="629"/>
      <c r="L16" s="629"/>
      <c r="M16" s="629"/>
      <c r="N16" s="629"/>
      <c r="O16" s="630"/>
      <c r="P16" s="158"/>
      <c r="Q16" s="158"/>
      <c r="R16" s="158"/>
      <c r="S16" s="158"/>
      <c r="T16" s="158"/>
      <c r="U16" s="158"/>
      <c r="V16" s="158"/>
      <c r="W16" s="352">
        <v>0</v>
      </c>
      <c r="X16" s="158"/>
      <c r="Y16" s="158"/>
      <c r="Z16" s="158"/>
      <c r="AA16" s="158"/>
      <c r="AB16" s="158"/>
      <c r="AC16" s="158"/>
      <c r="AD16" s="158"/>
      <c r="AE16" s="158"/>
      <c r="AF16" s="292"/>
      <c r="AG16" s="356"/>
      <c r="AH16" s="356"/>
      <c r="AI16" s="356"/>
      <c r="AJ16" s="160"/>
      <c r="AK16" s="356"/>
      <c r="AL16" s="356"/>
    </row>
    <row r="17" spans="2:38" s="148" customFormat="1" ht="20.25" customHeight="1" x14ac:dyDescent="0.25">
      <c r="B17" s="356" t="s">
        <v>1047</v>
      </c>
      <c r="C17" s="356" t="s">
        <v>137</v>
      </c>
      <c r="D17" s="357">
        <v>0.73958333333333337</v>
      </c>
      <c r="E17" s="357">
        <v>0.79166666666666663</v>
      </c>
      <c r="F17" s="344" t="s">
        <v>1075</v>
      </c>
      <c r="G17" s="356" t="s">
        <v>380</v>
      </c>
      <c r="H17" s="266" t="s">
        <v>215</v>
      </c>
      <c r="I17" s="356" t="s">
        <v>1074</v>
      </c>
      <c r="J17" s="362">
        <v>0.04</v>
      </c>
      <c r="K17" s="350">
        <v>94.37</v>
      </c>
      <c r="L17" s="350">
        <v>0.32</v>
      </c>
      <c r="M17" s="350">
        <v>0.4</v>
      </c>
      <c r="N17" s="350">
        <v>0.28999999999999998</v>
      </c>
      <c r="O17" s="350">
        <v>1.42</v>
      </c>
      <c r="P17" s="356">
        <v>0.16</v>
      </c>
      <c r="Q17" s="350">
        <v>0.23</v>
      </c>
      <c r="R17" s="350">
        <v>1.4</v>
      </c>
      <c r="S17" s="350">
        <v>0.39</v>
      </c>
      <c r="T17" s="350">
        <v>0.01</v>
      </c>
      <c r="U17" s="350">
        <v>0.28999999999999998</v>
      </c>
      <c r="V17" s="350">
        <f>100-99.32</f>
        <v>0.68000000000000682</v>
      </c>
      <c r="W17" s="352">
        <f t="shared" si="0"/>
        <v>100.00000000000004</v>
      </c>
      <c r="X17" s="358"/>
      <c r="Y17" s="351"/>
      <c r="Z17" s="351"/>
      <c r="AA17" s="351"/>
      <c r="AB17" s="359"/>
      <c r="AC17" s="350">
        <v>0.05</v>
      </c>
      <c r="AD17" s="351"/>
      <c r="AE17" s="360" t="s">
        <v>208</v>
      </c>
      <c r="AF17" s="367" t="s">
        <v>448</v>
      </c>
      <c r="AG17" s="356"/>
      <c r="AH17" s="356"/>
      <c r="AI17" s="356"/>
      <c r="AJ17" s="160"/>
      <c r="AK17" s="356"/>
      <c r="AL17" s="356"/>
    </row>
    <row r="18" spans="2:38" s="148" customFormat="1" ht="20.25" customHeight="1" x14ac:dyDescent="0.25">
      <c r="B18" s="356" t="s">
        <v>1107</v>
      </c>
      <c r="C18" s="356" t="s">
        <v>138</v>
      </c>
      <c r="D18" s="357">
        <v>0.29166666666666669</v>
      </c>
      <c r="E18" s="357">
        <v>0.33333333333333331</v>
      </c>
      <c r="F18" s="344" t="s">
        <v>1112</v>
      </c>
      <c r="G18" s="356" t="s">
        <v>196</v>
      </c>
      <c r="H18" s="266" t="s">
        <v>295</v>
      </c>
      <c r="I18" s="356" t="s">
        <v>1074</v>
      </c>
      <c r="J18" s="362">
        <v>0.01</v>
      </c>
      <c r="K18" s="350">
        <v>96.67</v>
      </c>
      <c r="L18" s="350">
        <v>0.25</v>
      </c>
      <c r="M18" s="350">
        <v>0.22</v>
      </c>
      <c r="N18" s="350">
        <v>0.15</v>
      </c>
      <c r="O18" s="350">
        <v>0.82</v>
      </c>
      <c r="P18" s="356">
        <v>0.1</v>
      </c>
      <c r="Q18" s="350">
        <v>0.25</v>
      </c>
      <c r="R18" s="350">
        <v>0.85</v>
      </c>
      <c r="S18" s="350">
        <v>0.24</v>
      </c>
      <c r="T18" s="350">
        <v>0.01</v>
      </c>
      <c r="U18" s="350">
        <v>0.24</v>
      </c>
      <c r="V18" s="350">
        <v>0.19</v>
      </c>
      <c r="W18" s="352">
        <v>100</v>
      </c>
      <c r="X18" s="358"/>
      <c r="Y18" s="351"/>
      <c r="Z18" s="351"/>
      <c r="AA18" s="351"/>
      <c r="AB18" s="359"/>
      <c r="AC18" s="350">
        <v>0.05</v>
      </c>
      <c r="AD18" s="351"/>
      <c r="AE18" s="360" t="s">
        <v>208</v>
      </c>
      <c r="AF18" s="367" t="s">
        <v>448</v>
      </c>
      <c r="AG18" s="356"/>
      <c r="AH18" s="356"/>
      <c r="AI18" s="356"/>
      <c r="AJ18" s="160"/>
      <c r="AK18" s="356"/>
      <c r="AL18" s="356"/>
    </row>
    <row r="19" spans="2:38" s="148" customFormat="1" ht="20.25" customHeight="1" x14ac:dyDescent="0.25">
      <c r="B19" s="356" t="s">
        <v>1164</v>
      </c>
      <c r="C19" s="356" t="s">
        <v>137</v>
      </c>
      <c r="D19" s="357">
        <v>0.59027777777777779</v>
      </c>
      <c r="E19" s="357">
        <v>0.63194444444444442</v>
      </c>
      <c r="F19" s="344" t="s">
        <v>1182</v>
      </c>
      <c r="G19" s="356" t="s">
        <v>452</v>
      </c>
      <c r="H19" s="266" t="s">
        <v>215</v>
      </c>
      <c r="I19" s="356" t="s">
        <v>1074</v>
      </c>
      <c r="J19" s="362">
        <v>0.02</v>
      </c>
      <c r="K19" s="350">
        <v>97.32</v>
      </c>
      <c r="L19" s="350">
        <v>0.24</v>
      </c>
      <c r="M19" s="350">
        <v>0.14000000000000001</v>
      </c>
      <c r="N19" s="350">
        <v>0.11</v>
      </c>
      <c r="O19" s="350">
        <v>0.56999999999999995</v>
      </c>
      <c r="P19" s="356">
        <v>7.0000000000000007E-2</v>
      </c>
      <c r="Q19" s="350">
        <v>0.17</v>
      </c>
      <c r="R19" s="350">
        <v>0.61</v>
      </c>
      <c r="S19" s="350">
        <v>0.15</v>
      </c>
      <c r="T19" s="350">
        <v>0.03</v>
      </c>
      <c r="U19" s="350">
        <v>0.32</v>
      </c>
      <c r="V19" s="350">
        <v>0.25</v>
      </c>
      <c r="W19" s="352">
        <f t="shared" si="0"/>
        <v>99.999999999999972</v>
      </c>
      <c r="X19" s="358"/>
      <c r="Y19" s="351"/>
      <c r="Z19" s="351"/>
      <c r="AA19" s="351"/>
      <c r="AB19" s="359"/>
      <c r="AC19" s="350">
        <v>0.05</v>
      </c>
      <c r="AD19" s="351"/>
      <c r="AE19" s="360" t="s">
        <v>208</v>
      </c>
      <c r="AF19" s="367" t="s">
        <v>448</v>
      </c>
      <c r="AG19" s="356"/>
      <c r="AH19" s="356"/>
      <c r="AI19" s="356"/>
      <c r="AJ19" s="160"/>
      <c r="AK19" s="356"/>
      <c r="AL19" s="356"/>
    </row>
    <row r="20" spans="2:38" s="148" customFormat="1" ht="20.25" customHeight="1" x14ac:dyDescent="0.25">
      <c r="B20" s="356" t="s">
        <v>1197</v>
      </c>
      <c r="C20" s="356" t="s">
        <v>138</v>
      </c>
      <c r="D20" s="357">
        <v>0.4861111111111111</v>
      </c>
      <c r="E20" s="357">
        <v>0.52083333333333337</v>
      </c>
      <c r="F20" s="344" t="s">
        <v>1227</v>
      </c>
      <c r="G20" s="356" t="s">
        <v>452</v>
      </c>
      <c r="H20" s="266" t="s">
        <v>295</v>
      </c>
      <c r="I20" s="356" t="s">
        <v>1074</v>
      </c>
      <c r="J20" s="362"/>
      <c r="K20" s="350">
        <v>99.47</v>
      </c>
      <c r="L20" s="350">
        <v>0.09</v>
      </c>
      <c r="M20" s="350">
        <v>0.02</v>
      </c>
      <c r="N20" s="350">
        <v>0.02</v>
      </c>
      <c r="O20" s="350">
        <v>0.11</v>
      </c>
      <c r="P20" s="356">
        <v>0.02</v>
      </c>
      <c r="Q20" s="350">
        <v>0.03</v>
      </c>
      <c r="R20" s="350">
        <v>0.12</v>
      </c>
      <c r="S20" s="350">
        <v>0.02</v>
      </c>
      <c r="T20" s="350">
        <v>0.01</v>
      </c>
      <c r="U20" s="350">
        <v>0.06</v>
      </c>
      <c r="V20" s="350">
        <v>0.03</v>
      </c>
      <c r="W20" s="352">
        <f t="shared" si="0"/>
        <v>100</v>
      </c>
      <c r="X20" s="358"/>
      <c r="Y20" s="351"/>
      <c r="Z20" s="351"/>
      <c r="AA20" s="351"/>
      <c r="AB20" s="359"/>
      <c r="AC20" s="350">
        <v>0.05</v>
      </c>
      <c r="AD20" s="351"/>
      <c r="AE20" s="360" t="s">
        <v>208</v>
      </c>
      <c r="AF20" s="367" t="s">
        <v>448</v>
      </c>
      <c r="AG20" s="356"/>
      <c r="AH20" s="356"/>
      <c r="AI20" s="356"/>
      <c r="AJ20" s="160"/>
      <c r="AK20" s="356"/>
      <c r="AL20" s="356"/>
    </row>
    <row r="21" spans="2:38" s="148" customFormat="1" ht="20.25" customHeight="1" x14ac:dyDescent="0.25">
      <c r="B21" s="262" t="s">
        <v>1197</v>
      </c>
      <c r="C21" s="262" t="s">
        <v>137</v>
      </c>
      <c r="D21" s="290">
        <v>0.70833333333333337</v>
      </c>
      <c r="E21" s="290">
        <v>0.76388888888888884</v>
      </c>
      <c r="F21" s="292" t="s">
        <v>1231</v>
      </c>
      <c r="G21" s="361" t="s">
        <v>201</v>
      </c>
      <c r="H21" s="266" t="s">
        <v>959</v>
      </c>
      <c r="I21" s="262" t="s">
        <v>1074</v>
      </c>
      <c r="J21" s="286"/>
      <c r="K21" s="286">
        <v>99.83</v>
      </c>
      <c r="L21" s="286">
        <v>0.06</v>
      </c>
      <c r="M21" s="286"/>
      <c r="N21" s="286"/>
      <c r="O21" s="362">
        <v>0.03</v>
      </c>
      <c r="P21" s="262"/>
      <c r="Q21" s="253">
        <v>0.04</v>
      </c>
      <c r="R21" s="253"/>
      <c r="S21" s="253">
        <v>0.01</v>
      </c>
      <c r="T21" s="253"/>
      <c r="U21" s="253">
        <v>0.01</v>
      </c>
      <c r="V21" s="253">
        <v>0.02</v>
      </c>
      <c r="W21" s="352">
        <f t="shared" si="0"/>
        <v>100.00000000000001</v>
      </c>
      <c r="X21" s="261"/>
      <c r="Y21" s="321"/>
      <c r="Z21" s="321"/>
      <c r="AA21" s="321"/>
      <c r="AB21" s="255"/>
      <c r="AC21" s="253">
        <v>0.05</v>
      </c>
      <c r="AD21" s="321"/>
      <c r="AE21" s="317" t="s">
        <v>208</v>
      </c>
      <c r="AF21" s="368" t="s">
        <v>448</v>
      </c>
      <c r="AG21" s="356"/>
      <c r="AH21" s="356"/>
      <c r="AI21" s="356"/>
      <c r="AJ21" s="160"/>
      <c r="AK21" s="356"/>
      <c r="AL21" s="356"/>
    </row>
    <row r="22" spans="2:38" s="148" customFormat="1" ht="20.25" customHeight="1" x14ac:dyDescent="0.25">
      <c r="B22" s="158"/>
      <c r="C22" s="158"/>
      <c r="D22" s="158"/>
      <c r="E22" s="158"/>
      <c r="F22" s="158"/>
      <c r="G22" s="651" t="s">
        <v>393</v>
      </c>
      <c r="H22" s="652"/>
      <c r="I22" s="288" t="s">
        <v>1116</v>
      </c>
      <c r="J22" s="628" t="s">
        <v>1205</v>
      </c>
      <c r="K22" s="629"/>
      <c r="L22" s="629"/>
      <c r="M22" s="629"/>
      <c r="N22" s="629"/>
      <c r="O22" s="630"/>
      <c r="P22" s="158"/>
      <c r="Q22" s="158"/>
      <c r="R22" s="158"/>
      <c r="S22" s="158"/>
      <c r="T22" s="158"/>
      <c r="U22" s="158"/>
      <c r="V22" s="158"/>
      <c r="W22" s="352">
        <v>0</v>
      </c>
      <c r="X22" s="158"/>
      <c r="Y22" s="158"/>
      <c r="Z22" s="158"/>
      <c r="AA22" s="158"/>
      <c r="AB22" s="158"/>
      <c r="AC22" s="158"/>
      <c r="AD22" s="158"/>
      <c r="AE22" s="158"/>
      <c r="AF22" s="292"/>
      <c r="AG22" s="356"/>
      <c r="AH22" s="356"/>
      <c r="AI22" s="356"/>
      <c r="AJ22" s="160"/>
      <c r="AK22" s="356"/>
      <c r="AL22" s="356"/>
    </row>
    <row r="23" spans="2:38" s="148" customFormat="1" ht="20.25" customHeight="1" x14ac:dyDescent="0.25">
      <c r="B23" s="356" t="s">
        <v>1107</v>
      </c>
      <c r="C23" s="356" t="s">
        <v>138</v>
      </c>
      <c r="D23" s="357">
        <v>0.34027777777777773</v>
      </c>
      <c r="E23" s="357">
        <v>0.40972222222222227</v>
      </c>
      <c r="F23" s="344" t="s">
        <v>1117</v>
      </c>
      <c r="G23" s="356" t="s">
        <v>380</v>
      </c>
      <c r="H23" s="266" t="s">
        <v>3597</v>
      </c>
      <c r="I23" s="356" t="s">
        <v>1116</v>
      </c>
      <c r="J23" s="362">
        <v>0.05</v>
      </c>
      <c r="K23" s="350">
        <v>93.49</v>
      </c>
      <c r="L23" s="350">
        <v>0.34</v>
      </c>
      <c r="M23" s="350">
        <v>0.38</v>
      </c>
      <c r="N23" s="350">
        <v>0.28000000000000003</v>
      </c>
      <c r="O23" s="350">
        <v>1.54</v>
      </c>
      <c r="P23" s="356">
        <v>0.18</v>
      </c>
      <c r="Q23" s="350">
        <v>0.23</v>
      </c>
      <c r="R23" s="350">
        <v>1.66</v>
      </c>
      <c r="S23" s="350">
        <v>0.46</v>
      </c>
      <c r="T23" s="350">
        <v>0.05</v>
      </c>
      <c r="U23" s="350">
        <v>0.65</v>
      </c>
      <c r="V23" s="350">
        <v>0.69</v>
      </c>
      <c r="W23" s="352">
        <f t="shared" ref="W23:W68" si="1">SUM(J23:V23)</f>
        <v>100</v>
      </c>
      <c r="X23" s="358"/>
      <c r="Y23" s="351"/>
      <c r="Z23" s="351"/>
      <c r="AA23" s="351"/>
      <c r="AB23" s="359"/>
      <c r="AC23" s="350">
        <v>0.06</v>
      </c>
      <c r="AD23" s="351"/>
      <c r="AE23" s="360" t="s">
        <v>208</v>
      </c>
      <c r="AF23" s="367" t="s">
        <v>448</v>
      </c>
      <c r="AG23" s="356"/>
      <c r="AH23" s="356"/>
      <c r="AI23" s="356"/>
      <c r="AJ23" s="160"/>
      <c r="AK23" s="356"/>
      <c r="AL23" s="356"/>
    </row>
    <row r="24" spans="2:38" s="148" customFormat="1" ht="20.25" customHeight="1" x14ac:dyDescent="0.25">
      <c r="B24" s="356" t="s">
        <v>1140</v>
      </c>
      <c r="C24" s="356" t="s">
        <v>137</v>
      </c>
      <c r="D24" s="357">
        <v>0.64583333333333337</v>
      </c>
      <c r="E24" s="357">
        <v>0.75</v>
      </c>
      <c r="F24" s="344" t="s">
        <v>1158</v>
      </c>
      <c r="G24" s="356" t="s">
        <v>196</v>
      </c>
      <c r="H24" s="266" t="s">
        <v>394</v>
      </c>
      <c r="I24" s="356" t="s">
        <v>1116</v>
      </c>
      <c r="J24" s="362">
        <v>0.04</v>
      </c>
      <c r="K24" s="350">
        <v>96.1</v>
      </c>
      <c r="L24" s="350">
        <v>0.25</v>
      </c>
      <c r="M24" s="350">
        <v>0.26</v>
      </c>
      <c r="N24" s="350">
        <v>0.18</v>
      </c>
      <c r="O24" s="350">
        <v>0.93</v>
      </c>
      <c r="P24" s="356">
        <v>0.11</v>
      </c>
      <c r="Q24" s="350">
        <v>0.03</v>
      </c>
      <c r="R24" s="350">
        <v>1</v>
      </c>
      <c r="S24" s="350">
        <v>0.28000000000000003</v>
      </c>
      <c r="T24" s="350">
        <v>0.02</v>
      </c>
      <c r="U24" s="350">
        <v>0.44</v>
      </c>
      <c r="V24" s="350">
        <f>100-99.64</f>
        <v>0.35999999999999943</v>
      </c>
      <c r="W24" s="352">
        <f t="shared" si="1"/>
        <v>100.00000000000001</v>
      </c>
      <c r="X24" s="358"/>
      <c r="Y24" s="351"/>
      <c r="Z24" s="351"/>
      <c r="AA24" s="351"/>
      <c r="AB24" s="359"/>
      <c r="AC24" s="350">
        <v>7.0000000000000007E-2</v>
      </c>
      <c r="AD24" s="351"/>
      <c r="AE24" s="360" t="s">
        <v>208</v>
      </c>
      <c r="AF24" s="367" t="s">
        <v>448</v>
      </c>
      <c r="AG24" s="356"/>
      <c r="AH24" s="356"/>
      <c r="AI24" s="356"/>
      <c r="AJ24" s="160"/>
      <c r="AK24" s="356"/>
      <c r="AL24" s="356"/>
    </row>
    <row r="25" spans="2:38" s="148" customFormat="1" ht="20.25" customHeight="1" x14ac:dyDescent="0.25">
      <c r="B25" s="356" t="s">
        <v>1164</v>
      </c>
      <c r="C25" s="356" t="s">
        <v>138</v>
      </c>
      <c r="D25" s="357">
        <v>0.25</v>
      </c>
      <c r="E25" s="357">
        <v>0.33333333333333331</v>
      </c>
      <c r="F25" s="344" t="s">
        <v>1176</v>
      </c>
      <c r="G25" s="356" t="s">
        <v>196</v>
      </c>
      <c r="H25" s="266" t="s">
        <v>3598</v>
      </c>
      <c r="I25" s="356" t="s">
        <v>1116</v>
      </c>
      <c r="J25" s="362">
        <v>0.02</v>
      </c>
      <c r="K25" s="350">
        <v>98.48</v>
      </c>
      <c r="L25" s="350">
        <v>0.15</v>
      </c>
      <c r="M25" s="350">
        <v>0.15</v>
      </c>
      <c r="N25" s="350">
        <v>0.06</v>
      </c>
      <c r="O25" s="350">
        <v>0.3</v>
      </c>
      <c r="P25" s="356">
        <v>0.04</v>
      </c>
      <c r="Q25" s="350">
        <v>0.1</v>
      </c>
      <c r="R25" s="350">
        <v>0.34</v>
      </c>
      <c r="S25" s="350">
        <v>0.08</v>
      </c>
      <c r="T25" s="350">
        <v>0.02</v>
      </c>
      <c r="U25" s="350">
        <v>0.15</v>
      </c>
      <c r="V25" s="350">
        <v>0.11</v>
      </c>
      <c r="W25" s="352">
        <f t="shared" si="1"/>
        <v>100.00000000000001</v>
      </c>
      <c r="X25" s="358"/>
      <c r="Y25" s="351"/>
      <c r="Z25" s="351"/>
      <c r="AA25" s="351"/>
      <c r="AB25" s="359"/>
      <c r="AC25" s="350">
        <v>0.06</v>
      </c>
      <c r="AD25" s="351"/>
      <c r="AE25" s="360" t="s">
        <v>208</v>
      </c>
      <c r="AF25" s="367" t="s">
        <v>448</v>
      </c>
      <c r="AG25" s="356"/>
      <c r="AH25" s="356"/>
      <c r="AI25" s="356"/>
      <c r="AJ25" s="160"/>
      <c r="AK25" s="356"/>
      <c r="AL25" s="356"/>
    </row>
    <row r="26" spans="2:38" s="148" customFormat="1" ht="20.25" customHeight="1" x14ac:dyDescent="0.25">
      <c r="B26" s="356" t="s">
        <v>1197</v>
      </c>
      <c r="C26" s="356" t="s">
        <v>137</v>
      </c>
      <c r="D26" s="357">
        <v>0.66666666666666663</v>
      </c>
      <c r="E26" s="357">
        <v>0.75</v>
      </c>
      <c r="F26" s="344" t="s">
        <v>1232</v>
      </c>
      <c r="G26" s="356" t="s">
        <v>199</v>
      </c>
      <c r="H26" s="266" t="s">
        <v>215</v>
      </c>
      <c r="I26" s="356" t="s">
        <v>1116</v>
      </c>
      <c r="J26" s="362">
        <v>0.04</v>
      </c>
      <c r="K26" s="350">
        <v>95.72</v>
      </c>
      <c r="L26" s="350">
        <v>0.39</v>
      </c>
      <c r="M26" s="350">
        <v>0.22</v>
      </c>
      <c r="N26" s="350">
        <v>0.16</v>
      </c>
      <c r="O26" s="350">
        <v>0.95</v>
      </c>
      <c r="P26" s="356">
        <v>0.11</v>
      </c>
      <c r="Q26" s="350">
        <v>0.27</v>
      </c>
      <c r="R26" s="350">
        <v>1.01</v>
      </c>
      <c r="S26" s="350">
        <v>0.26</v>
      </c>
      <c r="T26" s="350">
        <v>0.04</v>
      </c>
      <c r="U26" s="350">
        <v>0.52</v>
      </c>
      <c r="V26" s="350">
        <v>0.31</v>
      </c>
      <c r="W26" s="352">
        <f t="shared" si="1"/>
        <v>100.00000000000001</v>
      </c>
      <c r="X26" s="358"/>
      <c r="Y26" s="351"/>
      <c r="Z26" s="351"/>
      <c r="AA26" s="351"/>
      <c r="AB26" s="359"/>
      <c r="AC26" s="350">
        <v>0.06</v>
      </c>
      <c r="AD26" s="351"/>
      <c r="AE26" s="360" t="s">
        <v>208</v>
      </c>
      <c r="AF26" s="367" t="s">
        <v>448</v>
      </c>
      <c r="AG26" s="356"/>
      <c r="AH26" s="356"/>
      <c r="AI26" s="356"/>
      <c r="AJ26" s="160"/>
      <c r="AK26" s="356"/>
      <c r="AL26" s="356"/>
    </row>
    <row r="27" spans="2:38" s="148" customFormat="1" ht="20.25" customHeight="1" x14ac:dyDescent="0.25">
      <c r="B27" s="356" t="s">
        <v>1247</v>
      </c>
      <c r="C27" s="356" t="s">
        <v>137</v>
      </c>
      <c r="D27" s="357">
        <v>0.63194444444444442</v>
      </c>
      <c r="E27" s="357">
        <v>0.70833333333333337</v>
      </c>
      <c r="F27" s="344" t="s">
        <v>1263</v>
      </c>
      <c r="G27" s="356" t="s">
        <v>201</v>
      </c>
      <c r="H27" s="266" t="s">
        <v>295</v>
      </c>
      <c r="I27" s="356" t="s">
        <v>1116</v>
      </c>
      <c r="J27" s="362"/>
      <c r="K27" s="350">
        <v>99.68</v>
      </c>
      <c r="L27" s="350">
        <v>0.06</v>
      </c>
      <c r="M27" s="350">
        <v>0.02</v>
      </c>
      <c r="N27" s="350">
        <v>0.01</v>
      </c>
      <c r="O27" s="350">
        <v>0.06</v>
      </c>
      <c r="P27" s="356">
        <v>0.01</v>
      </c>
      <c r="Q27" s="350">
        <v>0.02</v>
      </c>
      <c r="R27" s="350">
        <v>0.06</v>
      </c>
      <c r="S27" s="350">
        <v>0.02</v>
      </c>
      <c r="T27" s="350">
        <v>0.01</v>
      </c>
      <c r="U27" s="350">
        <v>0.03</v>
      </c>
      <c r="V27" s="350">
        <v>0.02</v>
      </c>
      <c r="W27" s="352">
        <f t="shared" si="1"/>
        <v>100.00000000000001</v>
      </c>
      <c r="X27" s="358"/>
      <c r="Y27" s="351"/>
      <c r="Z27" s="351"/>
      <c r="AA27" s="351"/>
      <c r="AB27" s="359"/>
      <c r="AC27" s="350">
        <v>0.05</v>
      </c>
      <c r="AD27" s="351"/>
      <c r="AE27" s="360" t="s">
        <v>208</v>
      </c>
      <c r="AF27" s="367" t="s">
        <v>448</v>
      </c>
      <c r="AG27" s="356"/>
      <c r="AH27" s="356"/>
      <c r="AI27" s="356"/>
      <c r="AJ27" s="160"/>
      <c r="AK27" s="356"/>
      <c r="AL27" s="356"/>
    </row>
    <row r="28" spans="2:38" s="148" customFormat="1" ht="20.25" customHeight="1" x14ac:dyDescent="0.25">
      <c r="B28" s="158"/>
      <c r="C28" s="158"/>
      <c r="D28" s="158"/>
      <c r="E28" s="158"/>
      <c r="F28" s="158"/>
      <c r="G28" s="651" t="s">
        <v>393</v>
      </c>
      <c r="H28" s="652"/>
      <c r="I28" s="288" t="s">
        <v>1156</v>
      </c>
      <c r="J28" s="628" t="s">
        <v>1206</v>
      </c>
      <c r="K28" s="629"/>
      <c r="L28" s="629"/>
      <c r="M28" s="629"/>
      <c r="N28" s="629"/>
      <c r="O28" s="630"/>
      <c r="P28" s="158"/>
      <c r="Q28" s="158"/>
      <c r="R28" s="158"/>
      <c r="S28" s="158"/>
      <c r="T28" s="158"/>
      <c r="U28" s="158"/>
      <c r="V28" s="158"/>
      <c r="W28" s="352">
        <v>0</v>
      </c>
      <c r="X28" s="158"/>
      <c r="Y28" s="158"/>
      <c r="Z28" s="158"/>
      <c r="AA28" s="158"/>
      <c r="AB28" s="158"/>
      <c r="AC28" s="158"/>
      <c r="AD28" s="158"/>
      <c r="AE28" s="158"/>
      <c r="AF28" s="292"/>
      <c r="AG28" s="356"/>
      <c r="AH28" s="356"/>
      <c r="AI28" s="356"/>
      <c r="AJ28" s="160"/>
      <c r="AK28" s="356"/>
      <c r="AL28" s="356"/>
    </row>
    <row r="29" spans="2:38" s="148" customFormat="1" ht="20.25" customHeight="1" x14ac:dyDescent="0.25">
      <c r="B29" s="356" t="s">
        <v>1140</v>
      </c>
      <c r="C29" s="356" t="s">
        <v>137</v>
      </c>
      <c r="D29" s="357">
        <v>0.64583333333333337</v>
      </c>
      <c r="E29" s="357">
        <v>0.75</v>
      </c>
      <c r="F29" s="344" t="s">
        <v>1157</v>
      </c>
      <c r="G29" s="356" t="s">
        <v>155</v>
      </c>
      <c r="H29" s="266" t="s">
        <v>215</v>
      </c>
      <c r="I29" s="356" t="s">
        <v>1156</v>
      </c>
      <c r="J29" s="362">
        <v>0.05</v>
      </c>
      <c r="K29" s="350">
        <v>92.86</v>
      </c>
      <c r="L29" s="350">
        <v>0.44</v>
      </c>
      <c r="M29" s="350">
        <v>0.53</v>
      </c>
      <c r="N29" s="350">
        <v>0.38</v>
      </c>
      <c r="O29" s="350">
        <v>1.89</v>
      </c>
      <c r="P29" s="356">
        <v>0.2</v>
      </c>
      <c r="Q29" s="350">
        <v>0.06</v>
      </c>
      <c r="R29" s="350">
        <v>1.92</v>
      </c>
      <c r="S29" s="350">
        <v>0.55000000000000004</v>
      </c>
      <c r="T29" s="350">
        <v>0.01</v>
      </c>
      <c r="U29" s="350">
        <v>0.45</v>
      </c>
      <c r="V29" s="350">
        <f>100-99.34</f>
        <v>0.65999999999999659</v>
      </c>
      <c r="W29" s="352">
        <f t="shared" si="1"/>
        <v>100</v>
      </c>
      <c r="X29" s="358"/>
      <c r="Y29" s="351"/>
      <c r="Z29" s="351"/>
      <c r="AA29" s="351"/>
      <c r="AB29" s="359"/>
      <c r="AC29" s="350">
        <v>0.06</v>
      </c>
      <c r="AD29" s="351"/>
      <c r="AE29" s="360" t="s">
        <v>208</v>
      </c>
      <c r="AF29" s="367" t="s">
        <v>448</v>
      </c>
      <c r="AG29" s="356"/>
      <c r="AH29" s="356"/>
      <c r="AI29" s="356"/>
      <c r="AJ29" s="160"/>
      <c r="AK29" s="356"/>
      <c r="AL29" s="356"/>
    </row>
    <row r="30" spans="2:38" s="148" customFormat="1" ht="20.25" customHeight="1" x14ac:dyDescent="0.25">
      <c r="B30" s="356" t="s">
        <v>1164</v>
      </c>
      <c r="C30" s="356" t="s">
        <v>137</v>
      </c>
      <c r="D30" s="357">
        <v>0.64583333333333337</v>
      </c>
      <c r="E30" s="357">
        <v>0.69444444444444453</v>
      </c>
      <c r="F30" s="344" t="s">
        <v>1184</v>
      </c>
      <c r="G30" s="356" t="s">
        <v>196</v>
      </c>
      <c r="H30" s="266" t="s">
        <v>394</v>
      </c>
      <c r="I30" s="356" t="s">
        <v>1156</v>
      </c>
      <c r="J30" s="362">
        <v>0.04</v>
      </c>
      <c r="K30" s="350">
        <v>93.57</v>
      </c>
      <c r="L30" s="350">
        <v>0.37</v>
      </c>
      <c r="M30" s="350">
        <v>0.43</v>
      </c>
      <c r="N30" s="350">
        <v>0.31</v>
      </c>
      <c r="O30" s="350">
        <v>1.56</v>
      </c>
      <c r="P30" s="356">
        <v>0.17</v>
      </c>
      <c r="Q30" s="350">
        <v>0.22</v>
      </c>
      <c r="R30" s="350">
        <v>1.6</v>
      </c>
      <c r="S30" s="350">
        <v>0.45</v>
      </c>
      <c r="T30" s="350">
        <v>0.06</v>
      </c>
      <c r="U30" s="350">
        <v>0.42</v>
      </c>
      <c r="V30" s="350">
        <v>0.8</v>
      </c>
      <c r="W30" s="352">
        <f t="shared" si="1"/>
        <v>100.00000000000001</v>
      </c>
      <c r="X30" s="358"/>
      <c r="Y30" s="351"/>
      <c r="Z30" s="351"/>
      <c r="AA30" s="351"/>
      <c r="AB30" s="359"/>
      <c r="AC30" s="350">
        <v>0.06</v>
      </c>
      <c r="AD30" s="351"/>
      <c r="AE30" s="360" t="s">
        <v>208</v>
      </c>
      <c r="AF30" s="367" t="s">
        <v>448</v>
      </c>
      <c r="AG30" s="356"/>
      <c r="AH30" s="356"/>
      <c r="AI30" s="356"/>
      <c r="AJ30" s="160"/>
      <c r="AK30" s="356"/>
      <c r="AL30" s="356"/>
    </row>
    <row r="31" spans="2:38" s="148" customFormat="1" ht="20.25" customHeight="1" x14ac:dyDescent="0.25">
      <c r="B31" s="356" t="s">
        <v>1247</v>
      </c>
      <c r="C31" s="356" t="s">
        <v>137</v>
      </c>
      <c r="D31" s="357">
        <v>0.5</v>
      </c>
      <c r="E31" s="357">
        <v>0.77083333333333337</v>
      </c>
      <c r="F31" s="344" t="s">
        <v>1264</v>
      </c>
      <c r="G31" s="356" t="s">
        <v>199</v>
      </c>
      <c r="H31" s="266" t="s">
        <v>215</v>
      </c>
      <c r="I31" s="356" t="s">
        <v>1156</v>
      </c>
      <c r="J31" s="362">
        <v>0.02</v>
      </c>
      <c r="K31" s="350">
        <v>97.2</v>
      </c>
      <c r="L31" s="350">
        <v>0.25</v>
      </c>
      <c r="M31" s="350">
        <v>0.16</v>
      </c>
      <c r="N31" s="350">
        <v>0.12</v>
      </c>
      <c r="O31" s="350">
        <v>0.64</v>
      </c>
      <c r="P31" s="356">
        <v>7.0000000000000007E-2</v>
      </c>
      <c r="Q31" s="350">
        <v>0.19</v>
      </c>
      <c r="R31" s="350">
        <v>0.68</v>
      </c>
      <c r="S31" s="350">
        <v>0.17</v>
      </c>
      <c r="T31" s="350">
        <v>0.02</v>
      </c>
      <c r="U31" s="350">
        <v>0.26</v>
      </c>
      <c r="V31" s="350">
        <f>100-99.78</f>
        <v>0.21999999999999886</v>
      </c>
      <c r="W31" s="352">
        <f t="shared" si="1"/>
        <v>100</v>
      </c>
      <c r="X31" s="358"/>
      <c r="Y31" s="351"/>
      <c r="Z31" s="351"/>
      <c r="AA31" s="351"/>
      <c r="AB31" s="359"/>
      <c r="AC31" s="350">
        <v>7.0000000000000007E-2</v>
      </c>
      <c r="AD31" s="351"/>
      <c r="AE31" s="360" t="s">
        <v>208</v>
      </c>
      <c r="AF31" s="367" t="s">
        <v>448</v>
      </c>
      <c r="AG31" s="356"/>
      <c r="AH31" s="356"/>
      <c r="AI31" s="356"/>
      <c r="AJ31" s="160"/>
      <c r="AK31" s="356"/>
      <c r="AL31" s="356"/>
    </row>
    <row r="32" spans="2:38" s="148" customFormat="1" ht="20.25" customHeight="1" x14ac:dyDescent="0.25">
      <c r="B32" s="356" t="s">
        <v>1281</v>
      </c>
      <c r="C32" s="356" t="s">
        <v>139</v>
      </c>
      <c r="D32" s="357">
        <v>0.93055555555555547</v>
      </c>
      <c r="E32" s="357">
        <v>0.97916666666666663</v>
      </c>
      <c r="F32" s="344" t="s">
        <v>1325</v>
      </c>
      <c r="G32" s="356" t="s">
        <v>201</v>
      </c>
      <c r="H32" s="266" t="s">
        <v>295</v>
      </c>
      <c r="I32" s="356" t="s">
        <v>1156</v>
      </c>
      <c r="J32" s="362"/>
      <c r="K32" s="350">
        <v>99.6</v>
      </c>
      <c r="L32" s="350">
        <v>0.06</v>
      </c>
      <c r="M32" s="350">
        <v>0.02</v>
      </c>
      <c r="N32" s="350">
        <v>0.02</v>
      </c>
      <c r="O32" s="350">
        <v>7.0000000000000007E-2</v>
      </c>
      <c r="P32" s="356">
        <v>0.02</v>
      </c>
      <c r="Q32" s="350">
        <v>0.02</v>
      </c>
      <c r="R32" s="350">
        <v>7.0000000000000007E-2</v>
      </c>
      <c r="S32" s="350">
        <v>0.02</v>
      </c>
      <c r="T32" s="350">
        <v>0.01</v>
      </c>
      <c r="U32" s="350">
        <v>0.04</v>
      </c>
      <c r="V32" s="350">
        <v>0.05</v>
      </c>
      <c r="W32" s="352">
        <f t="shared" si="1"/>
        <v>99.999999999999972</v>
      </c>
      <c r="X32" s="358"/>
      <c r="Y32" s="351"/>
      <c r="Z32" s="351"/>
      <c r="AA32" s="351"/>
      <c r="AB32" s="359"/>
      <c r="AC32" s="350">
        <v>0.05</v>
      </c>
      <c r="AD32" s="351"/>
      <c r="AE32" s="360" t="s">
        <v>208</v>
      </c>
      <c r="AF32" s="367" t="s">
        <v>448</v>
      </c>
      <c r="AG32" s="356"/>
      <c r="AH32" s="356"/>
      <c r="AI32" s="356"/>
      <c r="AJ32" s="160"/>
      <c r="AK32" s="356"/>
      <c r="AL32" s="356"/>
    </row>
    <row r="33" spans="2:38" s="148" customFormat="1" ht="20.25" customHeight="1" x14ac:dyDescent="0.25">
      <c r="B33" s="158"/>
      <c r="C33" s="158"/>
      <c r="D33" s="158"/>
      <c r="E33" s="158"/>
      <c r="F33" s="158"/>
      <c r="G33" s="651" t="s">
        <v>393</v>
      </c>
      <c r="H33" s="652"/>
      <c r="I33" s="288" t="s">
        <v>1185</v>
      </c>
      <c r="J33" s="628" t="s">
        <v>1207</v>
      </c>
      <c r="K33" s="629"/>
      <c r="L33" s="629"/>
      <c r="M33" s="629"/>
      <c r="N33" s="629"/>
      <c r="O33" s="630"/>
      <c r="P33" s="158"/>
      <c r="Q33" s="158"/>
      <c r="R33" s="158"/>
      <c r="S33" s="158"/>
      <c r="T33" s="158"/>
      <c r="U33" s="158"/>
      <c r="V33" s="158"/>
      <c r="W33" s="352">
        <v>0</v>
      </c>
      <c r="X33" s="158"/>
      <c r="Y33" s="158"/>
      <c r="Z33" s="158"/>
      <c r="AA33" s="158"/>
      <c r="AB33" s="158"/>
      <c r="AC33" s="158"/>
      <c r="AD33" s="158"/>
      <c r="AE33" s="158"/>
      <c r="AF33" s="292"/>
      <c r="AG33" s="356"/>
      <c r="AH33" s="356"/>
      <c r="AI33" s="356"/>
      <c r="AJ33" s="160"/>
      <c r="AK33" s="356"/>
      <c r="AL33" s="356"/>
    </row>
    <row r="34" spans="2:38" s="148" customFormat="1" ht="20.25" customHeight="1" x14ac:dyDescent="0.25">
      <c r="B34" s="356" t="s">
        <v>1164</v>
      </c>
      <c r="C34" s="356" t="s">
        <v>137</v>
      </c>
      <c r="D34" s="357">
        <v>0.64583333333333337</v>
      </c>
      <c r="E34" s="357">
        <v>0.70138888888888884</v>
      </c>
      <c r="F34" s="344" t="s">
        <v>1186</v>
      </c>
      <c r="G34" s="356" t="s">
        <v>155</v>
      </c>
      <c r="H34" s="266" t="s">
        <v>215</v>
      </c>
      <c r="I34" s="356" t="s">
        <v>1185</v>
      </c>
      <c r="J34" s="362">
        <v>0.05</v>
      </c>
      <c r="K34" s="350">
        <v>91.13</v>
      </c>
      <c r="L34" s="350">
        <v>0.49</v>
      </c>
      <c r="M34" s="350">
        <v>0.6</v>
      </c>
      <c r="N34" s="350">
        <v>0.41</v>
      </c>
      <c r="O34" s="350">
        <v>2.12</v>
      </c>
      <c r="P34" s="356">
        <v>0.23</v>
      </c>
      <c r="Q34" s="350">
        <v>0.28999999999999998</v>
      </c>
      <c r="R34" s="350">
        <v>2.3199999999999998</v>
      </c>
      <c r="S34" s="350">
        <v>0.68</v>
      </c>
      <c r="T34" s="350">
        <v>0.02</v>
      </c>
      <c r="U34" s="350">
        <v>0.53</v>
      </c>
      <c r="V34" s="350">
        <v>1.1299999999999999</v>
      </c>
      <c r="W34" s="352">
        <f t="shared" si="1"/>
        <v>99.999999999999986</v>
      </c>
      <c r="X34" s="358"/>
      <c r="Y34" s="351"/>
      <c r="Z34" s="351"/>
      <c r="AA34" s="351"/>
      <c r="AB34" s="359"/>
      <c r="AC34" s="350">
        <v>0.06</v>
      </c>
      <c r="AD34" s="351"/>
      <c r="AE34" s="360" t="s">
        <v>208</v>
      </c>
      <c r="AF34" s="367" t="s">
        <v>448</v>
      </c>
      <c r="AG34" s="356"/>
      <c r="AH34" s="356"/>
      <c r="AI34" s="356"/>
      <c r="AJ34" s="160"/>
      <c r="AK34" s="356"/>
      <c r="AL34" s="356"/>
    </row>
    <row r="35" spans="2:38" s="148" customFormat="1" ht="20.25" customHeight="1" x14ac:dyDescent="0.25">
      <c r="B35" s="356" t="s">
        <v>1197</v>
      </c>
      <c r="C35" s="356" t="s">
        <v>139</v>
      </c>
      <c r="D35" s="357">
        <v>0.92361111111111116</v>
      </c>
      <c r="E35" s="357">
        <v>0.95833333333333337</v>
      </c>
      <c r="F35" s="344" t="s">
        <v>1244</v>
      </c>
      <c r="G35" s="356" t="s">
        <v>196</v>
      </c>
      <c r="H35" s="266" t="s">
        <v>394</v>
      </c>
      <c r="I35" s="356" t="s">
        <v>1185</v>
      </c>
      <c r="J35" s="362">
        <v>0.03</v>
      </c>
      <c r="K35" s="350">
        <v>96.03</v>
      </c>
      <c r="L35" s="350">
        <v>0.28000000000000003</v>
      </c>
      <c r="M35" s="350">
        <v>0.26</v>
      </c>
      <c r="N35" s="350">
        <v>0.18</v>
      </c>
      <c r="O35" s="350">
        <v>0.93</v>
      </c>
      <c r="P35" s="356">
        <v>0.1</v>
      </c>
      <c r="Q35" s="350">
        <v>0.12</v>
      </c>
      <c r="R35" s="350">
        <v>1.02</v>
      </c>
      <c r="S35" s="350">
        <v>0.28000000000000003</v>
      </c>
      <c r="T35" s="350">
        <v>0.02</v>
      </c>
      <c r="U35" s="350">
        <v>0.25</v>
      </c>
      <c r="V35" s="350">
        <v>0.5</v>
      </c>
      <c r="W35" s="352">
        <f t="shared" si="1"/>
        <v>100.00000000000001</v>
      </c>
      <c r="X35" s="358"/>
      <c r="Y35" s="351"/>
      <c r="Z35" s="351"/>
      <c r="AA35" s="351"/>
      <c r="AB35" s="359"/>
      <c r="AC35" s="350">
        <v>0.08</v>
      </c>
      <c r="AD35" s="351"/>
      <c r="AE35" s="360" t="s">
        <v>208</v>
      </c>
      <c r="AF35" s="367" t="s">
        <v>448</v>
      </c>
      <c r="AG35" s="356"/>
      <c r="AH35" s="356"/>
      <c r="AI35" s="356"/>
      <c r="AJ35" s="160"/>
      <c r="AK35" s="356"/>
      <c r="AL35" s="356"/>
    </row>
    <row r="36" spans="2:38" s="148" customFormat="1" ht="20.25" customHeight="1" x14ac:dyDescent="0.25">
      <c r="B36" s="356" t="s">
        <v>1281</v>
      </c>
      <c r="C36" s="356" t="s">
        <v>137</v>
      </c>
      <c r="D36" s="357">
        <v>0.85416666666666663</v>
      </c>
      <c r="E36" s="357">
        <v>0.90972222222222221</v>
      </c>
      <c r="F36" s="344" t="s">
        <v>1324</v>
      </c>
      <c r="G36" s="356" t="s">
        <v>199</v>
      </c>
      <c r="H36" s="266" t="s">
        <v>215</v>
      </c>
      <c r="I36" s="356" t="s">
        <v>1185</v>
      </c>
      <c r="J36" s="362">
        <v>0.03</v>
      </c>
      <c r="K36" s="350">
        <v>98.97</v>
      </c>
      <c r="L36" s="350">
        <v>0.1</v>
      </c>
      <c r="M36" s="350">
        <v>7.0000000000000007E-2</v>
      </c>
      <c r="N36" s="350">
        <v>0.05</v>
      </c>
      <c r="O36" s="350">
        <v>0.2</v>
      </c>
      <c r="P36" s="356">
        <v>0.03</v>
      </c>
      <c r="Q36" s="350">
        <v>0.06</v>
      </c>
      <c r="R36" s="350">
        <v>0.27</v>
      </c>
      <c r="S36" s="350">
        <v>7.0000000000000007E-2</v>
      </c>
      <c r="T36" s="350">
        <v>0.02</v>
      </c>
      <c r="U36" s="350">
        <v>0.06</v>
      </c>
      <c r="V36" s="350">
        <v>7.0000000000000007E-2</v>
      </c>
      <c r="W36" s="352">
        <f t="shared" si="1"/>
        <v>99.999999999999972</v>
      </c>
      <c r="X36" s="358"/>
      <c r="Y36" s="351"/>
      <c r="Z36" s="351"/>
      <c r="AA36" s="351"/>
      <c r="AB36" s="359"/>
      <c r="AC36" s="350">
        <v>0.06</v>
      </c>
      <c r="AD36" s="351"/>
      <c r="AE36" s="360" t="s">
        <v>208</v>
      </c>
      <c r="AF36" s="367" t="s">
        <v>448</v>
      </c>
      <c r="AG36" s="356"/>
      <c r="AH36" s="356"/>
      <c r="AI36" s="356"/>
      <c r="AJ36" s="160"/>
      <c r="AK36" s="356"/>
      <c r="AL36" s="356"/>
    </row>
    <row r="37" spans="2:38" s="148" customFormat="1" ht="20.25" customHeight="1" x14ac:dyDescent="0.25">
      <c r="B37" s="356" t="s">
        <v>1331</v>
      </c>
      <c r="C37" s="356" t="s">
        <v>137</v>
      </c>
      <c r="D37" s="357">
        <v>0.77083333333333337</v>
      </c>
      <c r="E37" s="357">
        <v>0.83333333333333337</v>
      </c>
      <c r="F37" s="344" t="s">
        <v>1352</v>
      </c>
      <c r="G37" s="356" t="s">
        <v>199</v>
      </c>
      <c r="H37" s="266" t="s">
        <v>295</v>
      </c>
      <c r="I37" s="356" t="s">
        <v>1185</v>
      </c>
      <c r="J37" s="362"/>
      <c r="K37" s="350">
        <v>99.54</v>
      </c>
      <c r="L37" s="350">
        <v>7.0000000000000007E-2</v>
      </c>
      <c r="M37" s="350">
        <v>0.02</v>
      </c>
      <c r="N37" s="350">
        <v>0.02</v>
      </c>
      <c r="O37" s="350">
        <v>0.11</v>
      </c>
      <c r="P37" s="356">
        <v>0.03</v>
      </c>
      <c r="Q37" s="350">
        <v>0.02</v>
      </c>
      <c r="R37" s="350">
        <v>0.12</v>
      </c>
      <c r="S37" s="350">
        <v>0.03</v>
      </c>
      <c r="T37" s="350">
        <v>0.02</v>
      </c>
      <c r="U37" s="350">
        <v>0.02</v>
      </c>
      <c r="V37" s="350"/>
      <c r="W37" s="352">
        <f t="shared" si="1"/>
        <v>99.999999999999986</v>
      </c>
      <c r="X37" s="358"/>
      <c r="Y37" s="351"/>
      <c r="Z37" s="351"/>
      <c r="AA37" s="351"/>
      <c r="AB37" s="359"/>
      <c r="AC37" s="350">
        <v>0.05</v>
      </c>
      <c r="AD37" s="351"/>
      <c r="AE37" s="360" t="s">
        <v>208</v>
      </c>
      <c r="AF37" s="367" t="s">
        <v>448</v>
      </c>
      <c r="AG37" s="356"/>
      <c r="AH37" s="356"/>
      <c r="AI37" s="356"/>
      <c r="AJ37" s="160"/>
      <c r="AK37" s="356"/>
      <c r="AL37" s="356"/>
    </row>
    <row r="38" spans="2:38" s="148" customFormat="1" ht="20.25" customHeight="1" x14ac:dyDescent="0.25">
      <c r="B38" s="356" t="s">
        <v>1359</v>
      </c>
      <c r="C38" s="356" t="s">
        <v>138</v>
      </c>
      <c r="D38" s="357">
        <v>0.52083333333333337</v>
      </c>
      <c r="E38" s="357">
        <v>0.60416666666666663</v>
      </c>
      <c r="F38" s="344" t="s">
        <v>1375</v>
      </c>
      <c r="G38" s="356" t="s">
        <v>201</v>
      </c>
      <c r="H38" s="266" t="s">
        <v>392</v>
      </c>
      <c r="I38" s="356" t="s">
        <v>1185</v>
      </c>
      <c r="J38" s="362">
        <v>0.01</v>
      </c>
      <c r="K38" s="350">
        <v>99.89</v>
      </c>
      <c r="L38" s="350">
        <v>0.04</v>
      </c>
      <c r="M38" s="350"/>
      <c r="N38" s="350"/>
      <c r="O38" s="350">
        <v>0.02</v>
      </c>
      <c r="P38" s="356"/>
      <c r="Q38" s="350"/>
      <c r="R38" s="350">
        <v>0.02</v>
      </c>
      <c r="S38" s="350"/>
      <c r="T38" s="350">
        <v>0.02</v>
      </c>
      <c r="U38" s="350"/>
      <c r="V38" s="350"/>
      <c r="W38" s="352">
        <f t="shared" si="1"/>
        <v>100</v>
      </c>
      <c r="X38" s="358"/>
      <c r="Y38" s="351"/>
      <c r="Z38" s="351"/>
      <c r="AA38" s="351"/>
      <c r="AB38" s="359"/>
      <c r="AC38" s="350">
        <v>7.0000000000000007E-2</v>
      </c>
      <c r="AD38" s="351"/>
      <c r="AE38" s="360" t="s">
        <v>208</v>
      </c>
      <c r="AF38" s="367" t="s">
        <v>448</v>
      </c>
      <c r="AG38" s="356"/>
      <c r="AH38" s="356"/>
      <c r="AI38" s="356"/>
      <c r="AJ38" s="160"/>
      <c r="AK38" s="356"/>
      <c r="AL38" s="356"/>
    </row>
    <row r="39" spans="2:38" s="148" customFormat="1" ht="20.25" customHeight="1" x14ac:dyDescent="0.25">
      <c r="B39" s="158"/>
      <c r="C39" s="158"/>
      <c r="D39" s="158"/>
      <c r="E39" s="158"/>
      <c r="F39" s="158"/>
      <c r="G39" s="651" t="s">
        <v>393</v>
      </c>
      <c r="H39" s="652"/>
      <c r="I39" s="288" t="s">
        <v>1241</v>
      </c>
      <c r="J39" s="628" t="s">
        <v>1243</v>
      </c>
      <c r="K39" s="629"/>
      <c r="L39" s="629"/>
      <c r="M39" s="629"/>
      <c r="N39" s="629"/>
      <c r="O39" s="630"/>
      <c r="P39" s="158"/>
      <c r="Q39" s="158"/>
      <c r="R39" s="158"/>
      <c r="S39" s="158"/>
      <c r="T39" s="158"/>
      <c r="U39" s="158"/>
      <c r="V39" s="158"/>
      <c r="W39" s="352">
        <v>0</v>
      </c>
      <c r="X39" s="158"/>
      <c r="Y39" s="158"/>
      <c r="Z39" s="158"/>
      <c r="AA39" s="158"/>
      <c r="AB39" s="158"/>
      <c r="AC39" s="158"/>
      <c r="AD39" s="158"/>
      <c r="AE39" s="158"/>
      <c r="AF39" s="292"/>
      <c r="AG39" s="356"/>
      <c r="AH39" s="356"/>
      <c r="AI39" s="356"/>
      <c r="AJ39" s="160"/>
      <c r="AK39" s="356"/>
      <c r="AL39" s="356"/>
    </row>
    <row r="40" spans="2:38" s="148" customFormat="1" ht="20.25" customHeight="1" x14ac:dyDescent="0.25">
      <c r="B40" s="356" t="s">
        <v>1197</v>
      </c>
      <c r="C40" s="356" t="s">
        <v>137</v>
      </c>
      <c r="D40" s="357">
        <v>0.83333333333333337</v>
      </c>
      <c r="E40" s="357">
        <v>0.91666666666666663</v>
      </c>
      <c r="F40" s="344" t="s">
        <v>1242</v>
      </c>
      <c r="G40" s="356" t="s">
        <v>155</v>
      </c>
      <c r="H40" s="266" t="s">
        <v>215</v>
      </c>
      <c r="I40" s="356" t="s">
        <v>1241</v>
      </c>
      <c r="J40" s="362">
        <v>0.03</v>
      </c>
      <c r="K40" s="350">
        <v>92.82</v>
      </c>
      <c r="L40" s="350">
        <v>0.31</v>
      </c>
      <c r="M40" s="350">
        <v>0.4</v>
      </c>
      <c r="N40" s="350">
        <v>0.28000000000000003</v>
      </c>
      <c r="O40" s="350">
        <v>1.54</v>
      </c>
      <c r="P40" s="356">
        <v>0.19</v>
      </c>
      <c r="Q40" s="350">
        <v>0.23</v>
      </c>
      <c r="R40" s="350">
        <v>2.02</v>
      </c>
      <c r="S40" s="350">
        <v>0.64</v>
      </c>
      <c r="T40" s="350">
        <v>0.08</v>
      </c>
      <c r="U40" s="350">
        <v>0.42</v>
      </c>
      <c r="V40" s="350">
        <v>1.04</v>
      </c>
      <c r="W40" s="352">
        <f t="shared" si="1"/>
        <v>100.00000000000001</v>
      </c>
      <c r="X40" s="358"/>
      <c r="Y40" s="351"/>
      <c r="Z40" s="351"/>
      <c r="AA40" s="351"/>
      <c r="AB40" s="359"/>
      <c r="AC40" s="350">
        <v>7.0000000000000007E-2</v>
      </c>
      <c r="AD40" s="351"/>
      <c r="AE40" s="360" t="s">
        <v>208</v>
      </c>
      <c r="AF40" s="367" t="s">
        <v>448</v>
      </c>
      <c r="AG40" s="356"/>
      <c r="AH40" s="356"/>
      <c r="AI40" s="356"/>
      <c r="AJ40" s="160"/>
      <c r="AK40" s="356"/>
      <c r="AL40" s="356"/>
    </row>
    <row r="41" spans="2:38" s="148" customFormat="1" ht="20.25" customHeight="1" x14ac:dyDescent="0.25">
      <c r="B41" s="356" t="s">
        <v>1247</v>
      </c>
      <c r="C41" s="356" t="s">
        <v>139</v>
      </c>
      <c r="D41" s="357">
        <v>0.92708333333333337</v>
      </c>
      <c r="E41" s="357">
        <v>0.97916666666666663</v>
      </c>
      <c r="F41" s="344" t="s">
        <v>1278</v>
      </c>
      <c r="G41" s="356" t="s">
        <v>196</v>
      </c>
      <c r="H41" s="266" t="s">
        <v>394</v>
      </c>
      <c r="I41" s="356" t="s">
        <v>1241</v>
      </c>
      <c r="J41" s="362"/>
      <c r="K41" s="350">
        <v>98.56</v>
      </c>
      <c r="L41" s="350">
        <v>0.12</v>
      </c>
      <c r="M41" s="350">
        <v>0.08</v>
      </c>
      <c r="N41" s="350">
        <v>0.05</v>
      </c>
      <c r="O41" s="350">
        <v>0.28999999999999998</v>
      </c>
      <c r="P41" s="356">
        <v>0.04</v>
      </c>
      <c r="Q41" s="350">
        <v>0.11</v>
      </c>
      <c r="R41" s="350">
        <v>0.41</v>
      </c>
      <c r="S41" s="350">
        <v>0.12</v>
      </c>
      <c r="T41" s="350">
        <v>0.02</v>
      </c>
      <c r="U41" s="350">
        <v>0.08</v>
      </c>
      <c r="V41" s="350">
        <v>0.12</v>
      </c>
      <c r="W41" s="352">
        <f t="shared" si="1"/>
        <v>100.00000000000001</v>
      </c>
      <c r="X41" s="358"/>
      <c r="Y41" s="351"/>
      <c r="Z41" s="351"/>
      <c r="AA41" s="351"/>
      <c r="AB41" s="359"/>
      <c r="AC41" s="350">
        <v>0.06</v>
      </c>
      <c r="AD41" s="351"/>
      <c r="AE41" s="360" t="s">
        <v>208</v>
      </c>
      <c r="AF41" s="367" t="s">
        <v>448</v>
      </c>
      <c r="AG41" s="356"/>
      <c r="AH41" s="356"/>
      <c r="AI41" s="356"/>
      <c r="AJ41" s="160"/>
      <c r="AK41" s="356"/>
      <c r="AL41" s="356"/>
    </row>
    <row r="42" spans="2:38" s="148" customFormat="1" ht="20.25" customHeight="1" x14ac:dyDescent="0.25">
      <c r="B42" s="356" t="s">
        <v>1331</v>
      </c>
      <c r="C42" s="356" t="s">
        <v>137</v>
      </c>
      <c r="D42" s="357">
        <v>0.75</v>
      </c>
      <c r="E42" s="357">
        <v>0.8125</v>
      </c>
      <c r="F42" s="344" t="s">
        <v>1351</v>
      </c>
      <c r="G42" s="356" t="s">
        <v>199</v>
      </c>
      <c r="H42" s="266" t="s">
        <v>215</v>
      </c>
      <c r="I42" s="356" t="s">
        <v>1241</v>
      </c>
      <c r="J42" s="362">
        <v>0.01</v>
      </c>
      <c r="K42" s="350">
        <v>97.28</v>
      </c>
      <c r="L42" s="350">
        <v>0.22</v>
      </c>
      <c r="M42" s="350">
        <v>0.16</v>
      </c>
      <c r="N42" s="350">
        <v>0.11</v>
      </c>
      <c r="O42" s="350">
        <v>0.67</v>
      </c>
      <c r="P42" s="356">
        <v>0.1</v>
      </c>
      <c r="Q42" s="350">
        <v>0.09</v>
      </c>
      <c r="R42" s="350">
        <v>0.77</v>
      </c>
      <c r="S42" s="350">
        <v>0.2</v>
      </c>
      <c r="T42" s="350"/>
      <c r="U42" s="350">
        <v>0.18</v>
      </c>
      <c r="V42" s="350">
        <v>0.21</v>
      </c>
      <c r="W42" s="352">
        <f t="shared" si="1"/>
        <v>100</v>
      </c>
      <c r="X42" s="358"/>
      <c r="Y42" s="351"/>
      <c r="Z42" s="351"/>
      <c r="AA42" s="351"/>
      <c r="AB42" s="359"/>
      <c r="AC42" s="350">
        <v>0.05</v>
      </c>
      <c r="AD42" s="351"/>
      <c r="AE42" s="360" t="s">
        <v>208</v>
      </c>
      <c r="AF42" s="367" t="s">
        <v>448</v>
      </c>
      <c r="AG42" s="356"/>
      <c r="AH42" s="356"/>
      <c r="AI42" s="356"/>
      <c r="AJ42" s="160"/>
      <c r="AK42" s="356"/>
      <c r="AL42" s="356"/>
    </row>
    <row r="43" spans="2:38" s="148" customFormat="1" ht="20.25" customHeight="1" x14ac:dyDescent="0.25">
      <c r="B43" s="356" t="s">
        <v>1389</v>
      </c>
      <c r="C43" s="356" t="s">
        <v>139</v>
      </c>
      <c r="D43" s="357">
        <v>0.14930555555555555</v>
      </c>
      <c r="E43" s="357">
        <v>0.21527777777777779</v>
      </c>
      <c r="F43" s="344" t="s">
        <v>1397</v>
      </c>
      <c r="G43" s="356" t="s">
        <v>201</v>
      </c>
      <c r="H43" s="266" t="s">
        <v>295</v>
      </c>
      <c r="I43" s="356" t="s">
        <v>1241</v>
      </c>
      <c r="J43" s="362"/>
      <c r="K43" s="350">
        <v>99.6</v>
      </c>
      <c r="L43" s="350">
        <v>0.08</v>
      </c>
      <c r="M43" s="350">
        <v>0.02</v>
      </c>
      <c r="N43" s="350">
        <v>0.01</v>
      </c>
      <c r="O43" s="350">
        <v>0.08</v>
      </c>
      <c r="P43" s="356">
        <v>0.02</v>
      </c>
      <c r="Q43" s="350">
        <v>0.01</v>
      </c>
      <c r="R43" s="350">
        <v>0.11</v>
      </c>
      <c r="S43" s="350">
        <v>0.02</v>
      </c>
      <c r="T43" s="350">
        <v>0.01</v>
      </c>
      <c r="U43" s="350"/>
      <c r="V43" s="350">
        <v>0.04</v>
      </c>
      <c r="W43" s="352">
        <f t="shared" si="1"/>
        <v>100</v>
      </c>
      <c r="X43" s="358"/>
      <c r="Y43" s="351"/>
      <c r="Z43" s="351"/>
      <c r="AA43" s="351"/>
      <c r="AB43" s="359"/>
      <c r="AC43" s="350">
        <v>0.05</v>
      </c>
      <c r="AD43" s="351"/>
      <c r="AE43" s="360" t="s">
        <v>208</v>
      </c>
      <c r="AF43" s="367" t="s">
        <v>448</v>
      </c>
      <c r="AG43" s="356"/>
      <c r="AH43" s="356"/>
      <c r="AI43" s="356"/>
      <c r="AJ43" s="160"/>
      <c r="AK43" s="356"/>
      <c r="AL43" s="356"/>
    </row>
    <row r="44" spans="2:38" s="148" customFormat="1" ht="20.25" customHeight="1" x14ac:dyDescent="0.25">
      <c r="B44" s="356" t="s">
        <v>1389</v>
      </c>
      <c r="C44" s="356" t="s">
        <v>138</v>
      </c>
      <c r="D44" s="357">
        <v>0.5</v>
      </c>
      <c r="E44" s="357">
        <v>0.56944444444444442</v>
      </c>
      <c r="F44" s="344" t="s">
        <v>1412</v>
      </c>
      <c r="G44" s="356" t="s">
        <v>201</v>
      </c>
      <c r="H44" s="266" t="s">
        <v>392</v>
      </c>
      <c r="I44" s="356" t="s">
        <v>1241</v>
      </c>
      <c r="J44" s="362"/>
      <c r="K44" s="350">
        <v>99.83</v>
      </c>
      <c r="L44" s="350">
        <v>0.05</v>
      </c>
      <c r="M44" s="350">
        <v>0.01</v>
      </c>
      <c r="N44" s="350"/>
      <c r="O44" s="350">
        <v>0.03</v>
      </c>
      <c r="P44" s="356">
        <v>0.01</v>
      </c>
      <c r="Q44" s="350"/>
      <c r="R44" s="350">
        <v>0.04</v>
      </c>
      <c r="S44" s="350"/>
      <c r="T44" s="350">
        <v>0.02</v>
      </c>
      <c r="U44" s="350"/>
      <c r="V44" s="350">
        <v>0.01</v>
      </c>
      <c r="W44" s="352">
        <f t="shared" si="1"/>
        <v>100.00000000000001</v>
      </c>
      <c r="X44" s="358"/>
      <c r="Y44" s="351"/>
      <c r="Z44" s="351"/>
      <c r="AA44" s="351"/>
      <c r="AB44" s="359"/>
      <c r="AC44" s="350">
        <v>0.05</v>
      </c>
      <c r="AD44" s="351"/>
      <c r="AE44" s="360" t="s">
        <v>208</v>
      </c>
      <c r="AF44" s="367" t="s">
        <v>448</v>
      </c>
      <c r="AG44" s="356"/>
      <c r="AH44" s="356"/>
      <c r="AI44" s="356"/>
      <c r="AJ44" s="160"/>
      <c r="AK44" s="356"/>
      <c r="AL44" s="356"/>
    </row>
    <row r="45" spans="2:38" s="148" customFormat="1" ht="20.25" customHeight="1" x14ac:dyDescent="0.25">
      <c r="B45" s="158"/>
      <c r="C45" s="158"/>
      <c r="D45" s="158"/>
      <c r="E45" s="158"/>
      <c r="F45" s="158"/>
      <c r="G45" s="651" t="s">
        <v>393</v>
      </c>
      <c r="H45" s="652"/>
      <c r="I45" s="288" t="s">
        <v>1323</v>
      </c>
      <c r="J45" s="628" t="s">
        <v>1419</v>
      </c>
      <c r="K45" s="629"/>
      <c r="L45" s="629"/>
      <c r="M45" s="629"/>
      <c r="N45" s="629"/>
      <c r="O45" s="630"/>
      <c r="P45" s="158"/>
      <c r="Q45" s="158"/>
      <c r="R45" s="158"/>
      <c r="S45" s="158"/>
      <c r="T45" s="158"/>
      <c r="U45" s="158"/>
      <c r="V45" s="158"/>
      <c r="W45" s="352">
        <v>0</v>
      </c>
      <c r="X45" s="158"/>
      <c r="Y45" s="158"/>
      <c r="Z45" s="158"/>
      <c r="AA45" s="158"/>
      <c r="AB45" s="158"/>
      <c r="AC45" s="158"/>
      <c r="AD45" s="158"/>
      <c r="AE45" s="158"/>
      <c r="AF45" s="292"/>
      <c r="AG45" s="356"/>
      <c r="AH45" s="356"/>
      <c r="AI45" s="356"/>
      <c r="AJ45" s="160"/>
      <c r="AK45" s="356"/>
      <c r="AL45" s="356"/>
    </row>
    <row r="46" spans="2:38" s="148" customFormat="1" ht="20.25" customHeight="1" x14ac:dyDescent="0.25">
      <c r="B46" s="356" t="s">
        <v>1281</v>
      </c>
      <c r="C46" s="356" t="s">
        <v>139</v>
      </c>
      <c r="D46" s="357">
        <v>2.7777777777777776E-2</v>
      </c>
      <c r="E46" s="357">
        <v>7.6388888888888895E-2</v>
      </c>
      <c r="F46" s="344" t="s">
        <v>1282</v>
      </c>
      <c r="G46" s="356" t="s">
        <v>155</v>
      </c>
      <c r="H46" s="266" t="s">
        <v>215</v>
      </c>
      <c r="I46" s="356" t="s">
        <v>1323</v>
      </c>
      <c r="J46" s="362"/>
      <c r="K46" s="350">
        <v>94.62</v>
      </c>
      <c r="L46" s="350">
        <v>0.25</v>
      </c>
      <c r="M46" s="350">
        <v>0.41</v>
      </c>
      <c r="N46" s="350">
        <v>0.23</v>
      </c>
      <c r="O46" s="350">
        <v>1.08</v>
      </c>
      <c r="P46" s="356">
        <v>0.15</v>
      </c>
      <c r="Q46" s="350">
        <v>0.42</v>
      </c>
      <c r="R46" s="350">
        <v>1.36</v>
      </c>
      <c r="S46" s="350">
        <v>0.42</v>
      </c>
      <c r="T46" s="350">
        <v>0.03</v>
      </c>
      <c r="U46" s="350">
        <v>0.45</v>
      </c>
      <c r="V46" s="350">
        <v>0.57999999999999996</v>
      </c>
      <c r="W46" s="352">
        <f t="shared" si="1"/>
        <v>100.00000000000001</v>
      </c>
      <c r="X46" s="358"/>
      <c r="Y46" s="351"/>
      <c r="Z46" s="351"/>
      <c r="AA46" s="351"/>
      <c r="AB46" s="359"/>
      <c r="AC46" s="350">
        <v>0.06</v>
      </c>
      <c r="AD46" s="351"/>
      <c r="AE46" s="360" t="s">
        <v>208</v>
      </c>
      <c r="AF46" s="367" t="s">
        <v>448</v>
      </c>
      <c r="AG46" s="356"/>
      <c r="AH46" s="356"/>
      <c r="AI46" s="356"/>
      <c r="AJ46" s="160"/>
      <c r="AK46" s="356"/>
      <c r="AL46" s="356"/>
    </row>
    <row r="47" spans="2:38" s="148" customFormat="1" ht="20.25" customHeight="1" x14ac:dyDescent="0.25">
      <c r="B47" s="356" t="s">
        <v>1331</v>
      </c>
      <c r="C47" s="356" t="s">
        <v>139</v>
      </c>
      <c r="D47" s="357">
        <v>0.16666666666666666</v>
      </c>
      <c r="E47" s="357">
        <v>0.22916666666666666</v>
      </c>
      <c r="F47" s="344" t="s">
        <v>1336</v>
      </c>
      <c r="G47" s="356" t="s">
        <v>196</v>
      </c>
      <c r="H47" s="266" t="s">
        <v>394</v>
      </c>
      <c r="I47" s="356" t="s">
        <v>1323</v>
      </c>
      <c r="J47" s="362"/>
      <c r="K47" s="350">
        <v>98.16</v>
      </c>
      <c r="L47" s="350">
        <v>0.12</v>
      </c>
      <c r="M47" s="350">
        <v>0.15</v>
      </c>
      <c r="N47" s="350">
        <v>0.09</v>
      </c>
      <c r="O47" s="350">
        <v>0.38</v>
      </c>
      <c r="P47" s="356">
        <v>7.0000000000000007E-2</v>
      </c>
      <c r="Q47" s="350">
        <v>0.16</v>
      </c>
      <c r="R47" s="350">
        <v>0.51</v>
      </c>
      <c r="S47" s="350">
        <v>0.15</v>
      </c>
      <c r="T47" s="350">
        <v>0.01</v>
      </c>
      <c r="U47" s="350">
        <v>0.02</v>
      </c>
      <c r="V47" s="350">
        <v>0.18</v>
      </c>
      <c r="W47" s="352">
        <f t="shared" si="1"/>
        <v>100.00000000000001</v>
      </c>
      <c r="X47" s="358"/>
      <c r="Y47" s="351"/>
      <c r="Z47" s="351"/>
      <c r="AA47" s="351"/>
      <c r="AB47" s="359"/>
      <c r="AC47" s="350">
        <v>0.06</v>
      </c>
      <c r="AD47" s="351"/>
      <c r="AE47" s="360" t="s">
        <v>208</v>
      </c>
      <c r="AF47" s="367" t="s">
        <v>448</v>
      </c>
      <c r="AG47" s="356"/>
      <c r="AH47" s="356"/>
      <c r="AI47" s="356"/>
      <c r="AJ47" s="160"/>
      <c r="AK47" s="356"/>
      <c r="AL47" s="356"/>
    </row>
    <row r="48" spans="2:38" s="148" customFormat="1" ht="20.25" customHeight="1" x14ac:dyDescent="0.25">
      <c r="B48" s="356" t="s">
        <v>1389</v>
      </c>
      <c r="C48" s="356" t="s">
        <v>137</v>
      </c>
      <c r="D48" s="357">
        <v>0.59027777777777779</v>
      </c>
      <c r="E48" s="357">
        <v>0.66666666666666663</v>
      </c>
      <c r="F48" s="344" t="s">
        <v>1417</v>
      </c>
      <c r="G48" s="356" t="s">
        <v>199</v>
      </c>
      <c r="H48" s="266" t="s">
        <v>215</v>
      </c>
      <c r="I48" s="356" t="s">
        <v>1323</v>
      </c>
      <c r="J48" s="362"/>
      <c r="K48" s="350">
        <v>97.41</v>
      </c>
      <c r="L48" s="350">
        <v>0.23</v>
      </c>
      <c r="M48" s="350">
        <v>0.15</v>
      </c>
      <c r="N48" s="350">
        <v>0.1</v>
      </c>
      <c r="O48" s="350">
        <v>0.57999999999999996</v>
      </c>
      <c r="P48" s="356">
        <v>7.0000000000000007E-2</v>
      </c>
      <c r="Q48" s="350">
        <v>0.08</v>
      </c>
      <c r="R48" s="350">
        <v>0.67</v>
      </c>
      <c r="S48" s="350">
        <v>0.19</v>
      </c>
      <c r="T48" s="350">
        <v>0.02</v>
      </c>
      <c r="U48" s="350">
        <v>0.18</v>
      </c>
      <c r="V48" s="350">
        <f>100-99.68</f>
        <v>0.31999999999999318</v>
      </c>
      <c r="W48" s="352">
        <f t="shared" si="1"/>
        <v>99.999999999999986</v>
      </c>
      <c r="X48" s="358"/>
      <c r="Y48" s="351"/>
      <c r="Z48" s="351"/>
      <c r="AA48" s="351"/>
      <c r="AB48" s="359"/>
      <c r="AC48" s="350">
        <v>0.06</v>
      </c>
      <c r="AD48" s="351"/>
      <c r="AE48" s="360" t="s">
        <v>208</v>
      </c>
      <c r="AF48" s="367" t="s">
        <v>448</v>
      </c>
      <c r="AG48" s="356"/>
      <c r="AH48" s="356"/>
      <c r="AI48" s="356"/>
      <c r="AJ48" s="160"/>
      <c r="AK48" s="356"/>
      <c r="AL48" s="356"/>
    </row>
    <row r="49" spans="2:38" s="148" customFormat="1" ht="20.25" customHeight="1" x14ac:dyDescent="0.25">
      <c r="B49" s="356" t="s">
        <v>1438</v>
      </c>
      <c r="C49" s="356" t="s">
        <v>137</v>
      </c>
      <c r="D49" s="357">
        <v>0.60416666666666663</v>
      </c>
      <c r="E49" s="357">
        <v>0.66666666666666663</v>
      </c>
      <c r="F49" s="344" t="s">
        <v>1463</v>
      </c>
      <c r="G49" s="356" t="s">
        <v>201</v>
      </c>
      <c r="H49" s="266" t="s">
        <v>394</v>
      </c>
      <c r="I49" s="356" t="s">
        <v>1323</v>
      </c>
      <c r="J49" s="362"/>
      <c r="K49" s="350">
        <v>99.55</v>
      </c>
      <c r="L49" s="350">
        <v>0.06</v>
      </c>
      <c r="M49" s="350">
        <v>0.02</v>
      </c>
      <c r="N49" s="350">
        <v>0.01</v>
      </c>
      <c r="O49" s="350">
        <v>7.0000000000000007E-2</v>
      </c>
      <c r="P49" s="356"/>
      <c r="Q49" s="350">
        <v>0.01</v>
      </c>
      <c r="R49" s="350"/>
      <c r="S49" s="350">
        <v>0.1</v>
      </c>
      <c r="T49" s="350">
        <v>0.02</v>
      </c>
      <c r="U49" s="350">
        <v>0.06</v>
      </c>
      <c r="V49" s="350">
        <v>0.1</v>
      </c>
      <c r="W49" s="352">
        <f t="shared" si="1"/>
        <v>99.999999999999986</v>
      </c>
      <c r="X49" s="358"/>
      <c r="Y49" s="351"/>
      <c r="Z49" s="351"/>
      <c r="AA49" s="351"/>
      <c r="AB49" s="359"/>
      <c r="AC49" s="350">
        <v>7.0000000000000007E-2</v>
      </c>
      <c r="AD49" s="351"/>
      <c r="AE49" s="360" t="s">
        <v>208</v>
      </c>
      <c r="AF49" s="367" t="s">
        <v>448</v>
      </c>
      <c r="AG49" s="356"/>
      <c r="AH49" s="356"/>
      <c r="AI49" s="356"/>
      <c r="AJ49" s="160"/>
      <c r="AK49" s="356"/>
      <c r="AL49" s="356"/>
    </row>
    <row r="50" spans="2:38" s="148" customFormat="1" ht="20.25" customHeight="1" x14ac:dyDescent="0.25">
      <c r="B50" s="356" t="s">
        <v>1438</v>
      </c>
      <c r="C50" s="356" t="s">
        <v>139</v>
      </c>
      <c r="D50" s="357">
        <v>0.84027777777777779</v>
      </c>
      <c r="E50" s="357">
        <v>0.94791666666666663</v>
      </c>
      <c r="F50" s="344" t="s">
        <v>1473</v>
      </c>
      <c r="G50" s="356" t="s">
        <v>201</v>
      </c>
      <c r="H50" s="266" t="s">
        <v>1474</v>
      </c>
      <c r="I50" s="356" t="s">
        <v>1323</v>
      </c>
      <c r="J50" s="350"/>
      <c r="K50" s="350">
        <v>99.84</v>
      </c>
      <c r="L50" s="350">
        <v>0.05</v>
      </c>
      <c r="M50" s="350"/>
      <c r="N50" s="350"/>
      <c r="O50" s="350">
        <v>0.04</v>
      </c>
      <c r="P50" s="356"/>
      <c r="Q50" s="350"/>
      <c r="R50" s="350">
        <v>0.04</v>
      </c>
      <c r="S50" s="350">
        <v>0.01</v>
      </c>
      <c r="T50" s="350">
        <v>0.01</v>
      </c>
      <c r="U50" s="350">
        <v>0.01</v>
      </c>
      <c r="V50" s="350"/>
      <c r="W50" s="352">
        <v>100</v>
      </c>
      <c r="X50" s="358"/>
      <c r="Y50" s="351"/>
      <c r="Z50" s="351"/>
      <c r="AA50" s="351"/>
      <c r="AB50" s="359"/>
      <c r="AC50" s="350">
        <v>0.06</v>
      </c>
      <c r="AD50" s="351"/>
      <c r="AE50" s="360" t="s">
        <v>208</v>
      </c>
      <c r="AF50" s="367" t="s">
        <v>448</v>
      </c>
      <c r="AG50" s="356"/>
      <c r="AH50" s="356"/>
      <c r="AI50" s="356"/>
      <c r="AJ50" s="160"/>
      <c r="AK50" s="356"/>
      <c r="AL50" s="356"/>
    </row>
    <row r="51" spans="2:38" s="148" customFormat="1" ht="20.25" customHeight="1" x14ac:dyDescent="0.25">
      <c r="B51" s="356" t="s">
        <v>1438</v>
      </c>
      <c r="C51" s="356" t="s">
        <v>139</v>
      </c>
      <c r="D51" s="357">
        <v>0.84027777777777779</v>
      </c>
      <c r="E51" s="357">
        <v>0.94791666666666663</v>
      </c>
      <c r="F51" s="344" t="s">
        <v>1472</v>
      </c>
      <c r="G51" s="356" t="s">
        <v>201</v>
      </c>
      <c r="H51" s="266" t="s">
        <v>1475</v>
      </c>
      <c r="I51" s="356" t="s">
        <v>1323</v>
      </c>
      <c r="J51" s="350"/>
      <c r="K51" s="350">
        <v>99.8</v>
      </c>
      <c r="L51" s="350">
        <v>0.05</v>
      </c>
      <c r="M51" s="350"/>
      <c r="N51" s="350"/>
      <c r="O51" s="350">
        <v>0.04</v>
      </c>
      <c r="P51" s="356"/>
      <c r="Q51" s="350"/>
      <c r="R51" s="350">
        <v>0.04</v>
      </c>
      <c r="S51" s="350">
        <v>0.01</v>
      </c>
      <c r="T51" s="350">
        <v>0.01</v>
      </c>
      <c r="U51" s="350">
        <v>0.04</v>
      </c>
      <c r="V51" s="350">
        <v>0.01</v>
      </c>
      <c r="W51" s="352">
        <f t="shared" si="1"/>
        <v>100.00000000000003</v>
      </c>
      <c r="X51" s="358"/>
      <c r="Y51" s="351"/>
      <c r="Z51" s="351"/>
      <c r="AA51" s="351"/>
      <c r="AB51" s="359"/>
      <c r="AC51" s="350">
        <v>7.0000000000000007E-2</v>
      </c>
      <c r="AD51" s="351"/>
      <c r="AE51" s="360" t="s">
        <v>208</v>
      </c>
      <c r="AF51" s="367" t="s">
        <v>448</v>
      </c>
      <c r="AG51" s="356"/>
      <c r="AH51" s="356"/>
      <c r="AI51" s="356"/>
      <c r="AJ51" s="160"/>
      <c r="AK51" s="356"/>
      <c r="AL51" s="356"/>
    </row>
    <row r="52" spans="2:38" s="148" customFormat="1" ht="20.25" customHeight="1" x14ac:dyDescent="0.25">
      <c r="B52" s="262" t="s">
        <v>1481</v>
      </c>
      <c r="C52" s="262" t="s">
        <v>138</v>
      </c>
      <c r="D52" s="290">
        <v>0.2638888888888889</v>
      </c>
      <c r="E52" s="290">
        <v>0.3611111111111111</v>
      </c>
      <c r="F52" s="344" t="s">
        <v>1487</v>
      </c>
      <c r="G52" s="356" t="s">
        <v>201</v>
      </c>
      <c r="H52" s="372" t="s">
        <v>1488</v>
      </c>
      <c r="I52" s="356" t="s">
        <v>1323</v>
      </c>
      <c r="J52" s="350"/>
      <c r="K52" s="350">
        <v>99.82</v>
      </c>
      <c r="L52" s="350">
        <v>0.04</v>
      </c>
      <c r="M52" s="350">
        <v>0.01</v>
      </c>
      <c r="N52" s="350"/>
      <c r="O52" s="350">
        <v>0.03</v>
      </c>
      <c r="P52" s="356"/>
      <c r="Q52" s="350"/>
      <c r="R52" s="350">
        <v>0.03</v>
      </c>
      <c r="S52" s="253"/>
      <c r="T52" s="253">
        <v>0.01</v>
      </c>
      <c r="U52" s="253">
        <v>0.01</v>
      </c>
      <c r="V52" s="253">
        <v>0.05</v>
      </c>
      <c r="W52" s="352">
        <v>100</v>
      </c>
      <c r="X52" s="261"/>
      <c r="Y52" s="321"/>
      <c r="Z52" s="321"/>
      <c r="AA52" s="321"/>
      <c r="AB52" s="255"/>
      <c r="AC52" s="253">
        <v>0.05</v>
      </c>
      <c r="AD52" s="321"/>
      <c r="AE52" s="360" t="s">
        <v>208</v>
      </c>
      <c r="AF52" s="367" t="s">
        <v>448</v>
      </c>
      <c r="AG52" s="356"/>
      <c r="AH52" s="356"/>
      <c r="AI52" s="356"/>
      <c r="AJ52" s="160"/>
      <c r="AK52" s="356"/>
      <c r="AL52" s="356"/>
    </row>
    <row r="53" spans="2:38" s="148" customFormat="1" ht="20.25" customHeight="1" x14ac:dyDescent="0.25">
      <c r="B53" s="262" t="s">
        <v>1481</v>
      </c>
      <c r="C53" s="262" t="s">
        <v>138</v>
      </c>
      <c r="D53" s="290">
        <v>0.2638888888888889</v>
      </c>
      <c r="E53" s="290">
        <v>0.375</v>
      </c>
      <c r="F53" s="344" t="s">
        <v>1493</v>
      </c>
      <c r="G53" s="356" t="s">
        <v>201</v>
      </c>
      <c r="H53" s="372" t="s">
        <v>1495</v>
      </c>
      <c r="I53" s="356" t="s">
        <v>1323</v>
      </c>
      <c r="J53" s="350"/>
      <c r="K53" s="350">
        <v>99.85</v>
      </c>
      <c r="L53" s="350">
        <v>0.04</v>
      </c>
      <c r="M53" s="350">
        <v>0.01</v>
      </c>
      <c r="N53" s="350">
        <v>0.01</v>
      </c>
      <c r="O53" s="350">
        <v>0.03</v>
      </c>
      <c r="P53" s="356"/>
      <c r="Q53" s="350"/>
      <c r="R53" s="350">
        <v>0.04</v>
      </c>
      <c r="S53" s="253"/>
      <c r="T53" s="253">
        <v>0.01</v>
      </c>
      <c r="U53" s="253"/>
      <c r="V53" s="253">
        <v>0.01</v>
      </c>
      <c r="W53" s="352">
        <v>100</v>
      </c>
      <c r="X53" s="261"/>
      <c r="Y53" s="321"/>
      <c r="Z53" s="321"/>
      <c r="AA53" s="321"/>
      <c r="AB53" s="255"/>
      <c r="AC53" s="253"/>
      <c r="AD53" s="321"/>
      <c r="AE53" s="360" t="s">
        <v>208</v>
      </c>
      <c r="AF53" s="368"/>
      <c r="AG53" s="356"/>
      <c r="AH53" s="356"/>
      <c r="AI53" s="356"/>
      <c r="AJ53" s="160"/>
      <c r="AK53" s="356"/>
      <c r="AL53" s="356"/>
    </row>
    <row r="54" spans="2:38" s="148" customFormat="1" ht="20.25" customHeight="1" x14ac:dyDescent="0.25">
      <c r="B54" s="262" t="s">
        <v>1481</v>
      </c>
      <c r="C54" s="262" t="s">
        <v>138</v>
      </c>
      <c r="D54" s="290">
        <v>0.2638888888888889</v>
      </c>
      <c r="E54" s="290">
        <v>0.375</v>
      </c>
      <c r="F54" s="344" t="s">
        <v>1494</v>
      </c>
      <c r="G54" s="356" t="s">
        <v>201</v>
      </c>
      <c r="H54" s="372" t="s">
        <v>1496</v>
      </c>
      <c r="I54" s="356" t="s">
        <v>1323</v>
      </c>
      <c r="J54" s="350"/>
      <c r="K54" s="350">
        <v>99.65</v>
      </c>
      <c r="L54" s="350">
        <v>7.0000000000000007E-2</v>
      </c>
      <c r="M54" s="350">
        <v>0.02</v>
      </c>
      <c r="N54" s="350">
        <v>0.02</v>
      </c>
      <c r="O54" s="350">
        <v>0.03</v>
      </c>
      <c r="P54" s="356"/>
      <c r="Q54" s="350"/>
      <c r="R54" s="350">
        <v>0.1</v>
      </c>
      <c r="S54" s="253"/>
      <c r="T54" s="253">
        <v>0.01</v>
      </c>
      <c r="U54" s="253"/>
      <c r="V54" s="253">
        <v>0.1</v>
      </c>
      <c r="W54" s="352">
        <v>100</v>
      </c>
      <c r="X54" s="261"/>
      <c r="Y54" s="321"/>
      <c r="Z54" s="321"/>
      <c r="AA54" s="321"/>
      <c r="AB54" s="255"/>
      <c r="AC54" s="253"/>
      <c r="AD54" s="321"/>
      <c r="AE54" s="360" t="s">
        <v>208</v>
      </c>
      <c r="AF54" s="368"/>
      <c r="AG54" s="356"/>
      <c r="AH54" s="356"/>
      <c r="AI54" s="356"/>
      <c r="AJ54" s="160"/>
      <c r="AK54" s="356"/>
      <c r="AL54" s="356"/>
    </row>
    <row r="55" spans="2:38" s="148" customFormat="1" ht="20.25" customHeight="1" x14ac:dyDescent="0.25">
      <c r="B55" s="158"/>
      <c r="C55" s="158"/>
      <c r="D55" s="158"/>
      <c r="E55" s="158"/>
      <c r="F55" s="158"/>
      <c r="G55" s="651" t="s">
        <v>393</v>
      </c>
      <c r="H55" s="652"/>
      <c r="I55" s="288" t="s">
        <v>1339</v>
      </c>
      <c r="J55" s="628" t="s">
        <v>1420</v>
      </c>
      <c r="K55" s="629"/>
      <c r="L55" s="629"/>
      <c r="M55" s="629"/>
      <c r="N55" s="629"/>
      <c r="O55" s="630"/>
      <c r="P55" s="158"/>
      <c r="Q55" s="158"/>
      <c r="R55" s="158"/>
      <c r="S55" s="158"/>
      <c r="T55" s="158"/>
      <c r="U55" s="158"/>
      <c r="V55" s="158"/>
      <c r="W55" s="352">
        <v>0</v>
      </c>
      <c r="X55" s="158"/>
      <c r="Y55" s="158"/>
      <c r="Z55" s="158"/>
      <c r="AA55" s="158"/>
      <c r="AB55" s="158"/>
      <c r="AC55" s="158"/>
      <c r="AD55" s="158"/>
      <c r="AE55" s="158"/>
      <c r="AF55" s="292"/>
      <c r="AG55" s="356"/>
      <c r="AH55" s="356"/>
      <c r="AI55" s="356"/>
      <c r="AJ55" s="160"/>
      <c r="AK55" s="356"/>
      <c r="AL55" s="356"/>
    </row>
    <row r="56" spans="2:38" s="148" customFormat="1" ht="20.25" customHeight="1" x14ac:dyDescent="0.25">
      <c r="B56" s="356" t="s">
        <v>1331</v>
      </c>
      <c r="C56" s="356" t="s">
        <v>138</v>
      </c>
      <c r="D56" s="357">
        <v>0.29166666666666669</v>
      </c>
      <c r="E56" s="357">
        <v>0.375</v>
      </c>
      <c r="F56" s="344" t="s">
        <v>1340</v>
      </c>
      <c r="G56" s="356" t="s">
        <v>155</v>
      </c>
      <c r="H56" s="266" t="s">
        <v>215</v>
      </c>
      <c r="I56" s="356" t="s">
        <v>1339</v>
      </c>
      <c r="J56" s="362">
        <v>0.04</v>
      </c>
      <c r="K56" s="350">
        <v>94.28</v>
      </c>
      <c r="L56" s="350">
        <v>0.32</v>
      </c>
      <c r="M56" s="350">
        <v>0.36</v>
      </c>
      <c r="N56" s="350">
        <v>0.25</v>
      </c>
      <c r="O56" s="350">
        <v>1.33</v>
      </c>
      <c r="P56" s="356">
        <v>0.16</v>
      </c>
      <c r="Q56" s="350">
        <v>0.42</v>
      </c>
      <c r="R56" s="350">
        <v>1.48</v>
      </c>
      <c r="S56" s="350">
        <v>0.44</v>
      </c>
      <c r="T56" s="350">
        <v>0.02</v>
      </c>
      <c r="U56" s="350">
        <v>0.39</v>
      </c>
      <c r="V56" s="350">
        <f>100-99.49</f>
        <v>0.51000000000000512</v>
      </c>
      <c r="W56" s="352">
        <f t="shared" si="1"/>
        <v>100</v>
      </c>
      <c r="X56" s="358"/>
      <c r="Y56" s="351"/>
      <c r="Z56" s="351"/>
      <c r="AA56" s="351"/>
      <c r="AB56" s="359"/>
      <c r="AC56" s="350">
        <v>0.08</v>
      </c>
      <c r="AD56" s="351"/>
      <c r="AE56" s="360" t="s">
        <v>208</v>
      </c>
      <c r="AF56" s="367" t="s">
        <v>448</v>
      </c>
      <c r="AG56" s="356"/>
      <c r="AH56" s="356"/>
      <c r="AI56" s="356"/>
      <c r="AJ56" s="160"/>
      <c r="AK56" s="356"/>
      <c r="AL56" s="356"/>
    </row>
    <row r="57" spans="2:38" s="148" customFormat="1" ht="20.25" customHeight="1" x14ac:dyDescent="0.25">
      <c r="B57" s="356" t="s">
        <v>1359</v>
      </c>
      <c r="C57" s="356" t="s">
        <v>138</v>
      </c>
      <c r="D57" s="357">
        <v>0.33333333333333331</v>
      </c>
      <c r="E57" s="357">
        <v>0.38194444444444442</v>
      </c>
      <c r="F57" s="344" t="s">
        <v>1366</v>
      </c>
      <c r="G57" s="356" t="s">
        <v>196</v>
      </c>
      <c r="H57" s="266" t="s">
        <v>394</v>
      </c>
      <c r="I57" s="356" t="s">
        <v>1339</v>
      </c>
      <c r="J57" s="362">
        <v>0.03</v>
      </c>
      <c r="K57" s="350">
        <v>95.78</v>
      </c>
      <c r="L57" s="350">
        <v>0.31</v>
      </c>
      <c r="M57" s="350">
        <v>0.27</v>
      </c>
      <c r="N57" s="350">
        <v>0.19</v>
      </c>
      <c r="O57" s="350">
        <v>1.0900000000000001</v>
      </c>
      <c r="P57" s="356">
        <v>0.14000000000000001</v>
      </c>
      <c r="Q57" s="350">
        <v>0.13</v>
      </c>
      <c r="R57" s="350">
        <v>1.18</v>
      </c>
      <c r="S57" s="350">
        <v>0.33</v>
      </c>
      <c r="T57" s="350">
        <v>0.04</v>
      </c>
      <c r="U57" s="350">
        <v>0.34</v>
      </c>
      <c r="V57" s="350">
        <v>0.17</v>
      </c>
      <c r="W57" s="352">
        <f t="shared" si="1"/>
        <v>100.00000000000001</v>
      </c>
      <c r="X57" s="358"/>
      <c r="Y57" s="351"/>
      <c r="Z57" s="351"/>
      <c r="AA57" s="351"/>
      <c r="AB57" s="359"/>
      <c r="AC57" s="350">
        <v>0.06</v>
      </c>
      <c r="AD57" s="351"/>
      <c r="AE57" s="360" t="s">
        <v>208</v>
      </c>
      <c r="AF57" s="367" t="s">
        <v>448</v>
      </c>
      <c r="AG57" s="356"/>
      <c r="AH57" s="356"/>
      <c r="AI57" s="356"/>
      <c r="AJ57" s="160"/>
      <c r="AK57" s="356"/>
      <c r="AL57" s="356"/>
    </row>
    <row r="58" spans="2:38" s="148" customFormat="1" ht="20.25" customHeight="1" x14ac:dyDescent="0.25">
      <c r="B58" s="356" t="s">
        <v>1389</v>
      </c>
      <c r="C58" s="356" t="s">
        <v>139</v>
      </c>
      <c r="D58" s="357">
        <v>6.9444444444444441E-3</v>
      </c>
      <c r="E58" s="357">
        <v>4.8611111111111112E-2</v>
      </c>
      <c r="F58" s="344" t="s">
        <v>1390</v>
      </c>
      <c r="G58" s="356" t="s">
        <v>196</v>
      </c>
      <c r="H58" s="266" t="s">
        <v>392</v>
      </c>
      <c r="I58" s="356" t="s">
        <v>1339</v>
      </c>
      <c r="J58" s="362"/>
      <c r="K58" s="350">
        <v>99.39</v>
      </c>
      <c r="L58" s="350">
        <v>0.14000000000000001</v>
      </c>
      <c r="M58" s="350">
        <v>0.03</v>
      </c>
      <c r="N58" s="350">
        <v>0.02</v>
      </c>
      <c r="O58" s="350">
        <v>0.18</v>
      </c>
      <c r="P58" s="356">
        <v>0.02</v>
      </c>
      <c r="Q58" s="350">
        <v>0.01</v>
      </c>
      <c r="R58" s="350">
        <v>0.18</v>
      </c>
      <c r="S58" s="350"/>
      <c r="T58" s="350"/>
      <c r="U58" s="350"/>
      <c r="V58" s="350">
        <v>0.03</v>
      </c>
      <c r="W58" s="352">
        <f t="shared" si="1"/>
        <v>100.00000000000001</v>
      </c>
      <c r="X58" s="358"/>
      <c r="Y58" s="351"/>
      <c r="Z58" s="351"/>
      <c r="AA58" s="351"/>
      <c r="AB58" s="359"/>
      <c r="AC58" s="350">
        <v>0.05</v>
      </c>
      <c r="AD58" s="351"/>
      <c r="AE58" s="360" t="s">
        <v>208</v>
      </c>
      <c r="AF58" s="367" t="s">
        <v>448</v>
      </c>
      <c r="AG58" s="356"/>
      <c r="AH58" s="356"/>
      <c r="AI58" s="356"/>
      <c r="AJ58" s="160"/>
      <c r="AK58" s="356"/>
      <c r="AL58" s="356"/>
    </row>
    <row r="59" spans="2:38" s="148" customFormat="1" ht="20.25" customHeight="1" x14ac:dyDescent="0.25">
      <c r="B59" s="356" t="s">
        <v>1481</v>
      </c>
      <c r="C59" s="356" t="s">
        <v>139</v>
      </c>
      <c r="D59" s="357">
        <v>0.125</v>
      </c>
      <c r="E59" s="357">
        <v>0.17361111111111113</v>
      </c>
      <c r="F59" s="344" t="s">
        <v>1484</v>
      </c>
      <c r="G59" s="356" t="s">
        <v>199</v>
      </c>
      <c r="H59" s="266" t="s">
        <v>215</v>
      </c>
      <c r="I59" s="356" t="s">
        <v>1339</v>
      </c>
      <c r="J59" s="362"/>
      <c r="K59" s="350">
        <v>98.5</v>
      </c>
      <c r="L59" s="350">
        <v>0.19</v>
      </c>
      <c r="M59" s="350">
        <v>0.08</v>
      </c>
      <c r="N59" s="350">
        <v>0.05</v>
      </c>
      <c r="O59" s="350">
        <v>0.32</v>
      </c>
      <c r="P59" s="356">
        <v>0.03</v>
      </c>
      <c r="Q59" s="350">
        <v>0.04</v>
      </c>
      <c r="R59" s="350">
        <v>0.35</v>
      </c>
      <c r="S59" s="350">
        <v>0.08</v>
      </c>
      <c r="T59" s="350">
        <v>0.03</v>
      </c>
      <c r="U59" s="350">
        <v>0.08</v>
      </c>
      <c r="V59" s="350">
        <v>0.25</v>
      </c>
      <c r="W59" s="352">
        <f t="shared" si="1"/>
        <v>99.999999999999986</v>
      </c>
      <c r="X59" s="358"/>
      <c r="Y59" s="351"/>
      <c r="Z59" s="351"/>
      <c r="AA59" s="351"/>
      <c r="AB59" s="359"/>
      <c r="AC59" s="350">
        <v>7.0000000000000007E-2</v>
      </c>
      <c r="AD59" s="351"/>
      <c r="AE59" s="360" t="s">
        <v>208</v>
      </c>
      <c r="AF59" s="367" t="s">
        <v>448</v>
      </c>
      <c r="AG59" s="356"/>
      <c r="AH59" s="356"/>
      <c r="AI59" s="356"/>
      <c r="AJ59" s="160"/>
      <c r="AK59" s="356"/>
      <c r="AL59" s="356"/>
    </row>
    <row r="60" spans="2:38" s="148" customFormat="1" ht="20.25" customHeight="1" x14ac:dyDescent="0.25">
      <c r="B60" s="356" t="s">
        <v>1524</v>
      </c>
      <c r="C60" s="356" t="s">
        <v>139</v>
      </c>
      <c r="D60" s="357">
        <v>0.15277777777777776</v>
      </c>
      <c r="E60" s="357">
        <v>0.20138888888888887</v>
      </c>
      <c r="F60" s="344" t="s">
        <v>1530</v>
      </c>
      <c r="G60" s="356" t="s">
        <v>201</v>
      </c>
      <c r="H60" s="266" t="s">
        <v>394</v>
      </c>
      <c r="I60" s="356" t="s">
        <v>1339</v>
      </c>
      <c r="J60" s="350"/>
      <c r="K60" s="350">
        <v>99.85</v>
      </c>
      <c r="L60" s="350">
        <v>0.05</v>
      </c>
      <c r="M60" s="350">
        <v>0.01</v>
      </c>
      <c r="N60" s="350"/>
      <c r="O60" s="350">
        <v>0.03</v>
      </c>
      <c r="P60" s="356">
        <v>0.01</v>
      </c>
      <c r="Q60" s="350"/>
      <c r="R60" s="350">
        <v>0.03</v>
      </c>
      <c r="S60" s="350">
        <v>0.01</v>
      </c>
      <c r="T60" s="350"/>
      <c r="U60" s="350">
        <v>0.01</v>
      </c>
      <c r="V60" s="350"/>
      <c r="W60" s="352">
        <f t="shared" si="1"/>
        <v>100.00000000000001</v>
      </c>
      <c r="X60" s="358"/>
      <c r="Y60" s="351"/>
      <c r="Z60" s="351"/>
      <c r="AA60" s="351"/>
      <c r="AB60" s="359"/>
      <c r="AC60" s="350">
        <v>0.05</v>
      </c>
      <c r="AD60" s="351"/>
      <c r="AE60" s="360" t="s">
        <v>208</v>
      </c>
      <c r="AF60" s="367" t="s">
        <v>448</v>
      </c>
      <c r="AG60" s="356"/>
      <c r="AH60" s="356"/>
      <c r="AI60" s="356"/>
      <c r="AJ60" s="160"/>
      <c r="AK60" s="356"/>
      <c r="AL60" s="356"/>
    </row>
    <row r="61" spans="2:38" s="148" customFormat="1" ht="20.25" customHeight="1" x14ac:dyDescent="0.25">
      <c r="B61" s="356" t="s">
        <v>1524</v>
      </c>
      <c r="C61" s="262" t="s">
        <v>138</v>
      </c>
      <c r="D61" s="290">
        <v>0.3125</v>
      </c>
      <c r="E61" s="290">
        <v>0.375</v>
      </c>
      <c r="F61" s="344" t="s">
        <v>1539</v>
      </c>
      <c r="G61" s="356" t="s">
        <v>201</v>
      </c>
      <c r="H61" s="372" t="s">
        <v>1540</v>
      </c>
      <c r="I61" s="356" t="s">
        <v>1339</v>
      </c>
      <c r="J61" s="350"/>
      <c r="K61" s="350">
        <v>99.82</v>
      </c>
      <c r="L61" s="350">
        <v>0.05</v>
      </c>
      <c r="M61" s="350">
        <v>0.01</v>
      </c>
      <c r="N61" s="350">
        <v>0.01</v>
      </c>
      <c r="O61" s="350">
        <v>0.04</v>
      </c>
      <c r="P61" s="262">
        <v>0.01</v>
      </c>
      <c r="Q61" s="253">
        <v>0.01</v>
      </c>
      <c r="R61" s="253">
        <v>0.03</v>
      </c>
      <c r="S61" s="253">
        <v>0.01</v>
      </c>
      <c r="T61" s="253"/>
      <c r="U61" s="253">
        <v>0.01</v>
      </c>
      <c r="V61" s="253"/>
      <c r="W61" s="352">
        <f t="shared" si="1"/>
        <v>100.00000000000003</v>
      </c>
      <c r="X61" s="261"/>
      <c r="Y61" s="321"/>
      <c r="Z61" s="321"/>
      <c r="AA61" s="321"/>
      <c r="AB61" s="255"/>
      <c r="AC61" s="253">
        <v>0.05</v>
      </c>
      <c r="AD61" s="321"/>
      <c r="AE61" s="360" t="s">
        <v>208</v>
      </c>
      <c r="AF61" s="367" t="s">
        <v>448</v>
      </c>
      <c r="AG61" s="356"/>
      <c r="AH61" s="356"/>
      <c r="AI61" s="356"/>
      <c r="AJ61" s="160"/>
      <c r="AK61" s="356"/>
      <c r="AL61" s="356"/>
    </row>
    <row r="62" spans="2:38" s="148" customFormat="1" ht="20.25" customHeight="1" x14ac:dyDescent="0.25">
      <c r="B62" s="356" t="s">
        <v>1524</v>
      </c>
      <c r="C62" s="262" t="s">
        <v>138</v>
      </c>
      <c r="D62" s="290">
        <v>0.3125</v>
      </c>
      <c r="E62" s="290">
        <v>0.41666666666666669</v>
      </c>
      <c r="F62" s="344" t="s">
        <v>1530</v>
      </c>
      <c r="G62" s="356" t="s">
        <v>201</v>
      </c>
      <c r="H62" s="372" t="s">
        <v>1542</v>
      </c>
      <c r="I62" s="356" t="s">
        <v>1339</v>
      </c>
      <c r="J62" s="350"/>
      <c r="K62" s="350">
        <v>99.81</v>
      </c>
      <c r="L62" s="350">
        <v>0.05</v>
      </c>
      <c r="M62" s="350">
        <v>0.01</v>
      </c>
      <c r="N62" s="350">
        <v>0.01</v>
      </c>
      <c r="O62" s="350">
        <v>0.04</v>
      </c>
      <c r="P62" s="262">
        <v>0.01</v>
      </c>
      <c r="Q62" s="253">
        <v>0.01</v>
      </c>
      <c r="R62" s="253">
        <v>0.03</v>
      </c>
      <c r="S62" s="253">
        <v>0.01</v>
      </c>
      <c r="T62" s="253"/>
      <c r="U62" s="253">
        <v>0.02</v>
      </c>
      <c r="V62" s="253"/>
      <c r="W62" s="352">
        <f t="shared" si="1"/>
        <v>100.00000000000003</v>
      </c>
      <c r="X62" s="261"/>
      <c r="Y62" s="321"/>
      <c r="Z62" s="321"/>
      <c r="AA62" s="321"/>
      <c r="AB62" s="255"/>
      <c r="AC62" s="253"/>
      <c r="AD62" s="321"/>
      <c r="AE62" s="360" t="s">
        <v>208</v>
      </c>
      <c r="AF62" s="368"/>
      <c r="AG62" s="356"/>
      <c r="AH62" s="356"/>
      <c r="AI62" s="356"/>
      <c r="AJ62" s="160"/>
      <c r="AK62" s="356"/>
      <c r="AL62" s="356"/>
    </row>
    <row r="63" spans="2:38" s="148" customFormat="1" ht="20.25" customHeight="1" x14ac:dyDescent="0.25">
      <c r="B63" s="356" t="s">
        <v>1524</v>
      </c>
      <c r="C63" s="262" t="s">
        <v>138</v>
      </c>
      <c r="D63" s="290">
        <v>0.3125</v>
      </c>
      <c r="E63" s="290">
        <v>0.41666666666666669</v>
      </c>
      <c r="F63" s="344" t="s">
        <v>1530</v>
      </c>
      <c r="G63" s="356" t="s">
        <v>201</v>
      </c>
      <c r="H63" s="372" t="s">
        <v>1541</v>
      </c>
      <c r="I63" s="356" t="s">
        <v>1339</v>
      </c>
      <c r="J63" s="350"/>
      <c r="K63" s="350">
        <v>99.77</v>
      </c>
      <c r="L63" s="350">
        <v>0.06</v>
      </c>
      <c r="M63" s="350">
        <v>0.01</v>
      </c>
      <c r="N63" s="350">
        <v>0.01</v>
      </c>
      <c r="O63" s="350">
        <v>0.05</v>
      </c>
      <c r="P63" s="262">
        <v>0.01</v>
      </c>
      <c r="Q63" s="253">
        <v>0.01</v>
      </c>
      <c r="R63" s="253">
        <v>0.05</v>
      </c>
      <c r="S63" s="253">
        <v>0.01</v>
      </c>
      <c r="T63" s="253"/>
      <c r="U63" s="253">
        <v>0.01</v>
      </c>
      <c r="V63" s="253">
        <v>0.01</v>
      </c>
      <c r="W63" s="352">
        <f t="shared" si="1"/>
        <v>100.00000000000003</v>
      </c>
      <c r="X63" s="261"/>
      <c r="Y63" s="321"/>
      <c r="Z63" s="321"/>
      <c r="AA63" s="321"/>
      <c r="AB63" s="255"/>
      <c r="AC63" s="253"/>
      <c r="AD63" s="321"/>
      <c r="AE63" s="360" t="s">
        <v>208</v>
      </c>
      <c r="AF63" s="368"/>
      <c r="AG63" s="356"/>
      <c r="AH63" s="356"/>
      <c r="AI63" s="356"/>
      <c r="AJ63" s="160"/>
      <c r="AK63" s="356"/>
      <c r="AL63" s="356"/>
    </row>
    <row r="64" spans="2:38" s="148" customFormat="1" ht="20.25" customHeight="1" x14ac:dyDescent="0.25">
      <c r="B64" s="158"/>
      <c r="C64" s="158"/>
      <c r="D64" s="158"/>
      <c r="E64" s="158"/>
      <c r="F64" s="158"/>
      <c r="G64" s="651" t="s">
        <v>393</v>
      </c>
      <c r="H64" s="652"/>
      <c r="I64" s="288" t="s">
        <v>1418</v>
      </c>
      <c r="J64" s="628" t="s">
        <v>1421</v>
      </c>
      <c r="K64" s="629"/>
      <c r="L64" s="629"/>
      <c r="M64" s="629"/>
      <c r="N64" s="629"/>
      <c r="O64" s="630"/>
      <c r="P64" s="158"/>
      <c r="Q64" s="158"/>
      <c r="R64" s="158"/>
      <c r="S64" s="158"/>
      <c r="T64" s="158"/>
      <c r="U64" s="158"/>
      <c r="V64" s="158"/>
      <c r="W64" s="352">
        <v>0</v>
      </c>
      <c r="X64" s="158"/>
      <c r="Y64" s="158"/>
      <c r="Z64" s="158"/>
      <c r="AA64" s="158"/>
      <c r="AB64" s="158"/>
      <c r="AC64" s="158"/>
      <c r="AD64" s="158"/>
      <c r="AE64" s="158"/>
      <c r="AF64" s="292"/>
      <c r="AG64" s="356"/>
      <c r="AH64" s="356"/>
      <c r="AI64" s="356"/>
      <c r="AJ64" s="160"/>
      <c r="AK64" s="356"/>
      <c r="AL64" s="356"/>
    </row>
    <row r="65" spans="2:38" s="148" customFormat="1" ht="20.25" customHeight="1" x14ac:dyDescent="0.25">
      <c r="B65" s="356" t="s">
        <v>1389</v>
      </c>
      <c r="C65" s="356" t="s">
        <v>137</v>
      </c>
      <c r="D65" s="357">
        <v>0.59027777777777779</v>
      </c>
      <c r="E65" s="357">
        <v>0.6875</v>
      </c>
      <c r="F65" s="344" t="s">
        <v>1422</v>
      </c>
      <c r="G65" s="356" t="s">
        <v>155</v>
      </c>
      <c r="H65" s="266" t="s">
        <v>215</v>
      </c>
      <c r="I65" s="356" t="s">
        <v>1418</v>
      </c>
      <c r="J65" s="362">
        <v>0.11</v>
      </c>
      <c r="K65" s="350">
        <v>88.82</v>
      </c>
      <c r="L65" s="350">
        <v>0.56999999999999995</v>
      </c>
      <c r="M65" s="350">
        <v>0.61</v>
      </c>
      <c r="N65" s="350">
        <v>0.44</v>
      </c>
      <c r="O65" s="350">
        <v>2.5939999999999999</v>
      </c>
      <c r="P65" s="356">
        <v>0.28999999999999998</v>
      </c>
      <c r="Q65" s="350">
        <v>0.39</v>
      </c>
      <c r="R65" s="350">
        <v>2.81</v>
      </c>
      <c r="S65" s="350">
        <v>0.81</v>
      </c>
      <c r="T65" s="350">
        <v>0.02</v>
      </c>
      <c r="U65" s="350">
        <v>1.45</v>
      </c>
      <c r="V65" s="350">
        <f>100-98.91</f>
        <v>1.0900000000000034</v>
      </c>
      <c r="W65" s="352">
        <f t="shared" si="1"/>
        <v>100.00399999999999</v>
      </c>
      <c r="X65" s="358"/>
      <c r="Y65" s="351"/>
      <c r="Z65" s="351"/>
      <c r="AA65" s="351"/>
      <c r="AB65" s="359"/>
      <c r="AC65" s="350">
        <v>7.0000000000000007E-2</v>
      </c>
      <c r="AD65" s="351"/>
      <c r="AE65" s="360" t="s">
        <v>208</v>
      </c>
      <c r="AF65" s="367" t="s">
        <v>448</v>
      </c>
      <c r="AG65" s="356"/>
      <c r="AH65" s="356"/>
      <c r="AI65" s="356"/>
      <c r="AJ65" s="160"/>
      <c r="AK65" s="356"/>
      <c r="AL65" s="356"/>
    </row>
    <row r="66" spans="2:38" s="148" customFormat="1" ht="20.25" customHeight="1" x14ac:dyDescent="0.25">
      <c r="B66" s="356" t="s">
        <v>1438</v>
      </c>
      <c r="C66" s="356" t="s">
        <v>138</v>
      </c>
      <c r="D66" s="357">
        <v>0.44444444444444442</v>
      </c>
      <c r="E66" s="357">
        <v>0.52083333333333337</v>
      </c>
      <c r="F66" s="344" t="s">
        <v>1455</v>
      </c>
      <c r="G66" s="356" t="s">
        <v>600</v>
      </c>
      <c r="H66" s="266" t="s">
        <v>295</v>
      </c>
      <c r="I66" s="356" t="s">
        <v>1418</v>
      </c>
      <c r="J66" s="362">
        <v>0.02</v>
      </c>
      <c r="K66" s="350">
        <v>96.8</v>
      </c>
      <c r="L66" s="350">
        <v>0.26</v>
      </c>
      <c r="M66" s="350">
        <v>0.16</v>
      </c>
      <c r="N66" s="350">
        <v>0.12</v>
      </c>
      <c r="O66" s="350">
        <v>0.74</v>
      </c>
      <c r="P66" s="356">
        <v>7.0000000000000007E-2</v>
      </c>
      <c r="Q66" s="350">
        <v>0.21</v>
      </c>
      <c r="R66" s="350">
        <v>0.79</v>
      </c>
      <c r="S66" s="350">
        <v>0.21</v>
      </c>
      <c r="T66" s="350">
        <v>0.02</v>
      </c>
      <c r="U66" s="350">
        <v>0.39</v>
      </c>
      <c r="V66" s="350">
        <f>100-99.79</f>
        <v>0.20999999999999375</v>
      </c>
      <c r="W66" s="352">
        <f t="shared" si="1"/>
        <v>99.999999999999972</v>
      </c>
      <c r="X66" s="358"/>
      <c r="Y66" s="351"/>
      <c r="Z66" s="351"/>
      <c r="AA66" s="351"/>
      <c r="AB66" s="359"/>
      <c r="AC66" s="350">
        <v>0.05</v>
      </c>
      <c r="AD66" s="351"/>
      <c r="AE66" s="360" t="s">
        <v>208</v>
      </c>
      <c r="AF66" s="367" t="s">
        <v>448</v>
      </c>
      <c r="AG66" s="356"/>
      <c r="AH66" s="356"/>
      <c r="AI66" s="356"/>
      <c r="AJ66" s="160"/>
      <c r="AK66" s="356"/>
      <c r="AL66" s="356"/>
    </row>
    <row r="67" spans="2:38" s="148" customFormat="1" ht="20.25" customHeight="1" x14ac:dyDescent="0.25">
      <c r="B67" s="356" t="s">
        <v>1481</v>
      </c>
      <c r="C67" s="356" t="s">
        <v>139</v>
      </c>
      <c r="D67" s="357">
        <v>5.5555555555555552E-2</v>
      </c>
      <c r="E67" s="357">
        <v>0.10416666666666667</v>
      </c>
      <c r="F67" s="344" t="s">
        <v>1482</v>
      </c>
      <c r="G67" s="356" t="s">
        <v>196</v>
      </c>
      <c r="H67" s="266" t="s">
        <v>392</v>
      </c>
      <c r="I67" s="356" t="s">
        <v>1418</v>
      </c>
      <c r="J67" s="350">
        <v>0.02</v>
      </c>
      <c r="K67" s="350">
        <v>98.62</v>
      </c>
      <c r="L67" s="350">
        <v>0.14000000000000001</v>
      </c>
      <c r="M67" s="350">
        <v>0.08</v>
      </c>
      <c r="N67" s="350">
        <v>0.05</v>
      </c>
      <c r="O67" s="350">
        <v>0.3</v>
      </c>
      <c r="P67" s="356">
        <v>0.03</v>
      </c>
      <c r="Q67" s="350">
        <v>0.04</v>
      </c>
      <c r="R67" s="350">
        <v>0.33</v>
      </c>
      <c r="S67" s="350">
        <v>0.09</v>
      </c>
      <c r="T67" s="350">
        <v>0.02</v>
      </c>
      <c r="U67" s="350">
        <v>0.14000000000000001</v>
      </c>
      <c r="V67" s="350">
        <v>0.14000000000000001</v>
      </c>
      <c r="W67" s="352">
        <f t="shared" si="1"/>
        <v>100</v>
      </c>
      <c r="X67" s="358"/>
      <c r="Y67" s="351"/>
      <c r="Z67" s="351"/>
      <c r="AA67" s="351"/>
      <c r="AB67" s="359"/>
      <c r="AC67" s="350">
        <v>0.06</v>
      </c>
      <c r="AD67" s="351"/>
      <c r="AE67" s="360" t="s">
        <v>208</v>
      </c>
      <c r="AF67" s="367" t="s">
        <v>448</v>
      </c>
      <c r="AG67" s="356"/>
      <c r="AH67" s="356"/>
      <c r="AI67" s="356"/>
      <c r="AJ67" s="160"/>
      <c r="AK67" s="356"/>
      <c r="AL67" s="356"/>
    </row>
    <row r="68" spans="2:38" s="148" customFormat="1" ht="20.25" customHeight="1" x14ac:dyDescent="0.25">
      <c r="B68" s="356" t="s">
        <v>1524</v>
      </c>
      <c r="C68" s="356" t="s">
        <v>138</v>
      </c>
      <c r="D68" s="357">
        <v>0.51041666666666663</v>
      </c>
      <c r="E68" s="357">
        <v>0.625</v>
      </c>
      <c r="F68" s="344" t="s">
        <v>1550</v>
      </c>
      <c r="G68" s="356" t="s">
        <v>199</v>
      </c>
      <c r="H68" s="266" t="s">
        <v>215</v>
      </c>
      <c r="I68" s="356" t="s">
        <v>1418</v>
      </c>
      <c r="J68" s="350"/>
      <c r="K68" s="350">
        <v>96.63</v>
      </c>
      <c r="L68" s="350">
        <v>0.27</v>
      </c>
      <c r="M68" s="350">
        <v>0.17</v>
      </c>
      <c r="N68" s="350">
        <v>0.12</v>
      </c>
      <c r="O68" s="350">
        <v>0.79</v>
      </c>
      <c r="P68" s="356">
        <v>0.09</v>
      </c>
      <c r="Q68" s="350">
        <v>0.13</v>
      </c>
      <c r="R68" s="350">
        <v>0.86</v>
      </c>
      <c r="S68" s="350">
        <v>0.23</v>
      </c>
      <c r="T68" s="350">
        <v>0.01</v>
      </c>
      <c r="U68" s="350">
        <v>0.32</v>
      </c>
      <c r="V68" s="350">
        <f>100-99.62</f>
        <v>0.37999999999999545</v>
      </c>
      <c r="W68" s="352">
        <f t="shared" si="1"/>
        <v>100</v>
      </c>
      <c r="X68" s="358"/>
      <c r="Y68" s="351"/>
      <c r="Z68" s="351"/>
      <c r="AA68" s="351"/>
      <c r="AB68" s="359"/>
      <c r="AC68" s="350">
        <v>0.05</v>
      </c>
      <c r="AD68" s="351"/>
      <c r="AE68" s="360" t="s">
        <v>208</v>
      </c>
      <c r="AF68" s="367" t="s">
        <v>448</v>
      </c>
      <c r="AG68" s="356"/>
      <c r="AH68" s="356"/>
      <c r="AI68" s="356"/>
      <c r="AJ68" s="160"/>
      <c r="AK68" s="356"/>
      <c r="AL68" s="356"/>
    </row>
    <row r="69" spans="2:38" s="148" customFormat="1" ht="20.25" customHeight="1" x14ac:dyDescent="0.25">
      <c r="B69" s="356" t="s">
        <v>1564</v>
      </c>
      <c r="C69" s="356" t="s">
        <v>137</v>
      </c>
      <c r="D69" s="357">
        <v>0.67361111111111116</v>
      </c>
      <c r="E69" s="357">
        <v>0.76736111111111116</v>
      </c>
      <c r="F69" s="344" t="s">
        <v>1590</v>
      </c>
      <c r="G69" s="356" t="s">
        <v>201</v>
      </c>
      <c r="H69" s="266" t="s">
        <v>394</v>
      </c>
      <c r="I69" s="356" t="s">
        <v>1418</v>
      </c>
      <c r="J69" s="350"/>
      <c r="K69" s="350">
        <v>99.69</v>
      </c>
      <c r="L69" s="350">
        <v>0.06</v>
      </c>
      <c r="M69" s="350">
        <v>0.01</v>
      </c>
      <c r="N69" s="350">
        <v>0.01</v>
      </c>
      <c r="O69" s="350">
        <v>0.06</v>
      </c>
      <c r="P69" s="356">
        <v>0.02</v>
      </c>
      <c r="Q69" s="350">
        <v>0.01</v>
      </c>
      <c r="R69" s="350">
        <v>7.0000000000000007E-2</v>
      </c>
      <c r="S69" s="350">
        <v>0.01</v>
      </c>
      <c r="T69" s="350">
        <v>0.01</v>
      </c>
      <c r="U69" s="350">
        <v>0.02</v>
      </c>
      <c r="V69" s="350">
        <v>0.03</v>
      </c>
      <c r="W69" s="352">
        <f t="shared" ref="W69:W164" si="2">SUM(J69:V69)</f>
        <v>100.00000000000001</v>
      </c>
      <c r="X69" s="358"/>
      <c r="Y69" s="351"/>
      <c r="Z69" s="351"/>
      <c r="AA69" s="351"/>
      <c r="AB69" s="359"/>
      <c r="AC69" s="350">
        <v>0.05</v>
      </c>
      <c r="AD69" s="351"/>
      <c r="AE69" s="360" t="s">
        <v>208</v>
      </c>
      <c r="AF69" s="367" t="s">
        <v>448</v>
      </c>
      <c r="AG69" s="356"/>
      <c r="AH69" s="356"/>
      <c r="AI69" s="356"/>
      <c r="AJ69" s="160"/>
      <c r="AK69" s="356"/>
      <c r="AL69" s="356"/>
    </row>
    <row r="70" spans="2:38" s="148" customFormat="1" ht="20.25" customHeight="1" x14ac:dyDescent="0.25">
      <c r="B70" s="356" t="s">
        <v>1564</v>
      </c>
      <c r="C70" s="356" t="s">
        <v>139</v>
      </c>
      <c r="D70" s="357">
        <v>0.9375</v>
      </c>
      <c r="E70" s="357">
        <v>2.0833333333333332E-2</v>
      </c>
      <c r="F70" s="344" t="s">
        <v>1608</v>
      </c>
      <c r="G70" s="356" t="s">
        <v>201</v>
      </c>
      <c r="H70" s="372" t="s">
        <v>1540</v>
      </c>
      <c r="I70" s="356" t="s">
        <v>1418</v>
      </c>
      <c r="J70" s="350"/>
      <c r="K70" s="350">
        <v>99.72</v>
      </c>
      <c r="L70" s="350">
        <v>0.06</v>
      </c>
      <c r="M70" s="350"/>
      <c r="N70" s="350">
        <v>0.01</v>
      </c>
      <c r="O70" s="350">
        <v>0.06</v>
      </c>
      <c r="P70" s="356">
        <v>0.02</v>
      </c>
      <c r="Q70" s="350">
        <v>0.02</v>
      </c>
      <c r="R70" s="350">
        <v>0.06</v>
      </c>
      <c r="S70" s="350">
        <v>0.02</v>
      </c>
      <c r="T70" s="350">
        <v>0.01</v>
      </c>
      <c r="U70" s="350">
        <v>0.02</v>
      </c>
      <c r="V70" s="350"/>
      <c r="W70" s="352">
        <f t="shared" si="2"/>
        <v>100</v>
      </c>
      <c r="X70" s="358"/>
      <c r="Y70" s="351"/>
      <c r="Z70" s="351"/>
      <c r="AA70" s="351"/>
      <c r="AB70" s="359"/>
      <c r="AC70" s="350"/>
      <c r="AD70" s="351"/>
      <c r="AE70" s="360" t="s">
        <v>208</v>
      </c>
      <c r="AF70" s="367" t="s">
        <v>448</v>
      </c>
      <c r="AG70" s="356"/>
      <c r="AH70" s="356"/>
      <c r="AI70" s="356"/>
      <c r="AJ70" s="160"/>
      <c r="AK70" s="356"/>
      <c r="AL70" s="356"/>
    </row>
    <row r="71" spans="2:38" s="148" customFormat="1" ht="20.25" customHeight="1" x14ac:dyDescent="0.25">
      <c r="B71" s="356" t="s">
        <v>1564</v>
      </c>
      <c r="C71" s="356" t="s">
        <v>139</v>
      </c>
      <c r="D71" s="357">
        <v>0.9375</v>
      </c>
      <c r="E71" s="357">
        <v>2.0833333333333332E-2</v>
      </c>
      <c r="F71" s="344" t="s">
        <v>1609</v>
      </c>
      <c r="G71" s="356" t="s">
        <v>201</v>
      </c>
      <c r="H71" s="372" t="s">
        <v>1542</v>
      </c>
      <c r="I71" s="262" t="s">
        <v>1418</v>
      </c>
      <c r="J71" s="350"/>
      <c r="K71" s="350">
        <v>99.5</v>
      </c>
      <c r="L71" s="350">
        <v>0.08</v>
      </c>
      <c r="M71" s="350">
        <v>0.01</v>
      </c>
      <c r="N71" s="350">
        <v>0.02</v>
      </c>
      <c r="O71" s="350">
        <v>0.12</v>
      </c>
      <c r="P71" s="262">
        <v>0.01</v>
      </c>
      <c r="Q71" s="253">
        <v>0.03</v>
      </c>
      <c r="R71" s="253">
        <v>0.1</v>
      </c>
      <c r="S71" s="253">
        <v>0.03</v>
      </c>
      <c r="T71" s="253"/>
      <c r="U71" s="253">
        <v>0.05</v>
      </c>
      <c r="V71" s="253">
        <v>0.05</v>
      </c>
      <c r="W71" s="352">
        <v>100</v>
      </c>
      <c r="X71" s="261"/>
      <c r="Y71" s="321"/>
      <c r="Z71" s="321"/>
      <c r="AA71" s="321"/>
      <c r="AB71" s="255"/>
      <c r="AC71" s="253"/>
      <c r="AD71" s="321"/>
      <c r="AE71" s="317" t="s">
        <v>208</v>
      </c>
      <c r="AF71" s="368" t="s">
        <v>448</v>
      </c>
      <c r="AG71" s="356"/>
      <c r="AH71" s="356"/>
      <c r="AI71" s="356"/>
      <c r="AJ71" s="160"/>
      <c r="AK71" s="356"/>
      <c r="AL71" s="356"/>
    </row>
    <row r="72" spans="2:38" s="148" customFormat="1" ht="20.25" customHeight="1" x14ac:dyDescent="0.25">
      <c r="B72" s="356" t="s">
        <v>1564</v>
      </c>
      <c r="C72" s="356" t="s">
        <v>139</v>
      </c>
      <c r="D72" s="357">
        <v>0.9375</v>
      </c>
      <c r="E72" s="357">
        <v>1.3888888888888888E-2</v>
      </c>
      <c r="F72" s="344" t="s">
        <v>1610</v>
      </c>
      <c r="G72" s="356" t="s">
        <v>201</v>
      </c>
      <c r="H72" s="372" t="s">
        <v>1541</v>
      </c>
      <c r="I72" s="262" t="s">
        <v>1418</v>
      </c>
      <c r="J72" s="350"/>
      <c r="K72" s="350">
        <v>99.4</v>
      </c>
      <c r="L72" s="350">
        <v>0.08</v>
      </c>
      <c r="M72" s="350">
        <v>0.03</v>
      </c>
      <c r="N72" s="350">
        <v>0.03</v>
      </c>
      <c r="O72" s="350">
        <v>0.14000000000000001</v>
      </c>
      <c r="P72" s="262">
        <v>0.02</v>
      </c>
      <c r="Q72" s="253">
        <v>0.04</v>
      </c>
      <c r="R72" s="253">
        <v>0.15</v>
      </c>
      <c r="S72" s="253">
        <v>0.06</v>
      </c>
      <c r="T72" s="253"/>
      <c r="U72" s="253">
        <v>0.02</v>
      </c>
      <c r="V72" s="253">
        <v>0.03</v>
      </c>
      <c r="W72" s="352">
        <v>100</v>
      </c>
      <c r="X72" s="261"/>
      <c r="Y72" s="321"/>
      <c r="Z72" s="321"/>
      <c r="AA72" s="321"/>
      <c r="AB72" s="255"/>
      <c r="AC72" s="253"/>
      <c r="AD72" s="321"/>
      <c r="AE72" s="317" t="s">
        <v>208</v>
      </c>
      <c r="AF72" s="368" t="s">
        <v>448</v>
      </c>
      <c r="AG72" s="356"/>
      <c r="AH72" s="356"/>
      <c r="AI72" s="356"/>
      <c r="AJ72" s="160"/>
      <c r="AK72" s="356"/>
      <c r="AL72" s="356"/>
    </row>
    <row r="73" spans="2:38" s="148" customFormat="1" ht="20.25" customHeight="1" x14ac:dyDescent="0.25">
      <c r="B73" s="158"/>
      <c r="C73" s="158"/>
      <c r="D73" s="158"/>
      <c r="E73" s="158"/>
      <c r="F73" s="158"/>
      <c r="G73" s="651" t="s">
        <v>393</v>
      </c>
      <c r="H73" s="652"/>
      <c r="I73" s="288" t="s">
        <v>1448</v>
      </c>
      <c r="J73" s="628" t="s">
        <v>1449</v>
      </c>
      <c r="K73" s="629"/>
      <c r="L73" s="629"/>
      <c r="M73" s="629"/>
      <c r="N73" s="629"/>
      <c r="O73" s="630"/>
      <c r="P73" s="158"/>
      <c r="Q73" s="158"/>
      <c r="R73" s="158"/>
      <c r="S73" s="158"/>
      <c r="T73" s="158"/>
      <c r="U73" s="158"/>
      <c r="V73" s="158"/>
      <c r="W73" s="352">
        <v>0</v>
      </c>
      <c r="X73" s="158"/>
      <c r="Y73" s="158"/>
      <c r="Z73" s="158"/>
      <c r="AA73" s="158"/>
      <c r="AB73" s="158"/>
      <c r="AC73" s="158"/>
      <c r="AD73" s="158"/>
      <c r="AE73" s="158"/>
      <c r="AF73" s="292"/>
      <c r="AG73" s="356"/>
      <c r="AH73" s="356"/>
      <c r="AI73" s="356"/>
      <c r="AJ73" s="160"/>
      <c r="AK73" s="356"/>
      <c r="AL73" s="356"/>
    </row>
    <row r="74" spans="2:38" s="148" customFormat="1" ht="20.25" customHeight="1" x14ac:dyDescent="0.25">
      <c r="B74" s="356" t="s">
        <v>1438</v>
      </c>
      <c r="C74" s="356" t="s">
        <v>138</v>
      </c>
      <c r="D74" s="357">
        <v>0.39583333333333331</v>
      </c>
      <c r="E74" s="357">
        <v>0.5</v>
      </c>
      <c r="F74" s="344" t="s">
        <v>1450</v>
      </c>
      <c r="G74" s="356" t="s">
        <v>380</v>
      </c>
      <c r="H74" s="266" t="s">
        <v>215</v>
      </c>
      <c r="I74" s="356" t="s">
        <v>1448</v>
      </c>
      <c r="J74" s="362">
        <v>0.06</v>
      </c>
      <c r="K74" s="350">
        <v>91.66</v>
      </c>
      <c r="L74" s="350">
        <v>0.47</v>
      </c>
      <c r="M74" s="350">
        <v>0.51</v>
      </c>
      <c r="N74" s="350">
        <v>0.36</v>
      </c>
      <c r="O74" s="350">
        <v>2.11</v>
      </c>
      <c r="P74" s="356">
        <v>0.22</v>
      </c>
      <c r="Q74" s="350">
        <v>0.35</v>
      </c>
      <c r="R74" s="350">
        <v>2.11</v>
      </c>
      <c r="S74" s="350">
        <v>0.6</v>
      </c>
      <c r="T74" s="350">
        <v>0.03</v>
      </c>
      <c r="U74" s="350">
        <v>0.51</v>
      </c>
      <c r="V74" s="350">
        <f>100-98.99</f>
        <v>1.0100000000000051</v>
      </c>
      <c r="W74" s="352">
        <f t="shared" si="2"/>
        <v>100</v>
      </c>
      <c r="X74" s="358"/>
      <c r="Y74" s="351"/>
      <c r="Z74" s="351"/>
      <c r="AA74" s="351"/>
      <c r="AB74" s="359"/>
      <c r="AC74" s="350">
        <v>7.0000000000000007E-2</v>
      </c>
      <c r="AD74" s="351"/>
      <c r="AE74" s="360" t="s">
        <v>208</v>
      </c>
      <c r="AF74" s="367" t="s">
        <v>448</v>
      </c>
      <c r="AG74" s="356"/>
      <c r="AH74" s="356"/>
      <c r="AI74" s="356"/>
      <c r="AJ74" s="160"/>
      <c r="AK74" s="356"/>
      <c r="AL74" s="356"/>
    </row>
    <row r="75" spans="2:38" s="148" customFormat="1" ht="20.25" customHeight="1" x14ac:dyDescent="0.25">
      <c r="B75" s="356" t="s">
        <v>1481</v>
      </c>
      <c r="C75" s="356" t="s">
        <v>138</v>
      </c>
      <c r="D75" s="357">
        <v>0.3888888888888889</v>
      </c>
      <c r="E75" s="357">
        <v>0.45833333333333331</v>
      </c>
      <c r="F75" s="344" t="s">
        <v>1498</v>
      </c>
      <c r="G75" s="356" t="s">
        <v>196</v>
      </c>
      <c r="H75" s="266" t="s">
        <v>394</v>
      </c>
      <c r="I75" s="356" t="s">
        <v>1448</v>
      </c>
      <c r="J75" s="362"/>
      <c r="K75" s="350">
        <v>96.44</v>
      </c>
      <c r="L75" s="350">
        <v>0.33</v>
      </c>
      <c r="M75" s="350">
        <v>0.28999999999999998</v>
      </c>
      <c r="N75" s="350">
        <v>0.2</v>
      </c>
      <c r="O75" s="350">
        <v>1.26</v>
      </c>
      <c r="P75" s="356">
        <v>0.03</v>
      </c>
      <c r="Q75" s="350">
        <v>0.02</v>
      </c>
      <c r="R75" s="350">
        <v>1.25</v>
      </c>
      <c r="S75" s="350">
        <v>0.03</v>
      </c>
      <c r="T75" s="350">
        <v>0.03</v>
      </c>
      <c r="U75" s="350">
        <v>0.06</v>
      </c>
      <c r="V75" s="350">
        <v>0.06</v>
      </c>
      <c r="W75" s="352">
        <f t="shared" si="2"/>
        <v>100.00000000000001</v>
      </c>
      <c r="X75" s="358"/>
      <c r="Y75" s="351"/>
      <c r="Z75" s="351"/>
      <c r="AA75" s="351"/>
      <c r="AB75" s="359"/>
      <c r="AC75" s="350">
        <v>0.05</v>
      </c>
      <c r="AD75" s="351"/>
      <c r="AE75" s="360" t="s">
        <v>208</v>
      </c>
      <c r="AF75" s="367" t="s">
        <v>448</v>
      </c>
      <c r="AG75" s="356"/>
      <c r="AH75" s="356"/>
      <c r="AI75" s="356"/>
      <c r="AJ75" s="160"/>
      <c r="AK75" s="356"/>
      <c r="AL75" s="356"/>
    </row>
    <row r="76" spans="2:38" s="148" customFormat="1" ht="20.25" customHeight="1" x14ac:dyDescent="0.25">
      <c r="B76" s="356" t="s">
        <v>1524</v>
      </c>
      <c r="C76" s="356" t="s">
        <v>138</v>
      </c>
      <c r="D76" s="357">
        <v>0.38541666666666669</v>
      </c>
      <c r="E76" s="357">
        <v>0.4375</v>
      </c>
      <c r="F76" s="344" t="s">
        <v>1545</v>
      </c>
      <c r="G76" s="356" t="s">
        <v>196</v>
      </c>
      <c r="H76" s="266" t="s">
        <v>392</v>
      </c>
      <c r="I76" s="356" t="s">
        <v>1448</v>
      </c>
      <c r="J76" s="362"/>
      <c r="K76" s="350">
        <v>99.03</v>
      </c>
      <c r="L76" s="350">
        <v>0.16</v>
      </c>
      <c r="M76" s="350">
        <v>0.04</v>
      </c>
      <c r="N76" s="350">
        <v>0.03</v>
      </c>
      <c r="O76" s="350">
        <v>0.23</v>
      </c>
      <c r="P76" s="356">
        <v>0.02</v>
      </c>
      <c r="Q76" s="350">
        <v>0.03</v>
      </c>
      <c r="R76" s="350">
        <v>0.25</v>
      </c>
      <c r="S76" s="350">
        <v>0.06</v>
      </c>
      <c r="T76" s="350"/>
      <c r="U76" s="350">
        <v>0.06</v>
      </c>
      <c r="V76" s="350">
        <v>0.09</v>
      </c>
      <c r="W76" s="352">
        <f t="shared" si="2"/>
        <v>100.00000000000001</v>
      </c>
      <c r="X76" s="358"/>
      <c r="Y76" s="351"/>
      <c r="Z76" s="351"/>
      <c r="AA76" s="351"/>
      <c r="AB76" s="359"/>
      <c r="AC76" s="350">
        <v>0.05</v>
      </c>
      <c r="AD76" s="351"/>
      <c r="AE76" s="360" t="s">
        <v>208</v>
      </c>
      <c r="AF76" s="367" t="s">
        <v>448</v>
      </c>
      <c r="AG76" s="356"/>
      <c r="AH76" s="356"/>
      <c r="AI76" s="356"/>
      <c r="AJ76" s="160"/>
      <c r="AK76" s="356"/>
      <c r="AL76" s="356"/>
    </row>
    <row r="77" spans="2:38" s="148" customFormat="1" ht="20.25" customHeight="1" x14ac:dyDescent="0.25">
      <c r="B77" s="356" t="s">
        <v>1564</v>
      </c>
      <c r="C77" s="356" t="s">
        <v>137</v>
      </c>
      <c r="D77" s="357">
        <v>0.5</v>
      </c>
      <c r="E77" s="357">
        <v>0.63194444444444442</v>
      </c>
      <c r="F77" s="344" t="s">
        <v>1587</v>
      </c>
      <c r="G77" s="356" t="s">
        <v>199</v>
      </c>
      <c r="H77" s="266" t="s">
        <v>215</v>
      </c>
      <c r="I77" s="356" t="s">
        <v>1448</v>
      </c>
      <c r="J77" s="362"/>
      <c r="K77" s="350">
        <v>98.72</v>
      </c>
      <c r="L77" s="350">
        <v>0.17</v>
      </c>
      <c r="M77" s="350">
        <v>0.01</v>
      </c>
      <c r="N77" s="350">
        <v>0.02</v>
      </c>
      <c r="O77" s="350">
        <v>0.3</v>
      </c>
      <c r="P77" s="356">
        <v>0.03</v>
      </c>
      <c r="Q77" s="350">
        <v>0.03</v>
      </c>
      <c r="R77" s="350">
        <v>0.36</v>
      </c>
      <c r="S77" s="350">
        <v>0.09</v>
      </c>
      <c r="T77" s="350">
        <v>0.02</v>
      </c>
      <c r="U77" s="350">
        <v>0.1</v>
      </c>
      <c r="V77" s="350">
        <v>0.15</v>
      </c>
      <c r="W77" s="352">
        <f t="shared" si="2"/>
        <v>100</v>
      </c>
      <c r="X77" s="358"/>
      <c r="Y77" s="351"/>
      <c r="Z77" s="351"/>
      <c r="AA77" s="351"/>
      <c r="AB77" s="359"/>
      <c r="AC77" s="350">
        <v>0.05</v>
      </c>
      <c r="AD77" s="351"/>
      <c r="AE77" s="360" t="s">
        <v>208</v>
      </c>
      <c r="AF77" s="367" t="s">
        <v>448</v>
      </c>
      <c r="AG77" s="356"/>
      <c r="AH77" s="356"/>
      <c r="AI77" s="356"/>
      <c r="AJ77" s="160"/>
      <c r="AK77" s="356"/>
      <c r="AL77" s="356"/>
    </row>
    <row r="78" spans="2:38" s="148" customFormat="1" ht="20.25" customHeight="1" x14ac:dyDescent="0.25">
      <c r="B78" s="356" t="s">
        <v>1604</v>
      </c>
      <c r="C78" s="356" t="s">
        <v>138</v>
      </c>
      <c r="D78" s="357">
        <v>0.41666666666666669</v>
      </c>
      <c r="E78" s="357">
        <v>0.51736111111111105</v>
      </c>
      <c r="F78" s="344" t="s">
        <v>1623</v>
      </c>
      <c r="G78" s="356" t="s">
        <v>201</v>
      </c>
      <c r="H78" s="266" t="s">
        <v>394</v>
      </c>
      <c r="I78" s="356" t="s">
        <v>1448</v>
      </c>
      <c r="J78" s="362"/>
      <c r="K78" s="350">
        <v>99.39</v>
      </c>
      <c r="L78" s="350">
        <v>0.09</v>
      </c>
      <c r="M78" s="350">
        <v>0.03</v>
      </c>
      <c r="N78" s="350">
        <v>0.02</v>
      </c>
      <c r="O78" s="350">
        <v>0.14000000000000001</v>
      </c>
      <c r="P78" s="356">
        <v>0.02</v>
      </c>
      <c r="Q78" s="350">
        <v>0.02</v>
      </c>
      <c r="R78" s="350">
        <v>0.15</v>
      </c>
      <c r="S78" s="350">
        <v>0.04</v>
      </c>
      <c r="T78" s="350">
        <v>0.02</v>
      </c>
      <c r="U78" s="350">
        <v>0.05</v>
      </c>
      <c r="V78" s="350">
        <v>0.03</v>
      </c>
      <c r="W78" s="352">
        <f t="shared" si="2"/>
        <v>100</v>
      </c>
      <c r="X78" s="358"/>
      <c r="Y78" s="351"/>
      <c r="Z78" s="351"/>
      <c r="AA78" s="351"/>
      <c r="AB78" s="359"/>
      <c r="AC78" s="350">
        <v>0.05</v>
      </c>
      <c r="AD78" s="351"/>
      <c r="AE78" s="360" t="s">
        <v>208</v>
      </c>
      <c r="AF78" s="367" t="s">
        <v>448</v>
      </c>
      <c r="AG78" s="356"/>
      <c r="AH78" s="356"/>
      <c r="AI78" s="356"/>
      <c r="AJ78" s="160"/>
      <c r="AK78" s="356"/>
      <c r="AL78" s="356"/>
    </row>
    <row r="79" spans="2:38" s="148" customFormat="1" ht="20.25" customHeight="1" x14ac:dyDescent="0.25">
      <c r="B79" s="356" t="s">
        <v>1604</v>
      </c>
      <c r="C79" s="356" t="s">
        <v>137</v>
      </c>
      <c r="D79" s="357">
        <v>0.63194444444444442</v>
      </c>
      <c r="E79" s="357">
        <v>0.69791666666666663</v>
      </c>
      <c r="F79" s="344" t="s">
        <v>1629</v>
      </c>
      <c r="G79" s="356" t="s">
        <v>201</v>
      </c>
      <c r="H79" s="266" t="s">
        <v>392</v>
      </c>
      <c r="I79" s="356" t="s">
        <v>1448</v>
      </c>
      <c r="J79" s="350"/>
      <c r="K79" s="350">
        <v>99.86</v>
      </c>
      <c r="L79" s="350">
        <v>0.04</v>
      </c>
      <c r="M79" s="350">
        <v>0.01</v>
      </c>
      <c r="N79" s="350"/>
      <c r="O79" s="350"/>
      <c r="P79" s="356"/>
      <c r="Q79" s="350"/>
      <c r="R79" s="350">
        <v>0.03</v>
      </c>
      <c r="S79" s="350">
        <v>0.01</v>
      </c>
      <c r="T79" s="350">
        <v>0.01</v>
      </c>
      <c r="U79" s="350">
        <v>0.01</v>
      </c>
      <c r="V79" s="350">
        <v>0.03</v>
      </c>
      <c r="W79" s="352">
        <f t="shared" si="2"/>
        <v>100.00000000000003</v>
      </c>
      <c r="X79" s="358"/>
      <c r="Y79" s="351"/>
      <c r="Z79" s="351"/>
      <c r="AA79" s="351"/>
      <c r="AB79" s="359"/>
      <c r="AC79" s="350">
        <v>7.0000000000000007E-2</v>
      </c>
      <c r="AD79" s="351"/>
      <c r="AE79" s="360" t="s">
        <v>208</v>
      </c>
      <c r="AF79" s="367" t="s">
        <v>448</v>
      </c>
      <c r="AG79" s="356"/>
      <c r="AH79" s="356"/>
      <c r="AI79" s="356"/>
      <c r="AJ79" s="160"/>
      <c r="AK79" s="356"/>
      <c r="AL79" s="356"/>
    </row>
    <row r="80" spans="2:38" s="148" customFormat="1" ht="20.25" customHeight="1" x14ac:dyDescent="0.25">
      <c r="B80" s="356" t="s">
        <v>1604</v>
      </c>
      <c r="C80" s="356" t="s">
        <v>137</v>
      </c>
      <c r="D80" s="290">
        <v>0.79861111111111116</v>
      </c>
      <c r="E80" s="290">
        <v>0.875</v>
      </c>
      <c r="F80" s="344" t="s">
        <v>1645</v>
      </c>
      <c r="G80" s="356" t="s">
        <v>201</v>
      </c>
      <c r="H80" s="266" t="s">
        <v>1646</v>
      </c>
      <c r="I80" s="356" t="s">
        <v>1448</v>
      </c>
      <c r="J80" s="350"/>
      <c r="K80" s="350">
        <v>99.91</v>
      </c>
      <c r="L80" s="350">
        <v>0.04</v>
      </c>
      <c r="M80" s="350"/>
      <c r="N80" s="350"/>
      <c r="O80" s="350">
        <v>0.02</v>
      </c>
      <c r="P80" s="356"/>
      <c r="Q80" s="350"/>
      <c r="R80" s="253">
        <v>0.03</v>
      </c>
      <c r="S80" s="253"/>
      <c r="T80" s="253"/>
      <c r="U80" s="253"/>
      <c r="V80" s="253"/>
      <c r="W80" s="352">
        <f t="shared" si="2"/>
        <v>100</v>
      </c>
      <c r="X80" s="261"/>
      <c r="Y80" s="321"/>
      <c r="Z80" s="321"/>
      <c r="AA80" s="321"/>
      <c r="AB80" s="255"/>
      <c r="AC80" s="253">
        <v>0.06</v>
      </c>
      <c r="AD80" s="321"/>
      <c r="AE80" s="360" t="s">
        <v>208</v>
      </c>
      <c r="AF80" s="367" t="s">
        <v>448</v>
      </c>
      <c r="AG80" s="356"/>
      <c r="AH80" s="356"/>
      <c r="AI80" s="356"/>
      <c r="AJ80" s="160"/>
      <c r="AK80" s="356"/>
      <c r="AL80" s="356"/>
    </row>
    <row r="81" spans="2:38" s="148" customFormat="1" ht="20.25" customHeight="1" x14ac:dyDescent="0.25">
      <c r="B81" s="356" t="s">
        <v>1604</v>
      </c>
      <c r="C81" s="356" t="s">
        <v>137</v>
      </c>
      <c r="D81" s="290">
        <v>0.79861111111111116</v>
      </c>
      <c r="E81" s="290">
        <v>0.875</v>
      </c>
      <c r="F81" s="344" t="s">
        <v>1647</v>
      </c>
      <c r="G81" s="356" t="s">
        <v>201</v>
      </c>
      <c r="H81" s="266" t="s">
        <v>1648</v>
      </c>
      <c r="I81" s="356" t="s">
        <v>1448</v>
      </c>
      <c r="J81" s="350"/>
      <c r="K81" s="350">
        <v>99.91</v>
      </c>
      <c r="L81" s="350">
        <v>0.04</v>
      </c>
      <c r="M81" s="350"/>
      <c r="N81" s="350"/>
      <c r="O81" s="350">
        <v>0.02</v>
      </c>
      <c r="P81" s="356"/>
      <c r="Q81" s="350"/>
      <c r="R81" s="253">
        <v>0.03</v>
      </c>
      <c r="S81" s="253"/>
      <c r="T81" s="253"/>
      <c r="U81" s="253"/>
      <c r="V81" s="253"/>
      <c r="W81" s="352">
        <f t="shared" si="2"/>
        <v>100</v>
      </c>
      <c r="X81" s="261"/>
      <c r="Y81" s="321"/>
      <c r="Z81" s="321"/>
      <c r="AA81" s="321"/>
      <c r="AB81" s="255"/>
      <c r="AC81" s="253">
        <v>7.0000000000000007E-2</v>
      </c>
      <c r="AD81" s="321"/>
      <c r="AE81" s="360" t="s">
        <v>208</v>
      </c>
      <c r="AF81" s="367" t="s">
        <v>448</v>
      </c>
      <c r="AG81" s="356"/>
      <c r="AH81" s="356"/>
      <c r="AI81" s="356"/>
      <c r="AJ81" s="160"/>
      <c r="AK81" s="356"/>
      <c r="AL81" s="356"/>
    </row>
    <row r="82" spans="2:38" s="148" customFormat="1" ht="20.25" customHeight="1" x14ac:dyDescent="0.25">
      <c r="B82" s="356" t="s">
        <v>1604</v>
      </c>
      <c r="C82" s="356" t="s">
        <v>137</v>
      </c>
      <c r="D82" s="290">
        <v>0.84027777777777779</v>
      </c>
      <c r="E82" s="290">
        <v>0.9375</v>
      </c>
      <c r="F82" s="344" t="s">
        <v>1654</v>
      </c>
      <c r="G82" s="356" t="s">
        <v>201</v>
      </c>
      <c r="H82" s="266" t="s">
        <v>1655</v>
      </c>
      <c r="I82" s="356" t="s">
        <v>1448</v>
      </c>
      <c r="J82" s="350"/>
      <c r="K82" s="350">
        <v>99.59</v>
      </c>
      <c r="L82" s="350">
        <v>7.0000000000000007E-2</v>
      </c>
      <c r="M82" s="350">
        <v>0.02</v>
      </c>
      <c r="N82" s="350">
        <v>0.01</v>
      </c>
      <c r="O82" s="350">
        <v>0.1</v>
      </c>
      <c r="P82" s="356">
        <v>0.01</v>
      </c>
      <c r="Q82" s="350">
        <v>0.01</v>
      </c>
      <c r="R82" s="253">
        <v>0.08</v>
      </c>
      <c r="S82" s="253">
        <v>0.04</v>
      </c>
      <c r="T82" s="253">
        <v>0.04</v>
      </c>
      <c r="U82" s="253">
        <v>0.01</v>
      </c>
      <c r="V82" s="253">
        <v>0.02</v>
      </c>
      <c r="W82" s="352">
        <v>100</v>
      </c>
      <c r="X82" s="261"/>
      <c r="Y82" s="321"/>
      <c r="Z82" s="321"/>
      <c r="AA82" s="321"/>
      <c r="AB82" s="255"/>
      <c r="AC82" s="253">
        <v>7.0000000000000007E-2</v>
      </c>
      <c r="AD82" s="321"/>
      <c r="AE82" s="360" t="s">
        <v>208</v>
      </c>
      <c r="AF82" s="367" t="s">
        <v>448</v>
      </c>
      <c r="AG82" s="356"/>
      <c r="AH82" s="356"/>
      <c r="AI82" s="356"/>
      <c r="AJ82" s="160"/>
      <c r="AK82" s="356"/>
      <c r="AL82" s="356"/>
    </row>
    <row r="83" spans="2:38" s="148" customFormat="1" ht="20.25" customHeight="1" x14ac:dyDescent="0.25">
      <c r="B83" s="158"/>
      <c r="C83" s="158"/>
      <c r="D83" s="158"/>
      <c r="E83" s="158"/>
      <c r="F83" s="158"/>
      <c r="G83" s="651" t="s">
        <v>393</v>
      </c>
      <c r="H83" s="652"/>
      <c r="I83" s="288" t="s">
        <v>1512</v>
      </c>
      <c r="J83" s="628" t="s">
        <v>1642</v>
      </c>
      <c r="K83" s="629"/>
      <c r="L83" s="629"/>
      <c r="M83" s="629"/>
      <c r="N83" s="629"/>
      <c r="O83" s="630"/>
      <c r="P83" s="158"/>
      <c r="Q83" s="158"/>
      <c r="R83" s="158"/>
      <c r="S83" s="158"/>
      <c r="T83" s="158"/>
      <c r="U83" s="158"/>
      <c r="V83" s="158"/>
      <c r="W83" s="352">
        <v>0</v>
      </c>
      <c r="X83" s="158"/>
      <c r="Y83" s="158"/>
      <c r="Z83" s="158"/>
      <c r="AA83" s="158"/>
      <c r="AB83" s="158"/>
      <c r="AC83" s="158"/>
      <c r="AD83" s="158"/>
      <c r="AE83" s="158"/>
      <c r="AF83" s="292"/>
      <c r="AG83" s="356"/>
      <c r="AH83" s="356"/>
      <c r="AI83" s="356"/>
      <c r="AJ83" s="160"/>
      <c r="AK83" s="356"/>
      <c r="AL83" s="356"/>
    </row>
    <row r="84" spans="2:38" s="148" customFormat="1" ht="20.25" customHeight="1" x14ac:dyDescent="0.25">
      <c r="B84" s="356" t="s">
        <v>1481</v>
      </c>
      <c r="C84" s="356" t="s">
        <v>137</v>
      </c>
      <c r="D84" s="357">
        <v>0.63194444444444442</v>
      </c>
      <c r="E84" s="357">
        <v>0.72916666666666663</v>
      </c>
      <c r="F84" s="344" t="s">
        <v>1513</v>
      </c>
      <c r="G84" s="356" t="s">
        <v>155</v>
      </c>
      <c r="H84" s="266" t="s">
        <v>215</v>
      </c>
      <c r="I84" s="356" t="s">
        <v>1512</v>
      </c>
      <c r="J84" s="362">
        <v>0.19</v>
      </c>
      <c r="K84" s="350">
        <v>89.72</v>
      </c>
      <c r="L84" s="350">
        <v>0.54</v>
      </c>
      <c r="M84" s="350">
        <v>0.54</v>
      </c>
      <c r="N84" s="350">
        <v>0.4</v>
      </c>
      <c r="O84" s="350">
        <v>2.39</v>
      </c>
      <c r="P84" s="356">
        <v>0.26</v>
      </c>
      <c r="Q84" s="350">
        <v>0.35</v>
      </c>
      <c r="R84" s="350">
        <v>2.5299999999999998</v>
      </c>
      <c r="S84" s="350">
        <v>0.7</v>
      </c>
      <c r="T84" s="350">
        <v>7.0000000000000007E-2</v>
      </c>
      <c r="U84" s="350">
        <v>1.03</v>
      </c>
      <c r="V84" s="350">
        <f>100-98.72</f>
        <v>1.2800000000000011</v>
      </c>
      <c r="W84" s="352">
        <f t="shared" si="2"/>
        <v>100.00000000000001</v>
      </c>
      <c r="X84" s="358"/>
      <c r="Y84" s="351"/>
      <c r="Z84" s="351"/>
      <c r="AA84" s="351"/>
      <c r="AB84" s="359"/>
      <c r="AC84" s="350">
        <v>0.06</v>
      </c>
      <c r="AD84" s="351"/>
      <c r="AE84" s="360" t="s">
        <v>208</v>
      </c>
      <c r="AF84" s="367" t="s">
        <v>448</v>
      </c>
      <c r="AG84" s="356"/>
      <c r="AH84" s="356"/>
      <c r="AI84" s="356"/>
      <c r="AJ84" s="160"/>
      <c r="AK84" s="356"/>
      <c r="AL84" s="356"/>
    </row>
    <row r="85" spans="2:38" s="148" customFormat="1" ht="20.25" customHeight="1" x14ac:dyDescent="0.25">
      <c r="B85" s="356" t="s">
        <v>1524</v>
      </c>
      <c r="C85" s="356" t="s">
        <v>139</v>
      </c>
      <c r="D85" s="357">
        <v>0.89583333333333337</v>
      </c>
      <c r="E85" s="357">
        <v>0.94444444444444453</v>
      </c>
      <c r="F85" s="344" t="s">
        <v>1556</v>
      </c>
      <c r="G85" s="356" t="s">
        <v>196</v>
      </c>
      <c r="H85" s="266" t="s">
        <v>394</v>
      </c>
      <c r="I85" s="356" t="s">
        <v>1512</v>
      </c>
      <c r="J85" s="362">
        <v>0.04</v>
      </c>
      <c r="K85" s="350">
        <v>94.08</v>
      </c>
      <c r="L85" s="350">
        <v>0.37</v>
      </c>
      <c r="M85" s="350">
        <v>0.32</v>
      </c>
      <c r="N85" s="350">
        <v>0.23</v>
      </c>
      <c r="O85" s="350">
        <v>1.46</v>
      </c>
      <c r="P85" s="356">
        <v>0.16</v>
      </c>
      <c r="Q85" s="350">
        <v>0.21</v>
      </c>
      <c r="R85" s="350">
        <v>1.56</v>
      </c>
      <c r="S85" s="350">
        <v>0.42</v>
      </c>
      <c r="T85" s="350">
        <v>0.01</v>
      </c>
      <c r="U85" s="350">
        <v>0.43</v>
      </c>
      <c r="V85" s="350">
        <v>0.71</v>
      </c>
      <c r="W85" s="352">
        <f t="shared" si="2"/>
        <v>100</v>
      </c>
      <c r="X85" s="358"/>
      <c r="Y85" s="351"/>
      <c r="Z85" s="351"/>
      <c r="AA85" s="351"/>
      <c r="AB85" s="359"/>
      <c r="AC85" s="350">
        <v>0.05</v>
      </c>
      <c r="AD85" s="351"/>
      <c r="AE85" s="360" t="s">
        <v>208</v>
      </c>
      <c r="AF85" s="367" t="s">
        <v>448</v>
      </c>
      <c r="AG85" s="356"/>
      <c r="AH85" s="356"/>
      <c r="AI85" s="356"/>
      <c r="AJ85" s="160"/>
      <c r="AK85" s="356"/>
      <c r="AL85" s="356"/>
    </row>
    <row r="86" spans="2:38" s="148" customFormat="1" ht="20.25" customHeight="1" x14ac:dyDescent="0.25">
      <c r="B86" s="356" t="s">
        <v>1564</v>
      </c>
      <c r="C86" s="356" t="s">
        <v>138</v>
      </c>
      <c r="D86" s="357">
        <v>0.42708333333333331</v>
      </c>
      <c r="E86" s="357">
        <v>0.4861111111111111</v>
      </c>
      <c r="F86" s="344" t="s">
        <v>1580</v>
      </c>
      <c r="G86" s="356" t="s">
        <v>196</v>
      </c>
      <c r="H86" s="266" t="s">
        <v>392</v>
      </c>
      <c r="I86" s="356" t="s">
        <v>1512</v>
      </c>
      <c r="J86" s="362">
        <v>0.01</v>
      </c>
      <c r="K86" s="350">
        <v>98.01</v>
      </c>
      <c r="L86" s="350">
        <v>0.21</v>
      </c>
      <c r="M86" s="350">
        <v>0.03</v>
      </c>
      <c r="N86" s="350">
        <v>7.0000000000000007E-2</v>
      </c>
      <c r="O86" s="350">
        <v>0.45</v>
      </c>
      <c r="P86" s="356">
        <v>0.05</v>
      </c>
      <c r="Q86" s="350">
        <v>0.14000000000000001</v>
      </c>
      <c r="R86" s="350">
        <v>0.48</v>
      </c>
      <c r="S86" s="350">
        <v>0.12</v>
      </c>
      <c r="T86" s="350">
        <v>0.01</v>
      </c>
      <c r="U86" s="350">
        <v>0.28999999999999998</v>
      </c>
      <c r="V86" s="350">
        <f>100-99.87</f>
        <v>0.12999999999999545</v>
      </c>
      <c r="W86" s="352">
        <f t="shared" si="2"/>
        <v>100.00000000000001</v>
      </c>
      <c r="X86" s="358"/>
      <c r="Y86" s="351"/>
      <c r="Z86" s="351"/>
      <c r="AA86" s="351"/>
      <c r="AB86" s="359"/>
      <c r="AC86" s="350">
        <v>0.05</v>
      </c>
      <c r="AD86" s="351"/>
      <c r="AE86" s="360" t="s">
        <v>208</v>
      </c>
      <c r="AF86" s="367" t="s">
        <v>448</v>
      </c>
      <c r="AG86" s="356"/>
      <c r="AH86" s="356"/>
      <c r="AI86" s="356"/>
      <c r="AJ86" s="160"/>
      <c r="AK86" s="356"/>
      <c r="AL86" s="356"/>
    </row>
    <row r="87" spans="2:38" s="148" customFormat="1" ht="20.25" customHeight="1" x14ac:dyDescent="0.25">
      <c r="B87" s="356" t="s">
        <v>1604</v>
      </c>
      <c r="C87" s="356" t="s">
        <v>137</v>
      </c>
      <c r="D87" s="357">
        <v>0.75694444444444453</v>
      </c>
      <c r="E87" s="357">
        <v>0.8125</v>
      </c>
      <c r="F87" s="344" t="s">
        <v>1641</v>
      </c>
      <c r="G87" s="356" t="s">
        <v>201</v>
      </c>
      <c r="H87" s="266" t="s">
        <v>215</v>
      </c>
      <c r="I87" s="356" t="s">
        <v>1512</v>
      </c>
      <c r="J87" s="362">
        <v>0.02</v>
      </c>
      <c r="K87" s="350">
        <v>97.54</v>
      </c>
      <c r="L87" s="350">
        <v>0.25</v>
      </c>
      <c r="M87" s="350">
        <v>0.11</v>
      </c>
      <c r="N87" s="350">
        <v>0.08</v>
      </c>
      <c r="O87" s="350">
        <v>0.56000000000000005</v>
      </c>
      <c r="P87" s="356">
        <v>7.0000000000000007E-2</v>
      </c>
      <c r="Q87" s="350">
        <v>7.0000000000000007E-2</v>
      </c>
      <c r="R87" s="350">
        <v>0.6</v>
      </c>
      <c r="S87" s="350">
        <v>0.15</v>
      </c>
      <c r="T87" s="350">
        <v>0.01</v>
      </c>
      <c r="U87" s="350">
        <v>0.33</v>
      </c>
      <c r="V87" s="350">
        <v>0.21</v>
      </c>
      <c r="W87" s="352">
        <f t="shared" si="2"/>
        <v>99.999999999999986</v>
      </c>
      <c r="X87" s="358"/>
      <c r="Y87" s="351"/>
      <c r="Z87" s="351"/>
      <c r="AA87" s="351"/>
      <c r="AB87" s="359"/>
      <c r="AC87" s="350">
        <v>7.0000000000000007E-2</v>
      </c>
      <c r="AD87" s="351"/>
      <c r="AE87" s="360" t="s">
        <v>208</v>
      </c>
      <c r="AF87" s="367" t="s">
        <v>448</v>
      </c>
      <c r="AG87" s="356"/>
      <c r="AH87" s="356"/>
      <c r="AI87" s="356"/>
      <c r="AJ87" s="160"/>
      <c r="AK87" s="356"/>
      <c r="AL87" s="356"/>
    </row>
    <row r="88" spans="2:38" s="148" customFormat="1" ht="20.25" customHeight="1" x14ac:dyDescent="0.25">
      <c r="B88" s="356" t="s">
        <v>1656</v>
      </c>
      <c r="C88" s="356" t="s">
        <v>138</v>
      </c>
      <c r="D88" s="357">
        <v>0.45833333333333331</v>
      </c>
      <c r="E88" s="357">
        <v>0.5</v>
      </c>
      <c r="F88" s="344" t="s">
        <v>1669</v>
      </c>
      <c r="G88" s="356" t="s">
        <v>201</v>
      </c>
      <c r="H88" s="266" t="s">
        <v>394</v>
      </c>
      <c r="I88" s="356" t="s">
        <v>1512</v>
      </c>
      <c r="J88" s="362"/>
      <c r="K88" s="350">
        <v>99.62</v>
      </c>
      <c r="L88" s="350">
        <v>7.0000000000000007E-2</v>
      </c>
      <c r="M88" s="350">
        <v>0.01</v>
      </c>
      <c r="N88" s="350">
        <v>0.01</v>
      </c>
      <c r="O88" s="350">
        <v>0.11</v>
      </c>
      <c r="P88" s="356"/>
      <c r="Q88" s="350">
        <v>0.02</v>
      </c>
      <c r="R88" s="350">
        <v>0.12</v>
      </c>
      <c r="S88" s="350">
        <v>0.02</v>
      </c>
      <c r="T88" s="350"/>
      <c r="U88" s="350">
        <v>0.02</v>
      </c>
      <c r="V88" s="350"/>
      <c r="W88" s="352">
        <f t="shared" si="2"/>
        <v>100</v>
      </c>
      <c r="X88" s="358"/>
      <c r="Y88" s="351"/>
      <c r="Z88" s="351"/>
      <c r="AA88" s="351"/>
      <c r="AB88" s="359"/>
      <c r="AC88" s="350">
        <v>0.06</v>
      </c>
      <c r="AD88" s="351"/>
      <c r="AE88" s="360" t="s">
        <v>208</v>
      </c>
      <c r="AF88" s="367" t="s">
        <v>448</v>
      </c>
      <c r="AG88" s="356"/>
      <c r="AH88" s="356"/>
      <c r="AI88" s="356"/>
      <c r="AJ88" s="160"/>
      <c r="AK88" s="356"/>
      <c r="AL88" s="356"/>
    </row>
    <row r="89" spans="2:38" s="148" customFormat="1" ht="20.25" customHeight="1" x14ac:dyDescent="0.25">
      <c r="B89" s="262" t="s">
        <v>1678</v>
      </c>
      <c r="C89" s="262" t="s">
        <v>139</v>
      </c>
      <c r="D89" s="290">
        <v>0.17361111111111113</v>
      </c>
      <c r="E89" s="290">
        <v>0.22916666666666666</v>
      </c>
      <c r="F89" s="292" t="s">
        <v>1689</v>
      </c>
      <c r="G89" s="361" t="s">
        <v>201</v>
      </c>
      <c r="H89" s="266" t="s">
        <v>392</v>
      </c>
      <c r="I89" s="262" t="s">
        <v>1512</v>
      </c>
      <c r="J89" s="286"/>
      <c r="K89" s="286">
        <v>99.8</v>
      </c>
      <c r="L89" s="286">
        <v>0.05</v>
      </c>
      <c r="M89" s="286">
        <v>0.01</v>
      </c>
      <c r="N89" s="286">
        <v>0.01</v>
      </c>
      <c r="O89" s="362">
        <v>0.04</v>
      </c>
      <c r="P89" s="262">
        <v>0.02</v>
      </c>
      <c r="Q89" s="253">
        <v>0.01</v>
      </c>
      <c r="R89" s="253">
        <v>0.04</v>
      </c>
      <c r="S89" s="253">
        <v>0.01</v>
      </c>
      <c r="T89" s="253">
        <v>0.01</v>
      </c>
      <c r="U89" s="253">
        <v>0.01</v>
      </c>
      <c r="V89" s="253"/>
      <c r="W89" s="352">
        <v>100</v>
      </c>
      <c r="X89" s="261"/>
      <c r="Y89" s="321"/>
      <c r="Z89" s="321"/>
      <c r="AA89" s="321"/>
      <c r="AB89" s="255"/>
      <c r="AC89" s="253">
        <v>0.05</v>
      </c>
      <c r="AD89" s="321"/>
      <c r="AE89" s="317" t="s">
        <v>208</v>
      </c>
      <c r="AF89" s="368" t="s">
        <v>448</v>
      </c>
      <c r="AG89" s="356"/>
      <c r="AH89" s="356"/>
      <c r="AI89" s="356"/>
      <c r="AJ89" s="160"/>
      <c r="AK89" s="356"/>
      <c r="AL89" s="356"/>
    </row>
    <row r="90" spans="2:38" s="148" customFormat="1" ht="20.25" customHeight="1" x14ac:dyDescent="0.25">
      <c r="B90" s="262" t="s">
        <v>1678</v>
      </c>
      <c r="C90" s="262" t="s">
        <v>138</v>
      </c>
      <c r="D90" s="290">
        <v>0.27083333333333331</v>
      </c>
      <c r="E90" s="290">
        <v>0.35416666666666669</v>
      </c>
      <c r="F90" s="292" t="s">
        <v>1695</v>
      </c>
      <c r="G90" s="361" t="s">
        <v>201</v>
      </c>
      <c r="H90" s="372" t="s">
        <v>1540</v>
      </c>
      <c r="I90" s="262" t="s">
        <v>1512</v>
      </c>
      <c r="J90" s="286"/>
      <c r="K90" s="286">
        <v>99.77</v>
      </c>
      <c r="L90" s="286">
        <v>0.04</v>
      </c>
      <c r="M90" s="286"/>
      <c r="N90" s="286">
        <v>0.01</v>
      </c>
      <c r="O90" s="362">
        <v>0.04</v>
      </c>
      <c r="P90" s="262">
        <v>0.01</v>
      </c>
      <c r="Q90" s="253">
        <v>0.01</v>
      </c>
      <c r="R90" s="253">
        <v>0.03</v>
      </c>
      <c r="S90" s="253">
        <v>0.01</v>
      </c>
      <c r="T90" s="253"/>
      <c r="U90" s="253">
        <v>0.02</v>
      </c>
      <c r="V90" s="253">
        <v>0.05</v>
      </c>
      <c r="W90" s="352">
        <v>100</v>
      </c>
      <c r="X90" s="261"/>
      <c r="Y90" s="321"/>
      <c r="Z90" s="321"/>
      <c r="AA90" s="321"/>
      <c r="AB90" s="255"/>
      <c r="AC90" s="253"/>
      <c r="AD90" s="321"/>
      <c r="AE90" s="317" t="s">
        <v>208</v>
      </c>
      <c r="AF90" s="368" t="s">
        <v>448</v>
      </c>
      <c r="AG90" s="356"/>
      <c r="AH90" s="356"/>
      <c r="AI90" s="356"/>
      <c r="AJ90" s="160"/>
      <c r="AK90" s="356"/>
      <c r="AL90" s="356"/>
    </row>
    <row r="91" spans="2:38" s="148" customFormat="1" ht="20.25" customHeight="1" x14ac:dyDescent="0.25">
      <c r="B91" s="262" t="s">
        <v>1678</v>
      </c>
      <c r="C91" s="262" t="s">
        <v>138</v>
      </c>
      <c r="D91" s="290">
        <v>0.30555555555555552</v>
      </c>
      <c r="E91" s="290">
        <v>0.36805555555555558</v>
      </c>
      <c r="F91" s="292" t="s">
        <v>1696</v>
      </c>
      <c r="G91" s="361" t="s">
        <v>201</v>
      </c>
      <c r="H91" s="372" t="s">
        <v>1542</v>
      </c>
      <c r="I91" s="262" t="s">
        <v>1512</v>
      </c>
      <c r="J91" s="286"/>
      <c r="K91" s="286">
        <v>99.68</v>
      </c>
      <c r="L91" s="286">
        <v>0.06</v>
      </c>
      <c r="M91" s="286"/>
      <c r="N91" s="286">
        <v>0.01</v>
      </c>
      <c r="O91" s="362">
        <v>7.0000000000000007E-2</v>
      </c>
      <c r="P91" s="262">
        <v>0.01</v>
      </c>
      <c r="Q91" s="253">
        <v>0.02</v>
      </c>
      <c r="R91" s="253">
        <v>0.06</v>
      </c>
      <c r="S91" s="253">
        <v>0.01</v>
      </c>
      <c r="T91" s="253"/>
      <c r="U91" s="253">
        <v>0.03</v>
      </c>
      <c r="V91" s="253">
        <v>0.05</v>
      </c>
      <c r="W91" s="352">
        <v>100</v>
      </c>
      <c r="X91" s="261"/>
      <c r="Y91" s="321"/>
      <c r="Z91" s="321"/>
      <c r="AA91" s="321"/>
      <c r="AB91" s="255"/>
      <c r="AC91" s="253"/>
      <c r="AD91" s="321"/>
      <c r="AE91" s="317" t="s">
        <v>208</v>
      </c>
      <c r="AF91" s="368" t="s">
        <v>448</v>
      </c>
      <c r="AG91" s="356"/>
      <c r="AH91" s="356"/>
      <c r="AI91" s="356"/>
      <c r="AJ91" s="160"/>
      <c r="AK91" s="356"/>
      <c r="AL91" s="356"/>
    </row>
    <row r="92" spans="2:38" s="148" customFormat="1" ht="20.25" customHeight="1" x14ac:dyDescent="0.25">
      <c r="B92" s="262" t="s">
        <v>1678</v>
      </c>
      <c r="C92" s="262" t="s">
        <v>138</v>
      </c>
      <c r="D92" s="290">
        <v>0.3611111111111111</v>
      </c>
      <c r="E92" s="290">
        <v>0.40972222222222227</v>
      </c>
      <c r="F92" s="292" t="s">
        <v>1697</v>
      </c>
      <c r="G92" s="361" t="s">
        <v>201</v>
      </c>
      <c r="H92" s="372" t="s">
        <v>1541</v>
      </c>
      <c r="I92" s="262" t="s">
        <v>1512</v>
      </c>
      <c r="J92" s="286"/>
      <c r="K92" s="286">
        <v>99.65</v>
      </c>
      <c r="L92" s="286">
        <v>7.0000000000000007E-2</v>
      </c>
      <c r="M92" s="286">
        <v>0.01</v>
      </c>
      <c r="N92" s="286">
        <v>0.01</v>
      </c>
      <c r="O92" s="362">
        <v>0.08</v>
      </c>
      <c r="P92" s="262">
        <v>0.01</v>
      </c>
      <c r="Q92" s="253">
        <v>0.01</v>
      </c>
      <c r="R92" s="253">
        <v>0.06</v>
      </c>
      <c r="S92" s="253">
        <v>0.02</v>
      </c>
      <c r="T92" s="253"/>
      <c r="U92" s="253">
        <v>0.04</v>
      </c>
      <c r="V92" s="253">
        <v>0.04</v>
      </c>
      <c r="W92" s="352">
        <v>100</v>
      </c>
      <c r="X92" s="261"/>
      <c r="Y92" s="321"/>
      <c r="Z92" s="321"/>
      <c r="AA92" s="321"/>
      <c r="AB92" s="255"/>
      <c r="AC92" s="253"/>
      <c r="AD92" s="321"/>
      <c r="AE92" s="317" t="s">
        <v>208</v>
      </c>
      <c r="AF92" s="368" t="s">
        <v>448</v>
      </c>
      <c r="AG92" s="356"/>
      <c r="AH92" s="356"/>
      <c r="AI92" s="356"/>
      <c r="AJ92" s="160"/>
      <c r="AK92" s="356"/>
      <c r="AL92" s="356"/>
    </row>
    <row r="93" spans="2:38" s="148" customFormat="1" ht="20.25" customHeight="1" x14ac:dyDescent="0.25">
      <c r="B93" s="262"/>
      <c r="C93" s="262"/>
      <c r="D93" s="290"/>
      <c r="E93" s="290"/>
      <c r="F93" s="292"/>
      <c r="G93" s="361"/>
      <c r="H93" s="372"/>
      <c r="I93" s="262"/>
      <c r="J93" s="286"/>
      <c r="K93" s="286"/>
      <c r="L93" s="286"/>
      <c r="M93" s="286"/>
      <c r="N93" s="286"/>
      <c r="O93" s="362"/>
      <c r="P93" s="262"/>
      <c r="Q93" s="253"/>
      <c r="R93" s="253"/>
      <c r="S93" s="253"/>
      <c r="T93" s="253"/>
      <c r="U93" s="253"/>
      <c r="V93" s="253"/>
      <c r="W93" s="352"/>
      <c r="X93" s="261"/>
      <c r="Y93" s="321"/>
      <c r="Z93" s="321"/>
      <c r="AA93" s="321"/>
      <c r="AB93" s="255"/>
      <c r="AC93" s="253"/>
      <c r="AD93" s="321"/>
      <c r="AE93" s="317"/>
      <c r="AF93" s="368"/>
      <c r="AG93" s="356"/>
      <c r="AH93" s="356"/>
      <c r="AI93" s="356"/>
      <c r="AJ93" s="160"/>
      <c r="AK93" s="356"/>
      <c r="AL93" s="356"/>
    </row>
    <row r="94" spans="2:38" s="148" customFormat="1" ht="20.25" customHeight="1" x14ac:dyDescent="0.25">
      <c r="B94" s="158"/>
      <c r="C94" s="158"/>
      <c r="D94" s="158"/>
      <c r="E94" s="158"/>
      <c r="F94" s="158"/>
      <c r="G94" s="651" t="s">
        <v>393</v>
      </c>
      <c r="H94" s="652"/>
      <c r="I94" s="288" t="s">
        <v>1592</v>
      </c>
      <c r="J94" s="628" t="s">
        <v>1643</v>
      </c>
      <c r="K94" s="629"/>
      <c r="L94" s="629"/>
      <c r="M94" s="629"/>
      <c r="N94" s="629"/>
      <c r="O94" s="630"/>
      <c r="P94" s="158"/>
      <c r="Q94" s="158"/>
      <c r="R94" s="158"/>
      <c r="S94" s="158"/>
      <c r="T94" s="158"/>
      <c r="U94" s="158"/>
      <c r="V94" s="158"/>
      <c r="W94" s="352">
        <v>0</v>
      </c>
      <c r="X94" s="158"/>
      <c r="Y94" s="158"/>
      <c r="Z94" s="158"/>
      <c r="AA94" s="158"/>
      <c r="AB94" s="158"/>
      <c r="AC94" s="158"/>
      <c r="AD94" s="158"/>
      <c r="AE94" s="158"/>
      <c r="AF94" s="292"/>
      <c r="AG94" s="356"/>
      <c r="AH94" s="356"/>
      <c r="AI94" s="356"/>
      <c r="AJ94" s="160"/>
      <c r="AK94" s="356"/>
      <c r="AL94" s="356"/>
    </row>
    <row r="95" spans="2:38" s="148" customFormat="1" ht="20.25" customHeight="1" x14ac:dyDescent="0.25">
      <c r="B95" s="356" t="s">
        <v>1564</v>
      </c>
      <c r="C95" s="356" t="s">
        <v>137</v>
      </c>
      <c r="D95" s="357">
        <v>0.75</v>
      </c>
      <c r="E95" s="357">
        <v>0.9375</v>
      </c>
      <c r="F95" s="344" t="s">
        <v>1593</v>
      </c>
      <c r="G95" s="356" t="s">
        <v>155</v>
      </c>
      <c r="H95" s="266" t="s">
        <v>215</v>
      </c>
      <c r="I95" s="356" t="s">
        <v>1592</v>
      </c>
      <c r="J95" s="362">
        <v>0.1</v>
      </c>
      <c r="K95" s="350">
        <v>85.95</v>
      </c>
      <c r="L95" s="350">
        <v>0.74</v>
      </c>
      <c r="M95" s="350">
        <v>0.22</v>
      </c>
      <c r="N95" s="350">
        <v>0.56000000000000005</v>
      </c>
      <c r="O95" s="350">
        <v>3.47</v>
      </c>
      <c r="P95" s="356">
        <v>0.38</v>
      </c>
      <c r="Q95" s="350">
        <v>0.52</v>
      </c>
      <c r="R95" s="350">
        <v>3.76</v>
      </c>
      <c r="S95" s="350">
        <v>1.04</v>
      </c>
      <c r="T95" s="350">
        <v>0.02</v>
      </c>
      <c r="U95" s="350">
        <v>1.83</v>
      </c>
      <c r="V95" s="350">
        <v>1.41</v>
      </c>
      <c r="W95" s="352">
        <f t="shared" si="2"/>
        <v>99.999999999999986</v>
      </c>
      <c r="X95" s="358"/>
      <c r="Y95" s="351"/>
      <c r="Z95" s="351"/>
      <c r="AA95" s="351"/>
      <c r="AB95" s="359"/>
      <c r="AC95" s="350">
        <v>0.06</v>
      </c>
      <c r="AD95" s="351"/>
      <c r="AE95" s="360" t="s">
        <v>208</v>
      </c>
      <c r="AF95" s="367" t="s">
        <v>1594</v>
      </c>
      <c r="AG95" s="356"/>
      <c r="AH95" s="356"/>
      <c r="AI95" s="356"/>
      <c r="AJ95" s="160"/>
      <c r="AK95" s="356"/>
      <c r="AL95" s="356"/>
    </row>
    <row r="96" spans="2:38" s="148" customFormat="1" ht="20.25" customHeight="1" x14ac:dyDescent="0.25">
      <c r="B96" s="356" t="s">
        <v>1604</v>
      </c>
      <c r="C96" s="356" t="s">
        <v>137</v>
      </c>
      <c r="D96" s="357">
        <v>0.79861111111111116</v>
      </c>
      <c r="E96" s="357">
        <v>0.83333333333333337</v>
      </c>
      <c r="F96" s="344" t="s">
        <v>1640</v>
      </c>
      <c r="G96" s="356" t="s">
        <v>196</v>
      </c>
      <c r="H96" s="266" t="s">
        <v>394</v>
      </c>
      <c r="I96" s="356" t="s">
        <v>1592</v>
      </c>
      <c r="J96" s="362">
        <v>0.1</v>
      </c>
      <c r="K96" s="350">
        <v>87.64</v>
      </c>
      <c r="L96" s="350">
        <v>0.65</v>
      </c>
      <c r="M96" s="350">
        <v>0.59</v>
      </c>
      <c r="N96" s="350">
        <v>0.45</v>
      </c>
      <c r="O96" s="350">
        <v>2.82</v>
      </c>
      <c r="P96" s="356">
        <v>0.4</v>
      </c>
      <c r="Q96" s="350">
        <v>0.43</v>
      </c>
      <c r="R96" s="350">
        <v>2.14</v>
      </c>
      <c r="S96" s="350">
        <v>0.84</v>
      </c>
      <c r="T96" s="350">
        <v>0.02</v>
      </c>
      <c r="U96" s="350">
        <v>1.7969999999999999</v>
      </c>
      <c r="V96" s="350">
        <f>100-97.88</f>
        <v>2.1200000000000045</v>
      </c>
      <c r="W96" s="352">
        <f t="shared" si="2"/>
        <v>99.997000000000014</v>
      </c>
      <c r="X96" s="358"/>
      <c r="Y96" s="351"/>
      <c r="Z96" s="351"/>
      <c r="AA96" s="351"/>
      <c r="AB96" s="359"/>
      <c r="AC96" s="350">
        <v>0.05</v>
      </c>
      <c r="AD96" s="351"/>
      <c r="AE96" s="291" t="s">
        <v>569</v>
      </c>
      <c r="AF96" s="367" t="s">
        <v>1594</v>
      </c>
      <c r="AG96" s="356"/>
      <c r="AH96" s="356"/>
      <c r="AI96" s="356"/>
      <c r="AJ96" s="160"/>
      <c r="AK96" s="356"/>
      <c r="AL96" s="356"/>
    </row>
    <row r="97" spans="2:38" s="148" customFormat="1" ht="20.25" customHeight="1" x14ac:dyDescent="0.25">
      <c r="B97" s="356" t="s">
        <v>1656</v>
      </c>
      <c r="C97" s="356" t="s">
        <v>139</v>
      </c>
      <c r="D97" s="357">
        <v>6.25E-2</v>
      </c>
      <c r="E97" s="357">
        <v>9.7222222222222224E-2</v>
      </c>
      <c r="F97" s="344" t="s">
        <v>1657</v>
      </c>
      <c r="G97" s="356" t="s">
        <v>196</v>
      </c>
      <c r="H97" s="266" t="s">
        <v>392</v>
      </c>
      <c r="I97" s="356" t="s">
        <v>1592</v>
      </c>
      <c r="J97" s="362"/>
      <c r="K97" s="350">
        <v>97.23</v>
      </c>
      <c r="L97" s="350">
        <v>0.25</v>
      </c>
      <c r="M97" s="350">
        <v>0.12</v>
      </c>
      <c r="N97" s="350">
        <v>0.1</v>
      </c>
      <c r="O97" s="350">
        <v>0.63</v>
      </c>
      <c r="P97" s="356">
        <v>7.0000000000000007E-2</v>
      </c>
      <c r="Q97" s="350">
        <v>0.18</v>
      </c>
      <c r="R97" s="350">
        <v>0.69</v>
      </c>
      <c r="S97" s="350">
        <v>0.17</v>
      </c>
      <c r="T97" s="350">
        <v>0.01</v>
      </c>
      <c r="U97" s="350">
        <v>0.5</v>
      </c>
      <c r="V97" s="350">
        <v>0.05</v>
      </c>
      <c r="W97" s="352">
        <f t="shared" si="2"/>
        <v>100</v>
      </c>
      <c r="X97" s="358"/>
      <c r="Y97" s="351"/>
      <c r="Z97" s="351"/>
      <c r="AA97" s="351"/>
      <c r="AB97" s="359"/>
      <c r="AC97" s="350">
        <v>0.05</v>
      </c>
      <c r="AD97" s="351"/>
      <c r="AE97" s="360" t="s">
        <v>208</v>
      </c>
      <c r="AF97" s="367" t="s">
        <v>1594</v>
      </c>
      <c r="AG97" s="356"/>
      <c r="AH97" s="356"/>
      <c r="AI97" s="356"/>
      <c r="AJ97" s="160"/>
      <c r="AK97" s="356"/>
      <c r="AL97" s="356"/>
    </row>
    <row r="98" spans="2:38" s="148" customFormat="1" ht="20.25" customHeight="1" x14ac:dyDescent="0.25">
      <c r="B98" s="356" t="s">
        <v>1678</v>
      </c>
      <c r="C98" s="356" t="s">
        <v>139</v>
      </c>
      <c r="D98" s="357">
        <v>8.3333333333333329E-2</v>
      </c>
      <c r="E98" s="357">
        <v>0.14583333333333334</v>
      </c>
      <c r="F98" s="344" t="s">
        <v>1684</v>
      </c>
      <c r="G98" s="356" t="s">
        <v>201</v>
      </c>
      <c r="H98" s="266" t="s">
        <v>215</v>
      </c>
      <c r="I98" s="356" t="s">
        <v>1592</v>
      </c>
      <c r="J98" s="362"/>
      <c r="K98" s="350">
        <v>94.99</v>
      </c>
      <c r="L98" s="350">
        <v>0.42</v>
      </c>
      <c r="M98" s="350">
        <v>0.23</v>
      </c>
      <c r="N98" s="350">
        <v>0.17</v>
      </c>
      <c r="O98" s="350">
        <v>1.1100000000000001</v>
      </c>
      <c r="P98" s="356">
        <v>0.12</v>
      </c>
      <c r="Q98" s="350">
        <v>0.34</v>
      </c>
      <c r="R98" s="350">
        <v>1.22</v>
      </c>
      <c r="S98" s="350">
        <v>0.31</v>
      </c>
      <c r="T98" s="350">
        <v>0.02</v>
      </c>
      <c r="U98" s="350">
        <v>0.79</v>
      </c>
      <c r="V98" s="350">
        <v>0.28000000000000003</v>
      </c>
      <c r="W98" s="352">
        <f t="shared" si="2"/>
        <v>100.00000000000001</v>
      </c>
      <c r="X98" s="358"/>
      <c r="Y98" s="351"/>
      <c r="Z98" s="351"/>
      <c r="AA98" s="351"/>
      <c r="AB98" s="359"/>
      <c r="AC98" s="350">
        <v>0.05</v>
      </c>
      <c r="AD98" s="351"/>
      <c r="AE98" s="360" t="s">
        <v>208</v>
      </c>
      <c r="AF98" s="367" t="s">
        <v>1594</v>
      </c>
      <c r="AG98" s="356"/>
      <c r="AH98" s="356"/>
      <c r="AI98" s="356"/>
      <c r="AJ98" s="160"/>
      <c r="AK98" s="356"/>
      <c r="AL98" s="356"/>
    </row>
    <row r="99" spans="2:38" s="148" customFormat="1" ht="20.25" customHeight="1" x14ac:dyDescent="0.25">
      <c r="B99" s="356" t="s">
        <v>1678</v>
      </c>
      <c r="C99" s="356" t="s">
        <v>137</v>
      </c>
      <c r="D99" s="357">
        <v>0.83333333333333337</v>
      </c>
      <c r="E99" s="357">
        <v>0.89583333333333337</v>
      </c>
      <c r="F99" s="344" t="s">
        <v>1723</v>
      </c>
      <c r="G99" s="356" t="s">
        <v>201</v>
      </c>
      <c r="H99" s="266" t="s">
        <v>394</v>
      </c>
      <c r="I99" s="356" t="s">
        <v>1592</v>
      </c>
      <c r="J99" s="362"/>
      <c r="K99" s="350">
        <v>99.38</v>
      </c>
      <c r="L99" s="350">
        <v>0.09</v>
      </c>
      <c r="M99" s="350">
        <v>0.03</v>
      </c>
      <c r="N99" s="350">
        <v>0.02</v>
      </c>
      <c r="O99" s="350">
        <v>0.14000000000000001</v>
      </c>
      <c r="P99" s="356">
        <v>0.02</v>
      </c>
      <c r="Q99" s="350">
        <v>0.02</v>
      </c>
      <c r="R99" s="350">
        <v>0.11</v>
      </c>
      <c r="S99" s="350">
        <v>0.04</v>
      </c>
      <c r="T99" s="350">
        <v>0.01</v>
      </c>
      <c r="U99" s="350">
        <v>0.1</v>
      </c>
      <c r="V99" s="350">
        <v>0.04</v>
      </c>
      <c r="W99" s="352">
        <f t="shared" si="2"/>
        <v>100</v>
      </c>
      <c r="X99" s="358"/>
      <c r="Y99" s="351"/>
      <c r="Z99" s="351"/>
      <c r="AA99" s="351"/>
      <c r="AB99" s="359"/>
      <c r="AC99" s="350">
        <v>7.0000000000000007E-2</v>
      </c>
      <c r="AD99" s="351"/>
      <c r="AE99" s="360" t="s">
        <v>208</v>
      </c>
      <c r="AF99" s="367" t="s">
        <v>1594</v>
      </c>
      <c r="AG99" s="356"/>
      <c r="AH99" s="356"/>
      <c r="AI99" s="356"/>
      <c r="AJ99" s="160"/>
      <c r="AK99" s="356"/>
      <c r="AL99" s="356"/>
    </row>
    <row r="100" spans="2:38" s="148" customFormat="1" ht="20.25" customHeight="1" x14ac:dyDescent="0.25">
      <c r="B100" s="356" t="s">
        <v>1678</v>
      </c>
      <c r="C100" s="356" t="s">
        <v>139</v>
      </c>
      <c r="D100" s="357">
        <v>0.20833333333333334</v>
      </c>
      <c r="E100" s="357">
        <v>0.25694444444444448</v>
      </c>
      <c r="F100" s="344" t="s">
        <v>1743</v>
      </c>
      <c r="G100" s="356" t="s">
        <v>201</v>
      </c>
      <c r="H100" s="266" t="s">
        <v>1744</v>
      </c>
      <c r="I100" s="356" t="s">
        <v>1592</v>
      </c>
      <c r="J100" s="362"/>
      <c r="K100" s="350">
        <v>98.07</v>
      </c>
      <c r="L100" s="350">
        <v>0.21</v>
      </c>
      <c r="M100" s="350">
        <v>0.08</v>
      </c>
      <c r="N100" s="350">
        <v>7.0000000000000007E-2</v>
      </c>
      <c r="O100" s="350">
        <v>0.46</v>
      </c>
      <c r="P100" s="356">
        <v>0.01</v>
      </c>
      <c r="Q100" s="350">
        <v>0.01</v>
      </c>
      <c r="R100" s="350">
        <v>0.12</v>
      </c>
      <c r="S100" s="350">
        <v>0.01</v>
      </c>
      <c r="T100" s="350">
        <v>0.01</v>
      </c>
      <c r="U100" s="350">
        <v>0.02</v>
      </c>
      <c r="V100" s="350">
        <v>0.93</v>
      </c>
      <c r="W100" s="352">
        <f t="shared" si="2"/>
        <v>100</v>
      </c>
      <c r="X100" s="358"/>
      <c r="Y100" s="351"/>
      <c r="Z100" s="351"/>
      <c r="AA100" s="351"/>
      <c r="AB100" s="359"/>
      <c r="AC100" s="350">
        <v>7.0000000000000007E-2</v>
      </c>
      <c r="AD100" s="351"/>
      <c r="AE100" s="360" t="s">
        <v>208</v>
      </c>
      <c r="AF100" s="367" t="s">
        <v>1594</v>
      </c>
      <c r="AG100" s="356"/>
      <c r="AH100" s="356"/>
      <c r="AI100" s="356"/>
      <c r="AJ100" s="160"/>
      <c r="AK100" s="356"/>
      <c r="AL100" s="356"/>
    </row>
    <row r="101" spans="2:38" s="148" customFormat="1" ht="20.25" customHeight="1" x14ac:dyDescent="0.25">
      <c r="B101" s="356" t="s">
        <v>1731</v>
      </c>
      <c r="C101" s="356" t="s">
        <v>138</v>
      </c>
      <c r="D101" s="357">
        <v>0.375</v>
      </c>
      <c r="E101" s="357">
        <v>0.4236111111111111</v>
      </c>
      <c r="F101" s="344" t="s">
        <v>1748</v>
      </c>
      <c r="G101" s="356" t="s">
        <v>201</v>
      </c>
      <c r="H101" s="266" t="s">
        <v>1749</v>
      </c>
      <c r="I101" s="356" t="s">
        <v>1592</v>
      </c>
      <c r="J101" s="362"/>
      <c r="K101" s="350">
        <v>98.99</v>
      </c>
      <c r="L101" s="350">
        <v>0.13</v>
      </c>
      <c r="M101" s="350">
        <v>0.04</v>
      </c>
      <c r="N101" s="350">
        <v>0.03</v>
      </c>
      <c r="O101" s="350">
        <v>0.22</v>
      </c>
      <c r="P101" s="356">
        <v>0.03</v>
      </c>
      <c r="Q101" s="350">
        <v>0.03</v>
      </c>
      <c r="R101" s="350">
        <v>0.24</v>
      </c>
      <c r="S101" s="350">
        <v>0.06</v>
      </c>
      <c r="T101" s="350">
        <v>0.01</v>
      </c>
      <c r="U101" s="350">
        <v>0.16</v>
      </c>
      <c r="V101" s="350">
        <v>0.06</v>
      </c>
      <c r="W101" s="352">
        <f t="shared" si="2"/>
        <v>100</v>
      </c>
      <c r="X101" s="358"/>
      <c r="Y101" s="351"/>
      <c r="Z101" s="351"/>
      <c r="AA101" s="351"/>
      <c r="AB101" s="359"/>
      <c r="AC101" s="350">
        <v>0.06</v>
      </c>
      <c r="AD101" s="351"/>
      <c r="AE101" s="360" t="s">
        <v>208</v>
      </c>
      <c r="AF101" s="367" t="s">
        <v>1594</v>
      </c>
      <c r="AG101" s="356"/>
      <c r="AH101" s="356"/>
      <c r="AI101" s="356"/>
      <c r="AJ101" s="160"/>
      <c r="AK101" s="356"/>
      <c r="AL101" s="356"/>
    </row>
    <row r="102" spans="2:38" s="148" customFormat="1" ht="20.25" customHeight="1" x14ac:dyDescent="0.25">
      <c r="B102" s="356" t="s">
        <v>1731</v>
      </c>
      <c r="C102" s="356" t="s">
        <v>138</v>
      </c>
      <c r="D102" s="357">
        <v>0.375</v>
      </c>
      <c r="E102" s="357">
        <v>0.43055555555555558</v>
      </c>
      <c r="F102" s="344" t="s">
        <v>1750</v>
      </c>
      <c r="G102" s="356" t="s">
        <v>201</v>
      </c>
      <c r="H102" s="266" t="s">
        <v>1751</v>
      </c>
      <c r="I102" s="356" t="s">
        <v>1592</v>
      </c>
      <c r="J102" s="362"/>
      <c r="K102" s="350">
        <v>98.75</v>
      </c>
      <c r="L102" s="350">
        <v>0.15</v>
      </c>
      <c r="M102" s="350">
        <v>0.05</v>
      </c>
      <c r="N102" s="350">
        <v>0.04</v>
      </c>
      <c r="O102" s="350">
        <v>0.27</v>
      </c>
      <c r="P102" s="356">
        <v>0.03</v>
      </c>
      <c r="Q102" s="350">
        <v>0.03</v>
      </c>
      <c r="R102" s="350">
        <v>0.3</v>
      </c>
      <c r="S102" s="350">
        <v>0.08</v>
      </c>
      <c r="T102" s="350">
        <v>0.01</v>
      </c>
      <c r="U102" s="350">
        <v>0.2</v>
      </c>
      <c r="V102" s="350">
        <v>0.09</v>
      </c>
      <c r="W102" s="352">
        <f t="shared" si="2"/>
        <v>100.00000000000001</v>
      </c>
      <c r="X102" s="358"/>
      <c r="Y102" s="351"/>
      <c r="Z102" s="351"/>
      <c r="AA102" s="351"/>
      <c r="AB102" s="359"/>
      <c r="AC102" s="350">
        <v>7.0000000000000007E-2</v>
      </c>
      <c r="AD102" s="351"/>
      <c r="AE102" s="360" t="s">
        <v>208</v>
      </c>
      <c r="AF102" s="367" t="s">
        <v>1594</v>
      </c>
      <c r="AG102" s="356"/>
      <c r="AH102" s="356"/>
      <c r="AI102" s="356"/>
      <c r="AJ102" s="160"/>
      <c r="AK102" s="356"/>
      <c r="AL102" s="356"/>
    </row>
    <row r="103" spans="2:38" s="148" customFormat="1" ht="20.25" customHeight="1" x14ac:dyDescent="0.25">
      <c r="B103" s="356" t="s">
        <v>1731</v>
      </c>
      <c r="C103" s="356" t="s">
        <v>139</v>
      </c>
      <c r="D103" s="357">
        <v>0.93055555555555547</v>
      </c>
      <c r="E103" s="357">
        <v>6.9444444444444441E-3</v>
      </c>
      <c r="F103" s="344" t="s">
        <v>1760</v>
      </c>
      <c r="G103" s="356" t="s">
        <v>201</v>
      </c>
      <c r="H103" s="266" t="s">
        <v>1764</v>
      </c>
      <c r="I103" s="356" t="s">
        <v>1592</v>
      </c>
      <c r="J103" s="362"/>
      <c r="K103" s="350">
        <v>99.68</v>
      </c>
      <c r="L103" s="350">
        <v>0.08</v>
      </c>
      <c r="M103" s="350">
        <v>0.01</v>
      </c>
      <c r="N103" s="350">
        <v>0.01</v>
      </c>
      <c r="O103" s="350">
        <v>0.06</v>
      </c>
      <c r="P103" s="356"/>
      <c r="Q103" s="350">
        <v>0.01</v>
      </c>
      <c r="R103" s="350">
        <v>0.06</v>
      </c>
      <c r="S103" s="350">
        <v>0.02</v>
      </c>
      <c r="T103" s="350">
        <v>0.02</v>
      </c>
      <c r="U103" s="350">
        <v>0.05</v>
      </c>
      <c r="V103" s="350"/>
      <c r="W103" s="352">
        <f>SUM(J103:V103)</f>
        <v>100.00000000000001</v>
      </c>
      <c r="X103" s="358"/>
      <c r="Y103" s="351"/>
      <c r="Z103" s="351"/>
      <c r="AA103" s="351"/>
      <c r="AB103" s="359"/>
      <c r="AC103" s="350">
        <v>0.06</v>
      </c>
      <c r="AD103" s="351"/>
      <c r="AE103" s="360" t="s">
        <v>208</v>
      </c>
      <c r="AF103" s="367" t="s">
        <v>448</v>
      </c>
      <c r="AG103" s="356"/>
      <c r="AH103" s="356"/>
      <c r="AI103" s="356"/>
      <c r="AJ103" s="160"/>
      <c r="AK103" s="356"/>
      <c r="AL103" s="356"/>
    </row>
    <row r="104" spans="2:38" s="148" customFormat="1" ht="20.25" customHeight="1" x14ac:dyDescent="0.25">
      <c r="B104" s="356" t="s">
        <v>1731</v>
      </c>
      <c r="C104" s="356" t="s">
        <v>139</v>
      </c>
      <c r="D104" s="357">
        <v>0.93055555555555547</v>
      </c>
      <c r="E104" s="357">
        <v>2.0833333333333332E-2</v>
      </c>
      <c r="F104" s="344" t="s">
        <v>1763</v>
      </c>
      <c r="G104" s="356" t="s">
        <v>201</v>
      </c>
      <c r="H104" s="266" t="s">
        <v>1765</v>
      </c>
      <c r="I104" s="356" t="s">
        <v>1592</v>
      </c>
      <c r="J104" s="362"/>
      <c r="K104" s="350">
        <v>98.95</v>
      </c>
      <c r="L104" s="350">
        <v>0.11</v>
      </c>
      <c r="M104" s="350">
        <v>0.02</v>
      </c>
      <c r="N104" s="350">
        <v>0.02</v>
      </c>
      <c r="O104" s="350">
        <v>0.13</v>
      </c>
      <c r="P104" s="356">
        <v>7.0000000000000007E-2</v>
      </c>
      <c r="Q104" s="350">
        <v>0.02</v>
      </c>
      <c r="R104" s="350">
        <v>0.12</v>
      </c>
      <c r="S104" s="350">
        <v>0.03</v>
      </c>
      <c r="T104" s="350">
        <v>0.05</v>
      </c>
      <c r="U104" s="350">
        <v>0.1</v>
      </c>
      <c r="V104" s="350">
        <f>100-99.62</f>
        <v>0.37999999999999545</v>
      </c>
      <c r="W104" s="352">
        <f t="shared" ref="W104:W109" si="3">SUM(J104:V104)</f>
        <v>99.999999999999972</v>
      </c>
      <c r="X104" s="358"/>
      <c r="Y104" s="351"/>
      <c r="Z104" s="351"/>
      <c r="AA104" s="351"/>
      <c r="AB104" s="359"/>
      <c r="AC104" s="350">
        <v>0.06</v>
      </c>
      <c r="AD104" s="351"/>
      <c r="AE104" s="360" t="s">
        <v>208</v>
      </c>
      <c r="AF104" s="367" t="s">
        <v>448</v>
      </c>
      <c r="AG104" s="356"/>
      <c r="AH104" s="356"/>
      <c r="AI104" s="356"/>
      <c r="AJ104" s="160"/>
      <c r="AK104" s="356"/>
      <c r="AL104" s="356"/>
    </row>
    <row r="105" spans="2:38" s="148" customFormat="1" ht="20.25" customHeight="1" x14ac:dyDescent="0.25">
      <c r="B105" s="356" t="s">
        <v>1761</v>
      </c>
      <c r="C105" s="356" t="s">
        <v>139</v>
      </c>
      <c r="D105" s="357">
        <v>0.13194444444444445</v>
      </c>
      <c r="E105" s="357">
        <v>0.17361111111111113</v>
      </c>
      <c r="F105" s="344" t="s">
        <v>1768</v>
      </c>
      <c r="G105" s="356" t="s">
        <v>201</v>
      </c>
      <c r="H105" s="266" t="s">
        <v>1765</v>
      </c>
      <c r="I105" s="356" t="s">
        <v>1592</v>
      </c>
      <c r="J105" s="362"/>
      <c r="K105" s="350">
        <v>99.58</v>
      </c>
      <c r="L105" s="350">
        <v>0.09</v>
      </c>
      <c r="M105" s="350">
        <v>0.02</v>
      </c>
      <c r="N105" s="350">
        <v>0.01</v>
      </c>
      <c r="O105" s="350">
        <v>0.09</v>
      </c>
      <c r="P105" s="356">
        <v>0.01</v>
      </c>
      <c r="Q105" s="350">
        <v>0.01</v>
      </c>
      <c r="R105" s="350">
        <v>7.0000000000000007E-2</v>
      </c>
      <c r="S105" s="350">
        <v>0.02</v>
      </c>
      <c r="T105" s="350">
        <v>0.02</v>
      </c>
      <c r="U105" s="350">
        <v>0.06</v>
      </c>
      <c r="V105" s="350">
        <v>0.02</v>
      </c>
      <c r="W105" s="352">
        <f>SUM(J105:V105)</f>
        <v>100</v>
      </c>
      <c r="X105" s="358"/>
      <c r="Y105" s="351"/>
      <c r="Z105" s="351"/>
      <c r="AA105" s="351"/>
      <c r="AB105" s="359"/>
      <c r="AC105" s="350">
        <v>7.0000000000000007E-2</v>
      </c>
      <c r="AD105" s="351"/>
      <c r="AE105" s="360" t="s">
        <v>208</v>
      </c>
      <c r="AF105" s="367" t="s">
        <v>448</v>
      </c>
      <c r="AG105" s="356"/>
      <c r="AH105" s="356"/>
      <c r="AI105" s="356"/>
      <c r="AJ105" s="160"/>
      <c r="AK105" s="356"/>
      <c r="AL105" s="356"/>
    </row>
    <row r="106" spans="2:38" s="148" customFormat="1" ht="20.25" customHeight="1" x14ac:dyDescent="0.25">
      <c r="B106" s="356" t="s">
        <v>1761</v>
      </c>
      <c r="C106" s="356" t="s">
        <v>138</v>
      </c>
      <c r="D106" s="357">
        <v>0.375</v>
      </c>
      <c r="E106" s="357">
        <v>0.44444444444444442</v>
      </c>
      <c r="F106" s="344" t="s">
        <v>1774</v>
      </c>
      <c r="G106" s="356" t="s">
        <v>201</v>
      </c>
      <c r="H106" s="266" t="s">
        <v>1775</v>
      </c>
      <c r="I106" s="356" t="s">
        <v>1592</v>
      </c>
      <c r="J106" s="362"/>
      <c r="K106" s="350">
        <v>99.67</v>
      </c>
      <c r="L106" s="350">
        <v>7.0000000000000007E-2</v>
      </c>
      <c r="M106" s="350">
        <v>0.01</v>
      </c>
      <c r="N106" s="350">
        <v>0.01</v>
      </c>
      <c r="O106" s="350">
        <v>0.06</v>
      </c>
      <c r="P106" s="356">
        <v>0.01</v>
      </c>
      <c r="Q106" s="350">
        <v>0.02</v>
      </c>
      <c r="R106" s="350">
        <v>7.0000000000000007E-2</v>
      </c>
      <c r="S106" s="350">
        <v>0.02</v>
      </c>
      <c r="T106" s="350">
        <v>0.02</v>
      </c>
      <c r="U106" s="350">
        <v>0.04</v>
      </c>
      <c r="V106" s="350"/>
      <c r="W106" s="352">
        <f t="shared" si="3"/>
        <v>100</v>
      </c>
      <c r="X106" s="358"/>
      <c r="Y106" s="351"/>
      <c r="Z106" s="351"/>
      <c r="AA106" s="351"/>
      <c r="AB106" s="359"/>
      <c r="AC106" s="350">
        <v>0.06</v>
      </c>
      <c r="AD106" s="351"/>
      <c r="AE106" s="360" t="s">
        <v>208</v>
      </c>
      <c r="AF106" s="367" t="s">
        <v>448</v>
      </c>
      <c r="AG106" s="356"/>
      <c r="AH106" s="356"/>
      <c r="AI106" s="356"/>
      <c r="AJ106" s="160"/>
      <c r="AK106" s="356"/>
      <c r="AL106" s="356"/>
    </row>
    <row r="107" spans="2:38" s="148" customFormat="1" ht="20.25" customHeight="1" x14ac:dyDescent="0.25">
      <c r="B107" s="356" t="s">
        <v>1761</v>
      </c>
      <c r="C107" s="356" t="s">
        <v>137</v>
      </c>
      <c r="D107" s="357">
        <v>0.58333333333333337</v>
      </c>
      <c r="E107" s="357">
        <v>0.66666666666666663</v>
      </c>
      <c r="F107" s="344" t="s">
        <v>1782</v>
      </c>
      <c r="G107" s="356" t="s">
        <v>201</v>
      </c>
      <c r="H107" s="266" t="s">
        <v>1785</v>
      </c>
      <c r="I107" s="356" t="s">
        <v>1592</v>
      </c>
      <c r="J107" s="362"/>
      <c r="K107" s="350">
        <v>99.65</v>
      </c>
      <c r="L107" s="350">
        <v>0.08</v>
      </c>
      <c r="M107" s="350">
        <v>0.01</v>
      </c>
      <c r="N107" s="350">
        <v>0.01</v>
      </c>
      <c r="O107" s="350">
        <v>7.0000000000000007E-2</v>
      </c>
      <c r="P107" s="356">
        <v>0.02</v>
      </c>
      <c r="Q107" s="350">
        <v>0.03</v>
      </c>
      <c r="R107" s="350">
        <v>0.06</v>
      </c>
      <c r="S107" s="350">
        <v>0.02</v>
      </c>
      <c r="T107" s="350">
        <v>0.02</v>
      </c>
      <c r="U107" s="350">
        <v>0.03</v>
      </c>
      <c r="V107" s="350"/>
      <c r="W107" s="352">
        <f t="shared" si="3"/>
        <v>100</v>
      </c>
      <c r="X107" s="358"/>
      <c r="Y107" s="351"/>
      <c r="Z107" s="351"/>
      <c r="AA107" s="351"/>
      <c r="AB107" s="359"/>
      <c r="AC107" s="350">
        <v>0.05</v>
      </c>
      <c r="AD107" s="351"/>
      <c r="AE107" s="360" t="s">
        <v>208</v>
      </c>
      <c r="AF107" s="367" t="s">
        <v>448</v>
      </c>
      <c r="AG107" s="356"/>
      <c r="AH107" s="356"/>
      <c r="AI107" s="356"/>
      <c r="AJ107" s="160"/>
      <c r="AK107" s="356"/>
      <c r="AL107" s="356"/>
    </row>
    <row r="108" spans="2:38" s="148" customFormat="1" ht="20.25" customHeight="1" x14ac:dyDescent="0.25">
      <c r="B108" s="356" t="s">
        <v>1761</v>
      </c>
      <c r="C108" s="356" t="s">
        <v>137</v>
      </c>
      <c r="D108" s="357">
        <v>0.58333333333333337</v>
      </c>
      <c r="E108" s="357">
        <v>0.66666666666666663</v>
      </c>
      <c r="F108" s="344" t="s">
        <v>1783</v>
      </c>
      <c r="G108" s="356" t="s">
        <v>201</v>
      </c>
      <c r="H108" s="266" t="s">
        <v>1786</v>
      </c>
      <c r="I108" s="356" t="s">
        <v>1592</v>
      </c>
      <c r="J108" s="362"/>
      <c r="K108" s="350">
        <v>99.72</v>
      </c>
      <c r="L108" s="350">
        <v>7.0000000000000007E-2</v>
      </c>
      <c r="M108" s="350">
        <v>0.01</v>
      </c>
      <c r="N108" s="350">
        <v>0.01</v>
      </c>
      <c r="O108" s="350">
        <v>0.05</v>
      </c>
      <c r="P108" s="356">
        <v>0.02</v>
      </c>
      <c r="Q108" s="350">
        <v>0.02</v>
      </c>
      <c r="R108" s="350">
        <v>0.05</v>
      </c>
      <c r="S108" s="350">
        <v>0.01</v>
      </c>
      <c r="T108" s="350">
        <v>0.02</v>
      </c>
      <c r="U108" s="350">
        <v>0.02</v>
      </c>
      <c r="V108" s="350"/>
      <c r="W108" s="352">
        <f t="shared" si="3"/>
        <v>99.999999999999986</v>
      </c>
      <c r="X108" s="358"/>
      <c r="Y108" s="351"/>
      <c r="Z108" s="351"/>
      <c r="AA108" s="351"/>
      <c r="AB108" s="359"/>
      <c r="AC108" s="350">
        <v>0.05</v>
      </c>
      <c r="AD108" s="351"/>
      <c r="AE108" s="360" t="s">
        <v>208</v>
      </c>
      <c r="AF108" s="367" t="s">
        <v>448</v>
      </c>
      <c r="AG108" s="356"/>
      <c r="AH108" s="356"/>
      <c r="AI108" s="356"/>
      <c r="AJ108" s="160"/>
      <c r="AK108" s="356"/>
      <c r="AL108" s="356"/>
    </row>
    <row r="109" spans="2:38" s="148" customFormat="1" ht="20.25" customHeight="1" x14ac:dyDescent="0.25">
      <c r="B109" s="356" t="s">
        <v>1761</v>
      </c>
      <c r="C109" s="356" t="s">
        <v>137</v>
      </c>
      <c r="D109" s="357">
        <v>0.58333333333333337</v>
      </c>
      <c r="E109" s="357">
        <v>0.66666666666666663</v>
      </c>
      <c r="F109" s="344" t="s">
        <v>1784</v>
      </c>
      <c r="G109" s="356" t="s">
        <v>201</v>
      </c>
      <c r="H109" s="266" t="s">
        <v>1787</v>
      </c>
      <c r="I109" s="356" t="s">
        <v>1592</v>
      </c>
      <c r="J109" s="362">
        <v>0.02</v>
      </c>
      <c r="K109" s="350">
        <v>99.43</v>
      </c>
      <c r="L109" s="350">
        <v>0.08</v>
      </c>
      <c r="M109" s="350">
        <v>0.01</v>
      </c>
      <c r="N109" s="350">
        <v>0.01</v>
      </c>
      <c r="O109" s="350">
        <v>0.06</v>
      </c>
      <c r="P109" s="356">
        <v>0.02</v>
      </c>
      <c r="Q109" s="350">
        <v>0.02</v>
      </c>
      <c r="R109" s="350">
        <v>0.08</v>
      </c>
      <c r="S109" s="350">
        <v>0.03</v>
      </c>
      <c r="T109" s="350">
        <v>0.06</v>
      </c>
      <c r="U109" s="350">
        <v>0.02</v>
      </c>
      <c r="V109" s="350">
        <v>0.16</v>
      </c>
      <c r="W109" s="352">
        <f t="shared" si="3"/>
        <v>100</v>
      </c>
      <c r="X109" s="358"/>
      <c r="Y109" s="351"/>
      <c r="Z109" s="351"/>
      <c r="AA109" s="351"/>
      <c r="AB109" s="359"/>
      <c r="AC109" s="350">
        <v>0.05</v>
      </c>
      <c r="AD109" s="351"/>
      <c r="AE109" s="360" t="s">
        <v>208</v>
      </c>
      <c r="AF109" s="367" t="s">
        <v>448</v>
      </c>
      <c r="AG109" s="356"/>
      <c r="AH109" s="356"/>
      <c r="AI109" s="356"/>
      <c r="AJ109" s="160"/>
      <c r="AK109" s="356"/>
      <c r="AL109" s="356"/>
    </row>
    <row r="110" spans="2:38" s="148" customFormat="1" ht="20.25" customHeight="1" x14ac:dyDescent="0.25">
      <c r="B110" s="158"/>
      <c r="C110" s="158"/>
      <c r="D110" s="158"/>
      <c r="E110" s="158"/>
      <c r="F110" s="158"/>
      <c r="G110" s="651" t="s">
        <v>393</v>
      </c>
      <c r="H110" s="652"/>
      <c r="I110" s="288" t="s">
        <v>1651</v>
      </c>
      <c r="J110" s="628" t="s">
        <v>1725</v>
      </c>
      <c r="K110" s="629"/>
      <c r="L110" s="629"/>
      <c r="M110" s="629"/>
      <c r="N110" s="629"/>
      <c r="O110" s="630"/>
      <c r="P110" s="158"/>
      <c r="Q110" s="158"/>
      <c r="R110" s="158"/>
      <c r="S110" s="158"/>
      <c r="T110" s="158"/>
      <c r="U110" s="158"/>
      <c r="V110" s="158"/>
      <c r="W110" s="352">
        <v>0</v>
      </c>
      <c r="X110" s="158"/>
      <c r="Y110" s="158"/>
      <c r="Z110" s="158"/>
      <c r="AA110" s="158"/>
      <c r="AB110" s="158"/>
      <c r="AC110" s="158"/>
      <c r="AD110" s="158"/>
      <c r="AE110" s="158"/>
      <c r="AF110" s="292"/>
      <c r="AG110" s="356"/>
      <c r="AH110" s="356"/>
      <c r="AI110" s="356"/>
      <c r="AJ110" s="160"/>
      <c r="AK110" s="356"/>
      <c r="AL110" s="356"/>
    </row>
    <row r="111" spans="2:38" s="148" customFormat="1" ht="20.25" customHeight="1" x14ac:dyDescent="0.25">
      <c r="B111" s="356" t="s">
        <v>1604</v>
      </c>
      <c r="C111" s="356" t="s">
        <v>139</v>
      </c>
      <c r="D111" s="357">
        <v>0.9375</v>
      </c>
      <c r="E111" s="357">
        <v>0.97916666666666663</v>
      </c>
      <c r="F111" s="344" t="s">
        <v>1652</v>
      </c>
      <c r="G111" s="356" t="s">
        <v>155</v>
      </c>
      <c r="H111" s="266" t="s">
        <v>215</v>
      </c>
      <c r="I111" s="356" t="s">
        <v>1651</v>
      </c>
      <c r="J111" s="362"/>
      <c r="K111" s="350">
        <v>93.39</v>
      </c>
      <c r="L111" s="350">
        <v>0.41</v>
      </c>
      <c r="M111" s="350">
        <v>0.4</v>
      </c>
      <c r="N111" s="350">
        <v>0.28999999999999998</v>
      </c>
      <c r="O111" s="350">
        <v>1.77</v>
      </c>
      <c r="P111" s="356">
        <v>0.2</v>
      </c>
      <c r="Q111" s="350">
        <v>0.31</v>
      </c>
      <c r="R111" s="350">
        <v>1.94</v>
      </c>
      <c r="S111" s="350">
        <v>0.54</v>
      </c>
      <c r="T111" s="350">
        <v>0.01</v>
      </c>
      <c r="U111" s="350">
        <v>0.42</v>
      </c>
      <c r="V111" s="350">
        <v>0.32</v>
      </c>
      <c r="W111" s="352">
        <f t="shared" si="2"/>
        <v>100.00000000000001</v>
      </c>
      <c r="X111" s="358"/>
      <c r="Y111" s="351"/>
      <c r="Z111" s="351"/>
      <c r="AA111" s="351"/>
      <c r="AB111" s="359"/>
      <c r="AC111" s="350">
        <v>0.05</v>
      </c>
      <c r="AD111" s="351"/>
      <c r="AE111" s="360" t="s">
        <v>208</v>
      </c>
      <c r="AF111" s="368" t="s">
        <v>448</v>
      </c>
      <c r="AG111" s="356"/>
      <c r="AH111" s="356"/>
      <c r="AI111" s="356"/>
      <c r="AJ111" s="160"/>
      <c r="AK111" s="356"/>
      <c r="AL111" s="356"/>
    </row>
    <row r="112" spans="2:38" s="148" customFormat="1" ht="20.25" customHeight="1" x14ac:dyDescent="0.25">
      <c r="B112" s="356" t="s">
        <v>1678</v>
      </c>
      <c r="C112" s="356" t="s">
        <v>139</v>
      </c>
      <c r="D112" s="357">
        <v>0.93055555555555547</v>
      </c>
      <c r="E112" s="357">
        <v>0.97916666666666663</v>
      </c>
      <c r="F112" s="344" t="s">
        <v>1681</v>
      </c>
      <c r="G112" s="356" t="s">
        <v>196</v>
      </c>
      <c r="H112" s="266" t="s">
        <v>394</v>
      </c>
      <c r="I112" s="356" t="s">
        <v>1651</v>
      </c>
      <c r="J112" s="362">
        <v>0.01</v>
      </c>
      <c r="K112" s="350">
        <v>94.45</v>
      </c>
      <c r="L112" s="350">
        <v>0.35</v>
      </c>
      <c r="M112" s="350">
        <v>0.31</v>
      </c>
      <c r="N112" s="350">
        <v>0.22</v>
      </c>
      <c r="O112" s="350">
        <v>1.35</v>
      </c>
      <c r="P112" s="356">
        <v>0.16</v>
      </c>
      <c r="Q112" s="350">
        <v>0.2</v>
      </c>
      <c r="R112" s="350">
        <v>1.5</v>
      </c>
      <c r="S112" s="350">
        <v>0.4</v>
      </c>
      <c r="T112" s="350">
        <v>0.01</v>
      </c>
      <c r="U112" s="350">
        <v>0.46</v>
      </c>
      <c r="V112" s="350">
        <v>0.57999999999999996</v>
      </c>
      <c r="W112" s="352">
        <f t="shared" si="2"/>
        <v>100</v>
      </c>
      <c r="X112" s="358"/>
      <c r="Y112" s="351"/>
      <c r="Z112" s="351"/>
      <c r="AA112" s="351"/>
      <c r="AB112" s="359"/>
      <c r="AC112" s="350">
        <v>0.05</v>
      </c>
      <c r="AD112" s="351"/>
      <c r="AE112" s="360" t="s">
        <v>208</v>
      </c>
      <c r="AF112" s="367" t="s">
        <v>448</v>
      </c>
      <c r="AG112" s="356"/>
      <c r="AH112" s="356"/>
      <c r="AI112" s="356"/>
      <c r="AJ112" s="160"/>
      <c r="AK112" s="356"/>
      <c r="AL112" s="356"/>
    </row>
    <row r="113" spans="2:38" s="148" customFormat="1" ht="20.25" customHeight="1" x14ac:dyDescent="0.25">
      <c r="B113" s="356" t="s">
        <v>930</v>
      </c>
      <c r="C113" s="356" t="s">
        <v>139</v>
      </c>
      <c r="D113" s="357">
        <v>0.16666666666666666</v>
      </c>
      <c r="E113" s="357">
        <v>0.25694444444444448</v>
      </c>
      <c r="F113" s="344" t="s">
        <v>1690</v>
      </c>
      <c r="G113" s="356" t="s">
        <v>196</v>
      </c>
      <c r="H113" s="266" t="s">
        <v>392</v>
      </c>
      <c r="I113" s="356" t="s">
        <v>1651</v>
      </c>
      <c r="J113" s="362"/>
      <c r="K113" s="350">
        <v>99</v>
      </c>
      <c r="L113" s="350">
        <v>0.09</v>
      </c>
      <c r="M113" s="350">
        <v>0.02</v>
      </c>
      <c r="N113" s="350">
        <v>0.02</v>
      </c>
      <c r="O113" s="350">
        <v>0.11</v>
      </c>
      <c r="P113" s="356">
        <v>0.02</v>
      </c>
      <c r="Q113" s="350">
        <v>0.03</v>
      </c>
      <c r="R113" s="350">
        <v>0.12</v>
      </c>
      <c r="S113" s="350">
        <v>0.02</v>
      </c>
      <c r="T113" s="350">
        <v>0.01</v>
      </c>
      <c r="U113" s="350">
        <v>0.03</v>
      </c>
      <c r="V113" s="350">
        <v>0.53</v>
      </c>
      <c r="W113" s="352">
        <f t="shared" si="2"/>
        <v>100</v>
      </c>
      <c r="X113" s="358"/>
      <c r="Y113" s="351"/>
      <c r="Z113" s="351"/>
      <c r="AA113" s="351"/>
      <c r="AB113" s="359"/>
      <c r="AC113" s="350">
        <v>0.06</v>
      </c>
      <c r="AD113" s="351"/>
      <c r="AE113" s="360" t="s">
        <v>208</v>
      </c>
      <c r="AF113" s="367" t="s">
        <v>448</v>
      </c>
      <c r="AG113" s="356"/>
      <c r="AH113" s="356"/>
      <c r="AI113" s="356"/>
      <c r="AJ113" s="160"/>
      <c r="AK113" s="356"/>
      <c r="AL113" s="356"/>
    </row>
    <row r="114" spans="2:38" s="148" customFormat="1" ht="20.25" customHeight="1" x14ac:dyDescent="0.25">
      <c r="B114" s="356" t="s">
        <v>1678</v>
      </c>
      <c r="C114" s="356" t="s">
        <v>137</v>
      </c>
      <c r="D114" s="357">
        <v>0.58333333333333337</v>
      </c>
      <c r="E114" s="357">
        <v>0.66666666666666663</v>
      </c>
      <c r="F114" s="344" t="s">
        <v>1788</v>
      </c>
      <c r="G114" s="356" t="s">
        <v>199</v>
      </c>
      <c r="H114" s="266" t="s">
        <v>215</v>
      </c>
      <c r="I114" s="356" t="s">
        <v>1651</v>
      </c>
      <c r="J114" s="362">
        <v>0.13</v>
      </c>
      <c r="K114" s="350">
        <v>93</v>
      </c>
      <c r="L114" s="350">
        <v>0.53</v>
      </c>
      <c r="M114" s="350">
        <v>0.35</v>
      </c>
      <c r="N114" s="350">
        <v>0.25</v>
      </c>
      <c r="O114" s="350">
        <v>1.55</v>
      </c>
      <c r="P114" s="356">
        <v>0.17</v>
      </c>
      <c r="Q114" s="350">
        <v>0.26</v>
      </c>
      <c r="R114" s="350">
        <v>1.7</v>
      </c>
      <c r="S114" s="350">
        <v>0.46</v>
      </c>
      <c r="T114" s="350">
        <v>0.02</v>
      </c>
      <c r="U114" s="350">
        <v>0.76</v>
      </c>
      <c r="V114" s="350">
        <f>100-99.18</f>
        <v>0.81999999999999318</v>
      </c>
      <c r="W114" s="352">
        <f t="shared" si="2"/>
        <v>99.999999999999986</v>
      </c>
      <c r="X114" s="358"/>
      <c r="Y114" s="351"/>
      <c r="Z114" s="351"/>
      <c r="AA114" s="351"/>
      <c r="AB114" s="359"/>
      <c r="AC114" s="350">
        <v>0.06</v>
      </c>
      <c r="AD114" s="351"/>
      <c r="AE114" s="360" t="s">
        <v>208</v>
      </c>
      <c r="AF114" s="367" t="s">
        <v>448</v>
      </c>
      <c r="AG114" s="356"/>
      <c r="AH114" s="356"/>
      <c r="AI114" s="356"/>
      <c r="AJ114" s="160"/>
      <c r="AK114" s="356"/>
      <c r="AL114" s="356"/>
    </row>
    <row r="115" spans="2:38" s="148" customFormat="1" ht="20.25" customHeight="1" x14ac:dyDescent="0.25">
      <c r="B115" s="356" t="s">
        <v>1794</v>
      </c>
      <c r="C115" s="356" t="s">
        <v>137</v>
      </c>
      <c r="D115" s="357" t="s">
        <v>1803</v>
      </c>
      <c r="E115" s="357">
        <v>0.59027777777777779</v>
      </c>
      <c r="F115" s="344" t="s">
        <v>1804</v>
      </c>
      <c r="G115" s="356" t="s">
        <v>201</v>
      </c>
      <c r="H115" s="266" t="s">
        <v>394</v>
      </c>
      <c r="I115" s="356" t="s">
        <v>1651</v>
      </c>
      <c r="J115" s="362"/>
      <c r="K115" s="350">
        <v>99.55</v>
      </c>
      <c r="L115" s="350">
        <v>0.06</v>
      </c>
      <c r="M115" s="350">
        <v>0.02</v>
      </c>
      <c r="N115" s="350">
        <v>0.01</v>
      </c>
      <c r="O115" s="350">
        <v>0.1</v>
      </c>
      <c r="P115" s="356">
        <v>0.01</v>
      </c>
      <c r="Q115" s="350">
        <v>0.01</v>
      </c>
      <c r="R115" s="350">
        <v>0.11</v>
      </c>
      <c r="S115" s="350">
        <v>0.03</v>
      </c>
      <c r="T115" s="350">
        <v>0.01</v>
      </c>
      <c r="U115" s="350">
        <v>0.04</v>
      </c>
      <c r="V115" s="350">
        <v>0.05</v>
      </c>
      <c r="W115" s="352">
        <v>100</v>
      </c>
      <c r="X115" s="358"/>
      <c r="Y115" s="351"/>
      <c r="Z115" s="351"/>
      <c r="AA115" s="351"/>
      <c r="AB115" s="359"/>
      <c r="AC115" s="350">
        <v>0.05</v>
      </c>
      <c r="AD115" s="351"/>
      <c r="AE115" s="360" t="s">
        <v>208</v>
      </c>
      <c r="AF115" s="367" t="s">
        <v>448</v>
      </c>
      <c r="AG115" s="356"/>
      <c r="AH115" s="356"/>
      <c r="AI115" s="356"/>
      <c r="AJ115" s="160"/>
      <c r="AK115" s="356"/>
      <c r="AL115" s="356"/>
    </row>
    <row r="116" spans="2:38" s="148" customFormat="1" ht="20.25" customHeight="1" x14ac:dyDescent="0.25">
      <c r="B116" s="356" t="s">
        <v>1794</v>
      </c>
      <c r="C116" s="356" t="s">
        <v>137</v>
      </c>
      <c r="D116" s="357">
        <v>0.75694444444444453</v>
      </c>
      <c r="E116" s="357">
        <v>0.79861111111111116</v>
      </c>
      <c r="F116" s="344" t="s">
        <v>1818</v>
      </c>
      <c r="G116" s="356" t="s">
        <v>201</v>
      </c>
      <c r="H116" s="266" t="s">
        <v>1744</v>
      </c>
      <c r="I116" s="356" t="s">
        <v>1651</v>
      </c>
      <c r="J116" s="362"/>
      <c r="K116" s="350">
        <v>99.65</v>
      </c>
      <c r="L116" s="350">
        <v>0.05</v>
      </c>
      <c r="M116" s="350">
        <v>0.01</v>
      </c>
      <c r="N116" s="350">
        <v>0.01</v>
      </c>
      <c r="O116" s="350">
        <v>0.08</v>
      </c>
      <c r="P116" s="356">
        <v>0.01</v>
      </c>
      <c r="Q116" s="350">
        <v>0.01</v>
      </c>
      <c r="R116" s="350">
        <v>0.06</v>
      </c>
      <c r="S116" s="350">
        <v>0.02</v>
      </c>
      <c r="T116" s="350">
        <v>0.01</v>
      </c>
      <c r="U116" s="350">
        <v>0.02</v>
      </c>
      <c r="V116" s="350">
        <v>0.08</v>
      </c>
      <c r="W116" s="352">
        <v>100</v>
      </c>
      <c r="X116" s="358"/>
      <c r="Y116" s="351"/>
      <c r="Z116" s="351"/>
      <c r="AA116" s="351"/>
      <c r="AB116" s="359"/>
      <c r="AC116" s="350">
        <v>0.05</v>
      </c>
      <c r="AD116" s="351"/>
      <c r="AE116" s="360" t="s">
        <v>208</v>
      </c>
      <c r="AF116" s="367" t="s">
        <v>448</v>
      </c>
      <c r="AG116" s="356"/>
      <c r="AH116" s="356"/>
      <c r="AI116" s="356"/>
      <c r="AJ116" s="160"/>
      <c r="AK116" s="356"/>
      <c r="AL116" s="356"/>
    </row>
    <row r="117" spans="2:38" s="148" customFormat="1" ht="20.25" customHeight="1" x14ac:dyDescent="0.25">
      <c r="B117" s="158"/>
      <c r="C117" s="158"/>
      <c r="D117" s="158"/>
      <c r="E117" s="158"/>
      <c r="F117" s="158"/>
      <c r="G117" s="651" t="s">
        <v>393</v>
      </c>
      <c r="H117" s="652"/>
      <c r="I117" s="288" t="s">
        <v>1724</v>
      </c>
      <c r="J117" s="628" t="s">
        <v>1726</v>
      </c>
      <c r="K117" s="629"/>
      <c r="L117" s="629"/>
      <c r="M117" s="629"/>
      <c r="N117" s="629"/>
      <c r="O117" s="630"/>
      <c r="P117" s="158"/>
      <c r="Q117" s="158"/>
      <c r="R117" s="158"/>
      <c r="S117" s="158"/>
      <c r="T117" s="158"/>
      <c r="U117" s="158"/>
      <c r="V117" s="158"/>
      <c r="W117" s="352">
        <v>0</v>
      </c>
      <c r="X117" s="158"/>
      <c r="Y117" s="158"/>
      <c r="Z117" s="158"/>
      <c r="AA117" s="158"/>
      <c r="AB117" s="158"/>
      <c r="AC117" s="158"/>
      <c r="AD117" s="158"/>
      <c r="AE117" s="158"/>
      <c r="AF117" s="292"/>
      <c r="AG117" s="356"/>
      <c r="AH117" s="356"/>
      <c r="AI117" s="356"/>
      <c r="AJ117" s="160"/>
      <c r="AK117" s="356"/>
      <c r="AL117" s="356"/>
    </row>
    <row r="118" spans="2:38" s="148" customFormat="1" ht="20.25" customHeight="1" x14ac:dyDescent="0.25">
      <c r="B118" s="356" t="s">
        <v>930</v>
      </c>
      <c r="C118" s="356" t="s">
        <v>137</v>
      </c>
      <c r="D118" s="357">
        <v>0.83333333333333337</v>
      </c>
      <c r="E118" s="357">
        <v>0.89583333333333337</v>
      </c>
      <c r="F118" s="344" t="s">
        <v>1727</v>
      </c>
      <c r="G118" s="356" t="s">
        <v>155</v>
      </c>
      <c r="H118" s="266" t="s">
        <v>215</v>
      </c>
      <c r="I118" s="356" t="s">
        <v>1724</v>
      </c>
      <c r="J118" s="362">
        <v>0.04</v>
      </c>
      <c r="K118" s="350">
        <v>93.48</v>
      </c>
      <c r="L118" s="350">
        <v>0.37</v>
      </c>
      <c r="M118" s="350">
        <v>0.37</v>
      </c>
      <c r="N118" s="350">
        <v>0.27</v>
      </c>
      <c r="O118" s="350">
        <v>1.63</v>
      </c>
      <c r="P118" s="356">
        <v>0.17</v>
      </c>
      <c r="Q118" s="350">
        <v>0.24</v>
      </c>
      <c r="R118" s="350">
        <v>1.23</v>
      </c>
      <c r="S118" s="350">
        <v>0.49</v>
      </c>
      <c r="T118" s="350">
        <v>0.01</v>
      </c>
      <c r="U118" s="350">
        <v>0.41</v>
      </c>
      <c r="V118" s="350">
        <f>100-98.71</f>
        <v>1.2900000000000063</v>
      </c>
      <c r="W118" s="352">
        <f t="shared" si="2"/>
        <v>100.00000000000001</v>
      </c>
      <c r="X118" s="358"/>
      <c r="Y118" s="351"/>
      <c r="Z118" s="351"/>
      <c r="AA118" s="351"/>
      <c r="AB118" s="359"/>
      <c r="AC118" s="350">
        <v>0.05</v>
      </c>
      <c r="AD118" s="351"/>
      <c r="AE118" s="360" t="s">
        <v>208</v>
      </c>
      <c r="AF118" s="367" t="s">
        <v>448</v>
      </c>
      <c r="AG118" s="356"/>
      <c r="AH118" s="356"/>
      <c r="AI118" s="356"/>
      <c r="AJ118" s="160"/>
      <c r="AK118" s="356"/>
      <c r="AL118" s="356"/>
    </row>
    <row r="119" spans="2:38" s="148" customFormat="1" ht="20.25" customHeight="1" x14ac:dyDescent="0.25">
      <c r="B119" s="356" t="s">
        <v>1731</v>
      </c>
      <c r="C119" s="356" t="s">
        <v>138</v>
      </c>
      <c r="D119" s="357">
        <v>0.53472222222222221</v>
      </c>
      <c r="E119" s="357">
        <v>0.57986111111111105</v>
      </c>
      <c r="F119" s="344" t="s">
        <v>1757</v>
      </c>
      <c r="G119" s="356" t="s">
        <v>196</v>
      </c>
      <c r="H119" s="266" t="s">
        <v>394</v>
      </c>
      <c r="I119" s="356" t="s">
        <v>1724</v>
      </c>
      <c r="J119" s="362"/>
      <c r="K119" s="350">
        <v>91.25</v>
      </c>
      <c r="L119" s="350">
        <v>0.53</v>
      </c>
      <c r="M119" s="350">
        <v>0.49</v>
      </c>
      <c r="N119" s="350">
        <v>0.36</v>
      </c>
      <c r="O119" s="350">
        <v>2.25</v>
      </c>
      <c r="P119" s="356">
        <v>0.24</v>
      </c>
      <c r="Q119" s="350">
        <v>0.65</v>
      </c>
      <c r="R119" s="350">
        <v>2.4500000000000002</v>
      </c>
      <c r="S119" s="350">
        <v>0.67</v>
      </c>
      <c r="T119" s="350">
        <v>7.0000000000000007E-2</v>
      </c>
      <c r="U119" s="350">
        <v>0.65</v>
      </c>
      <c r="V119" s="350">
        <v>0.39</v>
      </c>
      <c r="W119" s="352">
        <f t="shared" si="2"/>
        <v>100</v>
      </c>
      <c r="X119" s="358"/>
      <c r="Y119" s="351"/>
      <c r="Z119" s="351"/>
      <c r="AA119" s="351"/>
      <c r="AB119" s="359"/>
      <c r="AC119" s="350">
        <v>7.0000000000000007E-2</v>
      </c>
      <c r="AD119" s="351"/>
      <c r="AE119" s="360" t="s">
        <v>208</v>
      </c>
      <c r="AF119" s="367" t="s">
        <v>448</v>
      </c>
      <c r="AG119" s="356"/>
      <c r="AH119" s="356"/>
      <c r="AI119" s="356"/>
      <c r="AJ119" s="160"/>
      <c r="AK119" s="356"/>
      <c r="AL119" s="356"/>
    </row>
    <row r="120" spans="2:38" s="148" customFormat="1" ht="20.25" customHeight="1" x14ac:dyDescent="0.25">
      <c r="B120" s="356" t="s">
        <v>1761</v>
      </c>
      <c r="C120" s="356" t="s">
        <v>138</v>
      </c>
      <c r="D120" s="357">
        <v>0.29166666666666669</v>
      </c>
      <c r="E120" s="357">
        <v>0.375</v>
      </c>
      <c r="F120" s="344" t="s">
        <v>1771</v>
      </c>
      <c r="G120" s="356" t="s">
        <v>196</v>
      </c>
      <c r="H120" s="266" t="s">
        <v>392</v>
      </c>
      <c r="I120" s="356" t="s">
        <v>1724</v>
      </c>
      <c r="J120" s="362">
        <v>0.02</v>
      </c>
      <c r="K120" s="350">
        <v>95.97</v>
      </c>
      <c r="L120" s="350">
        <v>0.28999999999999998</v>
      </c>
      <c r="M120" s="350">
        <v>0.22</v>
      </c>
      <c r="N120" s="350">
        <v>0.16</v>
      </c>
      <c r="O120" s="350">
        <v>0.99</v>
      </c>
      <c r="P120" s="356">
        <v>0.12</v>
      </c>
      <c r="Q120" s="350">
        <v>0.15</v>
      </c>
      <c r="R120" s="350">
        <v>1.1200000000000001</v>
      </c>
      <c r="S120" s="350">
        <v>0.3</v>
      </c>
      <c r="T120" s="350">
        <v>0.02</v>
      </c>
      <c r="U120" s="350">
        <v>0.3</v>
      </c>
      <c r="V120" s="350">
        <f>100-99.66</f>
        <v>0.34000000000000341</v>
      </c>
      <c r="W120" s="352">
        <f t="shared" si="2"/>
        <v>100</v>
      </c>
      <c r="X120" s="358"/>
      <c r="Y120" s="351"/>
      <c r="Z120" s="351"/>
      <c r="AA120" s="351"/>
      <c r="AB120" s="359"/>
      <c r="AC120" s="350">
        <v>0.06</v>
      </c>
      <c r="AD120" s="351"/>
      <c r="AE120" s="360" t="s">
        <v>208</v>
      </c>
      <c r="AF120" s="367" t="s">
        <v>448</v>
      </c>
      <c r="AG120" s="356"/>
      <c r="AH120" s="356"/>
      <c r="AI120" s="356"/>
      <c r="AJ120" s="160"/>
      <c r="AK120" s="356"/>
      <c r="AL120" s="356"/>
    </row>
    <row r="121" spans="2:38" s="148" customFormat="1" ht="20.25" customHeight="1" x14ac:dyDescent="0.25">
      <c r="B121" s="356" t="s">
        <v>1821</v>
      </c>
      <c r="C121" s="356" t="s">
        <v>137</v>
      </c>
      <c r="D121" s="357">
        <v>0.71527777777777779</v>
      </c>
      <c r="E121" s="357">
        <v>0.77083333333333337</v>
      </c>
      <c r="F121" s="344" t="s">
        <v>1853</v>
      </c>
      <c r="G121" s="356" t="s">
        <v>199</v>
      </c>
      <c r="H121" s="266" t="s">
        <v>215</v>
      </c>
      <c r="I121" s="356" t="s">
        <v>1724</v>
      </c>
      <c r="J121" s="362">
        <v>0.09</v>
      </c>
      <c r="K121" s="350">
        <v>97.99</v>
      </c>
      <c r="L121" s="350">
        <v>0.17</v>
      </c>
      <c r="M121" s="350">
        <v>0.11</v>
      </c>
      <c r="N121" s="350">
        <v>7.0000000000000007E-2</v>
      </c>
      <c r="O121" s="350">
        <v>0.45</v>
      </c>
      <c r="P121" s="356">
        <v>0.05</v>
      </c>
      <c r="Q121" s="350">
        <v>0.06</v>
      </c>
      <c r="R121" s="350">
        <v>0.5</v>
      </c>
      <c r="S121" s="350">
        <v>0.13</v>
      </c>
      <c r="T121" s="350">
        <v>0.01</v>
      </c>
      <c r="U121" s="350">
        <v>0.15</v>
      </c>
      <c r="V121" s="350">
        <f>100-99.78</f>
        <v>0.21999999999999886</v>
      </c>
      <c r="W121" s="352">
        <f t="shared" si="2"/>
        <v>100</v>
      </c>
      <c r="X121" s="358"/>
      <c r="Y121" s="351"/>
      <c r="Z121" s="351"/>
      <c r="AA121" s="351"/>
      <c r="AB121" s="359"/>
      <c r="AC121" s="350">
        <v>7.0000000000000007E-2</v>
      </c>
      <c r="AD121" s="351"/>
      <c r="AE121" s="360" t="s">
        <v>208</v>
      </c>
      <c r="AF121" s="367" t="s">
        <v>448</v>
      </c>
      <c r="AG121" s="356"/>
      <c r="AH121" s="356"/>
      <c r="AI121" s="356"/>
      <c r="AJ121" s="160"/>
      <c r="AK121" s="356"/>
      <c r="AL121" s="356"/>
    </row>
    <row r="122" spans="2:38" s="148" customFormat="1" ht="20.25" customHeight="1" x14ac:dyDescent="0.25">
      <c r="B122" s="356" t="s">
        <v>1861</v>
      </c>
      <c r="C122" s="356" t="s">
        <v>138</v>
      </c>
      <c r="D122" s="357">
        <v>0.31944444444444448</v>
      </c>
      <c r="E122" s="357">
        <v>0.37152777777777773</v>
      </c>
      <c r="F122" s="344" t="s">
        <v>1869</v>
      </c>
      <c r="G122" s="356" t="s">
        <v>201</v>
      </c>
      <c r="H122" s="266" t="s">
        <v>394</v>
      </c>
      <c r="I122" s="356" t="s">
        <v>1724</v>
      </c>
      <c r="J122" s="362"/>
      <c r="K122" s="350">
        <v>99.5</v>
      </c>
      <c r="L122" s="350">
        <v>0.06</v>
      </c>
      <c r="M122" s="350">
        <v>0.03</v>
      </c>
      <c r="N122" s="350">
        <v>0.02</v>
      </c>
      <c r="O122" s="350">
        <v>0.12</v>
      </c>
      <c r="P122" s="356">
        <v>0.01</v>
      </c>
      <c r="Q122" s="350">
        <v>0.03</v>
      </c>
      <c r="R122" s="350">
        <v>0.13</v>
      </c>
      <c r="S122" s="350">
        <v>0.04</v>
      </c>
      <c r="T122" s="350">
        <v>0.02</v>
      </c>
      <c r="U122" s="350">
        <v>0.04</v>
      </c>
      <c r="V122" s="350"/>
      <c r="W122" s="352">
        <f t="shared" si="2"/>
        <v>100.00000000000001</v>
      </c>
      <c r="X122" s="358"/>
      <c r="Y122" s="351"/>
      <c r="Z122" s="351"/>
      <c r="AA122" s="351"/>
      <c r="AB122" s="359"/>
      <c r="AC122" s="350">
        <v>0.06</v>
      </c>
      <c r="AD122" s="351"/>
      <c r="AE122" s="360" t="s">
        <v>208</v>
      </c>
      <c r="AF122" s="367" t="s">
        <v>448</v>
      </c>
      <c r="AG122" s="356"/>
      <c r="AH122" s="356"/>
      <c r="AI122" s="356"/>
      <c r="AJ122" s="160"/>
      <c r="AK122" s="356"/>
      <c r="AL122" s="356"/>
    </row>
    <row r="123" spans="2:38" s="148" customFormat="1" ht="20.25" customHeight="1" x14ac:dyDescent="0.25">
      <c r="B123" s="356" t="s">
        <v>1861</v>
      </c>
      <c r="C123" s="262" t="s">
        <v>138</v>
      </c>
      <c r="D123" s="290">
        <v>0.44444444444444442</v>
      </c>
      <c r="E123" s="290">
        <v>0.48958333333333331</v>
      </c>
      <c r="F123" s="344" t="s">
        <v>1874</v>
      </c>
      <c r="G123" s="356" t="s">
        <v>201</v>
      </c>
      <c r="H123" s="266" t="s">
        <v>392</v>
      </c>
      <c r="I123" s="356" t="s">
        <v>1724</v>
      </c>
      <c r="J123" s="286"/>
      <c r="K123" s="286">
        <v>99.68</v>
      </c>
      <c r="L123" s="286">
        <v>0.05</v>
      </c>
      <c r="M123" s="286">
        <v>0.01</v>
      </c>
      <c r="N123" s="286">
        <v>0.01</v>
      </c>
      <c r="O123" s="362">
        <v>0.1</v>
      </c>
      <c r="P123" s="262">
        <v>0</v>
      </c>
      <c r="Q123" s="253"/>
      <c r="R123" s="253">
        <v>0.11</v>
      </c>
      <c r="S123" s="253">
        <v>0.02</v>
      </c>
      <c r="T123" s="253"/>
      <c r="U123" s="253">
        <v>0.02</v>
      </c>
      <c r="V123" s="253"/>
      <c r="W123" s="352">
        <f t="shared" si="2"/>
        <v>100</v>
      </c>
      <c r="X123" s="261"/>
      <c r="Y123" s="321"/>
      <c r="Z123" s="321"/>
      <c r="AA123" s="321"/>
      <c r="AB123" s="255"/>
      <c r="AC123" s="253">
        <v>0.05</v>
      </c>
      <c r="AD123" s="321"/>
      <c r="AE123" s="360" t="s">
        <v>208</v>
      </c>
      <c r="AF123" s="367" t="s">
        <v>448</v>
      </c>
      <c r="AG123" s="356"/>
      <c r="AH123" s="356"/>
      <c r="AI123" s="356"/>
      <c r="AJ123" s="160"/>
      <c r="AK123" s="356"/>
      <c r="AL123" s="356"/>
    </row>
    <row r="124" spans="2:38" s="148" customFormat="1" ht="20.25" customHeight="1" x14ac:dyDescent="0.25">
      <c r="B124" s="356" t="s">
        <v>1861</v>
      </c>
      <c r="C124" s="262" t="s">
        <v>137</v>
      </c>
      <c r="D124" s="290">
        <v>0.70833333333333337</v>
      </c>
      <c r="E124" s="290">
        <v>0.73611111111111116</v>
      </c>
      <c r="F124" s="344" t="s">
        <v>1878</v>
      </c>
      <c r="G124" s="356" t="s">
        <v>201</v>
      </c>
      <c r="H124" s="372" t="s">
        <v>1883</v>
      </c>
      <c r="I124" s="356" t="s">
        <v>1724</v>
      </c>
      <c r="J124" s="286"/>
      <c r="K124" s="286">
        <v>99.34</v>
      </c>
      <c r="L124" s="286">
        <v>0.11</v>
      </c>
      <c r="M124" s="286">
        <v>0.03</v>
      </c>
      <c r="N124" s="286">
        <v>0.02</v>
      </c>
      <c r="O124" s="362">
        <v>0.17</v>
      </c>
      <c r="P124" s="262">
        <v>0.01</v>
      </c>
      <c r="Q124" s="253">
        <v>0.02</v>
      </c>
      <c r="R124" s="253">
        <v>0.18</v>
      </c>
      <c r="S124" s="253">
        <v>0.04</v>
      </c>
      <c r="T124" s="253">
        <v>0.02</v>
      </c>
      <c r="U124" s="253">
        <v>0.04</v>
      </c>
      <c r="V124" s="253">
        <v>0.02</v>
      </c>
      <c r="W124" s="352">
        <f t="shared" si="2"/>
        <v>100.00000000000001</v>
      </c>
      <c r="X124" s="261"/>
      <c r="Y124" s="321"/>
      <c r="Z124" s="321"/>
      <c r="AA124" s="321"/>
      <c r="AB124" s="255"/>
      <c r="AC124" s="253">
        <v>7.0000000000000007E-2</v>
      </c>
      <c r="AD124" s="321"/>
      <c r="AE124" s="360" t="s">
        <v>208</v>
      </c>
      <c r="AF124" s="367" t="s">
        <v>448</v>
      </c>
      <c r="AG124" s="356"/>
      <c r="AH124" s="356"/>
      <c r="AI124" s="356"/>
      <c r="AJ124" s="160"/>
      <c r="AK124" s="356"/>
      <c r="AL124" s="356"/>
    </row>
    <row r="125" spans="2:38" s="148" customFormat="1" ht="20.25" customHeight="1" x14ac:dyDescent="0.25">
      <c r="B125" s="262" t="s">
        <v>1885</v>
      </c>
      <c r="C125" s="262" t="s">
        <v>139</v>
      </c>
      <c r="D125" s="290">
        <v>6.9444444444444434E-2</v>
      </c>
      <c r="E125" s="290">
        <v>0.10416666666666667</v>
      </c>
      <c r="F125" s="344" t="s">
        <v>1888</v>
      </c>
      <c r="G125" s="356" t="s">
        <v>201</v>
      </c>
      <c r="H125" s="372" t="s">
        <v>1890</v>
      </c>
      <c r="I125" s="356" t="s">
        <v>1724</v>
      </c>
      <c r="J125" s="286"/>
      <c r="K125" s="286">
        <v>99.87</v>
      </c>
      <c r="L125" s="286">
        <v>0.03</v>
      </c>
      <c r="M125" s="286"/>
      <c r="N125" s="286"/>
      <c r="O125" s="362">
        <v>0.02</v>
      </c>
      <c r="P125" s="262">
        <v>0.01</v>
      </c>
      <c r="Q125" s="253"/>
      <c r="R125" s="253">
        <v>0.03</v>
      </c>
      <c r="S125" s="253"/>
      <c r="T125" s="253">
        <v>0.01</v>
      </c>
      <c r="U125" s="253">
        <v>0.01</v>
      </c>
      <c r="V125" s="253">
        <v>0.02</v>
      </c>
      <c r="W125" s="352">
        <f t="shared" si="2"/>
        <v>100.00000000000001</v>
      </c>
      <c r="X125" s="261"/>
      <c r="Y125" s="321"/>
      <c r="Z125" s="321"/>
      <c r="AA125" s="321"/>
      <c r="AB125" s="255"/>
      <c r="AC125" s="253">
        <v>0.05</v>
      </c>
      <c r="AD125" s="321"/>
      <c r="AE125" s="360" t="s">
        <v>208</v>
      </c>
      <c r="AF125" s="367" t="s">
        <v>448</v>
      </c>
      <c r="AG125" s="356"/>
      <c r="AH125" s="356"/>
      <c r="AI125" s="356"/>
      <c r="AJ125" s="160"/>
      <c r="AK125" s="356"/>
      <c r="AL125" s="356"/>
    </row>
    <row r="126" spans="2:38" s="148" customFormat="1" ht="20.25" customHeight="1" x14ac:dyDescent="0.25">
      <c r="B126" s="262" t="s">
        <v>1885</v>
      </c>
      <c r="C126" s="262" t="s">
        <v>139</v>
      </c>
      <c r="D126" s="290">
        <v>6.9444444444444434E-2</v>
      </c>
      <c r="E126" s="290">
        <v>0.10416666666666667</v>
      </c>
      <c r="F126" s="344" t="s">
        <v>1889</v>
      </c>
      <c r="G126" s="356" t="s">
        <v>201</v>
      </c>
      <c r="H126" s="372" t="s">
        <v>1891</v>
      </c>
      <c r="I126" s="356" t="s">
        <v>1724</v>
      </c>
      <c r="J126" s="286"/>
      <c r="K126" s="286">
        <v>99.72</v>
      </c>
      <c r="L126" s="286">
        <v>7.0000000000000007E-2</v>
      </c>
      <c r="M126" s="286">
        <v>0.01</v>
      </c>
      <c r="N126" s="286">
        <v>0.01</v>
      </c>
      <c r="O126" s="362">
        <v>0.06</v>
      </c>
      <c r="P126" s="262">
        <v>0.01</v>
      </c>
      <c r="Q126" s="253"/>
      <c r="R126" s="253">
        <v>0.06</v>
      </c>
      <c r="S126" s="253"/>
      <c r="T126" s="253">
        <v>0.01</v>
      </c>
      <c r="U126" s="253">
        <v>0.02</v>
      </c>
      <c r="V126" s="253">
        <v>0.03</v>
      </c>
      <c r="W126" s="352">
        <f t="shared" si="2"/>
        <v>100.00000000000001</v>
      </c>
      <c r="X126" s="261"/>
      <c r="Y126" s="321"/>
      <c r="Z126" s="321"/>
      <c r="AA126" s="321"/>
      <c r="AB126" s="255"/>
      <c r="AC126" s="253">
        <v>0.05</v>
      </c>
      <c r="AD126" s="321"/>
      <c r="AE126" s="360" t="s">
        <v>208</v>
      </c>
      <c r="AF126" s="367" t="s">
        <v>448</v>
      </c>
      <c r="AG126" s="356"/>
      <c r="AH126" s="356"/>
      <c r="AI126" s="356"/>
      <c r="AJ126" s="160"/>
      <c r="AK126" s="356"/>
      <c r="AL126" s="356"/>
    </row>
    <row r="127" spans="2:38" s="148" customFormat="1" ht="20.25" customHeight="1" x14ac:dyDescent="0.25">
      <c r="B127" s="262" t="s">
        <v>1885</v>
      </c>
      <c r="C127" s="262" t="s">
        <v>138</v>
      </c>
      <c r="D127" s="290">
        <v>0.2638888888888889</v>
      </c>
      <c r="E127" s="290">
        <v>0.31944444444444448</v>
      </c>
      <c r="F127" s="292" t="s">
        <v>1900</v>
      </c>
      <c r="G127" s="361" t="s">
        <v>201</v>
      </c>
      <c r="H127" s="372" t="s">
        <v>1785</v>
      </c>
      <c r="I127" s="262" t="s">
        <v>1724</v>
      </c>
      <c r="J127" s="286"/>
      <c r="K127" s="286">
        <v>99.89</v>
      </c>
      <c r="L127" s="286">
        <v>0.03</v>
      </c>
      <c r="M127" s="286"/>
      <c r="N127" s="286"/>
      <c r="O127" s="362">
        <v>0.02</v>
      </c>
      <c r="P127" s="262"/>
      <c r="Q127" s="253"/>
      <c r="R127" s="253">
        <v>0.02</v>
      </c>
      <c r="S127" s="253">
        <v>0.02</v>
      </c>
      <c r="T127" s="253"/>
      <c r="U127" s="253">
        <v>0.02</v>
      </c>
      <c r="V127" s="253"/>
      <c r="W127" s="352">
        <v>100</v>
      </c>
      <c r="X127" s="261"/>
      <c r="Y127" s="321"/>
      <c r="Z127" s="321"/>
      <c r="AA127" s="321"/>
      <c r="AB127" s="255"/>
      <c r="AC127" s="253"/>
      <c r="AD127" s="321"/>
      <c r="AE127" s="317" t="s">
        <v>208</v>
      </c>
      <c r="AF127" s="368" t="s">
        <v>448</v>
      </c>
      <c r="AG127" s="356"/>
      <c r="AH127" s="356"/>
      <c r="AI127" s="356"/>
      <c r="AJ127" s="160"/>
      <c r="AK127" s="356"/>
      <c r="AL127" s="356"/>
    </row>
    <row r="128" spans="2:38" s="148" customFormat="1" ht="20.25" customHeight="1" x14ac:dyDescent="0.25">
      <c r="B128" s="262" t="s">
        <v>1885</v>
      </c>
      <c r="C128" s="262" t="s">
        <v>138</v>
      </c>
      <c r="D128" s="290">
        <v>0.2638888888888889</v>
      </c>
      <c r="E128" s="290">
        <v>0.33333333333333331</v>
      </c>
      <c r="F128" s="292" t="s">
        <v>1901</v>
      </c>
      <c r="G128" s="361" t="s">
        <v>201</v>
      </c>
      <c r="H128" s="372" t="s">
        <v>1786</v>
      </c>
      <c r="I128" s="262" t="s">
        <v>1724</v>
      </c>
      <c r="J128" s="286"/>
      <c r="K128" s="286">
        <v>99.75</v>
      </c>
      <c r="L128" s="286">
        <v>0.05</v>
      </c>
      <c r="M128" s="286">
        <v>0.02</v>
      </c>
      <c r="N128" s="286"/>
      <c r="O128" s="362">
        <v>0.06</v>
      </c>
      <c r="P128" s="262">
        <v>0.02</v>
      </c>
      <c r="Q128" s="253">
        <v>0.01</v>
      </c>
      <c r="R128" s="253">
        <v>0.05</v>
      </c>
      <c r="S128" s="253">
        <v>0.01</v>
      </c>
      <c r="T128" s="253"/>
      <c r="U128" s="253">
        <v>0.02</v>
      </c>
      <c r="V128" s="253">
        <v>0.01</v>
      </c>
      <c r="W128" s="352">
        <v>100</v>
      </c>
      <c r="X128" s="261"/>
      <c r="Y128" s="321"/>
      <c r="Z128" s="321"/>
      <c r="AA128" s="321"/>
      <c r="AB128" s="255"/>
      <c r="AC128" s="253"/>
      <c r="AD128" s="321"/>
      <c r="AE128" s="317" t="s">
        <v>208</v>
      </c>
      <c r="AF128" s="368" t="s">
        <v>448</v>
      </c>
      <c r="AG128" s="356"/>
      <c r="AH128" s="356"/>
      <c r="AI128" s="356"/>
      <c r="AJ128" s="160"/>
      <c r="AK128" s="356"/>
      <c r="AL128" s="356"/>
    </row>
    <row r="129" spans="2:38" s="148" customFormat="1" ht="20.25" customHeight="1" x14ac:dyDescent="0.25">
      <c r="B129" s="262" t="s">
        <v>1885</v>
      </c>
      <c r="C129" s="262" t="s">
        <v>138</v>
      </c>
      <c r="D129" s="290">
        <v>0.2638888888888889</v>
      </c>
      <c r="E129" s="290">
        <v>0.37152777777777773</v>
      </c>
      <c r="F129" s="292" t="s">
        <v>1902</v>
      </c>
      <c r="G129" s="361" t="s">
        <v>201</v>
      </c>
      <c r="H129" s="372" t="s">
        <v>1787</v>
      </c>
      <c r="I129" s="262" t="s">
        <v>1724</v>
      </c>
      <c r="J129" s="286"/>
      <c r="K129" s="286">
        <v>99.78</v>
      </c>
      <c r="L129" s="286">
        <v>0.04</v>
      </c>
      <c r="M129" s="286"/>
      <c r="N129" s="286"/>
      <c r="O129" s="362">
        <v>0.05</v>
      </c>
      <c r="P129" s="262">
        <v>0.02</v>
      </c>
      <c r="Q129" s="253">
        <v>0.02</v>
      </c>
      <c r="R129" s="253">
        <v>0.05</v>
      </c>
      <c r="S129" s="253">
        <v>0.02</v>
      </c>
      <c r="T129" s="253"/>
      <c r="U129" s="253">
        <v>0.03</v>
      </c>
      <c r="V129" s="253"/>
      <c r="W129" s="352">
        <v>100</v>
      </c>
      <c r="X129" s="261"/>
      <c r="Y129" s="321"/>
      <c r="Z129" s="321"/>
      <c r="AA129" s="321"/>
      <c r="AB129" s="255"/>
      <c r="AC129" s="253"/>
      <c r="AD129" s="321"/>
      <c r="AE129" s="317" t="s">
        <v>208</v>
      </c>
      <c r="AF129" s="368" t="s">
        <v>448</v>
      </c>
      <c r="AG129" s="356"/>
      <c r="AH129" s="356"/>
      <c r="AI129" s="356"/>
      <c r="AJ129" s="160"/>
      <c r="AK129" s="356"/>
      <c r="AL129" s="356"/>
    </row>
    <row r="130" spans="2:38" s="148" customFormat="1" ht="20.25" customHeight="1" x14ac:dyDescent="0.25">
      <c r="B130" s="158"/>
      <c r="C130" s="158"/>
      <c r="D130" s="158"/>
      <c r="E130" s="158"/>
      <c r="F130" s="158"/>
      <c r="G130" s="651" t="s">
        <v>393</v>
      </c>
      <c r="H130" s="652"/>
      <c r="I130" s="288" t="s">
        <v>1754</v>
      </c>
      <c r="J130" s="628" t="s">
        <v>1755</v>
      </c>
      <c r="K130" s="629"/>
      <c r="L130" s="629"/>
      <c r="M130" s="629"/>
      <c r="N130" s="629"/>
      <c r="O130" s="630"/>
      <c r="P130" s="158"/>
      <c r="Q130" s="158"/>
      <c r="R130" s="158"/>
      <c r="S130" s="158"/>
      <c r="T130" s="158"/>
      <c r="U130" s="158"/>
      <c r="V130" s="158"/>
      <c r="W130" s="352">
        <v>0</v>
      </c>
      <c r="X130" s="158"/>
      <c r="Y130" s="158"/>
      <c r="Z130" s="158"/>
      <c r="AA130" s="158"/>
      <c r="AB130" s="158"/>
      <c r="AC130" s="158"/>
      <c r="AD130" s="158"/>
      <c r="AE130" s="158"/>
      <c r="AF130" s="292"/>
      <c r="AG130" s="356"/>
      <c r="AH130" s="356"/>
      <c r="AI130" s="356"/>
      <c r="AJ130" s="160"/>
      <c r="AK130" s="356"/>
      <c r="AL130" s="356"/>
    </row>
    <row r="131" spans="2:38" s="148" customFormat="1" ht="20.25" customHeight="1" x14ac:dyDescent="0.25">
      <c r="B131" s="356" t="s">
        <v>1731</v>
      </c>
      <c r="C131" s="356" t="s">
        <v>138</v>
      </c>
      <c r="D131" s="357">
        <v>0.43958333333333338</v>
      </c>
      <c r="E131" s="357">
        <v>0.57638888888888895</v>
      </c>
      <c r="F131" s="344" t="s">
        <v>1756</v>
      </c>
      <c r="G131" s="356" t="s">
        <v>155</v>
      </c>
      <c r="H131" s="266" t="s">
        <v>215</v>
      </c>
      <c r="I131" s="356" t="s">
        <v>1754</v>
      </c>
      <c r="J131" s="362"/>
      <c r="K131" s="350">
        <v>93.65</v>
      </c>
      <c r="L131" s="350">
        <v>0.48</v>
      </c>
      <c r="M131" s="350">
        <v>0.41</v>
      </c>
      <c r="N131" s="350">
        <v>0.33</v>
      </c>
      <c r="O131" s="350">
        <v>1.89</v>
      </c>
      <c r="P131" s="356">
        <v>0.2</v>
      </c>
      <c r="Q131" s="350">
        <v>0.03</v>
      </c>
      <c r="R131" s="350">
        <v>1.77</v>
      </c>
      <c r="S131" s="350">
        <v>0.46</v>
      </c>
      <c r="T131" s="350">
        <v>0.06</v>
      </c>
      <c r="U131" s="350">
        <v>0.49</v>
      </c>
      <c r="V131" s="350">
        <v>0.23</v>
      </c>
      <c r="W131" s="352">
        <f t="shared" si="2"/>
        <v>100</v>
      </c>
      <c r="X131" s="358"/>
      <c r="Y131" s="351"/>
      <c r="Z131" s="351"/>
      <c r="AA131" s="351"/>
      <c r="AB131" s="359"/>
      <c r="AC131" s="350">
        <v>7.0000000000000007E-2</v>
      </c>
      <c r="AD131" s="351"/>
      <c r="AE131" s="360" t="s">
        <v>208</v>
      </c>
      <c r="AF131" s="367" t="s">
        <v>448</v>
      </c>
      <c r="AG131" s="356"/>
      <c r="AH131" s="356"/>
      <c r="AI131" s="356"/>
      <c r="AJ131" s="160"/>
      <c r="AK131" s="356"/>
      <c r="AL131" s="356"/>
    </row>
    <row r="132" spans="2:38" s="148" customFormat="1" ht="20.25" customHeight="1" x14ac:dyDescent="0.25">
      <c r="B132" s="356" t="s">
        <v>1731</v>
      </c>
      <c r="C132" s="356" t="s">
        <v>137</v>
      </c>
      <c r="D132" s="357">
        <v>0.74305555555555547</v>
      </c>
      <c r="E132" s="357">
        <v>0.80555555555555547</v>
      </c>
      <c r="F132" s="344" t="s">
        <v>1792</v>
      </c>
      <c r="G132" s="356" t="s">
        <v>196</v>
      </c>
      <c r="H132" s="266" t="s">
        <v>394</v>
      </c>
      <c r="I132" s="356" t="s">
        <v>1754</v>
      </c>
      <c r="J132" s="362">
        <v>0.01</v>
      </c>
      <c r="K132" s="350">
        <v>97.16</v>
      </c>
      <c r="L132" s="350">
        <v>0.24</v>
      </c>
      <c r="M132" s="350">
        <v>0.15</v>
      </c>
      <c r="N132" s="350">
        <v>0.12</v>
      </c>
      <c r="O132" s="350">
        <v>0.69</v>
      </c>
      <c r="P132" s="356">
        <v>0.1</v>
      </c>
      <c r="Q132" s="350">
        <v>0.24</v>
      </c>
      <c r="R132" s="350">
        <v>0.68</v>
      </c>
      <c r="S132" s="350">
        <v>0.18</v>
      </c>
      <c r="T132" s="350">
        <v>0.03</v>
      </c>
      <c r="U132" s="350">
        <v>0.18</v>
      </c>
      <c r="V132" s="350">
        <v>0.22</v>
      </c>
      <c r="W132" s="352">
        <f t="shared" si="2"/>
        <v>100.00000000000001</v>
      </c>
      <c r="X132" s="358"/>
      <c r="Y132" s="351"/>
      <c r="Z132" s="351"/>
      <c r="AA132" s="351"/>
      <c r="AB132" s="359"/>
      <c r="AC132" s="350">
        <v>0.06</v>
      </c>
      <c r="AD132" s="351"/>
      <c r="AE132" s="360" t="s">
        <v>208</v>
      </c>
      <c r="AF132" s="367" t="s">
        <v>448</v>
      </c>
      <c r="AG132" s="356"/>
      <c r="AH132" s="356"/>
      <c r="AI132" s="356"/>
      <c r="AJ132" s="160"/>
      <c r="AK132" s="356"/>
      <c r="AL132" s="356"/>
    </row>
    <row r="133" spans="2:38" s="148" customFormat="1" ht="20.25" customHeight="1" x14ac:dyDescent="0.25">
      <c r="B133" s="356" t="s">
        <v>1794</v>
      </c>
      <c r="C133" s="356" t="s">
        <v>138</v>
      </c>
      <c r="D133" s="357">
        <v>0.54861111111111105</v>
      </c>
      <c r="E133" s="357">
        <v>0.63194444444444442</v>
      </c>
      <c r="F133" s="344" t="s">
        <v>1805</v>
      </c>
      <c r="G133" s="356" t="s">
        <v>196</v>
      </c>
      <c r="H133" s="266" t="s">
        <v>392</v>
      </c>
      <c r="I133" s="356" t="s">
        <v>1754</v>
      </c>
      <c r="J133" s="362"/>
      <c r="K133" s="350">
        <v>97.6</v>
      </c>
      <c r="L133" s="350">
        <v>0.25</v>
      </c>
      <c r="M133" s="350">
        <v>0.11</v>
      </c>
      <c r="N133" s="350">
        <v>0.1</v>
      </c>
      <c r="O133" s="350">
        <v>0.56999999999999995</v>
      </c>
      <c r="P133" s="356">
        <v>7.0000000000000007E-2</v>
      </c>
      <c r="Q133" s="350">
        <v>0.18</v>
      </c>
      <c r="R133" s="350">
        <v>0.54</v>
      </c>
      <c r="S133" s="350">
        <v>0.13</v>
      </c>
      <c r="T133" s="350">
        <v>0.02</v>
      </c>
      <c r="U133" s="350">
        <v>0.24</v>
      </c>
      <c r="V133" s="350">
        <v>0.19</v>
      </c>
      <c r="W133" s="352">
        <f t="shared" si="2"/>
        <v>99.999999999999972</v>
      </c>
      <c r="X133" s="358"/>
      <c r="Y133" s="351"/>
      <c r="Z133" s="351"/>
      <c r="AA133" s="351"/>
      <c r="AB133" s="359"/>
      <c r="AC133" s="350">
        <v>0.06</v>
      </c>
      <c r="AD133" s="351"/>
      <c r="AE133" s="360" t="s">
        <v>208</v>
      </c>
      <c r="AF133" s="367" t="s">
        <v>448</v>
      </c>
      <c r="AG133" s="356"/>
      <c r="AH133" s="356"/>
      <c r="AI133" s="356"/>
      <c r="AJ133" s="160"/>
      <c r="AK133" s="356"/>
      <c r="AL133" s="356"/>
    </row>
    <row r="134" spans="2:38" s="148" customFormat="1" ht="20.25" customHeight="1" x14ac:dyDescent="0.25">
      <c r="B134" s="356" t="s">
        <v>1861</v>
      </c>
      <c r="C134" s="356" t="s">
        <v>138</v>
      </c>
      <c r="D134" s="357">
        <v>0.50694444444444442</v>
      </c>
      <c r="E134" s="357">
        <v>0.55555555555555558</v>
      </c>
      <c r="F134" s="344" t="s">
        <v>1876</v>
      </c>
      <c r="G134" s="356" t="s">
        <v>199</v>
      </c>
      <c r="H134" s="266" t="s">
        <v>215</v>
      </c>
      <c r="I134" s="356" t="s">
        <v>1754</v>
      </c>
      <c r="J134" s="362"/>
      <c r="K134" s="350">
        <v>98.81</v>
      </c>
      <c r="L134" s="350">
        <v>0.14000000000000001</v>
      </c>
      <c r="M134" s="350">
        <v>0.06</v>
      </c>
      <c r="N134" s="350">
        <v>0.04</v>
      </c>
      <c r="O134" s="350">
        <v>0.28000000000000003</v>
      </c>
      <c r="P134" s="356">
        <v>0.02</v>
      </c>
      <c r="Q134" s="350">
        <v>0.01</v>
      </c>
      <c r="R134" s="350">
        <v>0.26</v>
      </c>
      <c r="S134" s="350">
        <v>0.06</v>
      </c>
      <c r="T134" s="350">
        <v>0.02</v>
      </c>
      <c r="U134" s="350">
        <v>0.02</v>
      </c>
      <c r="V134" s="350">
        <v>0.28000000000000003</v>
      </c>
      <c r="W134" s="352">
        <f t="shared" si="2"/>
        <v>100.00000000000001</v>
      </c>
      <c r="X134" s="358"/>
      <c r="Y134" s="351"/>
      <c r="Z134" s="351"/>
      <c r="AA134" s="351"/>
      <c r="AB134" s="359"/>
      <c r="AC134" s="350">
        <v>0.05</v>
      </c>
      <c r="AD134" s="351"/>
      <c r="AE134" s="360" t="s">
        <v>208</v>
      </c>
      <c r="AF134" s="367" t="s">
        <v>448</v>
      </c>
      <c r="AG134" s="356"/>
      <c r="AH134" s="356"/>
      <c r="AI134" s="356"/>
      <c r="AJ134" s="160"/>
      <c r="AK134" s="356"/>
      <c r="AL134" s="356"/>
    </row>
    <row r="135" spans="2:38" s="148" customFormat="1" ht="20.25" customHeight="1" x14ac:dyDescent="0.25">
      <c r="B135" s="356" t="s">
        <v>1885</v>
      </c>
      <c r="C135" s="356" t="s">
        <v>139</v>
      </c>
      <c r="D135" s="357">
        <v>0.92361111111111116</v>
      </c>
      <c r="E135" s="357">
        <v>0.97916666666666663</v>
      </c>
      <c r="F135" s="344" t="s">
        <v>1917</v>
      </c>
      <c r="G135" s="356" t="s">
        <v>201</v>
      </c>
      <c r="H135" s="266" t="s">
        <v>394</v>
      </c>
      <c r="I135" s="356" t="s">
        <v>1754</v>
      </c>
      <c r="J135" s="362"/>
      <c r="K135" s="350">
        <v>99.49</v>
      </c>
      <c r="L135" s="350">
        <v>0.1</v>
      </c>
      <c r="M135" s="350">
        <v>0.1</v>
      </c>
      <c r="N135" s="350">
        <v>0.01</v>
      </c>
      <c r="O135" s="350">
        <v>0.13</v>
      </c>
      <c r="P135" s="356">
        <v>0.01</v>
      </c>
      <c r="Q135" s="350">
        <v>0</v>
      </c>
      <c r="R135" s="350">
        <v>0.11</v>
      </c>
      <c r="S135" s="350">
        <v>0.02</v>
      </c>
      <c r="T135" s="350">
        <v>0.01</v>
      </c>
      <c r="U135" s="350">
        <v>0.02</v>
      </c>
      <c r="V135" s="350"/>
      <c r="W135" s="352">
        <f t="shared" si="2"/>
        <v>99.999999999999986</v>
      </c>
      <c r="X135" s="358"/>
      <c r="Y135" s="351"/>
      <c r="Z135" s="351"/>
      <c r="AA135" s="351"/>
      <c r="AB135" s="359"/>
      <c r="AC135" s="350">
        <v>0.05</v>
      </c>
      <c r="AD135" s="351"/>
      <c r="AE135" s="360" t="s">
        <v>208</v>
      </c>
      <c r="AF135" s="367" t="s">
        <v>448</v>
      </c>
      <c r="AG135" s="356"/>
      <c r="AH135" s="356"/>
      <c r="AI135" s="356"/>
      <c r="AJ135" s="160"/>
      <c r="AK135" s="356"/>
      <c r="AL135" s="356"/>
    </row>
    <row r="136" spans="2:38" s="148" customFormat="1" ht="20.25" customHeight="1" x14ac:dyDescent="0.25">
      <c r="B136" s="356" t="s">
        <v>1920</v>
      </c>
      <c r="C136" s="356" t="s">
        <v>139</v>
      </c>
      <c r="D136" s="357">
        <v>0.13194444444444445</v>
      </c>
      <c r="E136" s="357">
        <v>0.17361111111111113</v>
      </c>
      <c r="F136" s="344" t="s">
        <v>1934</v>
      </c>
      <c r="G136" s="356" t="s">
        <v>201</v>
      </c>
      <c r="H136" s="372" t="s">
        <v>1883</v>
      </c>
      <c r="I136" s="356" t="s">
        <v>1754</v>
      </c>
      <c r="J136" s="362"/>
      <c r="K136" s="350">
        <v>99.91</v>
      </c>
      <c r="L136" s="350">
        <v>0.04</v>
      </c>
      <c r="M136" s="350"/>
      <c r="N136" s="350"/>
      <c r="O136" s="350">
        <v>0.02</v>
      </c>
      <c r="P136" s="356"/>
      <c r="Q136" s="350"/>
      <c r="R136" s="350">
        <v>0.02</v>
      </c>
      <c r="S136" s="350"/>
      <c r="T136" s="350">
        <v>0.01</v>
      </c>
      <c r="U136" s="350"/>
      <c r="V136" s="350"/>
      <c r="W136" s="352">
        <f t="shared" si="2"/>
        <v>100</v>
      </c>
      <c r="X136" s="358"/>
      <c r="Y136" s="351"/>
      <c r="Z136" s="351"/>
      <c r="AA136" s="351"/>
      <c r="AB136" s="359"/>
      <c r="AC136" s="350">
        <v>0.05</v>
      </c>
      <c r="AD136" s="351"/>
      <c r="AE136" s="360" t="s">
        <v>208</v>
      </c>
      <c r="AF136" s="367" t="s">
        <v>448</v>
      </c>
      <c r="AG136" s="356"/>
      <c r="AH136" s="356"/>
      <c r="AI136" s="356"/>
      <c r="AJ136" s="160"/>
      <c r="AK136" s="356"/>
      <c r="AL136" s="356"/>
    </row>
    <row r="137" spans="2:38" s="148" customFormat="1" ht="20.25" customHeight="1" x14ac:dyDescent="0.25">
      <c r="B137" s="158"/>
      <c r="C137" s="158"/>
      <c r="D137" s="158"/>
      <c r="E137" s="158"/>
      <c r="F137" s="158"/>
      <c r="G137" s="651" t="s">
        <v>393</v>
      </c>
      <c r="H137" s="652"/>
      <c r="I137" s="288" t="s">
        <v>1797</v>
      </c>
      <c r="J137" s="628" t="s">
        <v>1755</v>
      </c>
      <c r="K137" s="629"/>
      <c r="L137" s="629"/>
      <c r="M137" s="629"/>
      <c r="N137" s="629"/>
      <c r="O137" s="630"/>
      <c r="P137" s="158"/>
      <c r="Q137" s="158"/>
      <c r="R137" s="158"/>
      <c r="S137" s="158"/>
      <c r="T137" s="158"/>
      <c r="U137" s="158"/>
      <c r="V137" s="158"/>
      <c r="W137" s="352">
        <v>0</v>
      </c>
      <c r="X137" s="158"/>
      <c r="Y137" s="158"/>
      <c r="Z137" s="158"/>
      <c r="AA137" s="158"/>
      <c r="AB137" s="158"/>
      <c r="AC137" s="158"/>
      <c r="AD137" s="158"/>
      <c r="AE137" s="158"/>
      <c r="AF137" s="292"/>
      <c r="AG137" s="356"/>
      <c r="AH137" s="356"/>
      <c r="AI137" s="356"/>
      <c r="AJ137" s="160"/>
      <c r="AK137" s="356"/>
      <c r="AL137" s="356"/>
    </row>
    <row r="138" spans="2:38" s="148" customFormat="1" ht="20.25" customHeight="1" x14ac:dyDescent="0.25">
      <c r="B138" s="356" t="s">
        <v>1794</v>
      </c>
      <c r="C138" s="356" t="s">
        <v>139</v>
      </c>
      <c r="D138" s="357">
        <v>0.16666666666666666</v>
      </c>
      <c r="E138" s="357">
        <v>0.20833333333333334</v>
      </c>
      <c r="F138" s="344" t="s">
        <v>1798</v>
      </c>
      <c r="G138" s="356" t="s">
        <v>155</v>
      </c>
      <c r="H138" s="266" t="s">
        <v>215</v>
      </c>
      <c r="I138" s="356" t="s">
        <v>1797</v>
      </c>
      <c r="J138" s="362">
        <v>0.06</v>
      </c>
      <c r="K138" s="350">
        <v>89.56</v>
      </c>
      <c r="L138" s="350">
        <v>0.62</v>
      </c>
      <c r="M138" s="350">
        <v>0.49</v>
      </c>
      <c r="N138" s="350">
        <v>0.37</v>
      </c>
      <c r="O138" s="350">
        <v>2.21</v>
      </c>
      <c r="P138" s="356">
        <v>0.23</v>
      </c>
      <c r="Q138" s="350">
        <v>0.72</v>
      </c>
      <c r="R138" s="350">
        <v>2.29</v>
      </c>
      <c r="S138" s="350">
        <v>0.6</v>
      </c>
      <c r="T138" s="350">
        <v>0.02</v>
      </c>
      <c r="U138" s="350">
        <v>2.13</v>
      </c>
      <c r="V138" s="350">
        <v>0.7</v>
      </c>
      <c r="W138" s="352">
        <f t="shared" si="2"/>
        <v>100</v>
      </c>
      <c r="X138" s="358"/>
      <c r="Y138" s="351"/>
      <c r="Z138" s="351"/>
      <c r="AA138" s="351"/>
      <c r="AB138" s="359"/>
      <c r="AC138" s="350">
        <v>0.05</v>
      </c>
      <c r="AD138" s="351"/>
      <c r="AE138" s="360" t="s">
        <v>569</v>
      </c>
      <c r="AF138" s="367" t="s">
        <v>448</v>
      </c>
      <c r="AG138" s="356"/>
      <c r="AH138" s="356"/>
      <c r="AI138" s="356"/>
      <c r="AJ138" s="160"/>
      <c r="AK138" s="356"/>
      <c r="AL138" s="356"/>
    </row>
    <row r="139" spans="2:38" s="148" customFormat="1" ht="20.25" customHeight="1" x14ac:dyDescent="0.25">
      <c r="B139" s="356" t="s">
        <v>1821</v>
      </c>
      <c r="C139" s="356" t="s">
        <v>138</v>
      </c>
      <c r="D139" s="357">
        <v>0.4236111111111111</v>
      </c>
      <c r="E139" s="357">
        <v>0.4513888888888889</v>
      </c>
      <c r="F139" s="344" t="s">
        <v>1835</v>
      </c>
      <c r="G139" s="356" t="s">
        <v>196</v>
      </c>
      <c r="H139" s="266" t="s">
        <v>394</v>
      </c>
      <c r="I139" s="356" t="s">
        <v>1797</v>
      </c>
      <c r="J139" s="362">
        <v>0.03</v>
      </c>
      <c r="K139" s="350">
        <v>93.97</v>
      </c>
      <c r="L139" s="350">
        <v>0.39</v>
      </c>
      <c r="M139" s="350">
        <v>0.25</v>
      </c>
      <c r="N139" s="350">
        <v>0.19</v>
      </c>
      <c r="O139" s="350">
        <v>1.1599999999999999</v>
      </c>
      <c r="P139" s="356">
        <v>0.12</v>
      </c>
      <c r="Q139" s="350">
        <v>0.19</v>
      </c>
      <c r="R139" s="350">
        <v>1.2</v>
      </c>
      <c r="S139" s="350">
        <v>0.31</v>
      </c>
      <c r="T139" s="350">
        <v>0.02</v>
      </c>
      <c r="U139" s="350">
        <v>1.65</v>
      </c>
      <c r="V139" s="350">
        <v>0.52</v>
      </c>
      <c r="W139" s="352">
        <f t="shared" si="2"/>
        <v>100</v>
      </c>
      <c r="X139" s="358"/>
      <c r="Y139" s="351"/>
      <c r="Z139" s="351"/>
      <c r="AA139" s="351"/>
      <c r="AB139" s="359"/>
      <c r="AC139" s="350">
        <v>0.05</v>
      </c>
      <c r="AD139" s="351"/>
      <c r="AE139" s="360" t="s">
        <v>208</v>
      </c>
      <c r="AF139" s="367" t="s">
        <v>448</v>
      </c>
      <c r="AG139" s="356"/>
      <c r="AH139" s="356"/>
      <c r="AI139" s="356"/>
      <c r="AJ139" s="160"/>
      <c r="AK139" s="356"/>
      <c r="AL139" s="356"/>
    </row>
    <row r="140" spans="2:38" s="148" customFormat="1" ht="20.25" customHeight="1" x14ac:dyDescent="0.25">
      <c r="B140" s="356" t="s">
        <v>1861</v>
      </c>
      <c r="C140" s="356" t="s">
        <v>138</v>
      </c>
      <c r="D140" s="357">
        <v>0.44444444444444442</v>
      </c>
      <c r="E140" s="357">
        <v>0.5</v>
      </c>
      <c r="F140" s="344" t="s">
        <v>1875</v>
      </c>
      <c r="G140" s="356" t="s">
        <v>196</v>
      </c>
      <c r="H140" s="266" t="s">
        <v>392</v>
      </c>
      <c r="I140" s="356" t="s">
        <v>1797</v>
      </c>
      <c r="J140" s="362"/>
      <c r="K140" s="350">
        <v>95.51</v>
      </c>
      <c r="L140" s="350">
        <v>0.28999999999999998</v>
      </c>
      <c r="M140" s="350">
        <v>0.14000000000000001</v>
      </c>
      <c r="N140" s="350">
        <v>0.11</v>
      </c>
      <c r="O140" s="350">
        <v>0.62</v>
      </c>
      <c r="P140" s="356">
        <v>7.0000000000000007E-2</v>
      </c>
      <c r="Q140" s="350">
        <v>0.2</v>
      </c>
      <c r="R140" s="350">
        <v>0.64</v>
      </c>
      <c r="S140" s="350">
        <v>0.16</v>
      </c>
      <c r="T140" s="350">
        <v>0.01</v>
      </c>
      <c r="U140" s="350">
        <v>1.98</v>
      </c>
      <c r="V140" s="350">
        <v>0.27</v>
      </c>
      <c r="W140" s="352">
        <f t="shared" si="2"/>
        <v>100.00000000000001</v>
      </c>
      <c r="X140" s="358"/>
      <c r="Y140" s="351"/>
      <c r="Z140" s="351"/>
      <c r="AA140" s="351"/>
      <c r="AB140" s="359"/>
      <c r="AC140" s="350">
        <v>0.06</v>
      </c>
      <c r="AD140" s="351"/>
      <c r="AE140" s="360" t="s">
        <v>208</v>
      </c>
      <c r="AF140" s="367" t="s">
        <v>448</v>
      </c>
      <c r="AG140" s="356"/>
      <c r="AH140" s="356"/>
      <c r="AI140" s="356"/>
      <c r="AJ140" s="160"/>
      <c r="AK140" s="356"/>
      <c r="AL140" s="356"/>
    </row>
    <row r="141" spans="2:38" s="148" customFormat="1" ht="20.25" customHeight="1" x14ac:dyDescent="0.25">
      <c r="B141" s="356" t="s">
        <v>1885</v>
      </c>
      <c r="C141" s="356" t="s">
        <v>137</v>
      </c>
      <c r="D141" s="357">
        <v>0.85416666666666663</v>
      </c>
      <c r="E141" s="357">
        <v>0.90625</v>
      </c>
      <c r="F141" s="344" t="s">
        <v>1916</v>
      </c>
      <c r="G141" s="356" t="s">
        <v>199</v>
      </c>
      <c r="H141" s="266" t="s">
        <v>215</v>
      </c>
      <c r="I141" s="356" t="s">
        <v>1797</v>
      </c>
      <c r="J141" s="362">
        <v>0.02</v>
      </c>
      <c r="K141" s="350">
        <v>96.99</v>
      </c>
      <c r="L141" s="350">
        <v>0.23</v>
      </c>
      <c r="M141" s="350">
        <v>0.1</v>
      </c>
      <c r="N141" s="350">
        <v>0.08</v>
      </c>
      <c r="O141" s="350">
        <v>0.5</v>
      </c>
      <c r="P141" s="356">
        <v>0.06</v>
      </c>
      <c r="Q141" s="350">
        <v>0.16</v>
      </c>
      <c r="R141" s="350">
        <v>0.52</v>
      </c>
      <c r="S141" s="350">
        <v>0.12</v>
      </c>
      <c r="T141" s="350">
        <v>0.02</v>
      </c>
      <c r="U141" s="350">
        <v>1.0580000000000001</v>
      </c>
      <c r="V141" s="350">
        <f>100-99.86</f>
        <v>0.14000000000000057</v>
      </c>
      <c r="W141" s="352">
        <f t="shared" si="2"/>
        <v>99.99799999999999</v>
      </c>
      <c r="X141" s="358"/>
      <c r="Y141" s="351"/>
      <c r="Z141" s="351"/>
      <c r="AA141" s="351"/>
      <c r="AB141" s="359"/>
      <c r="AC141" s="350">
        <v>0.08</v>
      </c>
      <c r="AD141" s="351"/>
      <c r="AE141" s="360" t="s">
        <v>208</v>
      </c>
      <c r="AF141" s="367" t="s">
        <v>448</v>
      </c>
      <c r="AG141" s="356"/>
      <c r="AH141" s="356"/>
      <c r="AI141" s="356"/>
      <c r="AJ141" s="160"/>
      <c r="AK141" s="356"/>
      <c r="AL141" s="356"/>
    </row>
    <row r="142" spans="2:38" s="148" customFormat="1" ht="20.25" customHeight="1" x14ac:dyDescent="0.25">
      <c r="B142" s="262" t="s">
        <v>1920</v>
      </c>
      <c r="C142" s="262" t="s">
        <v>137</v>
      </c>
      <c r="D142" s="290">
        <v>0.78125</v>
      </c>
      <c r="E142" s="290">
        <v>0.82291666666666663</v>
      </c>
      <c r="F142" s="344" t="s">
        <v>1954</v>
      </c>
      <c r="G142" s="361" t="s">
        <v>201</v>
      </c>
      <c r="H142" s="372" t="s">
        <v>394</v>
      </c>
      <c r="I142" s="356" t="s">
        <v>1797</v>
      </c>
      <c r="J142" s="286"/>
      <c r="K142" s="286">
        <v>98.68</v>
      </c>
      <c r="L142" s="286">
        <v>0.13</v>
      </c>
      <c r="M142" s="286">
        <v>0.04</v>
      </c>
      <c r="N142" s="286">
        <v>0.03</v>
      </c>
      <c r="O142" s="362">
        <v>0.19</v>
      </c>
      <c r="P142" s="262">
        <v>0.03</v>
      </c>
      <c r="Q142" s="253">
        <v>0.08</v>
      </c>
      <c r="R142" s="253">
        <v>0.21</v>
      </c>
      <c r="S142" s="253">
        <v>0.05</v>
      </c>
      <c r="T142" s="253">
        <v>0.02</v>
      </c>
      <c r="U142" s="253">
        <v>0.48</v>
      </c>
      <c r="V142" s="253">
        <v>0.06</v>
      </c>
      <c r="W142" s="352">
        <f t="shared" si="2"/>
        <v>100</v>
      </c>
      <c r="X142" s="261"/>
      <c r="Y142" s="321"/>
      <c r="Z142" s="321"/>
      <c r="AA142" s="321"/>
      <c r="AB142" s="255"/>
      <c r="AC142" s="253">
        <v>0.06</v>
      </c>
      <c r="AD142" s="321"/>
      <c r="AE142" s="360" t="s">
        <v>208</v>
      </c>
      <c r="AF142" s="367" t="s">
        <v>448</v>
      </c>
      <c r="AG142" s="356"/>
      <c r="AH142" s="356"/>
      <c r="AI142" s="356"/>
      <c r="AJ142" s="160"/>
      <c r="AK142" s="356"/>
      <c r="AL142" s="356"/>
    </row>
    <row r="143" spans="2:38" s="148" customFormat="1" ht="20.25" customHeight="1" x14ac:dyDescent="0.25">
      <c r="B143" s="262" t="s">
        <v>1960</v>
      </c>
      <c r="C143" s="262" t="s">
        <v>139</v>
      </c>
      <c r="D143" s="290">
        <v>0.13541666666666666</v>
      </c>
      <c r="E143" s="290">
        <v>0.17361111111111113</v>
      </c>
      <c r="F143" s="344" t="s">
        <v>1965</v>
      </c>
      <c r="G143" s="361" t="s">
        <v>201</v>
      </c>
      <c r="H143" s="372" t="s">
        <v>1883</v>
      </c>
      <c r="I143" s="356" t="s">
        <v>1797</v>
      </c>
      <c r="J143" s="286"/>
      <c r="K143" s="286">
        <v>99.5</v>
      </c>
      <c r="L143" s="286">
        <v>0.08</v>
      </c>
      <c r="M143" s="286">
        <v>0.01</v>
      </c>
      <c r="N143" s="286">
        <v>0.01</v>
      </c>
      <c r="O143" s="362">
        <v>0.09</v>
      </c>
      <c r="P143" s="262">
        <v>0.02</v>
      </c>
      <c r="Q143" s="253">
        <v>0.02</v>
      </c>
      <c r="R143" s="253">
        <v>0.08</v>
      </c>
      <c r="S143" s="253"/>
      <c r="T143" s="253">
        <v>0.01</v>
      </c>
      <c r="U143" s="253">
        <v>0.18</v>
      </c>
      <c r="V143" s="253"/>
      <c r="W143" s="352">
        <v>100</v>
      </c>
      <c r="X143" s="261"/>
      <c r="Y143" s="321"/>
      <c r="Z143" s="321"/>
      <c r="AA143" s="321"/>
      <c r="AB143" s="255"/>
      <c r="AC143" s="253">
        <v>0.05</v>
      </c>
      <c r="AD143" s="321"/>
      <c r="AE143" s="360" t="s">
        <v>208</v>
      </c>
      <c r="AF143" s="367" t="s">
        <v>448</v>
      </c>
      <c r="AG143" s="356"/>
      <c r="AH143" s="356"/>
      <c r="AI143" s="356"/>
      <c r="AJ143" s="160"/>
      <c r="AK143" s="356"/>
      <c r="AL143" s="356"/>
    </row>
    <row r="144" spans="2:38" s="148" customFormat="1" ht="20.25" customHeight="1" x14ac:dyDescent="0.25">
      <c r="B144" s="262" t="s">
        <v>1960</v>
      </c>
      <c r="C144" s="262" t="s">
        <v>138</v>
      </c>
      <c r="D144" s="290">
        <v>0.53333333333333333</v>
      </c>
      <c r="E144" s="290">
        <v>0.61805555555555558</v>
      </c>
      <c r="F144" s="344" t="s">
        <v>1977</v>
      </c>
      <c r="G144" s="361" t="s">
        <v>201</v>
      </c>
      <c r="H144" s="372" t="s">
        <v>1978</v>
      </c>
      <c r="I144" s="356" t="s">
        <v>1797</v>
      </c>
      <c r="J144" s="286"/>
      <c r="K144" s="286">
        <v>99.67</v>
      </c>
      <c r="L144" s="286">
        <v>7.0000000000000007E-2</v>
      </c>
      <c r="M144" s="286">
        <v>0</v>
      </c>
      <c r="N144" s="286"/>
      <c r="O144" s="362">
        <v>0.04</v>
      </c>
      <c r="P144" s="262">
        <v>0.02</v>
      </c>
      <c r="Q144" s="253">
        <v>0.03</v>
      </c>
      <c r="R144" s="253">
        <v>0.04</v>
      </c>
      <c r="S144" s="253">
        <v>0.01</v>
      </c>
      <c r="T144" s="253">
        <v>0.02</v>
      </c>
      <c r="U144" s="253">
        <v>0.09</v>
      </c>
      <c r="V144" s="253">
        <v>0.01</v>
      </c>
      <c r="W144" s="352">
        <f t="shared" si="2"/>
        <v>100.00000000000001</v>
      </c>
      <c r="X144" s="261"/>
      <c r="Y144" s="321"/>
      <c r="Z144" s="321"/>
      <c r="AA144" s="321"/>
      <c r="AB144" s="255"/>
      <c r="AC144" s="253">
        <v>0.05</v>
      </c>
      <c r="AD144" s="321"/>
      <c r="AE144" s="360" t="s">
        <v>208</v>
      </c>
      <c r="AF144" s="368"/>
      <c r="AG144" s="356"/>
      <c r="AH144" s="356"/>
      <c r="AI144" s="356"/>
      <c r="AJ144" s="160"/>
      <c r="AK144" s="356"/>
      <c r="AL144" s="356"/>
    </row>
    <row r="145" spans="2:38" s="148" customFormat="1" ht="20.25" customHeight="1" x14ac:dyDescent="0.25">
      <c r="B145" s="158"/>
      <c r="C145" s="158"/>
      <c r="D145" s="158"/>
      <c r="E145" s="158"/>
      <c r="F145" s="158"/>
      <c r="G145" s="651" t="s">
        <v>393</v>
      </c>
      <c r="H145" s="652"/>
      <c r="I145" s="288" t="s">
        <v>1870</v>
      </c>
      <c r="J145" s="628" t="s">
        <v>1755</v>
      </c>
      <c r="K145" s="629"/>
      <c r="L145" s="629"/>
      <c r="M145" s="629"/>
      <c r="N145" s="629"/>
      <c r="O145" s="630"/>
      <c r="P145" s="158"/>
      <c r="Q145" s="158"/>
      <c r="R145" s="158"/>
      <c r="S145" s="158"/>
      <c r="T145" s="158"/>
      <c r="U145" s="158"/>
      <c r="V145" s="158"/>
      <c r="W145" s="352">
        <v>0</v>
      </c>
      <c r="X145" s="158"/>
      <c r="Y145" s="158"/>
      <c r="Z145" s="158"/>
      <c r="AA145" s="158"/>
      <c r="AB145" s="158"/>
      <c r="AC145" s="158"/>
      <c r="AD145" s="158"/>
      <c r="AE145" s="158"/>
      <c r="AF145" s="292"/>
      <c r="AG145" s="356"/>
      <c r="AH145" s="356"/>
      <c r="AI145" s="356"/>
      <c r="AJ145" s="160"/>
      <c r="AK145" s="356"/>
      <c r="AL145" s="356"/>
    </row>
    <row r="146" spans="2:38" s="148" customFormat="1" ht="20.25" customHeight="1" x14ac:dyDescent="0.25">
      <c r="B146" s="356" t="s">
        <v>1861</v>
      </c>
      <c r="C146" s="356" t="s">
        <v>138</v>
      </c>
      <c r="D146" s="357">
        <v>0.31944444444444448</v>
      </c>
      <c r="E146" s="357">
        <v>0.3888888888888889</v>
      </c>
      <c r="F146" s="344" t="s">
        <v>1871</v>
      </c>
      <c r="G146" s="356" t="s">
        <v>155</v>
      </c>
      <c r="H146" s="266" t="s">
        <v>215</v>
      </c>
      <c r="I146" s="356" t="s">
        <v>1870</v>
      </c>
      <c r="J146" s="362">
        <v>0.02</v>
      </c>
      <c r="K146" s="350">
        <v>96.86</v>
      </c>
      <c r="L146" s="350">
        <v>0.26</v>
      </c>
      <c r="M146" s="350">
        <v>0.16</v>
      </c>
      <c r="N146" s="350">
        <v>0.12</v>
      </c>
      <c r="O146" s="350">
        <v>0.72</v>
      </c>
      <c r="P146" s="356">
        <v>7.0000000000000007E-2</v>
      </c>
      <c r="Q146" s="350">
        <v>0.11</v>
      </c>
      <c r="R146" s="350">
        <v>0.77</v>
      </c>
      <c r="S146" s="350">
        <v>0.2</v>
      </c>
      <c r="T146" s="350">
        <v>0.02</v>
      </c>
      <c r="U146" s="350">
        <v>0.56999999999999995</v>
      </c>
      <c r="V146" s="350">
        <v>0.12</v>
      </c>
      <c r="W146" s="352">
        <f t="shared" si="2"/>
        <v>99.999999999999986</v>
      </c>
      <c r="X146" s="358"/>
      <c r="Y146" s="351"/>
      <c r="Z146" s="351"/>
      <c r="AA146" s="351"/>
      <c r="AB146" s="359"/>
      <c r="AC146" s="350">
        <v>7.0000000000000007E-2</v>
      </c>
      <c r="AD146" s="351"/>
      <c r="AE146" s="360" t="s">
        <v>208</v>
      </c>
      <c r="AF146" s="367" t="s">
        <v>448</v>
      </c>
      <c r="AG146" s="356"/>
      <c r="AH146" s="356"/>
      <c r="AI146" s="356"/>
      <c r="AJ146" s="160"/>
      <c r="AK146" s="356"/>
      <c r="AL146" s="356"/>
    </row>
    <row r="147" spans="2:38" s="148" customFormat="1" ht="20.25" customHeight="1" x14ac:dyDescent="0.25">
      <c r="B147" s="356" t="s">
        <v>1885</v>
      </c>
      <c r="C147" s="356" t="s">
        <v>138</v>
      </c>
      <c r="D147" s="357">
        <v>0.3611111111111111</v>
      </c>
      <c r="E147" s="357">
        <v>0.41666666666666669</v>
      </c>
      <c r="F147" s="344" t="s">
        <v>1905</v>
      </c>
      <c r="G147" s="356" t="s">
        <v>196</v>
      </c>
      <c r="H147" s="266" t="s">
        <v>394</v>
      </c>
      <c r="I147" s="356" t="s">
        <v>1870</v>
      </c>
      <c r="J147" s="362">
        <v>7.0000000000000007E-2</v>
      </c>
      <c r="K147" s="350">
        <v>97.28</v>
      </c>
      <c r="L147" s="350">
        <v>0.22</v>
      </c>
      <c r="M147" s="350">
        <v>0.11</v>
      </c>
      <c r="N147" s="350">
        <v>0.08</v>
      </c>
      <c r="O147" s="350">
        <v>0.53</v>
      </c>
      <c r="P147" s="356">
        <v>0.05</v>
      </c>
      <c r="Q147" s="350">
        <v>0.17</v>
      </c>
      <c r="R147" s="350">
        <v>0.59</v>
      </c>
      <c r="S147" s="350">
        <v>0.15</v>
      </c>
      <c r="T147" s="350">
        <v>0.04</v>
      </c>
      <c r="U147" s="350">
        <v>0.47</v>
      </c>
      <c r="V147" s="350">
        <v>0.24</v>
      </c>
      <c r="W147" s="352">
        <f t="shared" si="2"/>
        <v>100</v>
      </c>
      <c r="X147" s="358"/>
      <c r="Y147" s="351"/>
      <c r="Z147" s="351"/>
      <c r="AA147" s="351"/>
      <c r="AB147" s="359"/>
      <c r="AC147" s="350">
        <v>0.06</v>
      </c>
      <c r="AD147" s="351"/>
      <c r="AE147" s="360" t="s">
        <v>208</v>
      </c>
      <c r="AF147" s="367" t="s">
        <v>448</v>
      </c>
      <c r="AG147" s="356"/>
      <c r="AH147" s="356"/>
      <c r="AI147" s="356"/>
      <c r="AJ147" s="160"/>
      <c r="AK147" s="356"/>
      <c r="AL147" s="356"/>
    </row>
    <row r="148" spans="2:38" s="148" customFormat="1" ht="20.25" customHeight="1" x14ac:dyDescent="0.25">
      <c r="B148" s="356" t="s">
        <v>1960</v>
      </c>
      <c r="C148" s="356" t="s">
        <v>139</v>
      </c>
      <c r="D148" s="357">
        <v>0.10416666666666667</v>
      </c>
      <c r="E148" s="357">
        <v>0.15277777777777776</v>
      </c>
      <c r="F148" s="344" t="s">
        <v>1968</v>
      </c>
      <c r="G148" s="356" t="s">
        <v>199</v>
      </c>
      <c r="H148" s="266" t="s">
        <v>215</v>
      </c>
      <c r="I148" s="356" t="s">
        <v>1870</v>
      </c>
      <c r="J148" s="362">
        <v>0.02</v>
      </c>
      <c r="K148" s="350">
        <v>97.52</v>
      </c>
      <c r="L148" s="350">
        <v>0.2</v>
      </c>
      <c r="M148" s="350">
        <v>0.08</v>
      </c>
      <c r="N148" s="350">
        <v>0.06</v>
      </c>
      <c r="O148" s="350">
        <v>0.43</v>
      </c>
      <c r="P148" s="356">
        <v>0.05</v>
      </c>
      <c r="Q148" s="350">
        <v>0.13</v>
      </c>
      <c r="R148" s="350">
        <v>0.44</v>
      </c>
      <c r="S148" s="350">
        <v>0.1</v>
      </c>
      <c r="T148" s="350">
        <v>0.02</v>
      </c>
      <c r="U148" s="350">
        <v>0.79</v>
      </c>
      <c r="V148" s="350">
        <v>0.16</v>
      </c>
      <c r="W148" s="352">
        <f t="shared" si="2"/>
        <v>99.999999999999986</v>
      </c>
      <c r="X148" s="358"/>
      <c r="Y148" s="351"/>
      <c r="Z148" s="351"/>
      <c r="AA148" s="351"/>
      <c r="AB148" s="359"/>
      <c r="AC148" s="350">
        <v>0.06</v>
      </c>
      <c r="AD148" s="351"/>
      <c r="AE148" s="360" t="s">
        <v>208</v>
      </c>
      <c r="AF148" s="367" t="s">
        <v>448</v>
      </c>
      <c r="AG148" s="356"/>
      <c r="AH148" s="356"/>
      <c r="AI148" s="356"/>
      <c r="AJ148" s="160"/>
      <c r="AK148" s="356"/>
      <c r="AL148" s="356"/>
    </row>
    <row r="149" spans="2:38" s="148" customFormat="1" ht="20.25" customHeight="1" x14ac:dyDescent="0.25">
      <c r="B149" s="356" t="s">
        <v>1960</v>
      </c>
      <c r="C149" s="356" t="s">
        <v>139</v>
      </c>
      <c r="D149" s="357">
        <v>0.96527777777777779</v>
      </c>
      <c r="E149" s="357">
        <v>0.99305555555555547</v>
      </c>
      <c r="F149" s="344" t="s">
        <v>1981</v>
      </c>
      <c r="G149" s="356" t="s">
        <v>201</v>
      </c>
      <c r="H149" s="266" t="s">
        <v>394</v>
      </c>
      <c r="I149" s="356" t="s">
        <v>1870</v>
      </c>
      <c r="J149" s="362"/>
      <c r="K149" s="350">
        <v>99.09</v>
      </c>
      <c r="L149" s="350">
        <v>0.13</v>
      </c>
      <c r="M149" s="350">
        <v>0.02</v>
      </c>
      <c r="N149" s="350">
        <v>0.02</v>
      </c>
      <c r="O149" s="350">
        <v>0.15</v>
      </c>
      <c r="P149" s="356">
        <v>0.03</v>
      </c>
      <c r="Q149" s="350">
        <v>0.06</v>
      </c>
      <c r="R149" s="350">
        <v>0.16</v>
      </c>
      <c r="S149" s="350">
        <v>0.04</v>
      </c>
      <c r="T149" s="350">
        <v>0.03</v>
      </c>
      <c r="U149" s="350">
        <v>0.23</v>
      </c>
      <c r="V149" s="350">
        <v>0.04</v>
      </c>
      <c r="W149" s="352">
        <f t="shared" si="2"/>
        <v>100.00000000000001</v>
      </c>
      <c r="X149" s="358"/>
      <c r="Y149" s="351"/>
      <c r="Z149" s="351"/>
      <c r="AA149" s="351"/>
      <c r="AB149" s="359"/>
      <c r="AC149" s="350">
        <v>7.0000000000000007E-2</v>
      </c>
      <c r="AD149" s="351"/>
      <c r="AE149" s="360" t="s">
        <v>208</v>
      </c>
      <c r="AF149" s="367" t="s">
        <v>448</v>
      </c>
      <c r="AG149" s="356"/>
      <c r="AH149" s="356"/>
      <c r="AI149" s="356"/>
      <c r="AJ149" s="160"/>
      <c r="AK149" s="356"/>
      <c r="AL149" s="356"/>
    </row>
    <row r="150" spans="2:38" s="148" customFormat="1" ht="20.25" customHeight="1" x14ac:dyDescent="0.25">
      <c r="B150" s="356" t="s">
        <v>1985</v>
      </c>
      <c r="C150" s="356" t="s">
        <v>137</v>
      </c>
      <c r="D150" s="357">
        <v>0.66041666666666665</v>
      </c>
      <c r="E150" s="357">
        <v>0.74305555555555547</v>
      </c>
      <c r="F150" s="344" t="s">
        <v>966</v>
      </c>
      <c r="G150" s="361" t="s">
        <v>201</v>
      </c>
      <c r="H150" s="372" t="s">
        <v>392</v>
      </c>
      <c r="I150" s="356" t="s">
        <v>1870</v>
      </c>
      <c r="J150" s="362"/>
      <c r="K150" s="350">
        <v>99.65</v>
      </c>
      <c r="L150" s="350">
        <v>0.06</v>
      </c>
      <c r="M150" s="350">
        <v>0.01</v>
      </c>
      <c r="N150" s="350">
        <v>0.01</v>
      </c>
      <c r="O150" s="350">
        <v>0.06</v>
      </c>
      <c r="P150" s="356">
        <v>0.01</v>
      </c>
      <c r="Q150" s="350">
        <v>0.03</v>
      </c>
      <c r="R150" s="350">
        <v>0.06</v>
      </c>
      <c r="S150" s="350">
        <v>0.01</v>
      </c>
      <c r="T150" s="350">
        <v>0.01</v>
      </c>
      <c r="U150" s="350">
        <v>0.09</v>
      </c>
      <c r="V150" s="350"/>
      <c r="W150" s="352">
        <f>SUM(J150:V150)</f>
        <v>100.00000000000004</v>
      </c>
      <c r="X150" s="358"/>
      <c r="Y150" s="351"/>
      <c r="Z150" s="351"/>
      <c r="AA150" s="351"/>
      <c r="AB150" s="359"/>
      <c r="AC150" s="350">
        <v>0.05</v>
      </c>
      <c r="AD150" s="351"/>
      <c r="AE150" s="360" t="s">
        <v>208</v>
      </c>
      <c r="AF150" s="367" t="s">
        <v>448</v>
      </c>
      <c r="AG150" s="356"/>
      <c r="AH150" s="356"/>
      <c r="AI150" s="356"/>
      <c r="AJ150" s="160"/>
      <c r="AK150" s="356"/>
      <c r="AL150" s="356"/>
    </row>
    <row r="151" spans="2:38" s="148" customFormat="1" ht="20.25" customHeight="1" x14ac:dyDescent="0.25">
      <c r="B151" s="356" t="s">
        <v>1985</v>
      </c>
      <c r="C151" s="356" t="s">
        <v>137</v>
      </c>
      <c r="D151" s="357">
        <v>0.79166666666666663</v>
      </c>
      <c r="E151" s="357">
        <v>0.83333333333333337</v>
      </c>
      <c r="F151" s="344" t="s">
        <v>971</v>
      </c>
      <c r="G151" s="361" t="s">
        <v>201</v>
      </c>
      <c r="H151" s="372" t="s">
        <v>1883</v>
      </c>
      <c r="I151" s="356" t="s">
        <v>1870</v>
      </c>
      <c r="J151" s="362">
        <v>0.06</v>
      </c>
      <c r="K151" s="350">
        <v>99.48</v>
      </c>
      <c r="L151" s="350">
        <v>0.05</v>
      </c>
      <c r="M151" s="350"/>
      <c r="N151" s="350"/>
      <c r="O151" s="350">
        <v>0.04</v>
      </c>
      <c r="P151" s="356">
        <v>0.03</v>
      </c>
      <c r="Q151" s="350">
        <v>0.01</v>
      </c>
      <c r="R151" s="350">
        <v>0.03</v>
      </c>
      <c r="S151" s="350"/>
      <c r="T151" s="350">
        <v>0.03</v>
      </c>
      <c r="U151" s="350">
        <v>0.04</v>
      </c>
      <c r="V151" s="350">
        <f>100-99.77</f>
        <v>0.23000000000000398</v>
      </c>
      <c r="W151" s="352">
        <f>SUM(J151:V151)</f>
        <v>100.00000000000003</v>
      </c>
      <c r="X151" s="358"/>
      <c r="Y151" s="351"/>
      <c r="Z151" s="351"/>
      <c r="AA151" s="351"/>
      <c r="AB151" s="359"/>
      <c r="AC151" s="350">
        <v>0.05</v>
      </c>
      <c r="AD151" s="351"/>
      <c r="AE151" s="360" t="s">
        <v>208</v>
      </c>
      <c r="AF151" s="367" t="s">
        <v>448</v>
      </c>
      <c r="AG151" s="356"/>
      <c r="AH151" s="356"/>
      <c r="AI151" s="356"/>
      <c r="AJ151" s="160"/>
      <c r="AK151" s="356"/>
      <c r="AL151" s="356"/>
    </row>
    <row r="152" spans="2:38" s="148" customFormat="1" ht="20.25" customHeight="1" x14ac:dyDescent="0.25">
      <c r="B152" s="158"/>
      <c r="C152" s="158"/>
      <c r="D152" s="158"/>
      <c r="E152" s="158"/>
      <c r="F152" s="158"/>
      <c r="G152" s="651" t="s">
        <v>393</v>
      </c>
      <c r="H152" s="652"/>
      <c r="I152" s="288" t="s">
        <v>1906</v>
      </c>
      <c r="J152" s="628" t="s">
        <v>1755</v>
      </c>
      <c r="K152" s="629"/>
      <c r="L152" s="629"/>
      <c r="M152" s="629"/>
      <c r="N152" s="629"/>
      <c r="O152" s="630"/>
      <c r="P152" s="158"/>
      <c r="Q152" s="158"/>
      <c r="R152" s="158"/>
      <c r="S152" s="158"/>
      <c r="T152" s="158"/>
      <c r="U152" s="158"/>
      <c r="V152" s="158"/>
      <c r="W152" s="352">
        <v>0</v>
      </c>
      <c r="X152" s="158"/>
      <c r="Y152" s="158"/>
      <c r="Z152" s="158"/>
      <c r="AA152" s="158"/>
      <c r="AB152" s="158"/>
      <c r="AC152" s="158"/>
      <c r="AD152" s="158"/>
      <c r="AE152" s="158"/>
      <c r="AF152" s="292"/>
      <c r="AG152" s="356"/>
      <c r="AH152" s="356"/>
      <c r="AI152" s="356"/>
      <c r="AJ152" s="160"/>
      <c r="AK152" s="356"/>
      <c r="AL152" s="356"/>
    </row>
    <row r="153" spans="2:38" s="148" customFormat="1" ht="20.25" customHeight="1" x14ac:dyDescent="0.25">
      <c r="B153" s="356" t="s">
        <v>1885</v>
      </c>
      <c r="C153" s="356" t="s">
        <v>138</v>
      </c>
      <c r="D153" s="357">
        <v>0.3611111111111111</v>
      </c>
      <c r="E153" s="357">
        <v>0.43055555555555558</v>
      </c>
      <c r="F153" s="344" t="s">
        <v>1907</v>
      </c>
      <c r="G153" s="356" t="s">
        <v>155</v>
      </c>
      <c r="H153" s="266" t="s">
        <v>215</v>
      </c>
      <c r="I153" s="356" t="s">
        <v>1906</v>
      </c>
      <c r="J153" s="362"/>
      <c r="K153" s="350">
        <v>99.47</v>
      </c>
      <c r="L153" s="350">
        <v>7.0000000000000007E-2</v>
      </c>
      <c r="M153" s="350">
        <v>0.03</v>
      </c>
      <c r="N153" s="350">
        <v>0.02</v>
      </c>
      <c r="O153" s="350">
        <v>0.11</v>
      </c>
      <c r="P153" s="356">
        <v>0.02</v>
      </c>
      <c r="Q153" s="350">
        <v>0.04</v>
      </c>
      <c r="R153" s="350">
        <v>0.13</v>
      </c>
      <c r="S153" s="350">
        <v>0.03</v>
      </c>
      <c r="T153" s="350">
        <v>0.02</v>
      </c>
      <c r="U153" s="350">
        <v>0.03</v>
      </c>
      <c r="V153" s="350">
        <v>0.03</v>
      </c>
      <c r="W153" s="352">
        <f t="shared" si="2"/>
        <v>99.999999999999986</v>
      </c>
      <c r="X153" s="358"/>
      <c r="Y153" s="351"/>
      <c r="Z153" s="351"/>
      <c r="AA153" s="351"/>
      <c r="AB153" s="359"/>
      <c r="AC153" s="350">
        <v>0.06</v>
      </c>
      <c r="AD153" s="351"/>
      <c r="AE153" s="360" t="s">
        <v>208</v>
      </c>
      <c r="AF153" s="367" t="s">
        <v>448</v>
      </c>
      <c r="AG153" s="356"/>
      <c r="AH153" s="356"/>
      <c r="AI153" s="356"/>
      <c r="AJ153" s="160"/>
      <c r="AK153" s="356"/>
      <c r="AL153" s="356"/>
    </row>
    <row r="154" spans="2:38" s="148" customFormat="1" ht="20.25" customHeight="1" x14ac:dyDescent="0.25">
      <c r="B154" s="356" t="s">
        <v>1920</v>
      </c>
      <c r="C154" s="356" t="s">
        <v>138</v>
      </c>
      <c r="D154" s="357">
        <v>0.33333333333333331</v>
      </c>
      <c r="E154" s="357">
        <v>0.38194444444444442</v>
      </c>
      <c r="F154" s="344" t="s">
        <v>1939</v>
      </c>
      <c r="G154" s="356" t="s">
        <v>196</v>
      </c>
      <c r="H154" s="266" t="s">
        <v>394</v>
      </c>
      <c r="I154" s="356" t="s">
        <v>1906</v>
      </c>
      <c r="J154" s="362"/>
      <c r="K154" s="350">
        <v>95.45</v>
      </c>
      <c r="L154" s="350">
        <v>0.41</v>
      </c>
      <c r="M154" s="350">
        <v>0.39</v>
      </c>
      <c r="N154" s="350">
        <v>0.22</v>
      </c>
      <c r="O154" s="350">
        <v>1.03</v>
      </c>
      <c r="P154" s="356">
        <v>0.11</v>
      </c>
      <c r="Q154" s="350">
        <v>0.34</v>
      </c>
      <c r="R154" s="350">
        <v>1.07</v>
      </c>
      <c r="S154" s="350">
        <v>0.28000000000000003</v>
      </c>
      <c r="T154" s="350">
        <v>0.04</v>
      </c>
      <c r="U154" s="350">
        <v>0.35</v>
      </c>
      <c r="V154" s="350">
        <v>0.31</v>
      </c>
      <c r="W154" s="352">
        <f t="shared" si="2"/>
        <v>100</v>
      </c>
      <c r="X154" s="358"/>
      <c r="Y154" s="351"/>
      <c r="Z154" s="351"/>
      <c r="AA154" s="351"/>
      <c r="AB154" s="359"/>
      <c r="AC154" s="350">
        <v>0.06</v>
      </c>
      <c r="AD154" s="351"/>
      <c r="AE154" s="360" t="s">
        <v>208</v>
      </c>
      <c r="AF154" s="367" t="s">
        <v>448</v>
      </c>
      <c r="AG154" s="356"/>
      <c r="AH154" s="356"/>
      <c r="AI154" s="356"/>
      <c r="AJ154" s="160"/>
      <c r="AK154" s="356"/>
      <c r="AL154" s="356"/>
    </row>
    <row r="155" spans="2:38" s="148" customFormat="1" ht="20.25" customHeight="1" x14ac:dyDescent="0.25">
      <c r="B155" s="356" t="s">
        <v>1920</v>
      </c>
      <c r="C155" s="356" t="s">
        <v>137</v>
      </c>
      <c r="D155" s="357">
        <v>0.73263888888888884</v>
      </c>
      <c r="E155" s="357">
        <v>0.77777777777777779</v>
      </c>
      <c r="F155" s="344" t="s">
        <v>1952</v>
      </c>
      <c r="G155" s="356" t="s">
        <v>196</v>
      </c>
      <c r="H155" s="266" t="s">
        <v>392</v>
      </c>
      <c r="I155" s="356" t="s">
        <v>1906</v>
      </c>
      <c r="J155" s="362">
        <v>0.03</v>
      </c>
      <c r="K155" s="350">
        <v>97.67</v>
      </c>
      <c r="L155" s="350">
        <v>0.24</v>
      </c>
      <c r="M155" s="350">
        <v>0.17</v>
      </c>
      <c r="N155" s="350">
        <v>0.1</v>
      </c>
      <c r="O155" s="350">
        <v>0.48</v>
      </c>
      <c r="P155" s="356">
        <v>0.06</v>
      </c>
      <c r="Q155" s="350">
        <v>0.17</v>
      </c>
      <c r="R155" s="350">
        <v>0.52</v>
      </c>
      <c r="S155" s="350">
        <v>0.14000000000000001</v>
      </c>
      <c r="T155" s="350">
        <v>0.02</v>
      </c>
      <c r="U155" s="350">
        <v>0.15</v>
      </c>
      <c r="V155" s="350">
        <v>0.25</v>
      </c>
      <c r="W155" s="352">
        <f t="shared" si="2"/>
        <v>100</v>
      </c>
      <c r="X155" s="358"/>
      <c r="Y155" s="351"/>
      <c r="Z155" s="351"/>
      <c r="AA155" s="351"/>
      <c r="AB155" s="359"/>
      <c r="AC155" s="350">
        <v>7.0000000000000007E-2</v>
      </c>
      <c r="AD155" s="351"/>
      <c r="AE155" s="360" t="s">
        <v>208</v>
      </c>
      <c r="AF155" s="367" t="s">
        <v>448</v>
      </c>
      <c r="AG155" s="356"/>
      <c r="AH155" s="356"/>
      <c r="AI155" s="356"/>
      <c r="AJ155" s="160"/>
      <c r="AK155" s="356"/>
      <c r="AL155" s="356"/>
    </row>
    <row r="156" spans="2:38" s="148" customFormat="1" ht="20.25" customHeight="1" x14ac:dyDescent="0.25">
      <c r="B156" s="356" t="s">
        <v>1985</v>
      </c>
      <c r="C156" s="356" t="s">
        <v>137</v>
      </c>
      <c r="D156" s="357">
        <v>0.85416666666666663</v>
      </c>
      <c r="E156" s="357">
        <v>0.9375</v>
      </c>
      <c r="F156" s="344" t="s">
        <v>1999</v>
      </c>
      <c r="G156" s="356" t="s">
        <v>199</v>
      </c>
      <c r="H156" s="266" t="s">
        <v>215</v>
      </c>
      <c r="I156" s="356" t="s">
        <v>1906</v>
      </c>
      <c r="J156" s="362">
        <v>0.05</v>
      </c>
      <c r="K156" s="350">
        <v>96.19</v>
      </c>
      <c r="L156" s="350">
        <v>0.35</v>
      </c>
      <c r="M156" s="350">
        <v>0.18</v>
      </c>
      <c r="N156" s="350">
        <v>0.12</v>
      </c>
      <c r="O156" s="350">
        <v>0.72</v>
      </c>
      <c r="P156" s="356">
        <v>0.09</v>
      </c>
      <c r="Q156" s="350">
        <v>0.24</v>
      </c>
      <c r="R156" s="350">
        <v>0.78</v>
      </c>
      <c r="S156" s="350">
        <v>0.19</v>
      </c>
      <c r="T156" s="350">
        <v>0.03</v>
      </c>
      <c r="U156" s="350">
        <v>0.78</v>
      </c>
      <c r="V156" s="350">
        <f>100-99.72</f>
        <v>0.28000000000000114</v>
      </c>
      <c r="W156" s="352">
        <f t="shared" si="2"/>
        <v>100</v>
      </c>
      <c r="X156" s="358"/>
      <c r="Y156" s="351"/>
      <c r="Z156" s="351"/>
      <c r="AA156" s="351"/>
      <c r="AB156" s="359"/>
      <c r="AC156" s="350">
        <v>0.06</v>
      </c>
      <c r="AD156" s="351"/>
      <c r="AE156" s="360" t="s">
        <v>208</v>
      </c>
      <c r="AF156" s="367" t="s">
        <v>448</v>
      </c>
      <c r="AG156" s="356"/>
      <c r="AH156" s="356"/>
      <c r="AI156" s="356"/>
      <c r="AJ156" s="160"/>
      <c r="AK156" s="356"/>
      <c r="AL156" s="356"/>
    </row>
    <row r="157" spans="2:38" s="148" customFormat="1" ht="20.25" customHeight="1" x14ac:dyDescent="0.25">
      <c r="B157" s="356" t="s">
        <v>2004</v>
      </c>
      <c r="C157" s="356" t="s">
        <v>139</v>
      </c>
      <c r="D157" s="357">
        <v>0.97916666666666663</v>
      </c>
      <c r="E157" s="357">
        <v>2.0833333333333332E-2</v>
      </c>
      <c r="F157" s="344" t="s">
        <v>2020</v>
      </c>
      <c r="G157" s="356" t="s">
        <v>201</v>
      </c>
      <c r="H157" s="266" t="s">
        <v>295</v>
      </c>
      <c r="I157" s="356" t="s">
        <v>1906</v>
      </c>
      <c r="J157" s="362"/>
      <c r="K157" s="350">
        <v>99.11</v>
      </c>
      <c r="L157" s="350">
        <v>0.1</v>
      </c>
      <c r="M157" s="350">
        <v>0.04</v>
      </c>
      <c r="N157" s="350">
        <v>0.03</v>
      </c>
      <c r="O157" s="350">
        <v>0.16</v>
      </c>
      <c r="P157" s="356">
        <v>0.03</v>
      </c>
      <c r="Q157" s="350">
        <v>0.06</v>
      </c>
      <c r="R157" s="350">
        <v>0.17</v>
      </c>
      <c r="S157" s="350">
        <v>0.04</v>
      </c>
      <c r="T157" s="350">
        <v>0.02</v>
      </c>
      <c r="U157" s="350">
        <v>0.14000000000000001</v>
      </c>
      <c r="V157" s="350">
        <v>0.1</v>
      </c>
      <c r="W157" s="352">
        <f t="shared" si="2"/>
        <v>100</v>
      </c>
      <c r="X157" s="358"/>
      <c r="Y157" s="351"/>
      <c r="Z157" s="351"/>
      <c r="AA157" s="351"/>
      <c r="AB157" s="359"/>
      <c r="AC157" s="350">
        <v>0.05</v>
      </c>
      <c r="AD157" s="351"/>
      <c r="AE157" s="360" t="s">
        <v>208</v>
      </c>
      <c r="AF157" s="367" t="s">
        <v>448</v>
      </c>
      <c r="AG157" s="356"/>
      <c r="AH157" s="356"/>
      <c r="AI157" s="356"/>
      <c r="AJ157" s="160"/>
      <c r="AK157" s="356"/>
      <c r="AL157" s="356"/>
    </row>
    <row r="158" spans="2:38" s="148" customFormat="1" ht="20.25" customHeight="1" x14ac:dyDescent="0.25">
      <c r="B158" s="356" t="s">
        <v>2025</v>
      </c>
      <c r="C158" s="356" t="s">
        <v>138</v>
      </c>
      <c r="D158" s="357">
        <v>0.54166666666666663</v>
      </c>
      <c r="E158" s="357">
        <v>0.60416666666666663</v>
      </c>
      <c r="F158" s="344" t="s">
        <v>2029</v>
      </c>
      <c r="G158" s="356" t="s">
        <v>201</v>
      </c>
      <c r="H158" s="266" t="s">
        <v>392</v>
      </c>
      <c r="I158" s="356" t="s">
        <v>1906</v>
      </c>
      <c r="J158" s="362"/>
      <c r="K158" s="350">
        <v>99.43</v>
      </c>
      <c r="L158" s="350">
        <v>0.12</v>
      </c>
      <c r="M158" s="350">
        <v>0.03</v>
      </c>
      <c r="N158" s="350">
        <v>0.02</v>
      </c>
      <c r="O158" s="350">
        <v>0.1</v>
      </c>
      <c r="P158" s="356">
        <v>0.02</v>
      </c>
      <c r="Q158" s="350">
        <v>0.01</v>
      </c>
      <c r="R158" s="350">
        <v>0.11</v>
      </c>
      <c r="S158" s="350">
        <v>0.02</v>
      </c>
      <c r="T158" s="350">
        <v>0.02</v>
      </c>
      <c r="U158" s="350">
        <v>7.0000000000000007E-2</v>
      </c>
      <c r="V158" s="350">
        <v>0.05</v>
      </c>
      <c r="W158" s="352">
        <f t="shared" si="2"/>
        <v>99.999999999999986</v>
      </c>
      <c r="X158" s="358"/>
      <c r="Y158" s="351"/>
      <c r="Z158" s="351"/>
      <c r="AA158" s="351"/>
      <c r="AB158" s="359"/>
      <c r="AC158" s="350">
        <v>7.0000000000000007E-2</v>
      </c>
      <c r="AD158" s="351"/>
      <c r="AE158" s="360" t="s">
        <v>208</v>
      </c>
      <c r="AF158" s="367" t="s">
        <v>448</v>
      </c>
      <c r="AG158" s="356"/>
      <c r="AH158" s="356"/>
      <c r="AI158" s="356"/>
      <c r="AJ158" s="160"/>
      <c r="AK158" s="356"/>
      <c r="AL158" s="356"/>
    </row>
    <row r="159" spans="2:38" s="148" customFormat="1" ht="20.25" customHeight="1" x14ac:dyDescent="0.25">
      <c r="B159" s="356" t="s">
        <v>2038</v>
      </c>
      <c r="C159" s="356" t="s">
        <v>139</v>
      </c>
      <c r="D159" s="357">
        <v>0.14583333333333334</v>
      </c>
      <c r="E159" s="357">
        <v>0.17708333333333334</v>
      </c>
      <c r="F159" s="344" t="s">
        <v>2045</v>
      </c>
      <c r="G159" s="356" t="s">
        <v>201</v>
      </c>
      <c r="H159" s="266" t="s">
        <v>337</v>
      </c>
      <c r="I159" s="356" t="s">
        <v>1906</v>
      </c>
      <c r="J159" s="362"/>
      <c r="K159" s="350">
        <v>99.91</v>
      </c>
      <c r="L159" s="350">
        <v>0.04</v>
      </c>
      <c r="M159" s="350"/>
      <c r="N159" s="350"/>
      <c r="O159" s="350">
        <v>0.01</v>
      </c>
      <c r="P159" s="356"/>
      <c r="Q159" s="350"/>
      <c r="R159" s="350">
        <v>0.01</v>
      </c>
      <c r="S159" s="350"/>
      <c r="T159" s="350">
        <v>0.01</v>
      </c>
      <c r="U159" s="350">
        <v>0.02</v>
      </c>
      <c r="V159" s="350"/>
      <c r="W159" s="352">
        <f t="shared" si="2"/>
        <v>100.00000000000001</v>
      </c>
      <c r="X159" s="358"/>
      <c r="Y159" s="351"/>
      <c r="Z159" s="351"/>
      <c r="AA159" s="351"/>
      <c r="AB159" s="359"/>
      <c r="AC159" s="350">
        <v>0.05</v>
      </c>
      <c r="AD159" s="351"/>
      <c r="AE159" s="360" t="s">
        <v>208</v>
      </c>
      <c r="AF159" s="367" t="s">
        <v>448</v>
      </c>
      <c r="AG159" s="356"/>
      <c r="AH159" s="356"/>
      <c r="AI159" s="356"/>
      <c r="AJ159" s="160"/>
      <c r="AK159" s="356"/>
      <c r="AL159" s="356"/>
    </row>
    <row r="160" spans="2:38" s="148" customFormat="1" ht="20.25" customHeight="1" x14ac:dyDescent="0.25">
      <c r="B160" s="356" t="s">
        <v>2038</v>
      </c>
      <c r="C160" s="356" t="s">
        <v>139</v>
      </c>
      <c r="D160" s="357">
        <v>0.17708333333333334</v>
      </c>
      <c r="E160" s="357">
        <v>0.22916666666666666</v>
      </c>
      <c r="F160" s="344" t="s">
        <v>2046</v>
      </c>
      <c r="G160" s="356" t="s">
        <v>201</v>
      </c>
      <c r="H160" s="266" t="s">
        <v>2047</v>
      </c>
      <c r="I160" s="356" t="s">
        <v>1906</v>
      </c>
      <c r="J160" s="362"/>
      <c r="K160" s="350">
        <v>99.53</v>
      </c>
      <c r="L160" s="350">
        <v>0.12</v>
      </c>
      <c r="M160" s="350">
        <v>0.02</v>
      </c>
      <c r="N160" s="350">
        <v>0.02</v>
      </c>
      <c r="O160" s="350">
        <v>0.08</v>
      </c>
      <c r="P160" s="356">
        <v>0.02</v>
      </c>
      <c r="Q160" s="350">
        <v>0.02</v>
      </c>
      <c r="R160" s="350">
        <v>0.09</v>
      </c>
      <c r="S160" s="350">
        <v>0.03</v>
      </c>
      <c r="T160" s="350">
        <v>0.01</v>
      </c>
      <c r="U160" s="350">
        <v>0.06</v>
      </c>
      <c r="V160" s="350"/>
      <c r="W160" s="352">
        <v>100</v>
      </c>
      <c r="X160" s="358"/>
      <c r="Y160" s="351"/>
      <c r="Z160" s="351"/>
      <c r="AA160" s="351"/>
      <c r="AB160" s="359"/>
      <c r="AC160" s="350">
        <v>0.06</v>
      </c>
      <c r="AD160" s="351"/>
      <c r="AE160" s="360" t="s">
        <v>208</v>
      </c>
      <c r="AF160" s="367" t="s">
        <v>448</v>
      </c>
      <c r="AG160" s="356"/>
      <c r="AH160" s="356"/>
      <c r="AI160" s="356"/>
      <c r="AJ160" s="160"/>
      <c r="AK160" s="356"/>
      <c r="AL160" s="356"/>
    </row>
    <row r="161" spans="2:38" s="148" customFormat="1" ht="20.25" customHeight="1" x14ac:dyDescent="0.25">
      <c r="B161" s="356" t="s">
        <v>2038</v>
      </c>
      <c r="C161" s="356" t="s">
        <v>138</v>
      </c>
      <c r="D161" s="357">
        <v>0.27083333333333331</v>
      </c>
      <c r="E161" s="357">
        <v>0.33333333333333331</v>
      </c>
      <c r="F161" s="344" t="s">
        <v>2051</v>
      </c>
      <c r="G161" s="356" t="s">
        <v>201</v>
      </c>
      <c r="H161" s="266" t="s">
        <v>2052</v>
      </c>
      <c r="I161" s="356" t="s">
        <v>1906</v>
      </c>
      <c r="J161" s="362"/>
      <c r="K161" s="350">
        <v>99.89</v>
      </c>
      <c r="L161" s="350">
        <v>0.04</v>
      </c>
      <c r="M161" s="350"/>
      <c r="N161" s="350"/>
      <c r="O161" s="350">
        <v>0.01</v>
      </c>
      <c r="P161" s="356"/>
      <c r="Q161" s="350"/>
      <c r="R161" s="350">
        <v>0.01</v>
      </c>
      <c r="S161" s="350"/>
      <c r="T161" s="350">
        <v>0.02</v>
      </c>
      <c r="U161" s="350">
        <v>0.01</v>
      </c>
      <c r="V161" s="350"/>
      <c r="W161" s="352">
        <v>100</v>
      </c>
      <c r="X161" s="358"/>
      <c r="Y161" s="351"/>
      <c r="Z161" s="351"/>
      <c r="AA161" s="351"/>
      <c r="AB161" s="359"/>
      <c r="AC161" s="350">
        <v>0.05</v>
      </c>
      <c r="AD161" s="351"/>
      <c r="AE161" s="360" t="s">
        <v>208</v>
      </c>
      <c r="AF161" s="369" t="s">
        <v>783</v>
      </c>
      <c r="AG161" s="356"/>
      <c r="AH161" s="356"/>
      <c r="AI161" s="356"/>
      <c r="AJ161" s="160"/>
      <c r="AK161" s="356"/>
      <c r="AL161" s="356"/>
    </row>
    <row r="162" spans="2:38" s="148" customFormat="1" ht="20.25" customHeight="1" x14ac:dyDescent="0.25">
      <c r="B162" s="158"/>
      <c r="C162" s="158"/>
      <c r="D162" s="158"/>
      <c r="E162" s="158"/>
      <c r="F162" s="158"/>
      <c r="G162" s="651" t="s">
        <v>393</v>
      </c>
      <c r="H162" s="652"/>
      <c r="I162" s="288" t="s">
        <v>1966</v>
      </c>
      <c r="J162" s="628" t="s">
        <v>1755</v>
      </c>
      <c r="K162" s="629"/>
      <c r="L162" s="629"/>
      <c r="M162" s="629"/>
      <c r="N162" s="629"/>
      <c r="O162" s="630"/>
      <c r="P162" s="158"/>
      <c r="Q162" s="158"/>
      <c r="R162" s="158"/>
      <c r="S162" s="158"/>
      <c r="T162" s="158"/>
      <c r="U162" s="158"/>
      <c r="V162" s="158"/>
      <c r="W162" s="352">
        <v>0</v>
      </c>
      <c r="X162" s="158"/>
      <c r="Y162" s="158"/>
      <c r="Z162" s="158"/>
      <c r="AA162" s="158"/>
      <c r="AB162" s="158"/>
      <c r="AC162" s="158"/>
      <c r="AD162" s="158"/>
      <c r="AE162" s="158"/>
      <c r="AF162" s="292"/>
      <c r="AG162" s="356"/>
      <c r="AH162" s="356"/>
      <c r="AI162" s="356"/>
      <c r="AJ162" s="160"/>
      <c r="AK162" s="356"/>
      <c r="AL162" s="356"/>
    </row>
    <row r="163" spans="2:38" s="148" customFormat="1" ht="20.25" customHeight="1" x14ac:dyDescent="0.25">
      <c r="B163" s="356" t="s">
        <v>1960</v>
      </c>
      <c r="C163" s="356" t="s">
        <v>139</v>
      </c>
      <c r="D163" s="357">
        <v>0.10416666666666667</v>
      </c>
      <c r="E163" s="357">
        <v>0.15277777777777776</v>
      </c>
      <c r="F163" s="344" t="s">
        <v>1967</v>
      </c>
      <c r="G163" s="356" t="s">
        <v>155</v>
      </c>
      <c r="H163" s="266" t="s">
        <v>215</v>
      </c>
      <c r="I163" s="356" t="s">
        <v>1966</v>
      </c>
      <c r="J163" s="362">
        <v>0.03</v>
      </c>
      <c r="K163" s="350">
        <v>94.1</v>
      </c>
      <c r="L163" s="350">
        <v>0.37</v>
      </c>
      <c r="M163" s="350">
        <v>0.39</v>
      </c>
      <c r="N163" s="350">
        <v>0.25</v>
      </c>
      <c r="O163" s="350">
        <v>1.37</v>
      </c>
      <c r="P163" s="356">
        <v>0.15</v>
      </c>
      <c r="Q163" s="350">
        <v>0.44</v>
      </c>
      <c r="R163" s="350">
        <v>1.54</v>
      </c>
      <c r="S163" s="350">
        <v>0.95</v>
      </c>
      <c r="T163" s="350">
        <v>0.02</v>
      </c>
      <c r="U163" s="350">
        <v>0.39</v>
      </c>
      <c r="V163" s="350"/>
      <c r="W163" s="352">
        <f t="shared" si="2"/>
        <v>100.00000000000001</v>
      </c>
      <c r="X163" s="358"/>
      <c r="Y163" s="351"/>
      <c r="Z163" s="351"/>
      <c r="AA163" s="351"/>
      <c r="AB163" s="359"/>
      <c r="AC163" s="350">
        <v>0.05</v>
      </c>
      <c r="AD163" s="351"/>
      <c r="AE163" s="360" t="s">
        <v>208</v>
      </c>
      <c r="AF163" s="367" t="s">
        <v>448</v>
      </c>
      <c r="AG163" s="356"/>
      <c r="AH163" s="356"/>
      <c r="AI163" s="356"/>
      <c r="AJ163" s="160"/>
      <c r="AK163" s="356"/>
      <c r="AL163" s="356"/>
    </row>
    <row r="164" spans="2:38" s="148" customFormat="1" ht="20.25" customHeight="1" x14ac:dyDescent="0.25">
      <c r="B164" s="356" t="s">
        <v>2004</v>
      </c>
      <c r="C164" s="356" t="s">
        <v>139</v>
      </c>
      <c r="D164" s="357">
        <v>0</v>
      </c>
      <c r="E164" s="357">
        <v>4.1666666666666664E-2</v>
      </c>
      <c r="F164" s="344" t="s">
        <v>2007</v>
      </c>
      <c r="G164" s="356" t="s">
        <v>196</v>
      </c>
      <c r="H164" s="266" t="s">
        <v>394</v>
      </c>
      <c r="I164" s="356" t="s">
        <v>1966</v>
      </c>
      <c r="J164" s="362">
        <v>0.02</v>
      </c>
      <c r="K164" s="350">
        <v>95.13</v>
      </c>
      <c r="L164" s="350">
        <v>0.37</v>
      </c>
      <c r="M164" s="350">
        <v>0.3</v>
      </c>
      <c r="N164" s="350">
        <v>0.2</v>
      </c>
      <c r="O164" s="350">
        <v>1.1299999999999999</v>
      </c>
      <c r="P164" s="356">
        <v>0.12</v>
      </c>
      <c r="Q164" s="350">
        <v>0.16</v>
      </c>
      <c r="R164" s="350">
        <v>1.24</v>
      </c>
      <c r="S164" s="350">
        <v>0.33</v>
      </c>
      <c r="T164" s="350">
        <v>0.02</v>
      </c>
      <c r="U164" s="350">
        <v>0.37</v>
      </c>
      <c r="V164" s="350">
        <f>100-99.39</f>
        <v>0.60999999999999943</v>
      </c>
      <c r="W164" s="352">
        <f t="shared" si="2"/>
        <v>99.999999999999986</v>
      </c>
      <c r="X164" s="358"/>
      <c r="Y164" s="351"/>
      <c r="Z164" s="351"/>
      <c r="AA164" s="351"/>
      <c r="AB164" s="359"/>
      <c r="AC164" s="350">
        <v>0.08</v>
      </c>
      <c r="AD164" s="351"/>
      <c r="AE164" s="360" t="s">
        <v>208</v>
      </c>
      <c r="AF164" s="367" t="s">
        <v>448</v>
      </c>
      <c r="AG164" s="356"/>
      <c r="AH164" s="356"/>
      <c r="AI164" s="356"/>
      <c r="AJ164" s="160"/>
      <c r="AK164" s="356"/>
      <c r="AL164" s="356"/>
    </row>
    <row r="165" spans="2:38" s="148" customFormat="1" ht="20.25" customHeight="1" x14ac:dyDescent="0.25">
      <c r="B165" s="356" t="s">
        <v>2038</v>
      </c>
      <c r="C165" s="356" t="s">
        <v>139</v>
      </c>
      <c r="D165" s="357">
        <v>5.2083333333333336E-2</v>
      </c>
      <c r="E165" s="357">
        <v>9.375E-2</v>
      </c>
      <c r="F165" s="344" t="s">
        <v>2039</v>
      </c>
      <c r="G165" s="356" t="s">
        <v>199</v>
      </c>
      <c r="H165" s="266" t="s">
        <v>215</v>
      </c>
      <c r="I165" s="356" t="s">
        <v>1966</v>
      </c>
      <c r="J165" s="362">
        <v>0.03</v>
      </c>
      <c r="K165" s="350">
        <v>96.65</v>
      </c>
      <c r="L165" s="350">
        <v>0.31</v>
      </c>
      <c r="M165" s="350">
        <v>0.2</v>
      </c>
      <c r="N165" s="350">
        <v>0.13</v>
      </c>
      <c r="O165" s="350">
        <v>0.7</v>
      </c>
      <c r="P165" s="356">
        <v>0.09</v>
      </c>
      <c r="Q165" s="350">
        <v>0.24</v>
      </c>
      <c r="R165" s="350">
        <v>0.75</v>
      </c>
      <c r="S165" s="350">
        <v>0.19</v>
      </c>
      <c r="T165" s="350">
        <v>0.03</v>
      </c>
      <c r="U165" s="350">
        <v>0.43</v>
      </c>
      <c r="V165" s="350">
        <v>0.25</v>
      </c>
      <c r="W165" s="352">
        <v>100</v>
      </c>
      <c r="X165" s="358"/>
      <c r="Y165" s="351"/>
      <c r="Z165" s="351"/>
      <c r="AA165" s="351"/>
      <c r="AB165" s="359"/>
      <c r="AC165" s="350">
        <v>0.06</v>
      </c>
      <c r="AD165" s="351"/>
      <c r="AE165" s="360" t="s">
        <v>208</v>
      </c>
      <c r="AF165" s="367" t="s">
        <v>448</v>
      </c>
      <c r="AG165" s="356"/>
      <c r="AH165" s="356"/>
      <c r="AI165" s="356"/>
      <c r="AJ165" s="160"/>
      <c r="AK165" s="356"/>
      <c r="AL165" s="356"/>
    </row>
    <row r="166" spans="2:38" s="148" customFormat="1" ht="20.25" customHeight="1" x14ac:dyDescent="0.25">
      <c r="B166" s="356" t="s">
        <v>2074</v>
      </c>
      <c r="C166" s="356" t="s">
        <v>138</v>
      </c>
      <c r="D166" s="357">
        <v>0.29166666666666669</v>
      </c>
      <c r="E166" s="357">
        <v>0.34027777777777773</v>
      </c>
      <c r="F166" s="344" t="s">
        <v>2079</v>
      </c>
      <c r="G166" s="356" t="s">
        <v>201</v>
      </c>
      <c r="H166" s="266" t="s">
        <v>392</v>
      </c>
      <c r="I166" s="356" t="s">
        <v>1966</v>
      </c>
      <c r="J166" s="362">
        <v>0.02</v>
      </c>
      <c r="K166" s="350">
        <v>99.37</v>
      </c>
      <c r="L166" s="350">
        <v>0.1</v>
      </c>
      <c r="M166" s="350">
        <v>0.03</v>
      </c>
      <c r="N166" s="350">
        <v>0.02</v>
      </c>
      <c r="O166" s="350">
        <v>0.12</v>
      </c>
      <c r="P166" s="356">
        <v>0.02</v>
      </c>
      <c r="Q166" s="350">
        <v>0.04</v>
      </c>
      <c r="R166" s="350">
        <v>0.12</v>
      </c>
      <c r="S166" s="350">
        <v>0.04</v>
      </c>
      <c r="T166" s="350">
        <v>0.03</v>
      </c>
      <c r="U166" s="350">
        <v>0.06</v>
      </c>
      <c r="V166" s="350">
        <v>0.03</v>
      </c>
      <c r="W166" s="352">
        <v>100</v>
      </c>
      <c r="X166" s="358"/>
      <c r="Y166" s="351"/>
      <c r="Z166" s="351"/>
      <c r="AA166" s="351"/>
      <c r="AB166" s="359"/>
      <c r="AC166" s="350">
        <v>0.06</v>
      </c>
      <c r="AD166" s="351"/>
      <c r="AE166" s="360" t="s">
        <v>208</v>
      </c>
      <c r="AF166" s="367" t="s">
        <v>448</v>
      </c>
      <c r="AG166" s="356"/>
      <c r="AH166" s="356"/>
      <c r="AI166" s="356"/>
      <c r="AJ166" s="160"/>
      <c r="AK166" s="356"/>
      <c r="AL166" s="356"/>
    </row>
    <row r="167" spans="2:38" s="148" customFormat="1" ht="20.25" customHeight="1" x14ac:dyDescent="0.25">
      <c r="B167" s="356" t="s">
        <v>2074</v>
      </c>
      <c r="C167" s="356" t="s">
        <v>137</v>
      </c>
      <c r="D167" s="357">
        <v>0.67708333333333337</v>
      </c>
      <c r="E167" s="357">
        <v>0.70833333333333337</v>
      </c>
      <c r="F167" s="344" t="s">
        <v>2085</v>
      </c>
      <c r="G167" s="356" t="s">
        <v>201</v>
      </c>
      <c r="H167" s="266" t="s">
        <v>337</v>
      </c>
      <c r="I167" s="356" t="s">
        <v>1966</v>
      </c>
      <c r="J167" s="362"/>
      <c r="K167" s="350">
        <v>99.9</v>
      </c>
      <c r="L167" s="350">
        <v>0.05</v>
      </c>
      <c r="M167" s="350"/>
      <c r="N167" s="350"/>
      <c r="O167" s="350">
        <v>0.02</v>
      </c>
      <c r="P167" s="356"/>
      <c r="Q167" s="350"/>
      <c r="R167" s="350">
        <v>0.02</v>
      </c>
      <c r="S167" s="350"/>
      <c r="T167" s="350">
        <v>0.01</v>
      </c>
      <c r="U167" s="350"/>
      <c r="V167" s="350"/>
      <c r="W167" s="352">
        <f t="shared" ref="W167:W235" si="4">SUM(J167:V167)</f>
        <v>100</v>
      </c>
      <c r="X167" s="358"/>
      <c r="Y167" s="351"/>
      <c r="Z167" s="351"/>
      <c r="AA167" s="351"/>
      <c r="AB167" s="359"/>
      <c r="AC167" s="350">
        <v>7.0000000000000007E-2</v>
      </c>
      <c r="AD167" s="351"/>
      <c r="AE167" s="360" t="s">
        <v>208</v>
      </c>
      <c r="AF167" s="367" t="s">
        <v>448</v>
      </c>
      <c r="AG167" s="356"/>
      <c r="AH167" s="356"/>
      <c r="AI167" s="356"/>
      <c r="AJ167" s="160"/>
      <c r="AK167" s="356"/>
      <c r="AL167" s="356"/>
    </row>
    <row r="168" spans="2:38" s="148" customFormat="1" ht="20.25" customHeight="1" x14ac:dyDescent="0.25">
      <c r="B168" s="158"/>
      <c r="C168" s="158"/>
      <c r="D168" s="158"/>
      <c r="E168" s="158"/>
      <c r="F168" s="158"/>
      <c r="G168" s="651" t="s">
        <v>393</v>
      </c>
      <c r="H168" s="652"/>
      <c r="I168" s="288" t="s">
        <v>2031</v>
      </c>
      <c r="J168" s="628" t="s">
        <v>2032</v>
      </c>
      <c r="K168" s="629"/>
      <c r="L168" s="629"/>
      <c r="M168" s="629"/>
      <c r="N168" s="629"/>
      <c r="O168" s="630"/>
      <c r="P168" s="158"/>
      <c r="Q168" s="158"/>
      <c r="R168" s="158"/>
      <c r="S168" s="158"/>
      <c r="T168" s="158"/>
      <c r="U168" s="158"/>
      <c r="V168" s="158"/>
      <c r="W168" s="352">
        <v>0</v>
      </c>
      <c r="X168" s="158"/>
      <c r="Y168" s="158"/>
      <c r="Z168" s="158"/>
      <c r="AA168" s="158"/>
      <c r="AB168" s="158"/>
      <c r="AC168" s="158"/>
      <c r="AD168" s="158"/>
      <c r="AE168" s="158"/>
      <c r="AF168" s="292"/>
      <c r="AG168" s="356"/>
      <c r="AH168" s="356"/>
      <c r="AI168" s="356"/>
      <c r="AJ168" s="160"/>
      <c r="AK168" s="356"/>
      <c r="AL168" s="356"/>
    </row>
    <row r="169" spans="2:38" s="148" customFormat="1" ht="20.25" customHeight="1" x14ac:dyDescent="0.25">
      <c r="B169" s="356" t="s">
        <v>2025</v>
      </c>
      <c r="C169" s="356" t="s">
        <v>137</v>
      </c>
      <c r="D169" s="357">
        <v>0.58333333333333337</v>
      </c>
      <c r="E169" s="357">
        <v>0.63888888888888895</v>
      </c>
      <c r="F169" s="344" t="s">
        <v>2030</v>
      </c>
      <c r="G169" s="356" t="s">
        <v>155</v>
      </c>
      <c r="H169" s="266" t="s">
        <v>215</v>
      </c>
      <c r="I169" s="356" t="s">
        <v>2031</v>
      </c>
      <c r="J169" s="362">
        <v>0.08</v>
      </c>
      <c r="K169" s="350">
        <v>86.9</v>
      </c>
      <c r="L169" s="350">
        <v>0.71</v>
      </c>
      <c r="M169" s="350">
        <v>0.68</v>
      </c>
      <c r="N169" s="350">
        <v>0.48</v>
      </c>
      <c r="O169" s="350">
        <v>2.78</v>
      </c>
      <c r="P169" s="356">
        <v>0.31</v>
      </c>
      <c r="Q169" s="350">
        <v>0.45</v>
      </c>
      <c r="R169" s="350">
        <v>3.14</v>
      </c>
      <c r="S169" s="350">
        <v>0.9</v>
      </c>
      <c r="T169" s="350">
        <v>0.03</v>
      </c>
      <c r="U169" s="350">
        <v>1.94</v>
      </c>
      <c r="V169" s="350"/>
      <c r="W169" s="352">
        <f t="shared" ref="W169:W176" si="5">SUM(J169:V169)</f>
        <v>98.40000000000002</v>
      </c>
      <c r="X169" s="358"/>
      <c r="Y169" s="351"/>
      <c r="Z169" s="351"/>
      <c r="AA169" s="351"/>
      <c r="AB169" s="359"/>
      <c r="AC169" s="350">
        <v>0.06</v>
      </c>
      <c r="AD169" s="351"/>
      <c r="AE169" s="360" t="s">
        <v>208</v>
      </c>
      <c r="AF169" s="367" t="s">
        <v>448</v>
      </c>
      <c r="AG169" s="356"/>
      <c r="AH169" s="356"/>
      <c r="AI169" s="356"/>
      <c r="AJ169" s="160"/>
      <c r="AK169" s="356"/>
      <c r="AL169" s="356"/>
    </row>
    <row r="170" spans="2:38" s="148" customFormat="1" ht="20.25" customHeight="1" x14ac:dyDescent="0.25">
      <c r="B170" s="356" t="s">
        <v>2038</v>
      </c>
      <c r="C170" s="356" t="s">
        <v>137</v>
      </c>
      <c r="D170" s="357">
        <v>0.6875</v>
      </c>
      <c r="E170" s="357">
        <v>0.74305555555555547</v>
      </c>
      <c r="F170" s="344" t="s">
        <v>2127</v>
      </c>
      <c r="G170" s="356" t="s">
        <v>196</v>
      </c>
      <c r="H170" s="266" t="s">
        <v>394</v>
      </c>
      <c r="I170" s="356" t="s">
        <v>2031</v>
      </c>
      <c r="J170" s="362">
        <v>0.04</v>
      </c>
      <c r="K170" s="350">
        <v>94.32</v>
      </c>
      <c r="L170" s="350">
        <v>0.36</v>
      </c>
      <c r="M170" s="350">
        <v>0.21</v>
      </c>
      <c r="N170" s="350">
        <v>0.16</v>
      </c>
      <c r="O170" s="350">
        <v>0.97</v>
      </c>
      <c r="P170" s="356">
        <v>0.17</v>
      </c>
      <c r="Q170" s="350">
        <v>0.32</v>
      </c>
      <c r="R170" s="350">
        <v>1.1399999999999999</v>
      </c>
      <c r="S170" s="350">
        <v>0.3</v>
      </c>
      <c r="T170" s="350">
        <v>7.0000000000000007E-2</v>
      </c>
      <c r="U170" s="350">
        <v>0.96</v>
      </c>
      <c r="V170" s="350">
        <v>0.98</v>
      </c>
      <c r="W170" s="352">
        <f t="shared" si="5"/>
        <v>99.999999999999972</v>
      </c>
      <c r="X170" s="358"/>
      <c r="Y170" s="351"/>
      <c r="Z170" s="351"/>
      <c r="AA170" s="351"/>
      <c r="AB170" s="359"/>
      <c r="AC170" s="350">
        <v>0.08</v>
      </c>
      <c r="AD170" s="351"/>
      <c r="AE170" s="360" t="s">
        <v>208</v>
      </c>
      <c r="AF170" s="367" t="s">
        <v>448</v>
      </c>
      <c r="AG170" s="356"/>
      <c r="AH170" s="356"/>
      <c r="AI170" s="356"/>
      <c r="AJ170" s="160"/>
      <c r="AK170" s="356"/>
      <c r="AL170" s="356"/>
    </row>
    <row r="171" spans="2:38" s="148" customFormat="1" ht="20.25" customHeight="1" x14ac:dyDescent="0.25">
      <c r="B171" s="356" t="s">
        <v>2064</v>
      </c>
      <c r="C171" s="356" t="s">
        <v>137</v>
      </c>
      <c r="D171" s="357">
        <v>0.79166666666666663</v>
      </c>
      <c r="E171" s="357">
        <v>0.83333333333333337</v>
      </c>
      <c r="F171" s="344" t="s">
        <v>2128</v>
      </c>
      <c r="G171" s="356" t="s">
        <v>196</v>
      </c>
      <c r="H171" s="266" t="s">
        <v>392</v>
      </c>
      <c r="I171" s="356" t="s">
        <v>2031</v>
      </c>
      <c r="J171" s="362">
        <v>0.02</v>
      </c>
      <c r="K171" s="350">
        <v>96.29</v>
      </c>
      <c r="L171" s="350">
        <v>0.26</v>
      </c>
      <c r="M171" s="350">
        <v>0.13</v>
      </c>
      <c r="N171" s="350">
        <v>0.09</v>
      </c>
      <c r="O171" s="350">
        <v>0.56000000000000005</v>
      </c>
      <c r="P171" s="356">
        <v>0.06</v>
      </c>
      <c r="Q171" s="350">
        <v>0.19</v>
      </c>
      <c r="R171" s="350">
        <v>0.65</v>
      </c>
      <c r="S171" s="350">
        <v>0.16</v>
      </c>
      <c r="T171" s="350">
        <v>0.01</v>
      </c>
      <c r="U171" s="350">
        <v>1.08</v>
      </c>
      <c r="V171" s="350">
        <v>0.5</v>
      </c>
      <c r="W171" s="352">
        <f t="shared" si="5"/>
        <v>100.00000000000001</v>
      </c>
      <c r="X171" s="358"/>
      <c r="Y171" s="351"/>
      <c r="Z171" s="351"/>
      <c r="AA171" s="351"/>
      <c r="AB171" s="359"/>
      <c r="AC171" s="350">
        <v>0.06</v>
      </c>
      <c r="AD171" s="351"/>
      <c r="AE171" s="360" t="s">
        <v>208</v>
      </c>
      <c r="AF171" s="367" t="s">
        <v>448</v>
      </c>
      <c r="AG171" s="356"/>
      <c r="AH171" s="356"/>
      <c r="AI171" s="356"/>
      <c r="AJ171" s="160"/>
      <c r="AK171" s="356"/>
      <c r="AL171" s="356"/>
    </row>
    <row r="172" spans="2:38" s="148" customFormat="1" ht="20.25" customHeight="1" x14ac:dyDescent="0.25">
      <c r="B172" s="356" t="s">
        <v>2095</v>
      </c>
      <c r="C172" s="356" t="s">
        <v>139</v>
      </c>
      <c r="D172" s="357">
        <v>5.2083333333333336E-2</v>
      </c>
      <c r="E172" s="357">
        <v>0.125</v>
      </c>
      <c r="F172" s="344" t="s">
        <v>2096</v>
      </c>
      <c r="G172" s="356" t="s">
        <v>199</v>
      </c>
      <c r="H172" s="266" t="s">
        <v>215</v>
      </c>
      <c r="I172" s="356" t="s">
        <v>2031</v>
      </c>
      <c r="J172" s="362"/>
      <c r="K172" s="350">
        <v>96.85</v>
      </c>
      <c r="L172" s="350">
        <v>0.26</v>
      </c>
      <c r="M172" s="350">
        <v>0.12</v>
      </c>
      <c r="N172" s="350">
        <v>0.09</v>
      </c>
      <c r="O172" s="350">
        <v>0.6</v>
      </c>
      <c r="P172" s="356">
        <v>0.06</v>
      </c>
      <c r="Q172" s="350">
        <v>0.18</v>
      </c>
      <c r="R172" s="350">
        <v>0.67</v>
      </c>
      <c r="S172" s="350">
        <v>0.16</v>
      </c>
      <c r="T172" s="350">
        <v>0.02</v>
      </c>
      <c r="U172" s="350">
        <v>0.77</v>
      </c>
      <c r="V172" s="350">
        <v>0.22</v>
      </c>
      <c r="W172" s="352">
        <f t="shared" si="5"/>
        <v>100</v>
      </c>
      <c r="X172" s="358"/>
      <c r="Y172" s="351"/>
      <c r="Z172" s="351"/>
      <c r="AA172" s="351"/>
      <c r="AB172" s="359"/>
      <c r="AC172" s="350">
        <v>0.05</v>
      </c>
      <c r="AD172" s="351"/>
      <c r="AE172" s="360" t="s">
        <v>208</v>
      </c>
      <c r="AF172" s="367" t="s">
        <v>448</v>
      </c>
      <c r="AG172" s="356"/>
      <c r="AH172" s="356"/>
      <c r="AI172" s="356"/>
      <c r="AJ172" s="160"/>
      <c r="AK172" s="356"/>
      <c r="AL172" s="356"/>
    </row>
    <row r="173" spans="2:38" s="148" customFormat="1" ht="20.25" customHeight="1" x14ac:dyDescent="0.25">
      <c r="B173" s="356" t="s">
        <v>2119</v>
      </c>
      <c r="C173" s="356" t="s">
        <v>139</v>
      </c>
      <c r="D173" s="357">
        <v>6.9444444444444434E-2</v>
      </c>
      <c r="E173" s="357">
        <v>0.11805555555555557</v>
      </c>
      <c r="F173" s="344" t="s">
        <v>2129</v>
      </c>
      <c r="G173" s="356" t="s">
        <v>201</v>
      </c>
      <c r="H173" s="266" t="s">
        <v>394</v>
      </c>
      <c r="I173" s="356" t="s">
        <v>2031</v>
      </c>
      <c r="J173" s="362">
        <v>0.03</v>
      </c>
      <c r="K173" s="350">
        <v>98.31</v>
      </c>
      <c r="L173" s="350">
        <v>0.14000000000000001</v>
      </c>
      <c r="M173" s="350">
        <v>0.08</v>
      </c>
      <c r="N173" s="350">
        <v>0.05</v>
      </c>
      <c r="O173" s="350">
        <v>0.3</v>
      </c>
      <c r="P173" s="356">
        <v>0.04</v>
      </c>
      <c r="Q173" s="350">
        <v>0.05</v>
      </c>
      <c r="R173" s="350">
        <v>0.32</v>
      </c>
      <c r="S173" s="350">
        <v>0.09</v>
      </c>
      <c r="T173" s="350">
        <v>0.02</v>
      </c>
      <c r="U173" s="350">
        <v>0.32</v>
      </c>
      <c r="V173" s="350">
        <v>0.25</v>
      </c>
      <c r="W173" s="352">
        <f t="shared" si="5"/>
        <v>99.999999999999986</v>
      </c>
      <c r="X173" s="358"/>
      <c r="Y173" s="351"/>
      <c r="Z173" s="351"/>
      <c r="AA173" s="351"/>
      <c r="AB173" s="359"/>
      <c r="AC173" s="350">
        <v>7.0000000000000007E-2</v>
      </c>
      <c r="AD173" s="351"/>
      <c r="AE173" s="360" t="s">
        <v>208</v>
      </c>
      <c r="AF173" s="367" t="s">
        <v>448</v>
      </c>
      <c r="AG173" s="356"/>
      <c r="AH173" s="356"/>
      <c r="AI173" s="356"/>
      <c r="AJ173" s="160"/>
      <c r="AK173" s="356"/>
      <c r="AL173" s="356"/>
    </row>
    <row r="174" spans="2:38" s="148" customFormat="1" ht="20.25" customHeight="1" x14ac:dyDescent="0.25">
      <c r="B174" s="356" t="s">
        <v>2119</v>
      </c>
      <c r="C174" s="356" t="s">
        <v>137</v>
      </c>
      <c r="D174" s="357">
        <v>0.72916666666666663</v>
      </c>
      <c r="E174" s="357">
        <v>0.78472222222222221</v>
      </c>
      <c r="F174" s="344" t="s">
        <v>2151</v>
      </c>
      <c r="G174" s="356" t="s">
        <v>201</v>
      </c>
      <c r="H174" s="266" t="s">
        <v>337</v>
      </c>
      <c r="I174" s="356" t="s">
        <v>2031</v>
      </c>
      <c r="J174" s="362"/>
      <c r="K174" s="350">
        <v>99.46</v>
      </c>
      <c r="L174" s="350">
        <v>0.11</v>
      </c>
      <c r="M174" s="350">
        <v>0.02</v>
      </c>
      <c r="N174" s="350">
        <v>0.01</v>
      </c>
      <c r="O174" s="350">
        <v>0.09</v>
      </c>
      <c r="P174" s="356">
        <v>0.01</v>
      </c>
      <c r="Q174" s="350">
        <v>0.02</v>
      </c>
      <c r="R174" s="350">
        <v>0.09</v>
      </c>
      <c r="S174" s="350">
        <v>0.02</v>
      </c>
      <c r="T174" s="350">
        <v>0.02</v>
      </c>
      <c r="U174" s="350">
        <v>0.13</v>
      </c>
      <c r="V174" s="350">
        <v>0.02</v>
      </c>
      <c r="W174" s="352">
        <f t="shared" si="5"/>
        <v>99.999999999999986</v>
      </c>
      <c r="X174" s="358"/>
      <c r="Y174" s="351"/>
      <c r="Z174" s="351"/>
      <c r="AA174" s="351"/>
      <c r="AB174" s="359"/>
      <c r="AC174" s="350">
        <v>0.05</v>
      </c>
      <c r="AD174" s="351"/>
      <c r="AE174" s="360" t="s">
        <v>569</v>
      </c>
      <c r="AF174" s="367" t="s">
        <v>448</v>
      </c>
      <c r="AG174" s="356"/>
      <c r="AH174" s="356"/>
      <c r="AI174" s="356"/>
      <c r="AJ174" s="160"/>
      <c r="AK174" s="356"/>
      <c r="AL174" s="356"/>
    </row>
    <row r="175" spans="2:38" s="148" customFormat="1" ht="20.25" customHeight="1" x14ac:dyDescent="0.25">
      <c r="B175" s="356" t="s">
        <v>2119</v>
      </c>
      <c r="C175" s="356" t="s">
        <v>137</v>
      </c>
      <c r="D175" s="357">
        <v>0.85069444444444453</v>
      </c>
      <c r="E175" s="357">
        <v>0.88194444444444453</v>
      </c>
      <c r="F175" s="344" t="s">
        <v>2160</v>
      </c>
      <c r="G175" s="356" t="s">
        <v>201</v>
      </c>
      <c r="H175" s="266" t="s">
        <v>2161</v>
      </c>
      <c r="I175" s="356" t="s">
        <v>2031</v>
      </c>
      <c r="J175" s="362"/>
      <c r="K175" s="350">
        <v>99.84</v>
      </c>
      <c r="L175" s="350">
        <v>7.0000000000000007E-2</v>
      </c>
      <c r="M175" s="350"/>
      <c r="N175" s="350"/>
      <c r="O175" s="350">
        <v>0.03</v>
      </c>
      <c r="P175" s="356"/>
      <c r="Q175" s="350"/>
      <c r="R175" s="350">
        <v>0.02</v>
      </c>
      <c r="S175" s="350">
        <v>0</v>
      </c>
      <c r="T175" s="350">
        <v>0.02</v>
      </c>
      <c r="U175" s="350">
        <v>0.02</v>
      </c>
      <c r="V175" s="350"/>
      <c r="W175" s="352">
        <f t="shared" si="5"/>
        <v>99.999999999999986</v>
      </c>
      <c r="X175" s="358"/>
      <c r="Y175" s="351"/>
      <c r="Z175" s="351"/>
      <c r="AA175" s="351"/>
      <c r="AB175" s="359"/>
      <c r="AC175" s="350">
        <v>0.04</v>
      </c>
      <c r="AD175" s="351"/>
      <c r="AE175" s="360" t="s">
        <v>2162</v>
      </c>
      <c r="AF175" s="367" t="s">
        <v>448</v>
      </c>
      <c r="AG175" s="356"/>
      <c r="AH175" s="356"/>
      <c r="AI175" s="356"/>
      <c r="AJ175" s="160"/>
      <c r="AK175" s="356"/>
      <c r="AL175" s="356"/>
    </row>
    <row r="176" spans="2:38" s="148" customFormat="1" ht="20.25" customHeight="1" x14ac:dyDescent="0.25">
      <c r="B176" s="356" t="s">
        <v>2119</v>
      </c>
      <c r="C176" s="356" t="s">
        <v>137</v>
      </c>
      <c r="D176" s="357">
        <v>0.88888888888888884</v>
      </c>
      <c r="E176" s="357">
        <v>0.92361111111111116</v>
      </c>
      <c r="F176" s="344" t="s">
        <v>2163</v>
      </c>
      <c r="G176" s="356" t="s">
        <v>201</v>
      </c>
      <c r="H176" s="266" t="s">
        <v>2161</v>
      </c>
      <c r="I176" s="356" t="s">
        <v>2031</v>
      </c>
      <c r="J176" s="362"/>
      <c r="K176" s="350">
        <v>99.81</v>
      </c>
      <c r="L176" s="350">
        <v>7.0000000000000007E-2</v>
      </c>
      <c r="M176" s="350"/>
      <c r="N176" s="350"/>
      <c r="O176" s="350">
        <v>0.03</v>
      </c>
      <c r="P176" s="356"/>
      <c r="Q176" s="350"/>
      <c r="R176" s="350">
        <v>0.03</v>
      </c>
      <c r="S176" s="350"/>
      <c r="T176" s="350">
        <v>0.02</v>
      </c>
      <c r="U176" s="350">
        <v>0.03</v>
      </c>
      <c r="V176" s="350">
        <v>0.01</v>
      </c>
      <c r="W176" s="352">
        <f t="shared" si="5"/>
        <v>100</v>
      </c>
      <c r="X176" s="358"/>
      <c r="Y176" s="351"/>
      <c r="Z176" s="351"/>
      <c r="AA176" s="351"/>
      <c r="AB176" s="359"/>
      <c r="AC176" s="350">
        <v>0.04</v>
      </c>
      <c r="AD176" s="351"/>
      <c r="AE176" s="360" t="s">
        <v>2162</v>
      </c>
      <c r="AF176" s="367"/>
      <c r="AG176" s="356"/>
      <c r="AH176" s="356"/>
      <c r="AI176" s="356"/>
      <c r="AJ176" s="160"/>
      <c r="AK176" s="356"/>
      <c r="AL176" s="356"/>
    </row>
    <row r="177" spans="2:38" s="148" customFormat="1" ht="32.25" customHeight="1" x14ac:dyDescent="0.25">
      <c r="B177" s="656">
        <v>2022</v>
      </c>
      <c r="C177" s="657"/>
      <c r="D177" s="657"/>
      <c r="E177" s="657"/>
      <c r="F177" s="657"/>
      <c r="G177" s="657"/>
      <c r="H177" s="657"/>
      <c r="I177" s="657"/>
      <c r="J177" s="657"/>
      <c r="K177" s="657"/>
      <c r="L177" s="657"/>
      <c r="M177" s="657"/>
      <c r="N177" s="657"/>
      <c r="O177" s="657"/>
      <c r="P177" s="657"/>
      <c r="Q177" s="657"/>
      <c r="R177" s="657"/>
      <c r="S177" s="657"/>
      <c r="T177" s="657"/>
      <c r="U177" s="657"/>
      <c r="V177" s="657"/>
      <c r="W177" s="657"/>
      <c r="X177" s="657"/>
      <c r="Y177" s="657"/>
      <c r="Z177" s="657"/>
      <c r="AA177" s="657"/>
      <c r="AB177" s="657"/>
      <c r="AC177" s="657"/>
      <c r="AD177" s="657"/>
      <c r="AE177" s="381"/>
      <c r="AF177" s="381"/>
      <c r="AG177" s="381"/>
      <c r="AH177" s="381"/>
      <c r="AI177" s="381"/>
      <c r="AJ177" s="381"/>
      <c r="AK177" s="381"/>
      <c r="AL177" s="382"/>
    </row>
    <row r="178" spans="2:38" s="148" customFormat="1" ht="20.25" customHeight="1" x14ac:dyDescent="0.25">
      <c r="B178" s="158"/>
      <c r="C178" s="158"/>
      <c r="D178" s="158"/>
      <c r="E178" s="158"/>
      <c r="F178" s="158"/>
      <c r="G178" s="651" t="s">
        <v>393</v>
      </c>
      <c r="H178" s="652"/>
      <c r="I178" s="288" t="s">
        <v>2063</v>
      </c>
      <c r="J178" s="628"/>
      <c r="K178" s="629"/>
      <c r="L178" s="629"/>
      <c r="M178" s="629"/>
      <c r="N178" s="629"/>
      <c r="O178" s="630"/>
      <c r="P178" s="158"/>
      <c r="Q178" s="158"/>
      <c r="R178" s="158"/>
      <c r="S178" s="158"/>
      <c r="T178" s="158"/>
      <c r="U178" s="158"/>
      <c r="V178" s="158"/>
      <c r="W178" s="352">
        <v>0</v>
      </c>
      <c r="X178" s="158"/>
      <c r="Y178" s="158"/>
      <c r="Z178" s="158"/>
      <c r="AA178" s="158"/>
      <c r="AB178" s="158"/>
      <c r="AC178" s="158"/>
      <c r="AD178" s="158"/>
      <c r="AE178" s="158"/>
      <c r="AF178" s="292"/>
      <c r="AG178" s="356"/>
      <c r="AH178" s="356"/>
      <c r="AI178" s="356"/>
      <c r="AJ178" s="160"/>
      <c r="AK178" s="356"/>
      <c r="AL178" s="356"/>
    </row>
    <row r="179" spans="2:38" s="148" customFormat="1" ht="20.25" customHeight="1" x14ac:dyDescent="0.25">
      <c r="B179" s="356" t="s">
        <v>2064</v>
      </c>
      <c r="C179" s="356" t="s">
        <v>138</v>
      </c>
      <c r="D179" s="357">
        <v>0.3125</v>
      </c>
      <c r="E179" s="357">
        <v>0.375</v>
      </c>
      <c r="F179" s="344" t="s">
        <v>2065</v>
      </c>
      <c r="G179" s="356" t="s">
        <v>155</v>
      </c>
      <c r="H179" s="266" t="s">
        <v>215</v>
      </c>
      <c r="I179" s="356" t="s">
        <v>2063</v>
      </c>
      <c r="J179" s="362">
        <v>0.04</v>
      </c>
      <c r="K179" s="350">
        <v>92.95</v>
      </c>
      <c r="L179" s="350">
        <v>0.37</v>
      </c>
      <c r="M179" s="350">
        <v>0.48</v>
      </c>
      <c r="N179" s="350">
        <v>0.3</v>
      </c>
      <c r="O179" s="350">
        <v>1.28</v>
      </c>
      <c r="P179" s="356">
        <v>0.17</v>
      </c>
      <c r="Q179" s="350">
        <v>0.53</v>
      </c>
      <c r="R179" s="350">
        <v>1.71</v>
      </c>
      <c r="S179" s="350">
        <v>0.54</v>
      </c>
      <c r="T179" s="350">
        <v>0.04</v>
      </c>
      <c r="U179" s="350">
        <v>0.79</v>
      </c>
      <c r="V179" s="350">
        <f>100-99.2</f>
        <v>0.79999999999999716</v>
      </c>
      <c r="W179" s="352">
        <f t="shared" si="4"/>
        <v>100.00000000000003</v>
      </c>
      <c r="X179" s="358"/>
      <c r="Y179" s="351"/>
      <c r="Z179" s="351"/>
      <c r="AA179" s="351"/>
      <c r="AB179" s="359"/>
      <c r="AC179" s="350">
        <v>7.0000000000000007E-2</v>
      </c>
      <c r="AD179" s="351"/>
      <c r="AE179" s="360" t="s">
        <v>208</v>
      </c>
      <c r="AF179" s="367" t="s">
        <v>448</v>
      </c>
      <c r="AG179" s="356"/>
      <c r="AH179" s="356"/>
      <c r="AI179" s="356"/>
      <c r="AJ179" s="160"/>
      <c r="AK179" s="356"/>
      <c r="AL179" s="356"/>
    </row>
    <row r="180" spans="2:38" s="148" customFormat="1" ht="20.25" customHeight="1" x14ac:dyDescent="0.25">
      <c r="B180" s="356" t="s">
        <v>2074</v>
      </c>
      <c r="C180" s="356" t="s">
        <v>137</v>
      </c>
      <c r="D180" s="357">
        <v>0.79861111111111116</v>
      </c>
      <c r="E180" s="357">
        <v>0.84722222222222221</v>
      </c>
      <c r="F180" s="344" t="s">
        <v>2092</v>
      </c>
      <c r="G180" s="356" t="s">
        <v>196</v>
      </c>
      <c r="H180" s="266" t="s">
        <v>394</v>
      </c>
      <c r="I180" s="356" t="s">
        <v>2063</v>
      </c>
      <c r="J180" s="362">
        <v>0.02</v>
      </c>
      <c r="K180" s="350">
        <v>96.39</v>
      </c>
      <c r="L180" s="350">
        <v>0.27</v>
      </c>
      <c r="M180" s="350">
        <v>0.16</v>
      </c>
      <c r="N180" s="350">
        <v>0.1</v>
      </c>
      <c r="O180" s="350">
        <v>0.52</v>
      </c>
      <c r="P180" s="356">
        <v>0.06</v>
      </c>
      <c r="Q180" s="350">
        <v>0.19</v>
      </c>
      <c r="R180" s="350">
        <v>0.64</v>
      </c>
      <c r="S180" s="350">
        <v>0.17</v>
      </c>
      <c r="T180" s="350">
        <v>0.02</v>
      </c>
      <c r="U180" s="350">
        <v>1.22</v>
      </c>
      <c r="V180" s="350">
        <f>100-99.76</f>
        <v>0.23999999999999488</v>
      </c>
      <c r="W180" s="352">
        <f t="shared" si="4"/>
        <v>99.999999999999972</v>
      </c>
      <c r="X180" s="358"/>
      <c r="Y180" s="351"/>
      <c r="Z180" s="351"/>
      <c r="AA180" s="351"/>
      <c r="AB180" s="359"/>
      <c r="AC180" s="350">
        <v>0.08</v>
      </c>
      <c r="AD180" s="351"/>
      <c r="AE180" s="360" t="s">
        <v>208</v>
      </c>
      <c r="AF180" s="367" t="s">
        <v>448</v>
      </c>
      <c r="AG180" s="356"/>
      <c r="AH180" s="356"/>
      <c r="AI180" s="356"/>
      <c r="AJ180" s="160"/>
      <c r="AK180" s="356"/>
      <c r="AL180" s="356"/>
    </row>
    <row r="181" spans="2:38" s="148" customFormat="1" ht="20.25" customHeight="1" x14ac:dyDescent="0.25">
      <c r="B181" s="356" t="s">
        <v>2119</v>
      </c>
      <c r="C181" s="356" t="s">
        <v>139</v>
      </c>
      <c r="D181" s="357">
        <v>0.17708333333333334</v>
      </c>
      <c r="E181" s="357">
        <v>0.21527777777777779</v>
      </c>
      <c r="F181" s="344" t="s">
        <v>2131</v>
      </c>
      <c r="G181" s="356" t="s">
        <v>199</v>
      </c>
      <c r="H181" s="266" t="s">
        <v>215</v>
      </c>
      <c r="I181" s="356" t="s">
        <v>2063</v>
      </c>
      <c r="J181" s="362">
        <v>0.06</v>
      </c>
      <c r="K181" s="350">
        <v>96.88</v>
      </c>
      <c r="L181" s="350">
        <v>0.27</v>
      </c>
      <c r="M181" s="350">
        <v>0.17</v>
      </c>
      <c r="N181" s="350">
        <v>0.11</v>
      </c>
      <c r="O181" s="350">
        <v>0.56000000000000005</v>
      </c>
      <c r="P181" s="356">
        <v>0.06</v>
      </c>
      <c r="Q181" s="350">
        <v>0.19</v>
      </c>
      <c r="R181" s="350">
        <v>0.68</v>
      </c>
      <c r="S181" s="350">
        <v>0.18</v>
      </c>
      <c r="T181" s="350">
        <v>0.02</v>
      </c>
      <c r="U181" s="350">
        <v>0.56000000000000005</v>
      </c>
      <c r="V181" s="350">
        <v>0.26</v>
      </c>
      <c r="W181" s="352">
        <f t="shared" si="4"/>
        <v>100.00000000000001</v>
      </c>
      <c r="X181" s="358"/>
      <c r="Y181" s="351"/>
      <c r="Z181" s="351"/>
      <c r="AA181" s="351"/>
      <c r="AB181" s="359"/>
      <c r="AC181" s="350">
        <v>0.06</v>
      </c>
      <c r="AD181" s="351"/>
      <c r="AE181" s="360" t="s">
        <v>208</v>
      </c>
      <c r="AF181" s="367" t="s">
        <v>448</v>
      </c>
      <c r="AG181" s="356"/>
      <c r="AH181" s="356"/>
      <c r="AI181" s="356"/>
      <c r="AJ181" s="160"/>
      <c r="AK181" s="356"/>
      <c r="AL181" s="356"/>
    </row>
    <row r="182" spans="2:38" s="148" customFormat="1" ht="20.25" customHeight="1" x14ac:dyDescent="0.25">
      <c r="B182" s="356" t="s">
        <v>2164</v>
      </c>
      <c r="C182" s="356" t="s">
        <v>138</v>
      </c>
      <c r="D182" s="357">
        <v>0.41666666666666669</v>
      </c>
      <c r="E182" s="357">
        <v>0.47916666666666669</v>
      </c>
      <c r="F182" s="344" t="s">
        <v>2183</v>
      </c>
      <c r="G182" s="356" t="s">
        <v>201</v>
      </c>
      <c r="H182" s="266" t="s">
        <v>394</v>
      </c>
      <c r="I182" s="356" t="s">
        <v>2063</v>
      </c>
      <c r="J182" s="362"/>
      <c r="K182" s="350">
        <v>99.31</v>
      </c>
      <c r="L182" s="350">
        <v>0.11</v>
      </c>
      <c r="M182" s="350">
        <v>0.03</v>
      </c>
      <c r="N182" s="350">
        <v>0.02</v>
      </c>
      <c r="O182" s="350">
        <v>0.1</v>
      </c>
      <c r="P182" s="356">
        <v>0.02</v>
      </c>
      <c r="Q182" s="350">
        <v>0.02</v>
      </c>
      <c r="R182" s="350">
        <v>0.13</v>
      </c>
      <c r="S182" s="350">
        <v>0.03</v>
      </c>
      <c r="T182" s="350">
        <v>0.02</v>
      </c>
      <c r="U182" s="350">
        <v>0.11</v>
      </c>
      <c r="V182" s="350">
        <v>0.1</v>
      </c>
      <c r="W182" s="352">
        <f t="shared" si="4"/>
        <v>99.999999999999972</v>
      </c>
      <c r="X182" s="358"/>
      <c r="Y182" s="351"/>
      <c r="Z182" s="351"/>
      <c r="AA182" s="351"/>
      <c r="AB182" s="359"/>
      <c r="AC182" s="350">
        <v>0.06</v>
      </c>
      <c r="AD182" s="351"/>
      <c r="AE182" s="360" t="s">
        <v>208</v>
      </c>
      <c r="AF182" s="367" t="s">
        <v>448</v>
      </c>
      <c r="AG182" s="356"/>
      <c r="AH182" s="356"/>
      <c r="AI182" s="356"/>
      <c r="AJ182" s="160"/>
      <c r="AK182" s="356"/>
      <c r="AL182" s="356"/>
    </row>
    <row r="183" spans="2:38" s="148" customFormat="1" ht="20.25" customHeight="1" x14ac:dyDescent="0.25">
      <c r="B183" s="356" t="s">
        <v>2164</v>
      </c>
      <c r="C183" s="356" t="s">
        <v>137</v>
      </c>
      <c r="D183" s="357">
        <v>0.79166666666666663</v>
      </c>
      <c r="E183" s="357">
        <v>0.84027777777777779</v>
      </c>
      <c r="F183" s="344" t="s">
        <v>2208</v>
      </c>
      <c r="G183" s="356" t="s">
        <v>201</v>
      </c>
      <c r="H183" s="266" t="s">
        <v>392</v>
      </c>
      <c r="I183" s="356" t="s">
        <v>2063</v>
      </c>
      <c r="J183" s="362"/>
      <c r="K183" s="350">
        <v>99.85</v>
      </c>
      <c r="L183" s="350">
        <v>0.05</v>
      </c>
      <c r="M183" s="350"/>
      <c r="N183" s="350"/>
      <c r="O183" s="350">
        <v>0.02</v>
      </c>
      <c r="P183" s="356"/>
      <c r="Q183" s="350"/>
      <c r="R183" s="350">
        <v>0.03</v>
      </c>
      <c r="S183" s="350"/>
      <c r="T183" s="350">
        <v>0.01</v>
      </c>
      <c r="U183" s="350">
        <v>0.01</v>
      </c>
      <c r="V183" s="350">
        <v>0.03</v>
      </c>
      <c r="W183" s="352">
        <f t="shared" si="4"/>
        <v>100</v>
      </c>
      <c r="X183" s="358"/>
      <c r="Y183" s="351"/>
      <c r="Z183" s="351"/>
      <c r="AA183" s="351"/>
      <c r="AB183" s="359"/>
      <c r="AC183" s="350">
        <v>0.05</v>
      </c>
      <c r="AD183" s="351"/>
      <c r="AE183" s="360" t="s">
        <v>208</v>
      </c>
      <c r="AF183" s="367" t="s">
        <v>448</v>
      </c>
      <c r="AG183" s="356"/>
      <c r="AH183" s="356"/>
      <c r="AI183" s="356"/>
      <c r="AJ183" s="160"/>
      <c r="AK183" s="356"/>
      <c r="AL183" s="356"/>
    </row>
    <row r="184" spans="2:38" s="148" customFormat="1" ht="20.25" customHeight="1" x14ac:dyDescent="0.25">
      <c r="B184" s="158"/>
      <c r="C184" s="158"/>
      <c r="D184" s="158"/>
      <c r="E184" s="158"/>
      <c r="F184" s="158"/>
      <c r="G184" s="651" t="s">
        <v>393</v>
      </c>
      <c r="H184" s="652"/>
      <c r="I184" s="288" t="s">
        <v>2097</v>
      </c>
      <c r="J184" s="628"/>
      <c r="K184" s="629"/>
      <c r="L184" s="629"/>
      <c r="M184" s="629"/>
      <c r="N184" s="629"/>
      <c r="O184" s="630"/>
      <c r="P184" s="158"/>
      <c r="Q184" s="158"/>
      <c r="R184" s="158"/>
      <c r="S184" s="158"/>
      <c r="T184" s="158"/>
      <c r="U184" s="158"/>
      <c r="V184" s="158"/>
      <c r="W184" s="352">
        <v>0</v>
      </c>
      <c r="X184" s="158"/>
      <c r="Y184" s="158"/>
      <c r="Z184" s="158"/>
      <c r="AA184" s="158"/>
      <c r="AB184" s="158"/>
      <c r="AC184" s="158"/>
      <c r="AD184" s="158"/>
      <c r="AE184" s="158"/>
      <c r="AF184" s="292"/>
      <c r="AG184" s="356"/>
      <c r="AH184" s="356"/>
      <c r="AI184" s="356"/>
      <c r="AJ184" s="160"/>
      <c r="AK184" s="356"/>
      <c r="AL184" s="356"/>
    </row>
    <row r="185" spans="2:38" s="148" customFormat="1" ht="20.25" customHeight="1" x14ac:dyDescent="0.25">
      <c r="B185" s="357" t="s">
        <v>2095</v>
      </c>
      <c r="C185" s="357" t="s">
        <v>139</v>
      </c>
      <c r="D185" s="357">
        <v>4.1666666666666664E-2</v>
      </c>
      <c r="E185" s="357">
        <v>0.125</v>
      </c>
      <c r="F185" s="344" t="s">
        <v>2098</v>
      </c>
      <c r="G185" s="356" t="s">
        <v>155</v>
      </c>
      <c r="H185" s="266" t="s">
        <v>215</v>
      </c>
      <c r="I185" s="356" t="s">
        <v>2097</v>
      </c>
      <c r="J185" s="362">
        <v>0.04</v>
      </c>
      <c r="K185" s="350">
        <v>91.82</v>
      </c>
      <c r="L185" s="350">
        <v>0.48</v>
      </c>
      <c r="M185" s="350">
        <v>0.5</v>
      </c>
      <c r="N185" s="350">
        <v>0.34</v>
      </c>
      <c r="O185" s="350">
        <v>1.75</v>
      </c>
      <c r="P185" s="356">
        <v>0.18</v>
      </c>
      <c r="Q185" s="350">
        <v>0.6</v>
      </c>
      <c r="R185" s="350">
        <v>2.02</v>
      </c>
      <c r="S185" s="350">
        <v>0.57999999999999996</v>
      </c>
      <c r="T185" s="350">
        <v>0.02</v>
      </c>
      <c r="U185" s="350">
        <v>0.97</v>
      </c>
      <c r="V185" s="350">
        <v>0.7</v>
      </c>
      <c r="W185" s="352">
        <f t="shared" si="4"/>
        <v>100</v>
      </c>
      <c r="X185" s="358"/>
      <c r="Y185" s="351"/>
      <c r="Z185" s="351"/>
      <c r="AA185" s="351"/>
      <c r="AB185" s="359"/>
      <c r="AC185" s="350">
        <v>0.05</v>
      </c>
      <c r="AD185" s="351"/>
      <c r="AE185" s="360" t="s">
        <v>208</v>
      </c>
      <c r="AF185" s="367" t="s">
        <v>448</v>
      </c>
      <c r="AG185" s="356"/>
      <c r="AH185" s="356"/>
      <c r="AI185" s="356"/>
      <c r="AJ185" s="160"/>
      <c r="AK185" s="356"/>
      <c r="AL185" s="356"/>
    </row>
    <row r="186" spans="2:38" s="148" customFormat="1" ht="20.25" customHeight="1" x14ac:dyDescent="0.25">
      <c r="B186" s="357" t="s">
        <v>2095</v>
      </c>
      <c r="C186" s="356" t="s">
        <v>139</v>
      </c>
      <c r="D186" s="357">
        <v>0.92708333333333337</v>
      </c>
      <c r="E186" s="357">
        <v>0.97222222222222221</v>
      </c>
      <c r="F186" s="344" t="s">
        <v>2116</v>
      </c>
      <c r="G186" s="356" t="s">
        <v>196</v>
      </c>
      <c r="H186" s="266" t="s">
        <v>394</v>
      </c>
      <c r="I186" s="356" t="s">
        <v>2097</v>
      </c>
      <c r="J186" s="362">
        <v>0.02</v>
      </c>
      <c r="K186" s="350">
        <v>95.02</v>
      </c>
      <c r="L186" s="350">
        <v>0.34</v>
      </c>
      <c r="M186" s="350">
        <v>0.26</v>
      </c>
      <c r="N186" s="350">
        <v>0.18</v>
      </c>
      <c r="O186" s="350">
        <v>0.91</v>
      </c>
      <c r="P186" s="356">
        <v>0.1</v>
      </c>
      <c r="Q186" s="350">
        <v>0.32</v>
      </c>
      <c r="R186" s="350">
        <v>1.06</v>
      </c>
      <c r="S186" s="350">
        <v>0.28000000000000003</v>
      </c>
      <c r="T186" s="350">
        <v>0.02</v>
      </c>
      <c r="U186" s="350">
        <v>1.1100000000000001</v>
      </c>
      <c r="V186" s="350">
        <f>100-99.62</f>
        <v>0.37999999999999545</v>
      </c>
      <c r="W186" s="352">
        <f t="shared" si="4"/>
        <v>99.999999999999986</v>
      </c>
      <c r="X186" s="358"/>
      <c r="Y186" s="351"/>
      <c r="Z186" s="351"/>
      <c r="AA186" s="351"/>
      <c r="AB186" s="359"/>
      <c r="AC186" s="350">
        <v>0.08</v>
      </c>
      <c r="AD186" s="351"/>
      <c r="AE186" s="360" t="s">
        <v>208</v>
      </c>
      <c r="AF186" s="367" t="s">
        <v>448</v>
      </c>
      <c r="AG186" s="356"/>
      <c r="AH186" s="356"/>
      <c r="AI186" s="356"/>
      <c r="AJ186" s="160"/>
      <c r="AK186" s="356"/>
      <c r="AL186" s="356"/>
    </row>
    <row r="187" spans="2:38" s="148" customFormat="1" ht="20.25" customHeight="1" x14ac:dyDescent="0.25">
      <c r="B187" s="356" t="s">
        <v>2119</v>
      </c>
      <c r="C187" s="356" t="s">
        <v>138</v>
      </c>
      <c r="D187" s="357">
        <v>0.4375</v>
      </c>
      <c r="E187" s="357">
        <v>0.4861111111111111</v>
      </c>
      <c r="F187" s="344" t="s">
        <v>2142</v>
      </c>
      <c r="G187" s="356" t="s">
        <v>196</v>
      </c>
      <c r="H187" s="266" t="s">
        <v>392</v>
      </c>
      <c r="I187" s="356" t="s">
        <v>2097</v>
      </c>
      <c r="J187" s="362">
        <v>0.02</v>
      </c>
      <c r="K187" s="350">
        <v>97.09</v>
      </c>
      <c r="L187" s="350">
        <v>0.26</v>
      </c>
      <c r="M187" s="350">
        <v>0.16</v>
      </c>
      <c r="N187" s="350">
        <v>0.11</v>
      </c>
      <c r="O187" s="350">
        <v>0.59</v>
      </c>
      <c r="P187" s="356">
        <v>0.06</v>
      </c>
      <c r="Q187" s="350">
        <v>0.2</v>
      </c>
      <c r="R187" s="350">
        <v>0.67</v>
      </c>
      <c r="S187" s="350">
        <v>0.18</v>
      </c>
      <c r="T187" s="350">
        <v>0.02</v>
      </c>
      <c r="U187" s="350">
        <v>0.43</v>
      </c>
      <c r="V187" s="350">
        <v>0.21</v>
      </c>
      <c r="W187" s="352">
        <f t="shared" si="4"/>
        <v>100.00000000000001</v>
      </c>
      <c r="X187" s="358"/>
      <c r="Y187" s="351"/>
      <c r="Z187" s="351"/>
      <c r="AA187" s="351"/>
      <c r="AB187" s="359"/>
      <c r="AC187" s="350">
        <v>0.06</v>
      </c>
      <c r="AD187" s="351"/>
      <c r="AE187" s="360" t="s">
        <v>208</v>
      </c>
      <c r="AF187" s="367" t="s">
        <v>448</v>
      </c>
      <c r="AG187" s="356"/>
      <c r="AH187" s="356"/>
      <c r="AI187" s="356"/>
      <c r="AJ187" s="160"/>
      <c r="AK187" s="356"/>
      <c r="AL187" s="356"/>
    </row>
    <row r="188" spans="2:38" s="148" customFormat="1" ht="20.25" customHeight="1" x14ac:dyDescent="0.25">
      <c r="B188" s="356" t="s">
        <v>2164</v>
      </c>
      <c r="C188" s="356" t="s">
        <v>138</v>
      </c>
      <c r="D188" s="357">
        <v>0.4861111111111111</v>
      </c>
      <c r="E188" s="357">
        <v>0.64583333333333337</v>
      </c>
      <c r="F188" s="344" t="s">
        <v>2196</v>
      </c>
      <c r="G188" s="356" t="s">
        <v>199</v>
      </c>
      <c r="H188" s="266" t="s">
        <v>215</v>
      </c>
      <c r="I188" s="356" t="s">
        <v>2097</v>
      </c>
      <c r="J188" s="362"/>
      <c r="K188" s="350">
        <v>99.45</v>
      </c>
      <c r="L188" s="350">
        <v>0.12</v>
      </c>
      <c r="M188" s="350">
        <v>0.02</v>
      </c>
      <c r="N188" s="350">
        <v>0.01</v>
      </c>
      <c r="O188" s="350">
        <v>0.1</v>
      </c>
      <c r="P188" s="356">
        <v>0.02</v>
      </c>
      <c r="Q188" s="350">
        <v>0.01</v>
      </c>
      <c r="R188" s="350">
        <v>0.14000000000000001</v>
      </c>
      <c r="S188" s="350">
        <v>0.01</v>
      </c>
      <c r="T188" s="350">
        <v>0.01</v>
      </c>
      <c r="U188" s="350">
        <v>7.0000000000000007E-2</v>
      </c>
      <c r="V188" s="350">
        <v>0.04</v>
      </c>
      <c r="W188" s="352">
        <f t="shared" si="4"/>
        <v>100.00000000000001</v>
      </c>
      <c r="X188" s="358"/>
      <c r="Y188" s="351"/>
      <c r="Z188" s="351"/>
      <c r="AA188" s="351"/>
      <c r="AB188" s="359"/>
      <c r="AC188" s="350">
        <v>0.05</v>
      </c>
      <c r="AD188" s="351"/>
      <c r="AE188" s="360" t="s">
        <v>208</v>
      </c>
      <c r="AF188" s="367" t="s">
        <v>448</v>
      </c>
      <c r="AG188" s="356"/>
      <c r="AH188" s="356"/>
      <c r="AI188" s="356"/>
      <c r="AJ188" s="160"/>
      <c r="AK188" s="356"/>
      <c r="AL188" s="356"/>
    </row>
    <row r="189" spans="2:38" s="148" customFormat="1" ht="20.25" customHeight="1" x14ac:dyDescent="0.25">
      <c r="B189" s="356" t="s">
        <v>2220</v>
      </c>
      <c r="C189" s="356" t="s">
        <v>138</v>
      </c>
      <c r="D189" s="357">
        <v>0.45833333333333331</v>
      </c>
      <c r="E189" s="357">
        <v>0.5</v>
      </c>
      <c r="F189" s="344" t="s">
        <v>2235</v>
      </c>
      <c r="G189" s="356" t="s">
        <v>201</v>
      </c>
      <c r="H189" s="266" t="s">
        <v>394</v>
      </c>
      <c r="I189" s="356" t="s">
        <v>2097</v>
      </c>
      <c r="J189" s="362"/>
      <c r="K189" s="350">
        <v>99.21</v>
      </c>
      <c r="L189" s="350">
        <v>0.1</v>
      </c>
      <c r="M189" s="350">
        <v>0.03</v>
      </c>
      <c r="N189" s="350">
        <v>0.03</v>
      </c>
      <c r="O189" s="350">
        <v>0.15</v>
      </c>
      <c r="P189" s="356">
        <v>0.02</v>
      </c>
      <c r="Q189" s="350">
        <v>0.05</v>
      </c>
      <c r="R189" s="350">
        <v>0.15</v>
      </c>
      <c r="S189" s="350">
        <v>0.04</v>
      </c>
      <c r="T189" s="350">
        <v>0.02</v>
      </c>
      <c r="U189" s="350">
        <v>0.13</v>
      </c>
      <c r="V189" s="350">
        <v>7.0000000000000007E-2</v>
      </c>
      <c r="W189" s="352">
        <f t="shared" si="4"/>
        <v>99.999999999999986</v>
      </c>
      <c r="X189" s="358"/>
      <c r="Y189" s="351"/>
      <c r="Z189" s="351"/>
      <c r="AA189" s="351"/>
      <c r="AB189" s="359"/>
      <c r="AC189" s="350">
        <v>0.06</v>
      </c>
      <c r="AD189" s="351"/>
      <c r="AE189" s="360" t="s">
        <v>208</v>
      </c>
      <c r="AF189" s="367" t="s">
        <v>448</v>
      </c>
      <c r="AG189" s="356"/>
      <c r="AH189" s="356"/>
      <c r="AI189" s="356"/>
      <c r="AJ189" s="160"/>
      <c r="AK189" s="356"/>
      <c r="AL189" s="356"/>
    </row>
    <row r="190" spans="2:38" s="148" customFormat="1" ht="20.25" customHeight="1" x14ac:dyDescent="0.25">
      <c r="B190" s="356" t="s">
        <v>2220</v>
      </c>
      <c r="C190" s="356" t="s">
        <v>137</v>
      </c>
      <c r="D190" s="357">
        <v>0.75694444444444453</v>
      </c>
      <c r="E190" s="357">
        <v>0.83333333333333337</v>
      </c>
      <c r="F190" s="344" t="s">
        <v>2242</v>
      </c>
      <c r="G190" s="356" t="s">
        <v>201</v>
      </c>
      <c r="H190" s="266" t="s">
        <v>392</v>
      </c>
      <c r="I190" s="356" t="s">
        <v>2097</v>
      </c>
      <c r="J190" s="362"/>
      <c r="K190" s="350">
        <v>99.28</v>
      </c>
      <c r="L190" s="350">
        <v>0.11</v>
      </c>
      <c r="M190" s="350">
        <v>0.02</v>
      </c>
      <c r="N190" s="350">
        <v>0.02</v>
      </c>
      <c r="O190" s="350">
        <v>0.14000000000000001</v>
      </c>
      <c r="P190" s="356">
        <v>0.03</v>
      </c>
      <c r="Q190" s="350">
        <v>0.04</v>
      </c>
      <c r="R190" s="350">
        <v>0.15</v>
      </c>
      <c r="S190" s="350">
        <v>0.02</v>
      </c>
      <c r="T190" s="350">
        <v>0.03</v>
      </c>
      <c r="U190" s="350">
        <v>0.1</v>
      </c>
      <c r="V190" s="350">
        <v>0.06</v>
      </c>
      <c r="W190" s="352">
        <f t="shared" si="4"/>
        <v>100</v>
      </c>
      <c r="X190" s="358"/>
      <c r="Y190" s="351"/>
      <c r="Z190" s="351"/>
      <c r="AA190" s="351"/>
      <c r="AB190" s="359"/>
      <c r="AC190" s="350">
        <v>0.05</v>
      </c>
      <c r="AD190" s="351"/>
      <c r="AE190" s="360" t="s">
        <v>208</v>
      </c>
      <c r="AF190" s="367" t="s">
        <v>448</v>
      </c>
      <c r="AG190" s="356"/>
      <c r="AH190" s="356"/>
      <c r="AI190" s="356"/>
      <c r="AJ190" s="160"/>
      <c r="AK190" s="356"/>
      <c r="AL190" s="356"/>
    </row>
    <row r="191" spans="2:38" s="148" customFormat="1" ht="20.25" customHeight="1" x14ac:dyDescent="0.25">
      <c r="B191" s="356" t="s">
        <v>2250</v>
      </c>
      <c r="C191" s="356" t="s">
        <v>139</v>
      </c>
      <c r="D191" s="357">
        <v>0.14583333333333334</v>
      </c>
      <c r="E191" s="357">
        <v>0.20138888888888887</v>
      </c>
      <c r="F191" s="344" t="s">
        <v>2253</v>
      </c>
      <c r="G191" s="356" t="s">
        <v>201</v>
      </c>
      <c r="H191" s="266" t="s">
        <v>337</v>
      </c>
      <c r="I191" s="356" t="s">
        <v>2097</v>
      </c>
      <c r="J191" s="362"/>
      <c r="K191" s="350">
        <v>99.53</v>
      </c>
      <c r="L191" s="350">
        <v>7.0000000000000007E-2</v>
      </c>
      <c r="M191" s="350">
        <v>0.03</v>
      </c>
      <c r="N191" s="350">
        <v>0.02</v>
      </c>
      <c r="O191" s="350">
        <v>0.08</v>
      </c>
      <c r="P191" s="356">
        <v>0.02</v>
      </c>
      <c r="Q191" s="350">
        <v>0.02</v>
      </c>
      <c r="R191" s="350">
        <v>0.09</v>
      </c>
      <c r="S191" s="350">
        <v>0.02</v>
      </c>
      <c r="T191" s="350">
        <v>0.03</v>
      </c>
      <c r="U191" s="350">
        <v>0.06</v>
      </c>
      <c r="V191" s="350">
        <v>0.03</v>
      </c>
      <c r="W191" s="352">
        <f t="shared" si="4"/>
        <v>99.999999999999986</v>
      </c>
      <c r="X191" s="358"/>
      <c r="Y191" s="351"/>
      <c r="Z191" s="351"/>
      <c r="AA191" s="351"/>
      <c r="AB191" s="359"/>
      <c r="AC191" s="350">
        <v>0.05</v>
      </c>
      <c r="AD191" s="351"/>
      <c r="AE191" s="360" t="s">
        <v>208</v>
      </c>
      <c r="AF191" s="367" t="s">
        <v>448</v>
      </c>
      <c r="AG191" s="356"/>
      <c r="AH191" s="356"/>
      <c r="AI191" s="356"/>
      <c r="AJ191" s="160"/>
      <c r="AK191" s="356"/>
      <c r="AL191" s="356"/>
    </row>
    <row r="192" spans="2:38" s="148" customFormat="1" ht="20.25" customHeight="1" x14ac:dyDescent="0.25">
      <c r="B192" s="158"/>
      <c r="C192" s="158"/>
      <c r="D192" s="158"/>
      <c r="E192" s="158"/>
      <c r="F192" s="158"/>
      <c r="G192" s="651" t="s">
        <v>393</v>
      </c>
      <c r="H192" s="652"/>
      <c r="I192" s="288" t="s">
        <v>2166</v>
      </c>
      <c r="J192" s="628"/>
      <c r="K192" s="629"/>
      <c r="L192" s="629"/>
      <c r="M192" s="629"/>
      <c r="N192" s="629"/>
      <c r="O192" s="630"/>
      <c r="P192" s="158"/>
      <c r="Q192" s="158"/>
      <c r="R192" s="158"/>
      <c r="S192" s="158"/>
      <c r="T192" s="158"/>
      <c r="U192" s="158"/>
      <c r="V192" s="158"/>
      <c r="W192" s="352">
        <v>0</v>
      </c>
      <c r="X192" s="158"/>
      <c r="Y192" s="158"/>
      <c r="Z192" s="158"/>
      <c r="AA192" s="158"/>
      <c r="AB192" s="158"/>
      <c r="AC192" s="158"/>
      <c r="AD192" s="158"/>
      <c r="AE192" s="158"/>
      <c r="AF192" s="292"/>
      <c r="AG192" s="356"/>
      <c r="AH192" s="356"/>
      <c r="AI192" s="356"/>
      <c r="AJ192" s="160"/>
      <c r="AK192" s="356"/>
      <c r="AL192" s="356"/>
    </row>
    <row r="193" spans="2:38" s="148" customFormat="1" ht="20.25" customHeight="1" x14ac:dyDescent="0.25">
      <c r="B193" s="356" t="s">
        <v>2164</v>
      </c>
      <c r="C193" s="356" t="s">
        <v>139</v>
      </c>
      <c r="D193" s="357">
        <v>5.5555555555555552E-2</v>
      </c>
      <c r="E193" s="357">
        <v>9.0277777777777776E-2</v>
      </c>
      <c r="F193" s="344" t="s">
        <v>2167</v>
      </c>
      <c r="G193" s="356" t="s">
        <v>155</v>
      </c>
      <c r="H193" s="266" t="s">
        <v>215</v>
      </c>
      <c r="I193" s="356" t="s">
        <v>2166</v>
      </c>
      <c r="J193" s="362">
        <v>0.04</v>
      </c>
      <c r="K193" s="350">
        <v>92.16</v>
      </c>
      <c r="L193" s="350">
        <v>0.38</v>
      </c>
      <c r="M193" s="350">
        <v>0.39</v>
      </c>
      <c r="N193" s="350">
        <v>0.28000000000000003</v>
      </c>
      <c r="O193" s="350">
        <v>1.58</v>
      </c>
      <c r="P193" s="356">
        <v>0.23</v>
      </c>
      <c r="Q193" s="350">
        <v>0.64</v>
      </c>
      <c r="R193" s="350">
        <v>2.1</v>
      </c>
      <c r="S193" s="350">
        <v>0.62</v>
      </c>
      <c r="T193" s="350">
        <v>0.03</v>
      </c>
      <c r="U193" s="350">
        <v>0.78</v>
      </c>
      <c r="V193" s="350">
        <f>100-99.23</f>
        <v>0.76999999999999602</v>
      </c>
      <c r="W193" s="352">
        <f t="shared" si="4"/>
        <v>100</v>
      </c>
      <c r="X193" s="358"/>
      <c r="Y193" s="351"/>
      <c r="Z193" s="351"/>
      <c r="AA193" s="351"/>
      <c r="AB193" s="359"/>
      <c r="AC193" s="350">
        <v>7.0000000000000007E-2</v>
      </c>
      <c r="AD193" s="351"/>
      <c r="AE193" s="360" t="s">
        <v>782</v>
      </c>
      <c r="AF193" s="367" t="s">
        <v>448</v>
      </c>
      <c r="AG193" s="356"/>
      <c r="AH193" s="356"/>
      <c r="AI193" s="356"/>
      <c r="AJ193" s="160"/>
      <c r="AK193" s="356"/>
      <c r="AL193" s="356"/>
    </row>
    <row r="194" spans="2:38" s="148" customFormat="1" ht="20.25" customHeight="1" x14ac:dyDescent="0.25">
      <c r="B194" s="356" t="s">
        <v>2164</v>
      </c>
      <c r="C194" s="356" t="s">
        <v>137</v>
      </c>
      <c r="D194" s="357">
        <v>0.875</v>
      </c>
      <c r="E194" s="357">
        <v>0.9375</v>
      </c>
      <c r="F194" s="344" t="s">
        <v>2213</v>
      </c>
      <c r="G194" s="356" t="s">
        <v>196</v>
      </c>
      <c r="H194" s="266" t="s">
        <v>295</v>
      </c>
      <c r="I194" s="356" t="s">
        <v>2166</v>
      </c>
      <c r="J194" s="362">
        <v>0.02</v>
      </c>
      <c r="K194" s="350">
        <v>96.1</v>
      </c>
      <c r="L194" s="350">
        <v>0.3</v>
      </c>
      <c r="M194" s="350">
        <v>0.18</v>
      </c>
      <c r="N194" s="350">
        <v>0.13</v>
      </c>
      <c r="O194" s="350">
        <v>0.76</v>
      </c>
      <c r="P194" s="356">
        <v>0.27</v>
      </c>
      <c r="Q194" s="350">
        <v>0.03</v>
      </c>
      <c r="R194" s="350">
        <v>0.95</v>
      </c>
      <c r="S194" s="350">
        <v>0.25</v>
      </c>
      <c r="T194" s="350">
        <v>0.01</v>
      </c>
      <c r="U194" s="350">
        <v>0.71</v>
      </c>
      <c r="V194" s="350">
        <f>100-99.71</f>
        <v>0.29000000000000625</v>
      </c>
      <c r="W194" s="352">
        <f t="shared" si="4"/>
        <v>100</v>
      </c>
      <c r="X194" s="358"/>
      <c r="Y194" s="351"/>
      <c r="Z194" s="351"/>
      <c r="AA194" s="351"/>
      <c r="AB194" s="359"/>
      <c r="AC194" s="350">
        <v>0.06</v>
      </c>
      <c r="AD194" s="351"/>
      <c r="AE194" s="360" t="s">
        <v>208</v>
      </c>
      <c r="AF194" s="367" t="s">
        <v>448</v>
      </c>
      <c r="AG194" s="356"/>
      <c r="AH194" s="356"/>
      <c r="AI194" s="356"/>
      <c r="AJ194" s="160"/>
      <c r="AK194" s="356"/>
      <c r="AL194" s="356"/>
    </row>
    <row r="195" spans="2:38" s="148" customFormat="1" ht="20.25" customHeight="1" x14ac:dyDescent="0.25">
      <c r="B195" s="356" t="s">
        <v>2220</v>
      </c>
      <c r="C195" s="356" t="s">
        <v>138</v>
      </c>
      <c r="D195" s="357">
        <v>0.29166666666666669</v>
      </c>
      <c r="E195" s="357">
        <v>0.34027777777777773</v>
      </c>
      <c r="F195" s="344" t="s">
        <v>2230</v>
      </c>
      <c r="G195" s="356" t="s">
        <v>196</v>
      </c>
      <c r="H195" s="266" t="s">
        <v>392</v>
      </c>
      <c r="I195" s="356" t="s">
        <v>2166</v>
      </c>
      <c r="J195" s="362">
        <v>0.02</v>
      </c>
      <c r="K195" s="350">
        <v>96.98</v>
      </c>
      <c r="L195" s="350">
        <v>0.22</v>
      </c>
      <c r="M195" s="350">
        <v>0.16</v>
      </c>
      <c r="N195" s="350">
        <v>0.11</v>
      </c>
      <c r="O195" s="350">
        <v>0.61</v>
      </c>
      <c r="P195" s="356">
        <v>0.08</v>
      </c>
      <c r="Q195" s="350">
        <v>0.22</v>
      </c>
      <c r="R195" s="350">
        <v>0.77</v>
      </c>
      <c r="S195" s="350">
        <v>0.21</v>
      </c>
      <c r="T195" s="350">
        <v>0.02</v>
      </c>
      <c r="U195" s="350">
        <v>0.34</v>
      </c>
      <c r="V195" s="350">
        <v>0.26</v>
      </c>
      <c r="W195" s="352">
        <f t="shared" si="4"/>
        <v>99.999999999999986</v>
      </c>
      <c r="X195" s="358"/>
      <c r="Y195" s="351"/>
      <c r="Z195" s="351"/>
      <c r="AA195" s="351"/>
      <c r="AB195" s="359"/>
      <c r="AC195" s="350">
        <v>0.05</v>
      </c>
      <c r="AD195" s="351"/>
      <c r="AE195" s="360" t="s">
        <v>208</v>
      </c>
      <c r="AF195" s="367" t="s">
        <v>448</v>
      </c>
      <c r="AG195" s="356"/>
      <c r="AH195" s="356"/>
      <c r="AI195" s="356"/>
      <c r="AJ195" s="160"/>
      <c r="AK195" s="356"/>
      <c r="AL195" s="356"/>
    </row>
    <row r="196" spans="2:38" s="148" customFormat="1" ht="20.25" customHeight="1" x14ac:dyDescent="0.25">
      <c r="B196" s="356" t="s">
        <v>2220</v>
      </c>
      <c r="C196" s="356" t="s">
        <v>139</v>
      </c>
      <c r="D196" s="357">
        <v>0.88194444444444453</v>
      </c>
      <c r="E196" s="357">
        <v>0.98611111111111116</v>
      </c>
      <c r="F196" s="344" t="s">
        <v>2245</v>
      </c>
      <c r="G196" s="356" t="s">
        <v>199</v>
      </c>
      <c r="H196" s="266" t="s">
        <v>215</v>
      </c>
      <c r="I196" s="356" t="s">
        <v>2166</v>
      </c>
      <c r="J196" s="362">
        <v>0.01</v>
      </c>
      <c r="K196" s="350">
        <v>97.49</v>
      </c>
      <c r="L196" s="350">
        <v>0.2</v>
      </c>
      <c r="M196" s="350">
        <v>0.13</v>
      </c>
      <c r="N196" s="350">
        <v>0.09</v>
      </c>
      <c r="O196" s="350">
        <v>0.49</v>
      </c>
      <c r="P196" s="356">
        <v>0.06</v>
      </c>
      <c r="Q196" s="350">
        <v>0.18</v>
      </c>
      <c r="R196" s="350">
        <v>0.59</v>
      </c>
      <c r="S196" s="350">
        <v>0.16</v>
      </c>
      <c r="T196" s="350">
        <v>0.03</v>
      </c>
      <c r="U196" s="350">
        <v>0.38</v>
      </c>
      <c r="V196" s="350">
        <v>0.19</v>
      </c>
      <c r="W196" s="352">
        <f t="shared" si="4"/>
        <v>100</v>
      </c>
      <c r="X196" s="358"/>
      <c r="Y196" s="351"/>
      <c r="Z196" s="351"/>
      <c r="AA196" s="351"/>
      <c r="AB196" s="359"/>
      <c r="AC196" s="350">
        <v>0.06</v>
      </c>
      <c r="AD196" s="351"/>
      <c r="AE196" s="360" t="s">
        <v>208</v>
      </c>
      <c r="AF196" s="367" t="s">
        <v>448</v>
      </c>
      <c r="AG196" s="356"/>
      <c r="AH196" s="356"/>
      <c r="AI196" s="356"/>
      <c r="AJ196" s="160"/>
      <c r="AK196" s="356"/>
      <c r="AL196" s="356"/>
    </row>
    <row r="197" spans="2:38" s="148" customFormat="1" ht="20.25" customHeight="1" x14ac:dyDescent="0.25">
      <c r="B197" s="356" t="s">
        <v>2283</v>
      </c>
      <c r="C197" s="356" t="s">
        <v>138</v>
      </c>
      <c r="D197" s="357">
        <v>0.25694444444444448</v>
      </c>
      <c r="E197" s="357">
        <v>0.3263888888888889</v>
      </c>
      <c r="F197" s="344" t="s">
        <v>2295</v>
      </c>
      <c r="G197" s="356" t="s">
        <v>201</v>
      </c>
      <c r="H197" s="266" t="s">
        <v>394</v>
      </c>
      <c r="I197" s="356" t="s">
        <v>2166</v>
      </c>
      <c r="J197" s="362"/>
      <c r="K197" s="350">
        <v>99.21</v>
      </c>
      <c r="L197" s="350">
        <v>0.11</v>
      </c>
      <c r="M197" s="350">
        <v>0.06</v>
      </c>
      <c r="N197" s="350">
        <v>0.05</v>
      </c>
      <c r="O197" s="350">
        <v>0.15</v>
      </c>
      <c r="P197" s="356">
        <v>0.02</v>
      </c>
      <c r="Q197" s="350">
        <v>0.09</v>
      </c>
      <c r="R197" s="350">
        <v>0.14000000000000001</v>
      </c>
      <c r="S197" s="350">
        <v>0.04</v>
      </c>
      <c r="T197" s="350">
        <v>0.03</v>
      </c>
      <c r="U197" s="350">
        <v>0.08</v>
      </c>
      <c r="V197" s="350">
        <v>0.02</v>
      </c>
      <c r="W197" s="352">
        <f t="shared" si="4"/>
        <v>100</v>
      </c>
      <c r="X197" s="358"/>
      <c r="Y197" s="351"/>
      <c r="Z197" s="351"/>
      <c r="AA197" s="351"/>
      <c r="AB197" s="359"/>
      <c r="AC197" s="350">
        <v>0.05</v>
      </c>
      <c r="AD197" s="351"/>
      <c r="AE197" s="360" t="s">
        <v>208</v>
      </c>
      <c r="AF197" s="367" t="s">
        <v>448</v>
      </c>
      <c r="AG197" s="356"/>
      <c r="AH197" s="356"/>
      <c r="AI197" s="356"/>
      <c r="AJ197" s="160"/>
      <c r="AK197" s="356"/>
      <c r="AL197" s="356"/>
    </row>
    <row r="198" spans="2:38" s="148" customFormat="1" ht="20.25" customHeight="1" x14ac:dyDescent="0.25">
      <c r="B198" s="356" t="s">
        <v>2283</v>
      </c>
      <c r="C198" s="356" t="s">
        <v>138</v>
      </c>
      <c r="D198" s="357">
        <v>0.49652777777777773</v>
      </c>
      <c r="E198" s="357">
        <v>0.58333333333333337</v>
      </c>
      <c r="F198" s="344" t="s">
        <v>2298</v>
      </c>
      <c r="G198" s="356" t="s">
        <v>201</v>
      </c>
      <c r="H198" s="266" t="s">
        <v>392</v>
      </c>
      <c r="I198" s="356" t="s">
        <v>2166</v>
      </c>
      <c r="J198" s="362"/>
      <c r="K198" s="350">
        <v>99.23</v>
      </c>
      <c r="L198" s="350">
        <v>0.09</v>
      </c>
      <c r="M198" s="350">
        <v>0.04</v>
      </c>
      <c r="N198" s="350">
        <v>0.03</v>
      </c>
      <c r="O198" s="350">
        <v>0.17</v>
      </c>
      <c r="P198" s="356">
        <v>0.03</v>
      </c>
      <c r="Q198" s="350">
        <v>0.03</v>
      </c>
      <c r="R198" s="350">
        <v>0.19</v>
      </c>
      <c r="S198" s="350">
        <v>0.05</v>
      </c>
      <c r="T198" s="350">
        <v>0.02</v>
      </c>
      <c r="U198" s="350">
        <v>0.1</v>
      </c>
      <c r="V198" s="350">
        <v>0.02</v>
      </c>
      <c r="W198" s="352">
        <f t="shared" si="4"/>
        <v>100</v>
      </c>
      <c r="X198" s="358"/>
      <c r="Y198" s="351"/>
      <c r="Z198" s="351"/>
      <c r="AA198" s="351"/>
      <c r="AB198" s="359"/>
      <c r="AC198" s="350">
        <v>0.06</v>
      </c>
      <c r="AD198" s="351"/>
      <c r="AE198" s="360" t="s">
        <v>208</v>
      </c>
      <c r="AF198" s="367" t="s">
        <v>448</v>
      </c>
      <c r="AG198" s="356"/>
      <c r="AH198" s="356"/>
      <c r="AI198" s="356"/>
      <c r="AJ198" s="160"/>
      <c r="AK198" s="356"/>
      <c r="AL198" s="356"/>
    </row>
    <row r="199" spans="2:38" s="148" customFormat="1" ht="20.25" customHeight="1" x14ac:dyDescent="0.25">
      <c r="B199" s="356" t="s">
        <v>2283</v>
      </c>
      <c r="C199" s="356" t="s">
        <v>138</v>
      </c>
      <c r="D199" s="357">
        <v>0.60416666666666663</v>
      </c>
      <c r="E199" s="357">
        <v>0.64583333333333337</v>
      </c>
      <c r="F199" s="344" t="s">
        <v>2299</v>
      </c>
      <c r="G199" s="356" t="s">
        <v>201</v>
      </c>
      <c r="H199" s="266" t="s">
        <v>2300</v>
      </c>
      <c r="I199" s="356" t="s">
        <v>2166</v>
      </c>
      <c r="J199" s="362"/>
      <c r="K199" s="350">
        <v>99.61</v>
      </c>
      <c r="L199" s="350">
        <v>0.06</v>
      </c>
      <c r="M199" s="350">
        <v>0.02</v>
      </c>
      <c r="N199" s="350">
        <v>0.02</v>
      </c>
      <c r="O199" s="350">
        <v>0.06</v>
      </c>
      <c r="P199" s="356">
        <v>0.02</v>
      </c>
      <c r="Q199" s="350">
        <v>0.03</v>
      </c>
      <c r="R199" s="350">
        <v>7.0000000000000007E-2</v>
      </c>
      <c r="S199" s="350">
        <v>0.02</v>
      </c>
      <c r="T199" s="350">
        <v>0.02</v>
      </c>
      <c r="U199" s="350">
        <v>0.04</v>
      </c>
      <c r="V199" s="350">
        <v>0.03</v>
      </c>
      <c r="W199" s="352">
        <f t="shared" si="4"/>
        <v>99.999999999999986</v>
      </c>
      <c r="X199" s="358"/>
      <c r="Y199" s="351"/>
      <c r="Z199" s="351"/>
      <c r="AA199" s="351"/>
      <c r="AB199" s="359"/>
      <c r="AC199" s="350">
        <v>0.05</v>
      </c>
      <c r="AD199" s="351"/>
      <c r="AE199" s="360" t="s">
        <v>208</v>
      </c>
      <c r="AF199" s="367" t="s">
        <v>448</v>
      </c>
      <c r="AG199" s="356"/>
      <c r="AH199" s="356"/>
      <c r="AI199" s="356"/>
      <c r="AJ199" s="160"/>
      <c r="AK199" s="356"/>
      <c r="AL199" s="356"/>
    </row>
    <row r="200" spans="2:38" s="148" customFormat="1" ht="20.25" customHeight="1" x14ac:dyDescent="0.25">
      <c r="B200" s="158"/>
      <c r="C200" s="158"/>
      <c r="D200" s="158"/>
      <c r="E200" s="158"/>
      <c r="F200" s="158"/>
      <c r="G200" s="651" t="s">
        <v>393</v>
      </c>
      <c r="H200" s="652"/>
      <c r="I200" s="288" t="s">
        <v>2217</v>
      </c>
      <c r="J200" s="628"/>
      <c r="K200" s="629"/>
      <c r="L200" s="629"/>
      <c r="M200" s="629"/>
      <c r="N200" s="629"/>
      <c r="O200" s="630"/>
      <c r="P200" s="158"/>
      <c r="Q200" s="158"/>
      <c r="R200" s="158"/>
      <c r="S200" s="158"/>
      <c r="T200" s="158"/>
      <c r="U200" s="158"/>
      <c r="V200" s="158"/>
      <c r="W200" s="352">
        <v>0</v>
      </c>
      <c r="X200" s="158"/>
      <c r="Y200" s="158"/>
      <c r="Z200" s="158"/>
      <c r="AA200" s="158"/>
      <c r="AB200" s="158"/>
      <c r="AC200" s="158"/>
      <c r="AD200" s="158"/>
      <c r="AE200" s="158"/>
      <c r="AF200" s="292"/>
      <c r="AG200" s="356"/>
      <c r="AH200" s="356"/>
      <c r="AI200" s="356"/>
      <c r="AJ200" s="160"/>
      <c r="AK200" s="356"/>
      <c r="AL200" s="356"/>
    </row>
    <row r="201" spans="2:38" s="148" customFormat="1" ht="20.25" customHeight="1" x14ac:dyDescent="0.25">
      <c r="B201" s="356" t="s">
        <v>2164</v>
      </c>
      <c r="C201" s="356" t="s">
        <v>137</v>
      </c>
      <c r="D201" s="357">
        <v>0.95138888888888884</v>
      </c>
      <c r="E201" s="357">
        <v>0.99305555555555547</v>
      </c>
      <c r="F201" s="344" t="s">
        <v>2218</v>
      </c>
      <c r="G201" s="356" t="s">
        <v>155</v>
      </c>
      <c r="H201" s="266" t="s">
        <v>215</v>
      </c>
      <c r="I201" s="356" t="s">
        <v>2217</v>
      </c>
      <c r="J201" s="362">
        <v>0.05</v>
      </c>
      <c r="K201" s="350">
        <v>92.27</v>
      </c>
      <c r="L201" s="350">
        <v>0.52</v>
      </c>
      <c r="M201" s="350">
        <v>0.56000000000000005</v>
      </c>
      <c r="N201" s="350">
        <v>0.38</v>
      </c>
      <c r="O201" s="350">
        <v>1.93</v>
      </c>
      <c r="P201" s="356">
        <v>0.21</v>
      </c>
      <c r="Q201" s="350">
        <v>0.31</v>
      </c>
      <c r="R201" s="350">
        <v>1.82</v>
      </c>
      <c r="S201" s="350">
        <v>0.49</v>
      </c>
      <c r="T201" s="350">
        <v>0.02</v>
      </c>
      <c r="U201" s="350">
        <v>0.55000000000000004</v>
      </c>
      <c r="V201" s="350">
        <f>100-99.11</f>
        <v>0.89000000000000057</v>
      </c>
      <c r="W201" s="352">
        <f t="shared" si="4"/>
        <v>99.999999999999972</v>
      </c>
      <c r="X201" s="358"/>
      <c r="Y201" s="351"/>
      <c r="Z201" s="351"/>
      <c r="AA201" s="351"/>
      <c r="AB201" s="359"/>
      <c r="AC201" s="350">
        <v>0.05</v>
      </c>
      <c r="AD201" s="351"/>
      <c r="AE201" s="360" t="s">
        <v>208</v>
      </c>
      <c r="AF201" s="367" t="s">
        <v>448</v>
      </c>
      <c r="AG201" s="356"/>
      <c r="AH201" s="356"/>
      <c r="AI201" s="356"/>
      <c r="AJ201" s="160"/>
      <c r="AK201" s="356"/>
      <c r="AL201" s="356"/>
    </row>
    <row r="202" spans="2:38" s="148" customFormat="1" ht="20.25" customHeight="1" x14ac:dyDescent="0.25">
      <c r="B202" s="356" t="s">
        <v>2220</v>
      </c>
      <c r="C202" s="356" t="s">
        <v>137</v>
      </c>
      <c r="D202" s="357">
        <v>0.75694444444444453</v>
      </c>
      <c r="E202" s="357">
        <v>0.86805555555555547</v>
      </c>
      <c r="F202" s="344" t="s">
        <v>2244</v>
      </c>
      <c r="G202" s="356" t="s">
        <v>196</v>
      </c>
      <c r="H202" s="266" t="s">
        <v>394</v>
      </c>
      <c r="I202" s="356" t="s">
        <v>2217</v>
      </c>
      <c r="J202" s="362">
        <v>0.03</v>
      </c>
      <c r="K202" s="350">
        <v>95.57</v>
      </c>
      <c r="L202" s="350">
        <v>0.37</v>
      </c>
      <c r="M202" s="350">
        <v>0.31</v>
      </c>
      <c r="N202" s="350">
        <v>0.2</v>
      </c>
      <c r="O202" s="350">
        <v>1.07</v>
      </c>
      <c r="P202" s="356">
        <v>0.12</v>
      </c>
      <c r="Q202" s="350">
        <v>0.18</v>
      </c>
      <c r="R202" s="350">
        <v>1.1000000000000001</v>
      </c>
      <c r="S202" s="350">
        <v>0.28000000000000003</v>
      </c>
      <c r="T202" s="350">
        <v>0.03</v>
      </c>
      <c r="U202" s="350">
        <v>0.37</v>
      </c>
      <c r="V202" s="350">
        <v>0.37</v>
      </c>
      <c r="W202" s="352">
        <f t="shared" si="4"/>
        <v>100.00000000000001</v>
      </c>
      <c r="X202" s="358"/>
      <c r="Y202" s="351"/>
      <c r="Z202" s="351"/>
      <c r="AA202" s="351"/>
      <c r="AB202" s="359"/>
      <c r="AC202" s="350">
        <v>0.05</v>
      </c>
      <c r="AD202" s="351"/>
      <c r="AE202" s="360" t="s">
        <v>208</v>
      </c>
      <c r="AF202" s="367" t="s">
        <v>448</v>
      </c>
      <c r="AG202" s="356"/>
      <c r="AH202" s="356"/>
      <c r="AI202" s="356"/>
      <c r="AJ202" s="160"/>
      <c r="AK202" s="356"/>
      <c r="AL202" s="356"/>
    </row>
    <row r="203" spans="2:38" s="148" customFormat="1" ht="20.25" customHeight="1" x14ac:dyDescent="0.25">
      <c r="B203" s="356" t="s">
        <v>2250</v>
      </c>
      <c r="C203" s="356" t="s">
        <v>139</v>
      </c>
      <c r="D203" s="357">
        <v>3.4722222222222224E-2</v>
      </c>
      <c r="E203" s="357">
        <v>7.6388888888888895E-2</v>
      </c>
      <c r="F203" s="344" t="s">
        <v>2251</v>
      </c>
      <c r="G203" s="356" t="s">
        <v>196</v>
      </c>
      <c r="H203" s="266" t="s">
        <v>392</v>
      </c>
      <c r="I203" s="356" t="s">
        <v>2217</v>
      </c>
      <c r="J203" s="362">
        <v>0.01</v>
      </c>
      <c r="K203" s="350">
        <v>97.51</v>
      </c>
      <c r="L203" s="350">
        <v>0.22</v>
      </c>
      <c r="M203" s="350">
        <v>0.16</v>
      </c>
      <c r="N203" s="350">
        <v>0.11</v>
      </c>
      <c r="O203" s="350">
        <v>0.55000000000000004</v>
      </c>
      <c r="P203" s="356">
        <v>7.0000000000000007E-2</v>
      </c>
      <c r="Q203" s="350">
        <v>0.17</v>
      </c>
      <c r="R203" s="350">
        <v>0.56999999999999995</v>
      </c>
      <c r="S203" s="350">
        <v>0.15</v>
      </c>
      <c r="T203" s="350">
        <v>0.03</v>
      </c>
      <c r="U203" s="350">
        <v>0.18</v>
      </c>
      <c r="V203" s="350">
        <v>0.27</v>
      </c>
      <c r="W203" s="352">
        <f t="shared" si="4"/>
        <v>100</v>
      </c>
      <c r="X203" s="358"/>
      <c r="Y203" s="351"/>
      <c r="Z203" s="351"/>
      <c r="AA203" s="351"/>
      <c r="AB203" s="359"/>
      <c r="AC203" s="350">
        <v>0.06</v>
      </c>
      <c r="AD203" s="351"/>
      <c r="AE203" s="360" t="s">
        <v>208</v>
      </c>
      <c r="AF203" s="367" t="s">
        <v>448</v>
      </c>
      <c r="AG203" s="356"/>
      <c r="AH203" s="356"/>
      <c r="AI203" s="356"/>
      <c r="AJ203" s="160"/>
      <c r="AK203" s="356"/>
      <c r="AL203" s="356"/>
    </row>
    <row r="204" spans="2:38" s="148" customFormat="1" ht="20.25" customHeight="1" x14ac:dyDescent="0.25">
      <c r="B204" s="356" t="s">
        <v>2283</v>
      </c>
      <c r="C204" s="356" t="s">
        <v>139</v>
      </c>
      <c r="D204" s="357">
        <v>0</v>
      </c>
      <c r="E204" s="357">
        <v>8.3333333333333329E-2</v>
      </c>
      <c r="F204" s="344" t="s">
        <v>2285</v>
      </c>
      <c r="G204" s="356" t="s">
        <v>199</v>
      </c>
      <c r="H204" s="266" t="s">
        <v>215</v>
      </c>
      <c r="I204" s="356" t="s">
        <v>2217</v>
      </c>
      <c r="J204" s="362">
        <v>0.02</v>
      </c>
      <c r="K204" s="350">
        <v>95.57</v>
      </c>
      <c r="L204" s="350">
        <v>0.36</v>
      </c>
      <c r="M204" s="350">
        <v>0.27</v>
      </c>
      <c r="N204" s="350">
        <v>0.18</v>
      </c>
      <c r="O204" s="350">
        <v>0.99</v>
      </c>
      <c r="P204" s="356">
        <v>0.16</v>
      </c>
      <c r="Q204" s="350">
        <v>0.14000000000000001</v>
      </c>
      <c r="R204" s="350">
        <v>1.04</v>
      </c>
      <c r="S204" s="350">
        <v>0.27</v>
      </c>
      <c r="T204" s="350">
        <v>0.02</v>
      </c>
      <c r="U204" s="350">
        <v>0.56999999999999995</v>
      </c>
      <c r="V204" s="350">
        <v>0.41</v>
      </c>
      <c r="W204" s="352">
        <f t="shared" si="4"/>
        <v>99.999999999999972</v>
      </c>
      <c r="X204" s="358"/>
      <c r="Y204" s="351"/>
      <c r="Z204" s="351"/>
      <c r="AA204" s="351"/>
      <c r="AB204" s="359"/>
      <c r="AC204" s="350">
        <v>0.05</v>
      </c>
      <c r="AD204" s="351"/>
      <c r="AE204" s="360" t="s">
        <v>208</v>
      </c>
      <c r="AF204" s="367" t="s">
        <v>448</v>
      </c>
      <c r="AG204" s="356"/>
      <c r="AH204" s="356"/>
      <c r="AI204" s="356"/>
      <c r="AJ204" s="160"/>
      <c r="AK204" s="356"/>
      <c r="AL204" s="356"/>
    </row>
    <row r="205" spans="2:38" s="148" customFormat="1" ht="20.25" customHeight="1" x14ac:dyDescent="0.25">
      <c r="B205" s="356" t="s">
        <v>2313</v>
      </c>
      <c r="C205" s="356" t="s">
        <v>139</v>
      </c>
      <c r="D205" s="357">
        <v>8.3333333333333329E-2</v>
      </c>
      <c r="E205" s="357">
        <v>0.125</v>
      </c>
      <c r="F205" s="344" t="s">
        <v>2326</v>
      </c>
      <c r="G205" s="356" t="s">
        <v>201</v>
      </c>
      <c r="H205" s="266" t="s">
        <v>394</v>
      </c>
      <c r="I205" s="356" t="s">
        <v>2217</v>
      </c>
      <c r="J205" s="362">
        <v>0.09</v>
      </c>
      <c r="K205" s="350">
        <v>98.52</v>
      </c>
      <c r="L205" s="350">
        <v>0.14000000000000001</v>
      </c>
      <c r="M205" s="350">
        <v>0.08</v>
      </c>
      <c r="N205" s="350">
        <v>0.06</v>
      </c>
      <c r="O205" s="350">
        <v>0.27</v>
      </c>
      <c r="P205" s="356">
        <v>0.05</v>
      </c>
      <c r="Q205" s="350">
        <v>0.1</v>
      </c>
      <c r="R205" s="350">
        <v>0.28999999999999998</v>
      </c>
      <c r="S205" s="350">
        <v>0.08</v>
      </c>
      <c r="T205" s="350">
        <v>0.03</v>
      </c>
      <c r="U205" s="350">
        <v>0.17</v>
      </c>
      <c r="V205" s="350">
        <v>0.12</v>
      </c>
      <c r="W205" s="352">
        <f t="shared" si="4"/>
        <v>100</v>
      </c>
      <c r="X205" s="358"/>
      <c r="Y205" s="351"/>
      <c r="Z205" s="351"/>
      <c r="AA205" s="351"/>
      <c r="AB205" s="359"/>
      <c r="AC205" s="350">
        <v>0.05</v>
      </c>
      <c r="AD205" s="351"/>
      <c r="AE205" s="360" t="s">
        <v>208</v>
      </c>
      <c r="AF205" s="367" t="s">
        <v>448</v>
      </c>
      <c r="AG205" s="356"/>
      <c r="AH205" s="356"/>
      <c r="AI205" s="356"/>
      <c r="AJ205" s="160"/>
      <c r="AK205" s="356"/>
      <c r="AL205" s="356"/>
    </row>
    <row r="206" spans="2:38" s="148" customFormat="1" ht="20.25" customHeight="1" x14ac:dyDescent="0.25">
      <c r="B206" s="356" t="s">
        <v>2313</v>
      </c>
      <c r="C206" s="356" t="s">
        <v>540</v>
      </c>
      <c r="D206" s="357">
        <v>0.38194444444444442</v>
      </c>
      <c r="E206" s="357">
        <v>0.4548611111111111</v>
      </c>
      <c r="F206" s="344" t="s">
        <v>2339</v>
      </c>
      <c r="G206" s="356" t="s">
        <v>201</v>
      </c>
      <c r="H206" s="266" t="s">
        <v>2336</v>
      </c>
      <c r="I206" s="356" t="s">
        <v>2217</v>
      </c>
      <c r="J206" s="362"/>
      <c r="K206" s="350">
        <v>99.5</v>
      </c>
      <c r="L206" s="350">
        <v>0.13</v>
      </c>
      <c r="M206" s="350"/>
      <c r="N206" s="350">
        <v>0.01</v>
      </c>
      <c r="O206" s="350">
        <v>0.14000000000000001</v>
      </c>
      <c r="P206" s="356"/>
      <c r="Q206" s="350"/>
      <c r="R206" s="350">
        <v>0.14000000000000001</v>
      </c>
      <c r="S206" s="350">
        <v>0.02</v>
      </c>
      <c r="T206" s="350">
        <v>0.02</v>
      </c>
      <c r="U206" s="350">
        <v>0.04</v>
      </c>
      <c r="V206" s="350"/>
      <c r="W206" s="352">
        <f t="shared" si="4"/>
        <v>100</v>
      </c>
      <c r="X206" s="358"/>
      <c r="Y206" s="351"/>
      <c r="Z206" s="351"/>
      <c r="AA206" s="351"/>
      <c r="AB206" s="359"/>
      <c r="AC206" s="350">
        <v>0.05</v>
      </c>
      <c r="AD206" s="351"/>
      <c r="AE206" s="360" t="s">
        <v>208</v>
      </c>
      <c r="AF206" s="367"/>
      <c r="AG206" s="356"/>
      <c r="AH206" s="356"/>
      <c r="AI206" s="356"/>
      <c r="AJ206" s="160"/>
      <c r="AK206" s="356"/>
      <c r="AL206" s="356"/>
    </row>
    <row r="207" spans="2:38" s="148" customFormat="1" ht="20.25" customHeight="1" x14ac:dyDescent="0.25">
      <c r="B207" s="356" t="s">
        <v>2313</v>
      </c>
      <c r="C207" s="356" t="s">
        <v>540</v>
      </c>
      <c r="D207" s="357">
        <v>0.61458333333333337</v>
      </c>
      <c r="E207" s="357">
        <v>0.67361111111111116</v>
      </c>
      <c r="F207" s="344" t="s">
        <v>2338</v>
      </c>
      <c r="G207" s="356" t="s">
        <v>201</v>
      </c>
      <c r="H207" s="266" t="s">
        <v>2340</v>
      </c>
      <c r="I207" s="356" t="s">
        <v>2217</v>
      </c>
      <c r="J207" s="362"/>
      <c r="K207" s="350">
        <v>99.81</v>
      </c>
      <c r="L207" s="350">
        <v>0.06</v>
      </c>
      <c r="M207" s="350"/>
      <c r="N207" s="350"/>
      <c r="O207" s="350">
        <v>0.03</v>
      </c>
      <c r="P207" s="356"/>
      <c r="Q207" s="350"/>
      <c r="R207" s="350">
        <v>0.03</v>
      </c>
      <c r="S207" s="350"/>
      <c r="T207" s="350">
        <v>0.03</v>
      </c>
      <c r="U207" s="350">
        <v>0.02</v>
      </c>
      <c r="V207" s="350">
        <v>0.02</v>
      </c>
      <c r="W207" s="352">
        <f t="shared" si="4"/>
        <v>100</v>
      </c>
      <c r="X207" s="358"/>
      <c r="Y207" s="351"/>
      <c r="Z207" s="351"/>
      <c r="AA207" s="351"/>
      <c r="AB207" s="359"/>
      <c r="AC207" s="350">
        <v>0.05</v>
      </c>
      <c r="AD207" s="351"/>
      <c r="AE207" s="360" t="s">
        <v>208</v>
      </c>
      <c r="AF207" s="367"/>
      <c r="AG207" s="356"/>
      <c r="AH207" s="356"/>
      <c r="AI207" s="356"/>
      <c r="AJ207" s="160"/>
      <c r="AK207" s="356"/>
      <c r="AL207" s="356"/>
    </row>
    <row r="208" spans="2:38" s="148" customFormat="1" ht="20.25" customHeight="1" x14ac:dyDescent="0.25">
      <c r="B208" s="158"/>
      <c r="C208" s="158"/>
      <c r="D208" s="158"/>
      <c r="E208" s="158"/>
      <c r="F208" s="158"/>
      <c r="G208" s="651" t="s">
        <v>393</v>
      </c>
      <c r="H208" s="652"/>
      <c r="I208" s="288" t="s">
        <v>2270</v>
      </c>
      <c r="J208" s="628"/>
      <c r="K208" s="629"/>
      <c r="L208" s="629"/>
      <c r="M208" s="629"/>
      <c r="N208" s="629"/>
      <c r="O208" s="630"/>
      <c r="P208" s="158"/>
      <c r="Q208" s="158"/>
      <c r="R208" s="158"/>
      <c r="S208" s="158"/>
      <c r="T208" s="158"/>
      <c r="U208" s="158"/>
      <c r="V208" s="158"/>
      <c r="W208" s="352">
        <v>0</v>
      </c>
      <c r="X208" s="158"/>
      <c r="Y208" s="158"/>
      <c r="Z208" s="158"/>
      <c r="AA208" s="158"/>
      <c r="AB208" s="158"/>
      <c r="AC208" s="158"/>
      <c r="AD208" s="158"/>
      <c r="AE208" s="158"/>
      <c r="AF208" s="292"/>
      <c r="AG208" s="356"/>
      <c r="AH208" s="356"/>
      <c r="AI208" s="356"/>
      <c r="AJ208" s="160"/>
      <c r="AK208" s="356"/>
      <c r="AL208" s="356"/>
    </row>
    <row r="209" spans="2:38" s="148" customFormat="1" ht="20.25" customHeight="1" x14ac:dyDescent="0.25">
      <c r="B209" s="356" t="s">
        <v>2250</v>
      </c>
      <c r="C209" s="356" t="s">
        <v>137</v>
      </c>
      <c r="D209" s="357">
        <v>0.64583333333333337</v>
      </c>
      <c r="E209" s="357">
        <v>0.75</v>
      </c>
      <c r="F209" s="344" t="s">
        <v>2271</v>
      </c>
      <c r="G209" s="356" t="s">
        <v>155</v>
      </c>
      <c r="H209" s="266" t="s">
        <v>215</v>
      </c>
      <c r="I209" s="356" t="s">
        <v>2270</v>
      </c>
      <c r="J209" s="362">
        <v>0.05</v>
      </c>
      <c r="K209" s="350">
        <v>92.12</v>
      </c>
      <c r="L209" s="350">
        <v>0.48</v>
      </c>
      <c r="M209" s="350">
        <v>0.47</v>
      </c>
      <c r="N209" s="350">
        <v>0.32</v>
      </c>
      <c r="O209" s="350">
        <v>1.6</v>
      </c>
      <c r="P209" s="356">
        <v>0.2</v>
      </c>
      <c r="Q209" s="350">
        <v>0.28000000000000003</v>
      </c>
      <c r="R209" s="350">
        <v>1.76</v>
      </c>
      <c r="S209" s="350">
        <v>0.49</v>
      </c>
      <c r="T209" s="350">
        <v>0.09</v>
      </c>
      <c r="U209" s="350">
        <v>1.1000000000000001</v>
      </c>
      <c r="V209" s="350">
        <f>100-98.96</f>
        <v>1.0400000000000063</v>
      </c>
      <c r="W209" s="352">
        <f t="shared" si="4"/>
        <v>100</v>
      </c>
      <c r="X209" s="358"/>
      <c r="Y209" s="351"/>
      <c r="Z209" s="351"/>
      <c r="AA209" s="351"/>
      <c r="AB209" s="359"/>
      <c r="AC209" s="350">
        <v>0.04</v>
      </c>
      <c r="AD209" s="351"/>
      <c r="AE209" s="360" t="s">
        <v>208</v>
      </c>
      <c r="AF209" s="367" t="s">
        <v>448</v>
      </c>
      <c r="AG209" s="356"/>
      <c r="AH209" s="356"/>
      <c r="AI209" s="356"/>
      <c r="AJ209" s="160"/>
      <c r="AK209" s="356"/>
      <c r="AL209" s="356"/>
    </row>
    <row r="210" spans="2:38" s="148" customFormat="1" ht="20.25" customHeight="1" x14ac:dyDescent="0.25">
      <c r="B210" s="356" t="s">
        <v>2283</v>
      </c>
      <c r="C210" s="356" t="s">
        <v>137</v>
      </c>
      <c r="D210" s="357">
        <v>0.60416666666666663</v>
      </c>
      <c r="E210" s="357">
        <v>0.66666666666666663</v>
      </c>
      <c r="F210" s="344" t="s">
        <v>2302</v>
      </c>
      <c r="G210" s="356" t="s">
        <v>196</v>
      </c>
      <c r="H210" s="266" t="s">
        <v>295</v>
      </c>
      <c r="I210" s="356" t="s">
        <v>2270</v>
      </c>
      <c r="J210" s="362">
        <v>0.22</v>
      </c>
      <c r="K210" s="350">
        <v>65.709999999999994</v>
      </c>
      <c r="L210" s="350">
        <v>1.8</v>
      </c>
      <c r="M210" s="350">
        <v>2.27</v>
      </c>
      <c r="N210" s="350">
        <v>1.52</v>
      </c>
      <c r="O210" s="350">
        <v>7.69</v>
      </c>
      <c r="P210" s="356">
        <v>0.9</v>
      </c>
      <c r="Q210" s="350">
        <v>1.4</v>
      </c>
      <c r="R210" s="350">
        <v>8.52</v>
      </c>
      <c r="S210" s="350">
        <v>2.46</v>
      </c>
      <c r="T210" s="350">
        <v>0.06</v>
      </c>
      <c r="U210" s="350">
        <v>3.33</v>
      </c>
      <c r="V210" s="350">
        <f>100-95.88</f>
        <v>4.1200000000000045</v>
      </c>
      <c r="W210" s="352">
        <f t="shared" si="4"/>
        <v>99.999999999999986</v>
      </c>
      <c r="X210" s="358"/>
      <c r="Y210" s="351"/>
      <c r="Z210" s="351"/>
      <c r="AA210" s="351"/>
      <c r="AB210" s="359"/>
      <c r="AC210" s="350">
        <v>0.06</v>
      </c>
      <c r="AD210" s="351"/>
      <c r="AE210" s="360" t="s">
        <v>208</v>
      </c>
      <c r="AF210" s="367" t="s">
        <v>448</v>
      </c>
      <c r="AG210" s="356"/>
      <c r="AH210" s="356"/>
      <c r="AI210" s="356"/>
      <c r="AJ210" s="160"/>
      <c r="AK210" s="356"/>
      <c r="AL210" s="356"/>
    </row>
    <row r="211" spans="2:38" s="148" customFormat="1" ht="20.25" customHeight="1" x14ac:dyDescent="0.25">
      <c r="B211" s="356" t="s">
        <v>2283</v>
      </c>
      <c r="C211" s="356" t="s">
        <v>137</v>
      </c>
      <c r="D211" s="357">
        <v>0.79166666666666663</v>
      </c>
      <c r="E211" s="357">
        <v>0.85416666666666663</v>
      </c>
      <c r="F211" s="344" t="s">
        <v>2305</v>
      </c>
      <c r="G211" s="356" t="s">
        <v>196</v>
      </c>
      <c r="H211" s="266" t="s">
        <v>392</v>
      </c>
      <c r="I211" s="356" t="s">
        <v>2270</v>
      </c>
      <c r="J211" s="362">
        <v>0.02</v>
      </c>
      <c r="K211" s="350">
        <v>97.49</v>
      </c>
      <c r="L211" s="350">
        <v>0.22</v>
      </c>
      <c r="M211" s="350">
        <v>0.15</v>
      </c>
      <c r="N211" s="350">
        <v>0.1</v>
      </c>
      <c r="O211" s="350">
        <v>0.5</v>
      </c>
      <c r="P211" s="356">
        <v>7.0000000000000007E-2</v>
      </c>
      <c r="Q211" s="350">
        <v>0.18</v>
      </c>
      <c r="R211" s="350">
        <v>0.55000000000000004</v>
      </c>
      <c r="S211" s="350">
        <v>0.15</v>
      </c>
      <c r="T211" s="350">
        <v>0.03</v>
      </c>
      <c r="U211" s="350">
        <v>0.35</v>
      </c>
      <c r="V211" s="350">
        <f>100-99.81</f>
        <v>0.18999999999999773</v>
      </c>
      <c r="W211" s="352">
        <f t="shared" si="4"/>
        <v>99.999999999999986</v>
      </c>
      <c r="X211" s="358"/>
      <c r="Y211" s="351"/>
      <c r="Z211" s="351"/>
      <c r="AA211" s="351"/>
      <c r="AB211" s="359"/>
      <c r="AC211" s="350">
        <v>0.05</v>
      </c>
      <c r="AD211" s="351"/>
      <c r="AE211" s="360" t="s">
        <v>208</v>
      </c>
      <c r="AF211" s="367" t="s">
        <v>448</v>
      </c>
      <c r="AG211" s="356"/>
      <c r="AH211" s="356"/>
      <c r="AI211" s="356"/>
      <c r="AJ211" s="160"/>
      <c r="AK211" s="356"/>
      <c r="AL211" s="356"/>
    </row>
    <row r="212" spans="2:38" s="148" customFormat="1" ht="20.25" customHeight="1" x14ac:dyDescent="0.25">
      <c r="B212" s="356" t="s">
        <v>2313</v>
      </c>
      <c r="C212" s="356" t="s">
        <v>139</v>
      </c>
      <c r="D212" s="357">
        <v>0.22916666666666666</v>
      </c>
      <c r="E212" s="357">
        <v>0.27083333333333331</v>
      </c>
      <c r="F212" s="344" t="s">
        <v>2330</v>
      </c>
      <c r="G212" s="356" t="s">
        <v>199</v>
      </c>
      <c r="H212" s="266" t="s">
        <v>215</v>
      </c>
      <c r="I212" s="356" t="s">
        <v>2270</v>
      </c>
      <c r="J212" s="362">
        <v>0.02</v>
      </c>
      <c r="K212" s="350">
        <v>96.35</v>
      </c>
      <c r="L212" s="350">
        <v>0.3</v>
      </c>
      <c r="M212" s="350">
        <v>0.2</v>
      </c>
      <c r="N212" s="350">
        <v>0.14000000000000001</v>
      </c>
      <c r="O212" s="350">
        <v>0.78</v>
      </c>
      <c r="P212" s="356">
        <v>0.09</v>
      </c>
      <c r="Q212" s="350">
        <v>0.12</v>
      </c>
      <c r="R212" s="350">
        <v>0.86</v>
      </c>
      <c r="S212" s="350">
        <v>0.22</v>
      </c>
      <c r="T212" s="350">
        <v>0.03</v>
      </c>
      <c r="U212" s="350">
        <v>0.49</v>
      </c>
      <c r="V212" s="350">
        <v>0.4</v>
      </c>
      <c r="W212" s="352">
        <f t="shared" si="4"/>
        <v>100</v>
      </c>
      <c r="X212" s="358"/>
      <c r="Y212" s="351"/>
      <c r="Z212" s="351"/>
      <c r="AA212" s="351"/>
      <c r="AB212" s="359"/>
      <c r="AC212" s="350">
        <v>0.06</v>
      </c>
      <c r="AD212" s="351"/>
      <c r="AE212" s="360" t="s">
        <v>208</v>
      </c>
      <c r="AF212" s="367" t="s">
        <v>448</v>
      </c>
      <c r="AG212" s="356"/>
      <c r="AH212" s="356"/>
      <c r="AI212" s="356"/>
      <c r="AJ212" s="160"/>
      <c r="AK212" s="356"/>
      <c r="AL212" s="356"/>
    </row>
    <row r="213" spans="2:38" s="148" customFormat="1" ht="20.25" customHeight="1" x14ac:dyDescent="0.25">
      <c r="B213" s="356" t="s">
        <v>2366</v>
      </c>
      <c r="C213" s="356" t="s">
        <v>541</v>
      </c>
      <c r="D213" s="357">
        <v>0.2673611111111111</v>
      </c>
      <c r="E213" s="357">
        <v>0.30555555555555552</v>
      </c>
      <c r="F213" s="344" t="s">
        <v>2370</v>
      </c>
      <c r="G213" s="356" t="s">
        <v>201</v>
      </c>
      <c r="H213" s="266" t="s">
        <v>394</v>
      </c>
      <c r="I213" s="356" t="s">
        <v>2270</v>
      </c>
      <c r="J213" s="362">
        <v>0.02</v>
      </c>
      <c r="K213" s="350">
        <v>97.33</v>
      </c>
      <c r="L213" s="350">
        <v>0.24</v>
      </c>
      <c r="M213" s="350">
        <v>0.15</v>
      </c>
      <c r="N213" s="350">
        <v>0.11</v>
      </c>
      <c r="O213" s="350">
        <v>0.55000000000000004</v>
      </c>
      <c r="P213" s="356">
        <v>7.0000000000000007E-2</v>
      </c>
      <c r="Q213" s="350">
        <v>0.09</v>
      </c>
      <c r="R213" s="350">
        <v>0.61</v>
      </c>
      <c r="S213" s="350">
        <v>0.16</v>
      </c>
      <c r="T213" s="350">
        <v>0.03</v>
      </c>
      <c r="U213" s="350">
        <v>0.37</v>
      </c>
      <c r="V213" s="350">
        <v>0.27</v>
      </c>
      <c r="W213" s="352">
        <f t="shared" si="4"/>
        <v>99.999999999999986</v>
      </c>
      <c r="X213" s="358"/>
      <c r="Y213" s="351"/>
      <c r="Z213" s="351"/>
      <c r="AA213" s="351"/>
      <c r="AB213" s="359"/>
      <c r="AC213" s="350">
        <v>0.06</v>
      </c>
      <c r="AD213" s="351"/>
      <c r="AE213" s="360" t="s">
        <v>208</v>
      </c>
      <c r="AF213" s="367" t="s">
        <v>448</v>
      </c>
      <c r="AG213" s="356"/>
      <c r="AH213" s="356"/>
      <c r="AI213" s="356"/>
      <c r="AJ213" s="160"/>
      <c r="AK213" s="356"/>
      <c r="AL213" s="356"/>
    </row>
    <row r="214" spans="2:38" s="148" customFormat="1" ht="20.25" customHeight="1" x14ac:dyDescent="0.25">
      <c r="B214" s="356" t="s">
        <v>2366</v>
      </c>
      <c r="C214" s="356" t="s">
        <v>540</v>
      </c>
      <c r="D214" s="357">
        <v>0.59027777777777779</v>
      </c>
      <c r="E214" s="357">
        <v>0.64583333333333337</v>
      </c>
      <c r="F214" s="344" t="s">
        <v>2378</v>
      </c>
      <c r="G214" s="356" t="s">
        <v>201</v>
      </c>
      <c r="H214" s="266" t="s">
        <v>392</v>
      </c>
      <c r="I214" s="356" t="s">
        <v>2270</v>
      </c>
      <c r="J214" s="362">
        <v>0.01</v>
      </c>
      <c r="K214" s="350">
        <v>99.53</v>
      </c>
      <c r="L214" s="350">
        <v>0.08</v>
      </c>
      <c r="M214" s="350">
        <v>0.02</v>
      </c>
      <c r="N214" s="350">
        <v>0.01</v>
      </c>
      <c r="O214" s="350">
        <v>7.0000000000000007E-2</v>
      </c>
      <c r="P214" s="356">
        <v>0.02</v>
      </c>
      <c r="Q214" s="350">
        <v>0.04</v>
      </c>
      <c r="R214" s="350">
        <v>0.08</v>
      </c>
      <c r="S214" s="350">
        <v>0.02</v>
      </c>
      <c r="T214" s="350">
        <v>0.03</v>
      </c>
      <c r="U214" s="350">
        <v>0.04</v>
      </c>
      <c r="V214" s="350">
        <v>0.05</v>
      </c>
      <c r="W214" s="352">
        <f t="shared" si="4"/>
        <v>100</v>
      </c>
      <c r="X214" s="358"/>
      <c r="Y214" s="351"/>
      <c r="Z214" s="351"/>
      <c r="AA214" s="351"/>
      <c r="AB214" s="359"/>
      <c r="AC214" s="350">
        <v>0.05</v>
      </c>
      <c r="AD214" s="351"/>
      <c r="AE214" s="360" t="s">
        <v>208</v>
      </c>
      <c r="AF214" s="367" t="s">
        <v>448</v>
      </c>
      <c r="AG214" s="356"/>
      <c r="AH214" s="356"/>
      <c r="AI214" s="356"/>
      <c r="AJ214" s="160"/>
      <c r="AK214" s="356"/>
      <c r="AL214" s="356"/>
    </row>
    <row r="215" spans="2:38" s="148" customFormat="1" ht="20.25" customHeight="1" x14ac:dyDescent="0.25">
      <c r="B215" s="158"/>
      <c r="C215" s="158"/>
      <c r="D215" s="158"/>
      <c r="E215" s="158"/>
      <c r="F215" s="158"/>
      <c r="G215" s="651" t="s">
        <v>393</v>
      </c>
      <c r="H215" s="652"/>
      <c r="I215" s="288" t="s">
        <v>2331</v>
      </c>
      <c r="J215" s="628"/>
      <c r="K215" s="629"/>
      <c r="L215" s="629"/>
      <c r="M215" s="629"/>
      <c r="N215" s="629"/>
      <c r="O215" s="630"/>
      <c r="P215" s="158"/>
      <c r="Q215" s="158"/>
      <c r="R215" s="158"/>
      <c r="S215" s="158"/>
      <c r="T215" s="158"/>
      <c r="U215" s="158"/>
      <c r="V215" s="158"/>
      <c r="W215" s="352">
        <v>0</v>
      </c>
      <c r="X215" s="158"/>
      <c r="Y215" s="158"/>
      <c r="Z215" s="158"/>
      <c r="AA215" s="158"/>
      <c r="AB215" s="158"/>
      <c r="AC215" s="158"/>
      <c r="AD215" s="158"/>
      <c r="AE215" s="158"/>
      <c r="AF215" s="292"/>
      <c r="AG215" s="356"/>
      <c r="AH215" s="356"/>
      <c r="AI215" s="356"/>
      <c r="AJ215" s="160"/>
      <c r="AK215" s="356"/>
      <c r="AL215" s="356"/>
    </row>
    <row r="216" spans="2:38" s="148" customFormat="1" ht="20.25" customHeight="1" x14ac:dyDescent="0.25">
      <c r="B216" s="356" t="s">
        <v>2313</v>
      </c>
      <c r="C216" s="356" t="s">
        <v>139</v>
      </c>
      <c r="D216" s="357">
        <v>0.21041666666666667</v>
      </c>
      <c r="E216" s="357">
        <v>0.28472222222222221</v>
      </c>
      <c r="F216" s="344" t="s">
        <v>2332</v>
      </c>
      <c r="G216" s="356" t="s">
        <v>155</v>
      </c>
      <c r="H216" s="266" t="s">
        <v>215</v>
      </c>
      <c r="I216" s="356" t="s">
        <v>2331</v>
      </c>
      <c r="J216" s="362">
        <v>0.06</v>
      </c>
      <c r="K216" s="350">
        <v>93.34</v>
      </c>
      <c r="L216" s="350">
        <v>0.53</v>
      </c>
      <c r="M216" s="350">
        <v>0.56999999999999995</v>
      </c>
      <c r="N216" s="350">
        <v>0.33</v>
      </c>
      <c r="O216" s="350">
        <v>1.41</v>
      </c>
      <c r="P216" s="356">
        <v>0.16</v>
      </c>
      <c r="Q216" s="350">
        <v>0.5</v>
      </c>
      <c r="R216" s="350">
        <v>1.46</v>
      </c>
      <c r="S216" s="350">
        <v>0.41</v>
      </c>
      <c r="T216" s="350">
        <v>0.03</v>
      </c>
      <c r="U216" s="350">
        <v>0.65</v>
      </c>
      <c r="V216" s="350">
        <v>0.55000000000000004</v>
      </c>
      <c r="W216" s="352">
        <f t="shared" si="4"/>
        <v>99.999999999999986</v>
      </c>
      <c r="X216" s="358"/>
      <c r="Y216" s="351"/>
      <c r="Z216" s="351"/>
      <c r="AA216" s="351"/>
      <c r="AB216" s="359"/>
      <c r="AC216" s="350">
        <v>7.0000000000000007E-2</v>
      </c>
      <c r="AD216" s="351"/>
      <c r="AE216" s="360" t="s">
        <v>208</v>
      </c>
      <c r="AF216" s="367" t="s">
        <v>448</v>
      </c>
      <c r="AG216" s="356"/>
      <c r="AH216" s="356"/>
      <c r="AI216" s="356"/>
      <c r="AJ216" s="160"/>
      <c r="AK216" s="356"/>
      <c r="AL216" s="356"/>
    </row>
    <row r="217" spans="2:38" s="148" customFormat="1" ht="20.25" customHeight="1" x14ac:dyDescent="0.25">
      <c r="B217" s="356" t="s">
        <v>2313</v>
      </c>
      <c r="C217" s="356" t="s">
        <v>541</v>
      </c>
      <c r="D217" s="357">
        <v>6.9444444444444434E-2</v>
      </c>
      <c r="E217" s="357">
        <v>0.10416666666666667</v>
      </c>
      <c r="F217" s="344" t="s">
        <v>2361</v>
      </c>
      <c r="G217" s="356" t="s">
        <v>196</v>
      </c>
      <c r="H217" s="266" t="s">
        <v>394</v>
      </c>
      <c r="I217" s="356" t="s">
        <v>2331</v>
      </c>
      <c r="J217" s="362">
        <v>0.04</v>
      </c>
      <c r="K217" s="350">
        <v>94.92</v>
      </c>
      <c r="L217" s="350">
        <v>0.45</v>
      </c>
      <c r="M217" s="350">
        <v>0.38</v>
      </c>
      <c r="N217" s="350">
        <v>0.22</v>
      </c>
      <c r="O217" s="350">
        <v>0.99</v>
      </c>
      <c r="P217" s="356">
        <v>0.12</v>
      </c>
      <c r="Q217" s="350">
        <v>0.36</v>
      </c>
      <c r="R217" s="350">
        <v>1.0900000000000001</v>
      </c>
      <c r="S217" s="350">
        <v>0.28999999999999998</v>
      </c>
      <c r="T217" s="350">
        <v>0.03</v>
      </c>
      <c r="U217" s="350">
        <v>0.65</v>
      </c>
      <c r="V217" s="350">
        <f>100-99.54</f>
        <v>0.45999999999999375</v>
      </c>
      <c r="W217" s="352">
        <f t="shared" si="4"/>
        <v>100.00000000000001</v>
      </c>
      <c r="X217" s="358"/>
      <c r="Y217" s="351"/>
      <c r="Z217" s="351"/>
      <c r="AA217" s="351"/>
      <c r="AB217" s="359"/>
      <c r="AC217" s="350">
        <v>0.05</v>
      </c>
      <c r="AD217" s="351"/>
      <c r="AE217" s="360" t="s">
        <v>208</v>
      </c>
      <c r="AF217" s="367" t="s">
        <v>448</v>
      </c>
      <c r="AG217" s="356"/>
      <c r="AH217" s="356"/>
      <c r="AI217" s="356"/>
      <c r="AJ217" s="160"/>
      <c r="AK217" s="356"/>
      <c r="AL217" s="356"/>
    </row>
    <row r="218" spans="2:38" s="148" customFormat="1" ht="20.25" customHeight="1" x14ac:dyDescent="0.25">
      <c r="B218" s="356" t="s">
        <v>2366</v>
      </c>
      <c r="C218" s="356" t="s">
        <v>540</v>
      </c>
      <c r="D218" s="357">
        <v>0.46527777777777773</v>
      </c>
      <c r="E218" s="357">
        <v>0.52083333333333337</v>
      </c>
      <c r="F218" s="344" t="s">
        <v>2376</v>
      </c>
      <c r="G218" s="356" t="s">
        <v>196</v>
      </c>
      <c r="H218" s="266" t="s">
        <v>392</v>
      </c>
      <c r="I218" s="356" t="s">
        <v>2331</v>
      </c>
      <c r="J218" s="362">
        <v>0.02</v>
      </c>
      <c r="K218" s="350">
        <v>98.1</v>
      </c>
      <c r="L218" s="350">
        <v>0.23</v>
      </c>
      <c r="M218" s="350">
        <v>0.15</v>
      </c>
      <c r="N218" s="350">
        <v>0.09</v>
      </c>
      <c r="O218" s="350">
        <v>0.38</v>
      </c>
      <c r="P218" s="356">
        <v>0.05</v>
      </c>
      <c r="Q218" s="350">
        <v>0.13</v>
      </c>
      <c r="R218" s="350">
        <v>0.4</v>
      </c>
      <c r="S218" s="350">
        <v>0.11</v>
      </c>
      <c r="T218" s="350">
        <v>0.02</v>
      </c>
      <c r="U218" s="350">
        <v>0.17</v>
      </c>
      <c r="V218" s="350">
        <v>0.15</v>
      </c>
      <c r="W218" s="352">
        <f t="shared" si="4"/>
        <v>100</v>
      </c>
      <c r="X218" s="358"/>
      <c r="Y218" s="351"/>
      <c r="Z218" s="351"/>
      <c r="AA218" s="351"/>
      <c r="AB218" s="359"/>
      <c r="AC218" s="350">
        <v>0.06</v>
      </c>
      <c r="AD218" s="351"/>
      <c r="AE218" s="360" t="s">
        <v>208</v>
      </c>
      <c r="AF218" s="367" t="s">
        <v>448</v>
      </c>
      <c r="AG218" s="356"/>
      <c r="AH218" s="356"/>
      <c r="AI218" s="356"/>
      <c r="AJ218" s="160"/>
      <c r="AK218" s="356"/>
      <c r="AL218" s="356"/>
    </row>
    <row r="219" spans="2:38" s="148" customFormat="1" ht="20.25" customHeight="1" x14ac:dyDescent="0.25">
      <c r="B219" s="356" t="s">
        <v>2366</v>
      </c>
      <c r="C219" s="356" t="s">
        <v>540</v>
      </c>
      <c r="D219" s="357">
        <v>0.75694444444444453</v>
      </c>
      <c r="E219" s="357">
        <v>0.8125</v>
      </c>
      <c r="F219" s="344" t="s">
        <v>2386</v>
      </c>
      <c r="G219" s="356" t="s">
        <v>199</v>
      </c>
      <c r="H219" s="266" t="s">
        <v>215</v>
      </c>
      <c r="I219" s="356" t="s">
        <v>2331</v>
      </c>
      <c r="J219" s="362">
        <v>0.03</v>
      </c>
      <c r="K219" s="350">
        <v>94.93</v>
      </c>
      <c r="L219" s="350">
        <v>0.42</v>
      </c>
      <c r="M219" s="350">
        <v>0.33</v>
      </c>
      <c r="N219" s="350">
        <v>0.21</v>
      </c>
      <c r="O219" s="350">
        <v>1.1000000000000001</v>
      </c>
      <c r="P219" s="356">
        <v>0.18</v>
      </c>
      <c r="Q219" s="350">
        <v>0.17</v>
      </c>
      <c r="R219" s="350">
        <v>1.1399999999999999</v>
      </c>
      <c r="S219" s="350">
        <v>0.31</v>
      </c>
      <c r="T219" s="350">
        <v>0.02</v>
      </c>
      <c r="U219" s="350">
        <v>0.62</v>
      </c>
      <c r="V219" s="350">
        <f>100-99.46</f>
        <v>0.54000000000000625</v>
      </c>
      <c r="W219" s="352">
        <f t="shared" si="4"/>
        <v>100.00000000000001</v>
      </c>
      <c r="X219" s="358"/>
      <c r="Y219" s="351"/>
      <c r="Z219" s="351"/>
      <c r="AA219" s="351"/>
      <c r="AB219" s="359"/>
      <c r="AC219" s="350">
        <v>0.06</v>
      </c>
      <c r="AD219" s="351"/>
      <c r="AE219" s="360" t="s">
        <v>208</v>
      </c>
      <c r="AF219" s="367" t="s">
        <v>448</v>
      </c>
      <c r="AG219" s="356"/>
      <c r="AH219" s="356"/>
      <c r="AI219" s="356"/>
      <c r="AJ219" s="160"/>
      <c r="AK219" s="356"/>
      <c r="AL219" s="356"/>
    </row>
    <row r="220" spans="2:38" s="148" customFormat="1" ht="20.25" customHeight="1" x14ac:dyDescent="0.25">
      <c r="B220" s="356" t="s">
        <v>2390</v>
      </c>
      <c r="C220" s="356" t="s">
        <v>540</v>
      </c>
      <c r="D220" s="357">
        <v>0.79166666666666663</v>
      </c>
      <c r="E220" s="357">
        <v>0.85763888888888884</v>
      </c>
      <c r="F220" s="344" t="s">
        <v>2409</v>
      </c>
      <c r="G220" s="356" t="s">
        <v>201</v>
      </c>
      <c r="H220" s="266" t="s">
        <v>394</v>
      </c>
      <c r="I220" s="356" t="s">
        <v>2331</v>
      </c>
      <c r="J220" s="362">
        <v>0.01</v>
      </c>
      <c r="K220" s="350">
        <v>97.78</v>
      </c>
      <c r="L220" s="350">
        <v>0.24</v>
      </c>
      <c r="M220" s="350">
        <v>0.13</v>
      </c>
      <c r="N220" s="350">
        <v>0.09</v>
      </c>
      <c r="O220" s="350">
        <v>0.46</v>
      </c>
      <c r="P220" s="356">
        <v>0.06</v>
      </c>
      <c r="Q220" s="350">
        <v>0.15</v>
      </c>
      <c r="R220" s="350">
        <v>0.49</v>
      </c>
      <c r="S220" s="350">
        <v>0.12</v>
      </c>
      <c r="T220" s="350">
        <v>0.03</v>
      </c>
      <c r="U220" s="350">
        <v>0.25</v>
      </c>
      <c r="V220" s="350">
        <f>100-99.81</f>
        <v>0.18999999999999773</v>
      </c>
      <c r="W220" s="352">
        <f t="shared" si="4"/>
        <v>100</v>
      </c>
      <c r="X220" s="358"/>
      <c r="Y220" s="351"/>
      <c r="Z220" s="351"/>
      <c r="AA220" s="351"/>
      <c r="AB220" s="359"/>
      <c r="AC220" s="350">
        <v>0.05</v>
      </c>
      <c r="AD220" s="351"/>
      <c r="AE220" s="360" t="s">
        <v>208</v>
      </c>
      <c r="AF220" s="367" t="s">
        <v>448</v>
      </c>
      <c r="AG220" s="356"/>
      <c r="AH220" s="356"/>
      <c r="AI220" s="356"/>
      <c r="AJ220" s="160"/>
      <c r="AK220" s="356"/>
      <c r="AL220" s="356"/>
    </row>
    <row r="221" spans="2:38" s="148" customFormat="1" ht="20.25" customHeight="1" x14ac:dyDescent="0.25">
      <c r="B221" s="356" t="s">
        <v>2424</v>
      </c>
      <c r="C221" s="356" t="s">
        <v>541</v>
      </c>
      <c r="D221" s="357">
        <v>4.8611111111111112E-2</v>
      </c>
      <c r="E221" s="357">
        <v>9.7222222222222224E-2</v>
      </c>
      <c r="F221" s="344" t="s">
        <v>2425</v>
      </c>
      <c r="G221" s="356" t="s">
        <v>201</v>
      </c>
      <c r="H221" s="266" t="s">
        <v>392</v>
      </c>
      <c r="I221" s="356" t="s">
        <v>2331</v>
      </c>
      <c r="J221" s="362"/>
      <c r="K221" s="350">
        <v>99.01</v>
      </c>
      <c r="L221" s="350">
        <v>0.14000000000000001</v>
      </c>
      <c r="M221" s="350">
        <v>0.05</v>
      </c>
      <c r="N221" s="350">
        <v>0.04</v>
      </c>
      <c r="O221" s="350">
        <v>0.17</v>
      </c>
      <c r="P221" s="356">
        <v>0.03</v>
      </c>
      <c r="Q221" s="350">
        <v>0.06</v>
      </c>
      <c r="R221" s="350">
        <v>0.19</v>
      </c>
      <c r="S221" s="350">
        <v>0.04</v>
      </c>
      <c r="T221" s="350">
        <v>0.03</v>
      </c>
      <c r="U221" s="350">
        <v>0.1</v>
      </c>
      <c r="V221" s="350">
        <v>0.14000000000000001</v>
      </c>
      <c r="W221" s="352">
        <f t="shared" si="4"/>
        <v>100.00000000000001</v>
      </c>
      <c r="X221" s="358"/>
      <c r="Y221" s="351"/>
      <c r="Z221" s="351"/>
      <c r="AA221" s="351"/>
      <c r="AB221" s="359"/>
      <c r="AC221" s="350">
        <v>0.06</v>
      </c>
      <c r="AD221" s="351"/>
      <c r="AE221" s="360" t="s">
        <v>208</v>
      </c>
      <c r="AF221" s="367" t="s">
        <v>448</v>
      </c>
      <c r="AG221" s="356"/>
      <c r="AH221" s="356"/>
      <c r="AI221" s="356"/>
      <c r="AJ221" s="160"/>
      <c r="AK221" s="356"/>
      <c r="AL221" s="356"/>
    </row>
    <row r="222" spans="2:38" s="148" customFormat="1" ht="20.25" customHeight="1" x14ac:dyDescent="0.25">
      <c r="B222" s="356" t="s">
        <v>2424</v>
      </c>
      <c r="C222" s="356" t="s">
        <v>541</v>
      </c>
      <c r="D222" s="357">
        <v>0.27777777777777779</v>
      </c>
      <c r="E222" s="357">
        <v>0.3125</v>
      </c>
      <c r="F222" s="344" t="s">
        <v>2435</v>
      </c>
      <c r="G222" s="356" t="s">
        <v>201</v>
      </c>
      <c r="H222" s="266" t="s">
        <v>337</v>
      </c>
      <c r="I222" s="356" t="s">
        <v>2331</v>
      </c>
      <c r="J222" s="362"/>
      <c r="K222" s="350">
        <v>99.73</v>
      </c>
      <c r="L222" s="350">
        <v>0.09</v>
      </c>
      <c r="M222" s="350">
        <v>0.01</v>
      </c>
      <c r="N222" s="350"/>
      <c r="O222" s="350">
        <v>0.05</v>
      </c>
      <c r="P222" s="356"/>
      <c r="Q222" s="350"/>
      <c r="R222" s="350">
        <v>0.06</v>
      </c>
      <c r="S222" s="350">
        <v>0.01</v>
      </c>
      <c r="T222" s="350">
        <v>0.02</v>
      </c>
      <c r="U222" s="350">
        <v>0.02</v>
      </c>
      <c r="V222" s="350">
        <v>0.01</v>
      </c>
      <c r="W222" s="352">
        <f t="shared" si="4"/>
        <v>100.00000000000001</v>
      </c>
      <c r="X222" s="358"/>
      <c r="Y222" s="351"/>
      <c r="Z222" s="351"/>
      <c r="AA222" s="351"/>
      <c r="AB222" s="359"/>
      <c r="AC222" s="350">
        <v>0.06</v>
      </c>
      <c r="AD222" s="351"/>
      <c r="AE222" s="360" t="s">
        <v>208</v>
      </c>
      <c r="AF222" s="367" t="s">
        <v>448</v>
      </c>
      <c r="AG222" s="356"/>
      <c r="AH222" s="356"/>
      <c r="AI222" s="356"/>
      <c r="AJ222" s="160"/>
      <c r="AK222" s="356"/>
      <c r="AL222" s="356"/>
    </row>
    <row r="223" spans="2:38" s="148" customFormat="1" ht="20.25" customHeight="1" x14ac:dyDescent="0.25">
      <c r="B223" s="158"/>
      <c r="C223" s="158"/>
      <c r="D223" s="158"/>
      <c r="E223" s="158"/>
      <c r="F223" s="158"/>
      <c r="G223" s="651" t="s">
        <v>393</v>
      </c>
      <c r="H223" s="652"/>
      <c r="I223" s="288" t="s">
        <v>2399</v>
      </c>
      <c r="J223" s="628"/>
      <c r="K223" s="629"/>
      <c r="L223" s="629"/>
      <c r="M223" s="629"/>
      <c r="N223" s="629"/>
      <c r="O223" s="630"/>
      <c r="P223" s="158"/>
      <c r="Q223" s="158"/>
      <c r="R223" s="158"/>
      <c r="S223" s="158"/>
      <c r="T223" s="158"/>
      <c r="U223" s="158"/>
      <c r="V223" s="158"/>
      <c r="W223" s="352">
        <v>0</v>
      </c>
      <c r="X223" s="158"/>
      <c r="Y223" s="158"/>
      <c r="Z223" s="158"/>
      <c r="AA223" s="158"/>
      <c r="AB223" s="158"/>
      <c r="AC223" s="158"/>
      <c r="AD223" s="158"/>
      <c r="AE223" s="158"/>
      <c r="AF223" s="292"/>
      <c r="AG223" s="356"/>
      <c r="AH223" s="356"/>
      <c r="AI223" s="356"/>
      <c r="AJ223" s="160"/>
      <c r="AK223" s="356"/>
      <c r="AL223" s="356"/>
    </row>
    <row r="224" spans="2:38" s="148" customFormat="1" ht="20.25" customHeight="1" x14ac:dyDescent="0.25">
      <c r="B224" s="356" t="s">
        <v>2400</v>
      </c>
      <c r="C224" s="356" t="s">
        <v>540</v>
      </c>
      <c r="D224" s="357">
        <v>0.33333333333333331</v>
      </c>
      <c r="E224" s="357">
        <v>0.40277777777777773</v>
      </c>
      <c r="F224" s="344" t="s">
        <v>2401</v>
      </c>
      <c r="G224" s="356" t="s">
        <v>155</v>
      </c>
      <c r="H224" s="266" t="s">
        <v>215</v>
      </c>
      <c r="I224" s="356" t="s">
        <v>2399</v>
      </c>
      <c r="J224" s="362">
        <v>0.08</v>
      </c>
      <c r="K224" s="350">
        <v>89.93</v>
      </c>
      <c r="L224" s="350">
        <v>0.65</v>
      </c>
      <c r="M224" s="350">
        <v>0.7</v>
      </c>
      <c r="N224" s="350">
        <v>0.44</v>
      </c>
      <c r="O224" s="350">
        <v>2.04</v>
      </c>
      <c r="P224" s="356">
        <v>0.25</v>
      </c>
      <c r="Q224" s="350">
        <v>0.75</v>
      </c>
      <c r="R224" s="350">
        <v>2.21</v>
      </c>
      <c r="S224" s="350">
        <v>0.62</v>
      </c>
      <c r="T224" s="350">
        <v>0.04</v>
      </c>
      <c r="U224" s="350">
        <v>1.1299999999999999</v>
      </c>
      <c r="V224" s="350">
        <f>100-98.84</f>
        <v>1.1599999999999966</v>
      </c>
      <c r="W224" s="352">
        <f t="shared" si="4"/>
        <v>100.00000000000001</v>
      </c>
      <c r="X224" s="358"/>
      <c r="Y224" s="351"/>
      <c r="Z224" s="351"/>
      <c r="AA224" s="351"/>
      <c r="AB224" s="359"/>
      <c r="AC224" s="350">
        <v>0.05</v>
      </c>
      <c r="AD224" s="351"/>
      <c r="AE224" s="360" t="s">
        <v>208</v>
      </c>
      <c r="AF224" s="367" t="s">
        <v>448</v>
      </c>
      <c r="AG224" s="356"/>
      <c r="AH224" s="356"/>
      <c r="AI224" s="356"/>
      <c r="AJ224" s="160"/>
      <c r="AK224" s="356"/>
      <c r="AL224" s="356"/>
    </row>
    <row r="225" spans="2:38" s="148" customFormat="1" ht="20.25" customHeight="1" x14ac:dyDescent="0.25">
      <c r="B225" s="356" t="s">
        <v>2424</v>
      </c>
      <c r="C225" s="356" t="s">
        <v>541</v>
      </c>
      <c r="D225" s="357">
        <v>0.1875</v>
      </c>
      <c r="E225" s="357">
        <v>0.23958333333333334</v>
      </c>
      <c r="F225" s="344" t="s">
        <v>2433</v>
      </c>
      <c r="G225" s="356" t="s">
        <v>196</v>
      </c>
      <c r="H225" s="266" t="s">
        <v>394</v>
      </c>
      <c r="I225" s="356" t="s">
        <v>2399</v>
      </c>
      <c r="J225" s="362">
        <v>0.08</v>
      </c>
      <c r="K225" s="350">
        <v>88.65</v>
      </c>
      <c r="L225" s="350">
        <v>0.76</v>
      </c>
      <c r="M225" s="350">
        <v>0.69</v>
      </c>
      <c r="N225" s="350">
        <v>0.43</v>
      </c>
      <c r="O225" s="350">
        <v>2.11</v>
      </c>
      <c r="P225" s="356">
        <v>0.24</v>
      </c>
      <c r="Q225" s="350">
        <v>0.77</v>
      </c>
      <c r="R225" s="350">
        <v>2.2400000000000002</v>
      </c>
      <c r="S225" s="350">
        <v>0.61</v>
      </c>
      <c r="T225" s="350">
        <v>0.04</v>
      </c>
      <c r="U225" s="350">
        <v>2.5099999999999998</v>
      </c>
      <c r="V225" s="350">
        <f>100-99.13</f>
        <v>0.87000000000000455</v>
      </c>
      <c r="W225" s="352">
        <f t="shared" si="4"/>
        <v>100.00000000000001</v>
      </c>
      <c r="X225" s="358"/>
      <c r="Y225" s="351"/>
      <c r="Z225" s="351"/>
      <c r="AA225" s="351"/>
      <c r="AB225" s="359"/>
      <c r="AC225" s="350">
        <v>0.06</v>
      </c>
      <c r="AD225" s="351"/>
      <c r="AE225" s="360" t="s">
        <v>208</v>
      </c>
      <c r="AF225" s="367" t="s">
        <v>448</v>
      </c>
      <c r="AG225" s="356"/>
      <c r="AH225" s="356"/>
      <c r="AI225" s="356"/>
      <c r="AJ225" s="160"/>
      <c r="AK225" s="356"/>
      <c r="AL225" s="356"/>
    </row>
    <row r="226" spans="2:38" s="148" customFormat="1" ht="20.25" customHeight="1" x14ac:dyDescent="0.25">
      <c r="B226" s="356" t="s">
        <v>2424</v>
      </c>
      <c r="C226" s="356" t="s">
        <v>540</v>
      </c>
      <c r="D226" s="357">
        <v>0.34027777777777773</v>
      </c>
      <c r="E226" s="357">
        <v>0.40972222222222227</v>
      </c>
      <c r="F226" s="344" t="s">
        <v>2439</v>
      </c>
      <c r="G226" s="356" t="s">
        <v>196</v>
      </c>
      <c r="H226" s="266" t="s">
        <v>392</v>
      </c>
      <c r="I226" s="356" t="s">
        <v>2399</v>
      </c>
      <c r="J226" s="362">
        <v>0.02</v>
      </c>
      <c r="K226" s="350">
        <v>97.3</v>
      </c>
      <c r="L226" s="350">
        <v>0.24</v>
      </c>
      <c r="M226" s="350">
        <v>0.16</v>
      </c>
      <c r="N226" s="350">
        <v>0.09</v>
      </c>
      <c r="O226" s="350">
        <v>0.46</v>
      </c>
      <c r="P226" s="356">
        <v>7.0000000000000007E-2</v>
      </c>
      <c r="Q226" s="350">
        <v>0.09</v>
      </c>
      <c r="R226" s="350">
        <v>0.46</v>
      </c>
      <c r="S226" s="350">
        <v>0.13</v>
      </c>
      <c r="T226" s="350">
        <v>0.02</v>
      </c>
      <c r="U226" s="350">
        <v>0.65</v>
      </c>
      <c r="V226" s="350">
        <f>100-99.69</f>
        <v>0.31000000000000227</v>
      </c>
      <c r="W226" s="352">
        <f t="shared" si="4"/>
        <v>99.999999999999972</v>
      </c>
      <c r="X226" s="358"/>
      <c r="Y226" s="351"/>
      <c r="Z226" s="351"/>
      <c r="AA226" s="351"/>
      <c r="AB226" s="359"/>
      <c r="AC226" s="350">
        <v>0.05</v>
      </c>
      <c r="AD226" s="351"/>
      <c r="AE226" s="360" t="s">
        <v>208</v>
      </c>
      <c r="AF226" s="367" t="s">
        <v>448</v>
      </c>
      <c r="AG226" s="356"/>
      <c r="AH226" s="356"/>
      <c r="AI226" s="356"/>
      <c r="AJ226" s="160"/>
      <c r="AK226" s="356"/>
      <c r="AL226" s="356"/>
    </row>
    <row r="227" spans="2:38" s="148" customFormat="1" ht="20.25" customHeight="1" x14ac:dyDescent="0.25">
      <c r="B227" s="356" t="s">
        <v>2424</v>
      </c>
      <c r="C227" s="356" t="s">
        <v>540</v>
      </c>
      <c r="D227" s="357">
        <v>0.60069444444444442</v>
      </c>
      <c r="E227" s="357">
        <v>0.64583333333333337</v>
      </c>
      <c r="F227" s="344" t="s">
        <v>2445</v>
      </c>
      <c r="G227" s="356" t="s">
        <v>199</v>
      </c>
      <c r="H227" s="266" t="s">
        <v>215</v>
      </c>
      <c r="I227" s="356" t="s">
        <v>2399</v>
      </c>
      <c r="J227" s="362">
        <v>0.04</v>
      </c>
      <c r="K227" s="350">
        <v>95.02</v>
      </c>
      <c r="L227" s="350">
        <v>0.38</v>
      </c>
      <c r="M227" s="350">
        <v>0.31</v>
      </c>
      <c r="N227" s="350">
        <v>0.21</v>
      </c>
      <c r="O227" s="350">
        <v>0.91</v>
      </c>
      <c r="P227" s="356">
        <v>0.13</v>
      </c>
      <c r="Q227" s="350">
        <v>0.22</v>
      </c>
      <c r="R227" s="350">
        <v>1</v>
      </c>
      <c r="S227" s="350">
        <v>0.28000000000000003</v>
      </c>
      <c r="T227" s="350">
        <v>0.03</v>
      </c>
      <c r="U227" s="350">
        <v>0.94</v>
      </c>
      <c r="V227" s="350">
        <f>100-99.47</f>
        <v>0.53000000000000114</v>
      </c>
      <c r="W227" s="352">
        <f t="shared" si="4"/>
        <v>99.999999999999986</v>
      </c>
      <c r="X227" s="358"/>
      <c r="Y227" s="351"/>
      <c r="Z227" s="351"/>
      <c r="AA227" s="351"/>
      <c r="AB227" s="359"/>
      <c r="AC227" s="350">
        <v>0.05</v>
      </c>
      <c r="AD227" s="351"/>
      <c r="AE227" s="360" t="s">
        <v>208</v>
      </c>
      <c r="AF227" s="367" t="s">
        <v>448</v>
      </c>
      <c r="AG227" s="356"/>
      <c r="AH227" s="356"/>
      <c r="AI227" s="356"/>
      <c r="AJ227" s="160"/>
      <c r="AK227" s="356"/>
      <c r="AL227" s="356"/>
    </row>
    <row r="228" spans="2:38" s="148" customFormat="1" ht="20.25" customHeight="1" x14ac:dyDescent="0.25">
      <c r="B228" s="356" t="s">
        <v>2454</v>
      </c>
      <c r="C228" s="356" t="s">
        <v>541</v>
      </c>
      <c r="D228" s="357">
        <v>0.29166666666666669</v>
      </c>
      <c r="E228" s="357">
        <v>0.375</v>
      </c>
      <c r="F228" s="344" t="s">
        <v>2462</v>
      </c>
      <c r="G228" s="356" t="s">
        <v>201</v>
      </c>
      <c r="H228" s="266" t="s">
        <v>394</v>
      </c>
      <c r="I228" s="356" t="s">
        <v>2399</v>
      </c>
      <c r="J228" s="362">
        <v>0.01</v>
      </c>
      <c r="K228" s="350">
        <v>98.39</v>
      </c>
      <c r="L228" s="350">
        <v>0.18</v>
      </c>
      <c r="M228" s="350">
        <v>0.09</v>
      </c>
      <c r="N228" s="350">
        <v>0.06</v>
      </c>
      <c r="O228" s="350">
        <v>0.3</v>
      </c>
      <c r="P228" s="356">
        <v>0.04</v>
      </c>
      <c r="Q228" s="350">
        <v>0.11</v>
      </c>
      <c r="R228" s="350">
        <v>0.32</v>
      </c>
      <c r="S228" s="350">
        <v>0.08</v>
      </c>
      <c r="T228" s="350">
        <v>0.01</v>
      </c>
      <c r="U228" s="350">
        <v>0.27</v>
      </c>
      <c r="V228" s="350">
        <v>0.14000000000000001</v>
      </c>
      <c r="W228" s="352">
        <f t="shared" si="4"/>
        <v>100.00000000000001</v>
      </c>
      <c r="X228" s="358"/>
      <c r="Y228" s="351"/>
      <c r="Z228" s="351"/>
      <c r="AA228" s="351"/>
      <c r="AB228" s="359"/>
      <c r="AC228" s="350">
        <v>0.06</v>
      </c>
      <c r="AD228" s="351"/>
      <c r="AE228" s="360" t="s">
        <v>208</v>
      </c>
      <c r="AF228" s="367" t="s">
        <v>448</v>
      </c>
      <c r="AG228" s="356"/>
      <c r="AH228" s="356"/>
      <c r="AI228" s="356"/>
      <c r="AJ228" s="160"/>
      <c r="AK228" s="356"/>
      <c r="AL228" s="356"/>
    </row>
    <row r="229" spans="2:38" s="148" customFormat="1" ht="20.25" customHeight="1" x14ac:dyDescent="0.25">
      <c r="B229" s="356" t="s">
        <v>2454</v>
      </c>
      <c r="C229" s="356" t="s">
        <v>540</v>
      </c>
      <c r="D229" s="357">
        <v>0.54166666666666663</v>
      </c>
      <c r="E229" s="357">
        <v>0.58333333333333337</v>
      </c>
      <c r="F229" s="344" t="s">
        <v>2472</v>
      </c>
      <c r="G229" s="356" t="s">
        <v>201</v>
      </c>
      <c r="H229" s="266" t="s">
        <v>392</v>
      </c>
      <c r="I229" s="356" t="s">
        <v>2399</v>
      </c>
      <c r="J229" s="362">
        <v>0.01</v>
      </c>
      <c r="K229" s="350">
        <v>98.73</v>
      </c>
      <c r="L229" s="350">
        <v>0.15</v>
      </c>
      <c r="M229" s="350">
        <v>7.0000000000000007E-2</v>
      </c>
      <c r="N229" s="350">
        <v>0.05</v>
      </c>
      <c r="O229" s="350">
        <v>0.23</v>
      </c>
      <c r="P229" s="356">
        <v>0.04</v>
      </c>
      <c r="Q229" s="350">
        <v>0.09</v>
      </c>
      <c r="R229" s="350">
        <v>0.25</v>
      </c>
      <c r="S229" s="350">
        <v>0.06</v>
      </c>
      <c r="T229" s="350">
        <v>0.01</v>
      </c>
      <c r="U229" s="350">
        <v>0.22</v>
      </c>
      <c r="V229" s="350">
        <v>0.09</v>
      </c>
      <c r="W229" s="352">
        <f t="shared" si="4"/>
        <v>100.00000000000003</v>
      </c>
      <c r="X229" s="358"/>
      <c r="Y229" s="351"/>
      <c r="Z229" s="351"/>
      <c r="AA229" s="351"/>
      <c r="AB229" s="359"/>
      <c r="AC229" s="350">
        <v>0.06</v>
      </c>
      <c r="AD229" s="351"/>
      <c r="AE229" s="360" t="s">
        <v>208</v>
      </c>
      <c r="AF229" s="367" t="s">
        <v>448</v>
      </c>
      <c r="AG229" s="356"/>
      <c r="AH229" s="356"/>
      <c r="AI229" s="356"/>
      <c r="AJ229" s="160"/>
      <c r="AK229" s="356"/>
      <c r="AL229" s="356"/>
    </row>
    <row r="230" spans="2:38" s="148" customFormat="1" ht="20.25" customHeight="1" x14ac:dyDescent="0.25">
      <c r="B230" s="356" t="s">
        <v>2454</v>
      </c>
      <c r="C230" s="356" t="s">
        <v>540</v>
      </c>
      <c r="D230" s="357">
        <v>0.67361111111111116</v>
      </c>
      <c r="E230" s="357">
        <v>0.70833333333333337</v>
      </c>
      <c r="F230" s="344" t="s">
        <v>2475</v>
      </c>
      <c r="G230" s="356" t="s">
        <v>201</v>
      </c>
      <c r="H230" s="266" t="s">
        <v>2476</v>
      </c>
      <c r="I230" s="356" t="s">
        <v>2399</v>
      </c>
      <c r="J230" s="362"/>
      <c r="K230" s="350">
        <v>99.23</v>
      </c>
      <c r="L230" s="350">
        <v>0.12</v>
      </c>
      <c r="M230" s="350">
        <v>0.04</v>
      </c>
      <c r="N230" s="350">
        <v>0.03</v>
      </c>
      <c r="O230" s="350">
        <v>0.15</v>
      </c>
      <c r="P230" s="356">
        <v>0.02</v>
      </c>
      <c r="Q230" s="350">
        <v>0.02</v>
      </c>
      <c r="R230" s="350">
        <v>0.16</v>
      </c>
      <c r="S230" s="350">
        <v>0.04</v>
      </c>
      <c r="T230" s="350">
        <v>0.01</v>
      </c>
      <c r="U230" s="350">
        <v>0.14000000000000001</v>
      </c>
      <c r="V230" s="350">
        <v>0.04</v>
      </c>
      <c r="W230" s="352">
        <f t="shared" si="4"/>
        <v>100.00000000000003</v>
      </c>
      <c r="X230" s="358"/>
      <c r="Y230" s="351"/>
      <c r="Z230" s="351"/>
      <c r="AA230" s="351"/>
      <c r="AB230" s="359"/>
      <c r="AC230" s="350">
        <v>0.06</v>
      </c>
      <c r="AD230" s="351"/>
      <c r="AE230" s="360" t="s">
        <v>208</v>
      </c>
      <c r="AF230" s="367" t="s">
        <v>448</v>
      </c>
      <c r="AG230" s="356"/>
      <c r="AH230" s="356"/>
      <c r="AI230" s="356"/>
      <c r="AJ230" s="160"/>
      <c r="AK230" s="356"/>
      <c r="AL230" s="356"/>
    </row>
    <row r="231" spans="2:38" s="148" customFormat="1" ht="20.25" customHeight="1" x14ac:dyDescent="0.25">
      <c r="B231" s="356" t="s">
        <v>2454</v>
      </c>
      <c r="C231" s="356" t="s">
        <v>541</v>
      </c>
      <c r="D231" s="357">
        <v>0.875</v>
      </c>
      <c r="E231" s="357">
        <v>0.95833333333333337</v>
      </c>
      <c r="F231" s="344" t="s">
        <v>2478</v>
      </c>
      <c r="G231" s="356" t="s">
        <v>201</v>
      </c>
      <c r="H231" s="266" t="s">
        <v>337</v>
      </c>
      <c r="I231" s="356" t="s">
        <v>2399</v>
      </c>
      <c r="J231" s="362"/>
      <c r="K231" s="350">
        <v>99.52</v>
      </c>
      <c r="L231" s="350">
        <v>0.09</v>
      </c>
      <c r="M231" s="350">
        <v>0.02</v>
      </c>
      <c r="N231" s="350">
        <v>0.02</v>
      </c>
      <c r="O231" s="350">
        <v>0.09</v>
      </c>
      <c r="P231" s="356">
        <v>0.01</v>
      </c>
      <c r="Q231" s="350">
        <v>0.02</v>
      </c>
      <c r="R231" s="350">
        <v>0.09</v>
      </c>
      <c r="S231" s="350">
        <v>0.02</v>
      </c>
      <c r="T231" s="350">
        <v>0.02</v>
      </c>
      <c r="U231" s="350">
        <v>0.06</v>
      </c>
      <c r="V231" s="350">
        <v>0.04</v>
      </c>
      <c r="W231" s="352">
        <f t="shared" si="4"/>
        <v>100</v>
      </c>
      <c r="X231" s="358"/>
      <c r="Y231" s="351"/>
      <c r="Z231" s="351"/>
      <c r="AA231" s="351"/>
      <c r="AB231" s="359"/>
      <c r="AC231" s="350">
        <v>0.05</v>
      </c>
      <c r="AD231" s="351"/>
      <c r="AE231" s="360" t="s">
        <v>208</v>
      </c>
      <c r="AF231" s="367" t="s">
        <v>448</v>
      </c>
      <c r="AG231" s="356"/>
      <c r="AH231" s="356"/>
      <c r="AI231" s="356"/>
      <c r="AJ231" s="160"/>
      <c r="AK231" s="356"/>
      <c r="AL231" s="356"/>
    </row>
    <row r="232" spans="2:38" s="148" customFormat="1" ht="20.25" customHeight="1" x14ac:dyDescent="0.25">
      <c r="B232" s="158"/>
      <c r="C232" s="158"/>
      <c r="D232" s="158"/>
      <c r="E232" s="158"/>
      <c r="F232" s="158"/>
      <c r="G232" s="651" t="s">
        <v>393</v>
      </c>
      <c r="H232" s="652"/>
      <c r="I232" s="288" t="s">
        <v>2457</v>
      </c>
      <c r="J232" s="628"/>
      <c r="K232" s="629"/>
      <c r="L232" s="629"/>
      <c r="M232" s="629"/>
      <c r="N232" s="629"/>
      <c r="O232" s="630"/>
      <c r="P232" s="158"/>
      <c r="Q232" s="158"/>
      <c r="R232" s="158"/>
      <c r="S232" s="158"/>
      <c r="T232" s="158"/>
      <c r="U232" s="158"/>
      <c r="V232" s="158"/>
      <c r="W232" s="352">
        <v>0</v>
      </c>
      <c r="X232" s="158"/>
      <c r="Y232" s="158"/>
      <c r="Z232" s="158"/>
      <c r="AA232" s="158"/>
      <c r="AB232" s="158"/>
      <c r="AC232" s="158"/>
      <c r="AD232" s="158"/>
      <c r="AE232" s="158"/>
      <c r="AF232" s="292"/>
      <c r="AG232" s="356"/>
      <c r="AH232" s="356"/>
      <c r="AI232" s="356"/>
      <c r="AJ232" s="160"/>
      <c r="AK232" s="356"/>
      <c r="AL232" s="356"/>
    </row>
    <row r="233" spans="2:38" s="148" customFormat="1" ht="20.25" customHeight="1" x14ac:dyDescent="0.25">
      <c r="B233" s="356" t="s">
        <v>2454</v>
      </c>
      <c r="C233" s="356" t="s">
        <v>541</v>
      </c>
      <c r="D233" s="357">
        <v>0.92708333333333337</v>
      </c>
      <c r="E233" s="357">
        <v>6.9444444444444441E-3</v>
      </c>
      <c r="F233" s="344" t="s">
        <v>2458</v>
      </c>
      <c r="G233" s="356" t="s">
        <v>155</v>
      </c>
      <c r="H233" s="266" t="s">
        <v>215</v>
      </c>
      <c r="I233" s="356" t="s">
        <v>2457</v>
      </c>
      <c r="J233" s="362">
        <v>0.06</v>
      </c>
      <c r="K233" s="350">
        <v>87.41</v>
      </c>
      <c r="L233" s="350">
        <v>0.61</v>
      </c>
      <c r="M233" s="350">
        <v>0.61</v>
      </c>
      <c r="N233" s="350">
        <v>0.4</v>
      </c>
      <c r="O233" s="350">
        <v>2.1</v>
      </c>
      <c r="P233" s="356">
        <v>0.35</v>
      </c>
      <c r="Q233" s="350">
        <v>0.33</v>
      </c>
      <c r="R233" s="350">
        <v>2.2999999999999998</v>
      </c>
      <c r="S233" s="350">
        <v>0.62</v>
      </c>
      <c r="T233" s="350">
        <v>0.13</v>
      </c>
      <c r="U233" s="350">
        <v>1.37</v>
      </c>
      <c r="V233" s="350">
        <v>3.71</v>
      </c>
      <c r="W233" s="352">
        <f t="shared" si="4"/>
        <v>99.999999999999986</v>
      </c>
      <c r="X233" s="358"/>
      <c r="Y233" s="351"/>
      <c r="Z233" s="351"/>
      <c r="AA233" s="351"/>
      <c r="AB233" s="359"/>
      <c r="AC233" s="350">
        <v>0.05</v>
      </c>
      <c r="AD233" s="351"/>
      <c r="AE233" s="360" t="s">
        <v>569</v>
      </c>
      <c r="AF233" s="367" t="s">
        <v>448</v>
      </c>
      <c r="AG233" s="356"/>
      <c r="AH233" s="356"/>
      <c r="AI233" s="356"/>
      <c r="AJ233" s="160"/>
      <c r="AK233" s="356"/>
      <c r="AL233" s="356"/>
    </row>
    <row r="234" spans="2:38" s="148" customFormat="1" ht="20.25" customHeight="1" x14ac:dyDescent="0.25">
      <c r="B234" s="356" t="s">
        <v>2454</v>
      </c>
      <c r="C234" s="356" t="s">
        <v>540</v>
      </c>
      <c r="D234" s="357">
        <v>0.625</v>
      </c>
      <c r="E234" s="357">
        <v>0.67361111111111116</v>
      </c>
      <c r="F234" s="344" t="s">
        <v>2474</v>
      </c>
      <c r="G234" s="356" t="s">
        <v>196</v>
      </c>
      <c r="H234" s="266" t="s">
        <v>394</v>
      </c>
      <c r="I234" s="356" t="s">
        <v>2457</v>
      </c>
      <c r="J234" s="362">
        <v>0.04</v>
      </c>
      <c r="K234" s="350">
        <v>92.3</v>
      </c>
      <c r="L234" s="350">
        <v>0.51</v>
      </c>
      <c r="M234" s="350">
        <v>0.41</v>
      </c>
      <c r="N234" s="350">
        <v>0.27</v>
      </c>
      <c r="O234" s="350">
        <v>1.44</v>
      </c>
      <c r="P234" s="356">
        <v>0.17</v>
      </c>
      <c r="Q234" s="350">
        <v>0.5</v>
      </c>
      <c r="R234" s="350">
        <v>1.6</v>
      </c>
      <c r="S234" s="350">
        <v>0.43</v>
      </c>
      <c r="T234" s="350">
        <v>0.03</v>
      </c>
      <c r="U234" s="350">
        <v>1.55</v>
      </c>
      <c r="V234" s="350">
        <v>0.75</v>
      </c>
      <c r="W234" s="352">
        <f t="shared" si="4"/>
        <v>100</v>
      </c>
      <c r="X234" s="358"/>
      <c r="Y234" s="351"/>
      <c r="Z234" s="351"/>
      <c r="AA234" s="351"/>
      <c r="AB234" s="359"/>
      <c r="AC234" s="350">
        <v>7.0000000000000007E-2</v>
      </c>
      <c r="AD234" s="351"/>
      <c r="AE234" s="360" t="s">
        <v>208</v>
      </c>
      <c r="AF234" s="367" t="s">
        <v>448</v>
      </c>
      <c r="AG234" s="356"/>
      <c r="AH234" s="356"/>
      <c r="AI234" s="356"/>
      <c r="AJ234" s="160"/>
      <c r="AK234" s="356"/>
      <c r="AL234" s="356"/>
    </row>
    <row r="235" spans="2:38" s="148" customFormat="1" ht="20.25" customHeight="1" x14ac:dyDescent="0.25">
      <c r="B235" s="356" t="s">
        <v>2454</v>
      </c>
      <c r="C235" s="356" t="s">
        <v>541</v>
      </c>
      <c r="D235" s="357">
        <v>0</v>
      </c>
      <c r="E235" s="357">
        <v>4.1666666666666664E-2</v>
      </c>
      <c r="F235" s="344" t="s">
        <v>2479</v>
      </c>
      <c r="G235" s="356" t="s">
        <v>196</v>
      </c>
      <c r="H235" s="266" t="s">
        <v>392</v>
      </c>
      <c r="I235" s="356" t="s">
        <v>2457</v>
      </c>
      <c r="J235" s="362">
        <v>0.01</v>
      </c>
      <c r="K235" s="350">
        <v>97.71</v>
      </c>
      <c r="L235" s="350">
        <v>0.23</v>
      </c>
      <c r="M235" s="350">
        <v>0.12</v>
      </c>
      <c r="N235" s="350">
        <v>0.08</v>
      </c>
      <c r="O235" s="350">
        <v>0.44</v>
      </c>
      <c r="P235" s="356">
        <v>0.05</v>
      </c>
      <c r="Q235" s="350">
        <v>7.0000000000000007E-2</v>
      </c>
      <c r="R235" s="350">
        <v>0.48</v>
      </c>
      <c r="S235" s="350">
        <v>0.12</v>
      </c>
      <c r="T235" s="350">
        <v>3.5999999999999997E-2</v>
      </c>
      <c r="U235" s="350">
        <v>0.36</v>
      </c>
      <c r="V235" s="350">
        <f>100-99.71</f>
        <v>0.29000000000000625</v>
      </c>
      <c r="W235" s="352">
        <f t="shared" si="4"/>
        <v>99.996000000000009</v>
      </c>
      <c r="X235" s="358"/>
      <c r="Y235" s="351"/>
      <c r="Z235" s="351"/>
      <c r="AA235" s="351"/>
      <c r="AB235" s="359"/>
      <c r="AC235" s="350">
        <v>0.06</v>
      </c>
      <c r="AD235" s="351"/>
      <c r="AE235" s="360" t="s">
        <v>208</v>
      </c>
      <c r="AF235" s="367" t="s">
        <v>448</v>
      </c>
      <c r="AG235" s="356"/>
      <c r="AH235" s="356"/>
      <c r="AI235" s="356"/>
      <c r="AJ235" s="160"/>
      <c r="AK235" s="356"/>
      <c r="AL235" s="356"/>
    </row>
    <row r="236" spans="2:38" s="148" customFormat="1" ht="20.25" customHeight="1" x14ac:dyDescent="0.25">
      <c r="B236" s="356" t="s">
        <v>2454</v>
      </c>
      <c r="C236" s="356" t="s">
        <v>540</v>
      </c>
      <c r="D236" s="357">
        <v>0.3611111111111111</v>
      </c>
      <c r="E236" s="357">
        <v>0.44097222222222227</v>
      </c>
      <c r="F236" s="344" t="s">
        <v>2489</v>
      </c>
      <c r="G236" s="356" t="s">
        <v>199</v>
      </c>
      <c r="H236" s="266" t="s">
        <v>215</v>
      </c>
      <c r="I236" s="356" t="s">
        <v>2457</v>
      </c>
      <c r="J236" s="362">
        <v>0.04</v>
      </c>
      <c r="K236" s="350">
        <v>93.63</v>
      </c>
      <c r="L236" s="350">
        <v>0.47</v>
      </c>
      <c r="M236" s="350">
        <v>0.33</v>
      </c>
      <c r="N236" s="350">
        <v>0.22</v>
      </c>
      <c r="O236" s="350">
        <v>1.19</v>
      </c>
      <c r="P236" s="356">
        <v>0.16</v>
      </c>
      <c r="Q236" s="350">
        <v>0.21</v>
      </c>
      <c r="R236" s="350">
        <v>0.87</v>
      </c>
      <c r="S236" s="350">
        <v>0.33</v>
      </c>
      <c r="T236" s="350">
        <v>0.04</v>
      </c>
      <c r="U236" s="350">
        <v>1.36</v>
      </c>
      <c r="V236" s="350">
        <f>100-98.85</f>
        <v>1.1500000000000057</v>
      </c>
      <c r="W236" s="352">
        <f t="shared" ref="W236:W302" si="6">SUM(J236:V236)</f>
        <v>100</v>
      </c>
      <c r="X236" s="358"/>
      <c r="Y236" s="351"/>
      <c r="Z236" s="351"/>
      <c r="AA236" s="351"/>
      <c r="AB236" s="359"/>
      <c r="AC236" s="350">
        <v>0.05</v>
      </c>
      <c r="AD236" s="351"/>
      <c r="AE236" s="360" t="s">
        <v>208</v>
      </c>
      <c r="AF236" s="367" t="s">
        <v>448</v>
      </c>
      <c r="AG236" s="356"/>
      <c r="AH236" s="356"/>
      <c r="AI236" s="356"/>
      <c r="AJ236" s="160"/>
      <c r="AK236" s="356"/>
      <c r="AL236" s="356"/>
    </row>
    <row r="237" spans="2:38" s="148" customFormat="1" ht="20.25" customHeight="1" x14ac:dyDescent="0.25">
      <c r="B237" s="356" t="s">
        <v>2515</v>
      </c>
      <c r="C237" s="356" t="s">
        <v>541</v>
      </c>
      <c r="D237" s="357">
        <v>0.17361111111111113</v>
      </c>
      <c r="E237" s="357">
        <v>0.20833333333333334</v>
      </c>
      <c r="F237" s="344" t="s">
        <v>2519</v>
      </c>
      <c r="G237" s="356" t="s">
        <v>201</v>
      </c>
      <c r="H237" s="266" t="s">
        <v>394</v>
      </c>
      <c r="I237" s="356" t="s">
        <v>2457</v>
      </c>
      <c r="J237" s="362">
        <v>0.02</v>
      </c>
      <c r="K237" s="350">
        <v>98.08</v>
      </c>
      <c r="L237" s="350">
        <v>0.19</v>
      </c>
      <c r="M237" s="350">
        <v>0.1</v>
      </c>
      <c r="N237" s="350">
        <v>7.0000000000000007E-2</v>
      </c>
      <c r="O237" s="350">
        <v>0.36</v>
      </c>
      <c r="P237" s="356">
        <v>0.05</v>
      </c>
      <c r="Q237" s="350">
        <v>0.06</v>
      </c>
      <c r="R237" s="350">
        <v>0.4</v>
      </c>
      <c r="S237" s="350">
        <v>0.1</v>
      </c>
      <c r="T237" s="350">
        <v>0.02</v>
      </c>
      <c r="U237" s="350">
        <v>0.32</v>
      </c>
      <c r="V237" s="350">
        <v>0.23</v>
      </c>
      <c r="W237" s="352">
        <f t="shared" si="6"/>
        <v>99.999999999999972</v>
      </c>
      <c r="X237" s="358"/>
      <c r="Y237" s="351"/>
      <c r="Z237" s="351"/>
      <c r="AA237" s="351"/>
      <c r="AB237" s="359"/>
      <c r="AC237" s="350">
        <v>0.06</v>
      </c>
      <c r="AD237" s="351"/>
      <c r="AE237" s="360" t="s">
        <v>208</v>
      </c>
      <c r="AF237" s="367" t="s">
        <v>448</v>
      </c>
      <c r="AG237" s="356"/>
      <c r="AH237" s="356"/>
      <c r="AI237" s="356"/>
      <c r="AJ237" s="160"/>
      <c r="AK237" s="356"/>
      <c r="AL237" s="356"/>
    </row>
    <row r="238" spans="2:38" s="148" customFormat="1" ht="20.25" customHeight="1" x14ac:dyDescent="0.25">
      <c r="B238" s="356" t="s">
        <v>2515</v>
      </c>
      <c r="C238" s="356" t="s">
        <v>540</v>
      </c>
      <c r="D238" s="357">
        <v>0.47222222222222227</v>
      </c>
      <c r="E238" s="357">
        <v>0.52430555555555558</v>
      </c>
      <c r="F238" s="344" t="s">
        <v>2530</v>
      </c>
      <c r="G238" s="356" t="s">
        <v>201</v>
      </c>
      <c r="H238" s="266" t="s">
        <v>392</v>
      </c>
      <c r="I238" s="356" t="s">
        <v>2457</v>
      </c>
      <c r="J238" s="362"/>
      <c r="K238" s="350">
        <v>99.32</v>
      </c>
      <c r="L238" s="350">
        <v>0.11</v>
      </c>
      <c r="M238" s="350">
        <v>0.03</v>
      </c>
      <c r="N238" s="350">
        <v>0.04</v>
      </c>
      <c r="O238" s="350">
        <v>0.12</v>
      </c>
      <c r="P238" s="356">
        <v>0.03</v>
      </c>
      <c r="Q238" s="350">
        <v>0.02</v>
      </c>
      <c r="R238" s="350">
        <v>0.09</v>
      </c>
      <c r="S238" s="350">
        <v>0.03</v>
      </c>
      <c r="T238" s="350">
        <v>0.03</v>
      </c>
      <c r="U238" s="350">
        <v>0.11</v>
      </c>
      <c r="V238" s="350">
        <v>7.0000000000000007E-2</v>
      </c>
      <c r="W238" s="352">
        <f t="shared" si="6"/>
        <v>100</v>
      </c>
      <c r="X238" s="358"/>
      <c r="Y238" s="351"/>
      <c r="Z238" s="351"/>
      <c r="AA238" s="351"/>
      <c r="AB238" s="359"/>
      <c r="AC238" s="350">
        <v>0.05</v>
      </c>
      <c r="AD238" s="351"/>
      <c r="AE238" s="360" t="s">
        <v>208</v>
      </c>
      <c r="AF238" s="367" t="s">
        <v>448</v>
      </c>
      <c r="AG238" s="356"/>
      <c r="AH238" s="356"/>
      <c r="AI238" s="356"/>
      <c r="AJ238" s="160"/>
      <c r="AK238" s="356"/>
      <c r="AL238" s="356"/>
    </row>
    <row r="239" spans="2:38" s="148" customFormat="1" ht="20.25" customHeight="1" x14ac:dyDescent="0.25">
      <c r="B239" s="356" t="s">
        <v>2515</v>
      </c>
      <c r="C239" s="356" t="s">
        <v>540</v>
      </c>
      <c r="D239" s="357">
        <v>0.79861111111111116</v>
      </c>
      <c r="E239" s="357">
        <v>0.83333333333333337</v>
      </c>
      <c r="F239" s="344" t="s">
        <v>2535</v>
      </c>
      <c r="G239" s="356" t="s">
        <v>201</v>
      </c>
      <c r="H239" s="266" t="s">
        <v>337</v>
      </c>
      <c r="I239" s="356" t="s">
        <v>2457</v>
      </c>
      <c r="J239" s="362"/>
      <c r="K239" s="350">
        <v>99.61</v>
      </c>
      <c r="L239" s="350">
        <v>0.09</v>
      </c>
      <c r="M239" s="350">
        <v>0.02</v>
      </c>
      <c r="N239" s="350">
        <v>0</v>
      </c>
      <c r="O239" s="350">
        <v>0.06</v>
      </c>
      <c r="P239" s="356">
        <v>0.02</v>
      </c>
      <c r="Q239" s="350">
        <v>0.03</v>
      </c>
      <c r="R239" s="350">
        <v>7.0000000000000007E-2</v>
      </c>
      <c r="S239" s="350">
        <v>0.02</v>
      </c>
      <c r="T239" s="350">
        <v>0.02</v>
      </c>
      <c r="U239" s="350">
        <v>0.05</v>
      </c>
      <c r="V239" s="350">
        <v>0.01</v>
      </c>
      <c r="W239" s="352">
        <f t="shared" si="6"/>
        <v>99.999999999999986</v>
      </c>
      <c r="X239" s="358"/>
      <c r="Y239" s="351"/>
      <c r="Z239" s="351"/>
      <c r="AA239" s="351"/>
      <c r="AB239" s="359"/>
      <c r="AC239" s="350">
        <v>0.05</v>
      </c>
      <c r="AD239" s="351"/>
      <c r="AE239" s="360" t="s">
        <v>208</v>
      </c>
      <c r="AF239" s="367" t="s">
        <v>448</v>
      </c>
      <c r="AG239" s="356"/>
      <c r="AH239" s="356"/>
      <c r="AI239" s="356"/>
      <c r="AJ239" s="160"/>
      <c r="AK239" s="356"/>
      <c r="AL239" s="356"/>
    </row>
    <row r="240" spans="2:38" s="148" customFormat="1" ht="20.25" customHeight="1" x14ac:dyDescent="0.25">
      <c r="B240" s="158"/>
      <c r="C240" s="158"/>
      <c r="D240" s="158"/>
      <c r="E240" s="158"/>
      <c r="F240" s="158"/>
      <c r="G240" s="651" t="s">
        <v>393</v>
      </c>
      <c r="H240" s="652"/>
      <c r="I240" s="288" t="s">
        <v>2547</v>
      </c>
      <c r="J240" s="628"/>
      <c r="K240" s="629"/>
      <c r="L240" s="629"/>
      <c r="M240" s="629"/>
      <c r="N240" s="629"/>
      <c r="O240" s="630"/>
      <c r="P240" s="158"/>
      <c r="Q240" s="158"/>
      <c r="R240" s="158"/>
      <c r="S240" s="158"/>
      <c r="T240" s="158"/>
      <c r="U240" s="158"/>
      <c r="V240" s="158"/>
      <c r="W240" s="352">
        <v>0</v>
      </c>
      <c r="X240" s="158"/>
      <c r="Y240" s="158"/>
      <c r="Z240" s="158"/>
      <c r="AA240" s="158"/>
      <c r="AB240" s="158"/>
      <c r="AC240" s="158"/>
      <c r="AD240" s="158"/>
      <c r="AE240" s="158"/>
      <c r="AF240" s="292"/>
      <c r="AG240" s="356"/>
      <c r="AH240" s="356"/>
      <c r="AI240" s="356"/>
      <c r="AJ240" s="160"/>
      <c r="AK240" s="356"/>
      <c r="AL240" s="356"/>
    </row>
    <row r="241" spans="2:38" s="148" customFormat="1" ht="20.25" customHeight="1" x14ac:dyDescent="0.25">
      <c r="B241" s="356" t="s">
        <v>2543</v>
      </c>
      <c r="C241" s="356" t="s">
        <v>541</v>
      </c>
      <c r="D241" s="357">
        <v>6.25E-2</v>
      </c>
      <c r="E241" s="357">
        <v>9.375E-2</v>
      </c>
      <c r="F241" s="344" t="s">
        <v>2548</v>
      </c>
      <c r="G241" s="356" t="s">
        <v>155</v>
      </c>
      <c r="H241" s="266" t="s">
        <v>215</v>
      </c>
      <c r="I241" s="356" t="s">
        <v>2547</v>
      </c>
      <c r="J241" s="362">
        <v>7.0000000000000007E-2</v>
      </c>
      <c r="K241" s="350">
        <v>89.24</v>
      </c>
      <c r="L241" s="350">
        <v>0.66</v>
      </c>
      <c r="M241" s="350">
        <v>0.68</v>
      </c>
      <c r="N241" s="350">
        <v>0.18</v>
      </c>
      <c r="O241" s="350">
        <v>2.2599999999999998</v>
      </c>
      <c r="P241" s="356">
        <v>0.26</v>
      </c>
      <c r="Q241" s="350">
        <v>0.39</v>
      </c>
      <c r="R241" s="350">
        <v>2.48</v>
      </c>
      <c r="S241" s="350">
        <v>0.69</v>
      </c>
      <c r="T241" s="350">
        <v>0.08</v>
      </c>
      <c r="U241" s="350">
        <v>1.85</v>
      </c>
      <c r="V241" s="350">
        <f>100-98.84</f>
        <v>1.1599999999999966</v>
      </c>
      <c r="W241" s="352">
        <f>SUM(J241:V241)</f>
        <v>100</v>
      </c>
      <c r="X241" s="358"/>
      <c r="Y241" s="351"/>
      <c r="Z241" s="351"/>
      <c r="AA241" s="351"/>
      <c r="AB241" s="359"/>
      <c r="AC241" s="350">
        <v>0.05</v>
      </c>
      <c r="AD241" s="351"/>
      <c r="AE241" s="291" t="s">
        <v>2549</v>
      </c>
      <c r="AF241" s="367" t="s">
        <v>448</v>
      </c>
      <c r="AG241" s="356"/>
      <c r="AH241" s="356"/>
      <c r="AI241" s="356"/>
      <c r="AJ241" s="160"/>
      <c r="AK241" s="356"/>
      <c r="AL241" s="356"/>
    </row>
    <row r="242" spans="2:38" s="148" customFormat="1" ht="20.25" customHeight="1" x14ac:dyDescent="0.25">
      <c r="B242" s="356" t="s">
        <v>2576</v>
      </c>
      <c r="C242" s="356" t="s">
        <v>541</v>
      </c>
      <c r="D242" s="357">
        <v>0.88888888888888884</v>
      </c>
      <c r="E242" s="357">
        <v>0.9375</v>
      </c>
      <c r="F242" s="344" t="s">
        <v>2606</v>
      </c>
      <c r="G242" s="356" t="s">
        <v>196</v>
      </c>
      <c r="H242" s="266" t="s">
        <v>394</v>
      </c>
      <c r="I242" s="356" t="s">
        <v>2547</v>
      </c>
      <c r="J242" s="362">
        <v>0.03</v>
      </c>
      <c r="K242" s="350">
        <v>94.56</v>
      </c>
      <c r="L242" s="350">
        <v>0.4</v>
      </c>
      <c r="M242" s="350">
        <v>0.26</v>
      </c>
      <c r="N242" s="350">
        <v>0.17</v>
      </c>
      <c r="O242" s="350">
        <v>0.93</v>
      </c>
      <c r="P242" s="356">
        <v>0.1</v>
      </c>
      <c r="Q242" s="350">
        <v>0.33</v>
      </c>
      <c r="R242" s="350">
        <v>1.03</v>
      </c>
      <c r="S242" s="350">
        <v>0.27</v>
      </c>
      <c r="T242" s="350">
        <v>0.01</v>
      </c>
      <c r="U242" s="350">
        <v>1.76</v>
      </c>
      <c r="V242" s="350">
        <v>0.15</v>
      </c>
      <c r="W242" s="352">
        <f t="shared" si="6"/>
        <v>100.00000000000003</v>
      </c>
      <c r="X242" s="358"/>
      <c r="Y242" s="351"/>
      <c r="Z242" s="351"/>
      <c r="AA242" s="351"/>
      <c r="AB242" s="359"/>
      <c r="AC242" s="350">
        <v>0.05</v>
      </c>
      <c r="AD242" s="351"/>
      <c r="AE242" s="360" t="s">
        <v>208</v>
      </c>
      <c r="AF242" s="367" t="s">
        <v>448</v>
      </c>
      <c r="AG242" s="356"/>
      <c r="AH242" s="356"/>
      <c r="AI242" s="356"/>
      <c r="AJ242" s="160"/>
      <c r="AK242" s="356"/>
      <c r="AL242" s="356"/>
    </row>
    <row r="243" spans="2:38" s="148" customFormat="1" ht="20.25" customHeight="1" x14ac:dyDescent="0.25">
      <c r="B243" s="356" t="s">
        <v>2604</v>
      </c>
      <c r="C243" s="356" t="s">
        <v>541</v>
      </c>
      <c r="D243" s="357">
        <v>5.5555555555555552E-2</v>
      </c>
      <c r="E243" s="357">
        <v>0.1111111111111111</v>
      </c>
      <c r="F243" s="344" t="s">
        <v>2615</v>
      </c>
      <c r="G243" s="356" t="s">
        <v>196</v>
      </c>
      <c r="H243" s="266" t="s">
        <v>392</v>
      </c>
      <c r="I243" s="356" t="s">
        <v>2547</v>
      </c>
      <c r="J243" s="362"/>
      <c r="K243" s="350">
        <v>97.11</v>
      </c>
      <c r="L243" s="350">
        <v>0.25</v>
      </c>
      <c r="M243" s="350">
        <v>7.0000000000000007E-2</v>
      </c>
      <c r="N243" s="350">
        <v>0.03</v>
      </c>
      <c r="O243" s="350">
        <v>0.3</v>
      </c>
      <c r="P243" s="356">
        <v>0.11</v>
      </c>
      <c r="Q243" s="350">
        <v>0.04</v>
      </c>
      <c r="R243" s="350">
        <v>0.33</v>
      </c>
      <c r="S243" s="350">
        <v>7.0000000000000007E-2</v>
      </c>
      <c r="T243" s="350">
        <v>0.03</v>
      </c>
      <c r="U243" s="350">
        <v>1.57</v>
      </c>
      <c r="V243" s="350">
        <v>0.09</v>
      </c>
      <c r="W243" s="352">
        <f t="shared" si="6"/>
        <v>99.999999999999986</v>
      </c>
      <c r="X243" s="358"/>
      <c r="Y243" s="351"/>
      <c r="Z243" s="351"/>
      <c r="AA243" s="351"/>
      <c r="AB243" s="359"/>
      <c r="AC243" s="350">
        <v>0.05</v>
      </c>
      <c r="AD243" s="351"/>
      <c r="AE243" s="360" t="s">
        <v>208</v>
      </c>
      <c r="AF243" s="367" t="s">
        <v>448</v>
      </c>
      <c r="AG243" s="356"/>
      <c r="AH243" s="356"/>
      <c r="AI243" s="356"/>
      <c r="AJ243" s="160"/>
      <c r="AK243" s="356"/>
      <c r="AL243" s="356"/>
    </row>
    <row r="244" spans="2:38" s="148" customFormat="1" ht="20.25" customHeight="1" x14ac:dyDescent="0.25">
      <c r="B244" s="356" t="s">
        <v>2604</v>
      </c>
      <c r="C244" s="356" t="s">
        <v>540</v>
      </c>
      <c r="D244" s="357">
        <v>0.35416666666666669</v>
      </c>
      <c r="E244" s="357">
        <v>0.39583333333333331</v>
      </c>
      <c r="F244" s="344" t="s">
        <v>2623</v>
      </c>
      <c r="G244" s="356" t="s">
        <v>199</v>
      </c>
      <c r="H244" s="266" t="s">
        <v>215</v>
      </c>
      <c r="I244" s="356" t="s">
        <v>2547</v>
      </c>
      <c r="J244" s="362">
        <v>0.02</v>
      </c>
      <c r="K244" s="350">
        <v>96.6</v>
      </c>
      <c r="L244" s="350">
        <v>0.27</v>
      </c>
      <c r="M244" s="350">
        <v>0.1</v>
      </c>
      <c r="N244" s="350">
        <v>7.0000000000000007E-2</v>
      </c>
      <c r="O244" s="350">
        <v>0.38</v>
      </c>
      <c r="P244" s="356">
        <v>0.04</v>
      </c>
      <c r="Q244" s="350">
        <v>0.14000000000000001</v>
      </c>
      <c r="R244" s="350">
        <v>0.42</v>
      </c>
      <c r="S244" s="350">
        <v>0.09</v>
      </c>
      <c r="T244" s="350">
        <v>0.02</v>
      </c>
      <c r="U244" s="350">
        <v>1.63</v>
      </c>
      <c r="V244" s="350">
        <f>100-99.78</f>
        <v>0.21999999999999886</v>
      </c>
      <c r="W244" s="352">
        <f t="shared" si="6"/>
        <v>99.999999999999972</v>
      </c>
      <c r="X244" s="358"/>
      <c r="Y244" s="351"/>
      <c r="Z244" s="351"/>
      <c r="AA244" s="351"/>
      <c r="AB244" s="359"/>
      <c r="AC244" s="350">
        <v>0.05</v>
      </c>
      <c r="AD244" s="351"/>
      <c r="AE244" s="360" t="s">
        <v>208</v>
      </c>
      <c r="AF244" s="367" t="s">
        <v>448</v>
      </c>
      <c r="AG244" s="356"/>
      <c r="AH244" s="356"/>
      <c r="AI244" s="356"/>
      <c r="AJ244" s="160"/>
      <c r="AK244" s="356"/>
      <c r="AL244" s="356"/>
    </row>
    <row r="245" spans="2:38" s="148" customFormat="1" ht="20.25" customHeight="1" x14ac:dyDescent="0.25">
      <c r="B245" s="356" t="s">
        <v>2644</v>
      </c>
      <c r="C245" s="356" t="s">
        <v>541</v>
      </c>
      <c r="D245" s="357">
        <v>9.7222222222222224E-2</v>
      </c>
      <c r="E245" s="357">
        <v>0.1388888888888889</v>
      </c>
      <c r="F245" s="344" t="s">
        <v>2646</v>
      </c>
      <c r="G245" s="356" t="s">
        <v>201</v>
      </c>
      <c r="H245" s="266" t="s">
        <v>394</v>
      </c>
      <c r="I245" s="356" t="s">
        <v>2547</v>
      </c>
      <c r="J245" s="362"/>
      <c r="K245" s="350">
        <v>98.75</v>
      </c>
      <c r="L245" s="350">
        <v>0.12</v>
      </c>
      <c r="M245" s="350">
        <v>0.04</v>
      </c>
      <c r="N245" s="350">
        <v>0.02</v>
      </c>
      <c r="O245" s="350">
        <v>0.13</v>
      </c>
      <c r="P245" s="356">
        <v>0.02</v>
      </c>
      <c r="Q245" s="350">
        <v>0.04</v>
      </c>
      <c r="R245" s="350">
        <v>0.17</v>
      </c>
      <c r="S245" s="350">
        <v>0.05</v>
      </c>
      <c r="T245" s="350">
        <v>0.02</v>
      </c>
      <c r="U245" s="350">
        <v>0.56999999999999995</v>
      </c>
      <c r="V245" s="350">
        <v>7.0000000000000007E-2</v>
      </c>
      <c r="W245" s="352">
        <f t="shared" si="6"/>
        <v>99.999999999999986</v>
      </c>
      <c r="X245" s="358"/>
      <c r="Y245" s="351"/>
      <c r="Z245" s="351"/>
      <c r="AA245" s="351"/>
      <c r="AB245" s="359"/>
      <c r="AC245" s="350">
        <v>0.06</v>
      </c>
      <c r="AD245" s="351"/>
      <c r="AE245" s="360" t="s">
        <v>208</v>
      </c>
      <c r="AF245" s="367" t="s">
        <v>448</v>
      </c>
      <c r="AG245" s="356"/>
      <c r="AH245" s="356"/>
      <c r="AI245" s="356"/>
      <c r="AJ245" s="160"/>
      <c r="AK245" s="356"/>
      <c r="AL245" s="356"/>
    </row>
    <row r="246" spans="2:38" s="148" customFormat="1" ht="20.25" customHeight="1" x14ac:dyDescent="0.25">
      <c r="B246" s="356" t="s">
        <v>2644</v>
      </c>
      <c r="C246" s="356" t="s">
        <v>540</v>
      </c>
      <c r="D246" s="357">
        <v>0.4236111111111111</v>
      </c>
      <c r="E246" s="357">
        <v>0.47916666666666669</v>
      </c>
      <c r="F246" s="344" t="s">
        <v>2658</v>
      </c>
      <c r="G246" s="356" t="s">
        <v>201</v>
      </c>
      <c r="H246" s="266" t="s">
        <v>392</v>
      </c>
      <c r="I246" s="356" t="s">
        <v>2547</v>
      </c>
      <c r="J246" s="362">
        <v>0.01</v>
      </c>
      <c r="K246" s="350">
        <v>99.33</v>
      </c>
      <c r="L246" s="350">
        <v>0.09</v>
      </c>
      <c r="M246" s="350">
        <v>0.02</v>
      </c>
      <c r="N246" s="350">
        <v>0.01</v>
      </c>
      <c r="O246" s="350">
        <v>0.06</v>
      </c>
      <c r="P246" s="356">
        <v>0.01</v>
      </c>
      <c r="Q246" s="350">
        <v>0.02</v>
      </c>
      <c r="R246" s="350">
        <v>7.0000000000000007E-2</v>
      </c>
      <c r="S246" s="350">
        <v>0.02</v>
      </c>
      <c r="T246" s="350">
        <v>0.02</v>
      </c>
      <c r="U246" s="350">
        <v>0.32</v>
      </c>
      <c r="V246" s="350">
        <v>0.02</v>
      </c>
      <c r="W246" s="352">
        <f t="shared" si="6"/>
        <v>99.999999999999986</v>
      </c>
      <c r="X246" s="358"/>
      <c r="Y246" s="351"/>
      <c r="Z246" s="351"/>
      <c r="AA246" s="351"/>
      <c r="AB246" s="359"/>
      <c r="AC246" s="350">
        <v>0.05</v>
      </c>
      <c r="AD246" s="351"/>
      <c r="AE246" s="360" t="s">
        <v>208</v>
      </c>
      <c r="AF246" s="367" t="s">
        <v>448</v>
      </c>
      <c r="AG246" s="356"/>
      <c r="AH246" s="356"/>
      <c r="AI246" s="356"/>
      <c r="AJ246" s="160"/>
      <c r="AK246" s="356"/>
      <c r="AL246" s="356"/>
    </row>
    <row r="247" spans="2:38" s="148" customFormat="1" ht="20.25" customHeight="1" x14ac:dyDescent="0.25">
      <c r="B247" s="356" t="s">
        <v>2644</v>
      </c>
      <c r="C247" s="356" t="s">
        <v>540</v>
      </c>
      <c r="D247" s="357">
        <v>0.60763888888888895</v>
      </c>
      <c r="E247" s="357">
        <v>0.66666666666666663</v>
      </c>
      <c r="F247" s="344" t="s">
        <v>2664</v>
      </c>
      <c r="G247" s="356" t="s">
        <v>201</v>
      </c>
      <c r="H247" s="266" t="s">
        <v>337</v>
      </c>
      <c r="I247" s="356" t="s">
        <v>2547</v>
      </c>
      <c r="J247" s="362"/>
      <c r="K247" s="350">
        <v>99.79</v>
      </c>
      <c r="L247" s="350">
        <v>7.0000000000000007E-2</v>
      </c>
      <c r="M247" s="350">
        <v>0.01</v>
      </c>
      <c r="N247" s="350"/>
      <c r="O247" s="350">
        <v>0.02</v>
      </c>
      <c r="P247" s="356">
        <v>0.01</v>
      </c>
      <c r="Q247" s="350"/>
      <c r="R247" s="350">
        <v>0.02</v>
      </c>
      <c r="S247" s="350">
        <v>0.01</v>
      </c>
      <c r="T247" s="350">
        <v>0.01</v>
      </c>
      <c r="U247" s="350">
        <v>0.05</v>
      </c>
      <c r="V247" s="350">
        <v>0.01</v>
      </c>
      <c r="W247" s="352">
        <f t="shared" si="6"/>
        <v>100.00000000000001</v>
      </c>
      <c r="X247" s="358"/>
      <c r="Y247" s="351"/>
      <c r="Z247" s="351"/>
      <c r="AA247" s="351"/>
      <c r="AB247" s="359"/>
      <c r="AC247" s="350">
        <v>0.05</v>
      </c>
      <c r="AD247" s="351"/>
      <c r="AE247" s="360" t="s">
        <v>208</v>
      </c>
      <c r="AF247" s="367" t="s">
        <v>448</v>
      </c>
      <c r="AG247" s="356"/>
      <c r="AH247" s="356"/>
      <c r="AI247" s="356"/>
      <c r="AJ247" s="160"/>
      <c r="AK247" s="356"/>
      <c r="AL247" s="356"/>
    </row>
    <row r="248" spans="2:38" s="148" customFormat="1" ht="20.25" customHeight="1" x14ac:dyDescent="0.25">
      <c r="B248" s="356"/>
      <c r="C248" s="356"/>
      <c r="D248" s="357"/>
      <c r="E248" s="357"/>
      <c r="F248" s="344"/>
      <c r="G248" s="356"/>
      <c r="H248" s="266"/>
      <c r="I248" s="356"/>
      <c r="J248" s="362"/>
      <c r="K248" s="350"/>
      <c r="L248" s="350"/>
      <c r="M248" s="350"/>
      <c r="N248" s="350"/>
      <c r="O248" s="350"/>
      <c r="P248" s="356"/>
      <c r="Q248" s="350"/>
      <c r="R248" s="350"/>
      <c r="S248" s="350"/>
      <c r="T248" s="350"/>
      <c r="U248" s="350"/>
      <c r="V248" s="350"/>
      <c r="W248" s="352"/>
      <c r="X248" s="358"/>
      <c r="Y248" s="351"/>
      <c r="Z248" s="351"/>
      <c r="AA248" s="351"/>
      <c r="AB248" s="359"/>
      <c r="AC248" s="350"/>
      <c r="AD248" s="351"/>
      <c r="AE248" s="360"/>
      <c r="AF248" s="367"/>
      <c r="AG248" s="356"/>
      <c r="AH248" s="356"/>
      <c r="AI248" s="356"/>
      <c r="AJ248" s="160"/>
      <c r="AK248" s="356"/>
      <c r="AL248" s="356"/>
    </row>
    <row r="249" spans="2:38" s="148" customFormat="1" ht="20.25" customHeight="1" x14ac:dyDescent="0.25">
      <c r="B249" s="158"/>
      <c r="C249" s="158"/>
      <c r="D249" s="158"/>
      <c r="E249" s="158"/>
      <c r="F249" s="158"/>
      <c r="G249" s="651" t="s">
        <v>393</v>
      </c>
      <c r="H249" s="652"/>
      <c r="I249" s="288" t="s">
        <v>2617</v>
      </c>
      <c r="J249" s="628"/>
      <c r="K249" s="629"/>
      <c r="L249" s="629"/>
      <c r="M249" s="629"/>
      <c r="N249" s="629"/>
      <c r="O249" s="630"/>
      <c r="P249" s="158"/>
      <c r="Q249" s="158"/>
      <c r="R249" s="158"/>
      <c r="S249" s="158"/>
      <c r="T249" s="158"/>
      <c r="U249" s="158"/>
      <c r="V249" s="158"/>
      <c r="W249" s="352">
        <v>0</v>
      </c>
      <c r="X249" s="158"/>
      <c r="Y249" s="158"/>
      <c r="Z249" s="158"/>
      <c r="AA249" s="158"/>
      <c r="AB249" s="158"/>
      <c r="AC249" s="158"/>
      <c r="AD249" s="158"/>
      <c r="AE249" s="158"/>
      <c r="AF249" s="292"/>
      <c r="AG249" s="356"/>
      <c r="AH249" s="356"/>
      <c r="AI249" s="356"/>
      <c r="AJ249" s="160"/>
      <c r="AK249" s="356"/>
      <c r="AL249" s="356"/>
    </row>
    <row r="250" spans="2:38" s="148" customFormat="1" ht="20.25" customHeight="1" x14ac:dyDescent="0.25">
      <c r="B250" s="356" t="s">
        <v>2604</v>
      </c>
      <c r="C250" s="356" t="s">
        <v>540</v>
      </c>
      <c r="D250" s="357">
        <v>0.25</v>
      </c>
      <c r="E250" s="357">
        <v>0.34027777777777773</v>
      </c>
      <c r="F250" s="344" t="s">
        <v>2618</v>
      </c>
      <c r="G250" s="356" t="s">
        <v>155</v>
      </c>
      <c r="H250" s="266" t="s">
        <v>215</v>
      </c>
      <c r="I250" s="356" t="s">
        <v>2617</v>
      </c>
      <c r="J250" s="362">
        <v>0.23</v>
      </c>
      <c r="K250" s="350">
        <v>92.04</v>
      </c>
      <c r="L250" s="350">
        <v>0.31</v>
      </c>
      <c r="M250" s="350">
        <v>0.33</v>
      </c>
      <c r="N250" s="350">
        <v>0.23</v>
      </c>
      <c r="O250" s="350">
        <v>1.27</v>
      </c>
      <c r="P250" s="356">
        <v>0.22</v>
      </c>
      <c r="Q250" s="350">
        <v>0.32</v>
      </c>
      <c r="R250" s="350">
        <v>1.93</v>
      </c>
      <c r="S250" s="350">
        <v>0.61</v>
      </c>
      <c r="T250" s="350">
        <v>0.04</v>
      </c>
      <c r="U250" s="350">
        <v>0.84</v>
      </c>
      <c r="V250" s="350">
        <f>100-98.37</f>
        <v>1.6299999999999955</v>
      </c>
      <c r="W250" s="352">
        <f>SUM(J250:V250)</f>
        <v>100.00000000000001</v>
      </c>
      <c r="X250" s="358"/>
      <c r="Y250" s="351"/>
      <c r="Z250" s="351"/>
      <c r="AA250" s="351"/>
      <c r="AB250" s="359"/>
      <c r="AC250" s="350">
        <v>7.0000000000000007E-2</v>
      </c>
      <c r="AD250" s="351"/>
      <c r="AE250" s="360" t="s">
        <v>208</v>
      </c>
      <c r="AF250" s="367" t="s">
        <v>448</v>
      </c>
      <c r="AG250" s="356"/>
      <c r="AH250" s="356"/>
      <c r="AI250" s="356"/>
      <c r="AJ250" s="160"/>
      <c r="AK250" s="356"/>
      <c r="AL250" s="356"/>
    </row>
    <row r="251" spans="2:38" s="148" customFormat="1" ht="20.25" customHeight="1" x14ac:dyDescent="0.25">
      <c r="B251" s="356" t="s">
        <v>2604</v>
      </c>
      <c r="C251" s="356" t="s">
        <v>541</v>
      </c>
      <c r="D251" s="357">
        <v>0.92361111111111116</v>
      </c>
      <c r="E251" s="357">
        <v>0.98611111111111116</v>
      </c>
      <c r="F251" s="344" t="s">
        <v>2641</v>
      </c>
      <c r="G251" s="356" t="s">
        <v>196</v>
      </c>
      <c r="H251" s="266" t="s">
        <v>394</v>
      </c>
      <c r="I251" s="356" t="s">
        <v>2617</v>
      </c>
      <c r="J251" s="362">
        <v>0.12</v>
      </c>
      <c r="K251" s="350">
        <v>95.46</v>
      </c>
      <c r="L251" s="350">
        <v>0.28000000000000003</v>
      </c>
      <c r="M251" s="350">
        <v>0.18</v>
      </c>
      <c r="N251" s="350">
        <v>0.12</v>
      </c>
      <c r="O251" s="350">
        <v>0.73</v>
      </c>
      <c r="P251" s="356">
        <v>0.12</v>
      </c>
      <c r="Q251" s="350">
        <v>0.37</v>
      </c>
      <c r="R251" s="350">
        <v>1.0900000000000001</v>
      </c>
      <c r="S251" s="350">
        <v>0.32</v>
      </c>
      <c r="T251" s="350">
        <v>0.02</v>
      </c>
      <c r="U251" s="350">
        <v>0.68</v>
      </c>
      <c r="V251" s="350">
        <v>0.51</v>
      </c>
      <c r="W251" s="352">
        <f t="shared" si="6"/>
        <v>100.00000000000003</v>
      </c>
      <c r="X251" s="358"/>
      <c r="Y251" s="351"/>
      <c r="Z251" s="351"/>
      <c r="AA251" s="351"/>
      <c r="AB251" s="359"/>
      <c r="AC251" s="350">
        <v>0.06</v>
      </c>
      <c r="AD251" s="351"/>
      <c r="AE251" s="360" t="s">
        <v>208</v>
      </c>
      <c r="AF251" s="367" t="s">
        <v>448</v>
      </c>
      <c r="AG251" s="356"/>
      <c r="AH251" s="356"/>
      <c r="AI251" s="356"/>
      <c r="AJ251" s="160"/>
      <c r="AK251" s="356"/>
      <c r="AL251" s="356"/>
    </row>
    <row r="252" spans="2:38" s="148" customFormat="1" ht="20.25" customHeight="1" x14ac:dyDescent="0.25">
      <c r="B252" s="356" t="s">
        <v>2644</v>
      </c>
      <c r="C252" s="356" t="s">
        <v>541</v>
      </c>
      <c r="D252" s="357">
        <v>0.1875</v>
      </c>
      <c r="E252" s="357">
        <v>0.24305555555555555</v>
      </c>
      <c r="F252" s="344" t="s">
        <v>2650</v>
      </c>
      <c r="G252" s="356" t="s">
        <v>196</v>
      </c>
      <c r="H252" s="266" t="s">
        <v>392</v>
      </c>
      <c r="I252" s="356" t="s">
        <v>2617</v>
      </c>
      <c r="J252" s="362">
        <v>0.1</v>
      </c>
      <c r="K252" s="350">
        <v>95.23</v>
      </c>
      <c r="L252" s="350">
        <v>0.28999999999999998</v>
      </c>
      <c r="M252" s="350">
        <v>0.22</v>
      </c>
      <c r="N252" s="350">
        <v>0.14000000000000001</v>
      </c>
      <c r="O252" s="350">
        <v>0.84</v>
      </c>
      <c r="P252" s="356">
        <v>0.12</v>
      </c>
      <c r="Q252" s="350">
        <v>0.37</v>
      </c>
      <c r="R252" s="350">
        <v>1.1499999999999999</v>
      </c>
      <c r="S252" s="350">
        <v>0.34</v>
      </c>
      <c r="T252" s="350">
        <v>0.04</v>
      </c>
      <c r="U252" s="350">
        <v>0.66</v>
      </c>
      <c r="V252" s="350">
        <v>0.5</v>
      </c>
      <c r="W252" s="352">
        <f t="shared" si="6"/>
        <v>100.00000000000003</v>
      </c>
      <c r="X252" s="358"/>
      <c r="Y252" s="351"/>
      <c r="Z252" s="351"/>
      <c r="AA252" s="351"/>
      <c r="AB252" s="359"/>
      <c r="AC252" s="350">
        <v>0.06</v>
      </c>
      <c r="AD252" s="351"/>
      <c r="AE252" s="360" t="s">
        <v>208</v>
      </c>
      <c r="AF252" s="367" t="s">
        <v>448</v>
      </c>
      <c r="AG252" s="356"/>
      <c r="AH252" s="356"/>
      <c r="AI252" s="356"/>
      <c r="AJ252" s="160"/>
      <c r="AK252" s="356"/>
      <c r="AL252" s="356"/>
    </row>
    <row r="253" spans="2:38" s="148" customFormat="1" ht="20.25" customHeight="1" x14ac:dyDescent="0.25">
      <c r="B253" s="356" t="s">
        <v>2644</v>
      </c>
      <c r="C253" s="356" t="s">
        <v>540</v>
      </c>
      <c r="D253" s="357">
        <v>0.70833333333333337</v>
      </c>
      <c r="E253" s="357">
        <v>0.8125</v>
      </c>
      <c r="F253" s="344" t="s">
        <v>2671</v>
      </c>
      <c r="G253" s="356" t="s">
        <v>199</v>
      </c>
      <c r="H253" s="266" t="s">
        <v>215</v>
      </c>
      <c r="I253" s="356" t="s">
        <v>2617</v>
      </c>
      <c r="J253" s="362">
        <v>0.14000000000000001</v>
      </c>
      <c r="K253" s="350">
        <v>98.2</v>
      </c>
      <c r="L253" s="350">
        <v>0.06</v>
      </c>
      <c r="M253" s="350">
        <v>0.04</v>
      </c>
      <c r="N253" s="350">
        <v>0.27</v>
      </c>
      <c r="O253" s="350">
        <v>0.03</v>
      </c>
      <c r="P253" s="356">
        <v>0.1</v>
      </c>
      <c r="Q253" s="350">
        <v>0.32</v>
      </c>
      <c r="R253" s="350">
        <v>0.08</v>
      </c>
      <c r="S253" s="350">
        <v>0.02</v>
      </c>
      <c r="T253" s="350">
        <v>0.02</v>
      </c>
      <c r="U253" s="350">
        <v>0.4</v>
      </c>
      <c r="V253" s="350">
        <f>100-99.68</f>
        <v>0.31999999999999318</v>
      </c>
      <c r="W253" s="352">
        <f t="shared" si="6"/>
        <v>99.999999999999986</v>
      </c>
      <c r="X253" s="358"/>
      <c r="Y253" s="351"/>
      <c r="Z253" s="351"/>
      <c r="AA253" s="351"/>
      <c r="AB253" s="359"/>
      <c r="AC253" s="350">
        <v>0.06</v>
      </c>
      <c r="AD253" s="351"/>
      <c r="AE253" s="360" t="s">
        <v>208</v>
      </c>
      <c r="AF253" s="367" t="s">
        <v>448</v>
      </c>
      <c r="AG253" s="356"/>
      <c r="AH253" s="356"/>
      <c r="AI253" s="356"/>
      <c r="AJ253" s="160"/>
      <c r="AK253" s="356"/>
      <c r="AL253" s="356"/>
    </row>
    <row r="254" spans="2:38" s="148" customFormat="1" ht="20.25" customHeight="1" x14ac:dyDescent="0.25">
      <c r="B254" s="356" t="s">
        <v>2679</v>
      </c>
      <c r="C254" s="356" t="s">
        <v>2706</v>
      </c>
      <c r="D254" s="357">
        <v>0.63194444444444442</v>
      </c>
      <c r="E254" s="357">
        <v>0.6875</v>
      </c>
      <c r="F254" s="344" t="s">
        <v>2707</v>
      </c>
      <c r="G254" s="356" t="s">
        <v>201</v>
      </c>
      <c r="H254" s="266" t="s">
        <v>295</v>
      </c>
      <c r="I254" s="356" t="s">
        <v>2617</v>
      </c>
      <c r="J254" s="362">
        <v>0.17</v>
      </c>
      <c r="K254" s="350">
        <v>98.45</v>
      </c>
      <c r="L254" s="350">
        <v>0.11</v>
      </c>
      <c r="M254" s="350">
        <v>0.16</v>
      </c>
      <c r="N254" s="350">
        <v>0.05</v>
      </c>
      <c r="O254" s="350">
        <v>0.18</v>
      </c>
      <c r="P254" s="356">
        <v>0.03</v>
      </c>
      <c r="Q254" s="350">
        <v>0.08</v>
      </c>
      <c r="R254" s="350">
        <v>0.21</v>
      </c>
      <c r="S254" s="350">
        <v>0.05</v>
      </c>
      <c r="T254" s="350">
        <v>0.03</v>
      </c>
      <c r="U254" s="350">
        <v>0.28000000000000003</v>
      </c>
      <c r="V254" s="350">
        <v>0.2</v>
      </c>
      <c r="W254" s="352">
        <f t="shared" si="6"/>
        <v>100</v>
      </c>
      <c r="X254" s="358"/>
      <c r="Y254" s="351"/>
      <c r="Z254" s="351"/>
      <c r="AA254" s="351"/>
      <c r="AB254" s="359"/>
      <c r="AC254" s="350">
        <v>0.05</v>
      </c>
      <c r="AD254" s="351"/>
      <c r="AE254" s="360" t="s">
        <v>208</v>
      </c>
      <c r="AF254" s="367" t="s">
        <v>448</v>
      </c>
      <c r="AG254" s="356"/>
      <c r="AH254" s="356"/>
      <c r="AI254" s="356"/>
      <c r="AJ254" s="160"/>
      <c r="AK254" s="356"/>
      <c r="AL254" s="356"/>
    </row>
    <row r="255" spans="2:38" s="148" customFormat="1" ht="20.25" customHeight="1" x14ac:dyDescent="0.25">
      <c r="B255" s="356" t="s">
        <v>2679</v>
      </c>
      <c r="C255" s="356" t="s">
        <v>541</v>
      </c>
      <c r="D255" s="357">
        <v>0.98611111111111116</v>
      </c>
      <c r="E255" s="357">
        <v>3.4722222222222224E-2</v>
      </c>
      <c r="F255" s="344" t="s">
        <v>2724</v>
      </c>
      <c r="G255" s="356" t="s">
        <v>201</v>
      </c>
      <c r="H255" s="266" t="s">
        <v>392</v>
      </c>
      <c r="I255" s="356" t="s">
        <v>2617</v>
      </c>
      <c r="J255" s="362"/>
      <c r="K255" s="350">
        <v>99.63</v>
      </c>
      <c r="L255" s="350">
        <v>0.06</v>
      </c>
      <c r="M255" s="350">
        <v>0.01</v>
      </c>
      <c r="N255" s="350">
        <v>0.01</v>
      </c>
      <c r="O255" s="350">
        <v>0.05</v>
      </c>
      <c r="P255" s="356">
        <v>0.01</v>
      </c>
      <c r="Q255" s="350">
        <v>0.01</v>
      </c>
      <c r="R255" s="350">
        <v>7.0000000000000007E-2</v>
      </c>
      <c r="S255" s="350">
        <v>0.02</v>
      </c>
      <c r="T255" s="350">
        <v>0.01</v>
      </c>
      <c r="U255" s="350">
        <v>0.08</v>
      </c>
      <c r="V255" s="350">
        <v>0.04</v>
      </c>
      <c r="W255" s="352">
        <f t="shared" si="6"/>
        <v>100.00000000000001</v>
      </c>
      <c r="X255" s="358"/>
      <c r="Y255" s="351"/>
      <c r="Z255" s="351"/>
      <c r="AA255" s="351"/>
      <c r="AB255" s="359"/>
      <c r="AC255" s="350">
        <v>0.05</v>
      </c>
      <c r="AD255" s="351"/>
      <c r="AE255" s="360" t="s">
        <v>208</v>
      </c>
      <c r="AF255" s="367" t="s">
        <v>448</v>
      </c>
      <c r="AG255" s="356"/>
      <c r="AH255" s="356"/>
      <c r="AI255" s="356"/>
      <c r="AJ255" s="160"/>
      <c r="AK255" s="356"/>
      <c r="AL255" s="356"/>
    </row>
    <row r="256" spans="2:38" s="148" customFormat="1" ht="20.25" customHeight="1" x14ac:dyDescent="0.25">
      <c r="B256" s="158"/>
      <c r="C256" s="158"/>
      <c r="D256" s="158"/>
      <c r="E256" s="158"/>
      <c r="F256" s="158"/>
      <c r="G256" s="651" t="s">
        <v>393</v>
      </c>
      <c r="H256" s="652"/>
      <c r="I256" s="288" t="s">
        <v>2669</v>
      </c>
      <c r="J256" s="628"/>
      <c r="K256" s="629"/>
      <c r="L256" s="629"/>
      <c r="M256" s="629"/>
      <c r="N256" s="629"/>
      <c r="O256" s="630"/>
      <c r="P256" s="158"/>
      <c r="Q256" s="158"/>
      <c r="R256" s="158"/>
      <c r="S256" s="158"/>
      <c r="T256" s="158"/>
      <c r="U256" s="158"/>
      <c r="V256" s="158"/>
      <c r="W256" s="352">
        <v>0</v>
      </c>
      <c r="X256" s="158"/>
      <c r="Y256" s="158"/>
      <c r="Z256" s="158"/>
      <c r="AA256" s="158"/>
      <c r="AB256" s="158"/>
      <c r="AC256" s="158"/>
      <c r="AD256" s="158"/>
      <c r="AE256" s="158"/>
      <c r="AF256" s="292"/>
      <c r="AG256" s="356"/>
      <c r="AH256" s="356"/>
      <c r="AI256" s="356"/>
      <c r="AJ256" s="160"/>
      <c r="AK256" s="356"/>
      <c r="AL256" s="356"/>
    </row>
    <row r="257" spans="2:38" s="148" customFormat="1" ht="20.25" customHeight="1" x14ac:dyDescent="0.25">
      <c r="B257" s="356" t="s">
        <v>2644</v>
      </c>
      <c r="C257" s="356" t="s">
        <v>540</v>
      </c>
      <c r="D257" s="357">
        <v>0.75694444444444453</v>
      </c>
      <c r="E257" s="357">
        <v>0.81944444444444453</v>
      </c>
      <c r="F257" s="344" t="s">
        <v>2670</v>
      </c>
      <c r="G257" s="356" t="s">
        <v>155</v>
      </c>
      <c r="H257" s="266" t="s">
        <v>215</v>
      </c>
      <c r="I257" s="356" t="s">
        <v>2669</v>
      </c>
      <c r="J257" s="362">
        <v>0.09</v>
      </c>
      <c r="K257" s="350">
        <v>91.39</v>
      </c>
      <c r="L257" s="350">
        <v>0.55000000000000004</v>
      </c>
      <c r="M257" s="350">
        <v>0.54</v>
      </c>
      <c r="N257" s="350">
        <v>0.37</v>
      </c>
      <c r="O257" s="350">
        <v>1.81</v>
      </c>
      <c r="P257" s="356">
        <v>0.2</v>
      </c>
      <c r="Q257" s="350">
        <v>0.36</v>
      </c>
      <c r="R257" s="350">
        <v>1.63</v>
      </c>
      <c r="S257" s="350">
        <v>0.43</v>
      </c>
      <c r="T257" s="350">
        <v>0.05</v>
      </c>
      <c r="U257" s="350">
        <v>1.17</v>
      </c>
      <c r="V257" s="350">
        <f>100-98.59</f>
        <v>1.4099999999999966</v>
      </c>
      <c r="W257" s="352">
        <f t="shared" si="6"/>
        <v>100.00000000000001</v>
      </c>
      <c r="X257" s="358"/>
      <c r="Y257" s="351"/>
      <c r="Z257" s="351"/>
      <c r="AA257" s="351"/>
      <c r="AB257" s="359"/>
      <c r="AC257" s="350">
        <v>7.0000000000000007E-2</v>
      </c>
      <c r="AD257" s="351"/>
      <c r="AE257" s="360" t="s">
        <v>208</v>
      </c>
      <c r="AF257" s="367" t="s">
        <v>448</v>
      </c>
      <c r="AG257" s="356"/>
      <c r="AH257" s="356"/>
      <c r="AI257" s="356"/>
      <c r="AJ257" s="160"/>
      <c r="AK257" s="356"/>
      <c r="AL257" s="356"/>
    </row>
    <row r="258" spans="2:38" s="148" customFormat="1" ht="20.25" customHeight="1" x14ac:dyDescent="0.25">
      <c r="B258" s="356" t="s">
        <v>2644</v>
      </c>
      <c r="C258" s="356" t="s">
        <v>540</v>
      </c>
      <c r="D258" s="357">
        <v>0.63194444444444442</v>
      </c>
      <c r="E258" s="357">
        <v>0.6875</v>
      </c>
      <c r="F258" s="344" t="s">
        <v>2708</v>
      </c>
      <c r="G258" s="356" t="s">
        <v>196</v>
      </c>
      <c r="H258" s="266" t="s">
        <v>295</v>
      </c>
      <c r="I258" s="356" t="s">
        <v>2669</v>
      </c>
      <c r="J258" s="362">
        <v>0.13</v>
      </c>
      <c r="K258" s="350">
        <v>92.19</v>
      </c>
      <c r="L258" s="350">
        <v>0.52</v>
      </c>
      <c r="M258" s="350">
        <v>0.53</v>
      </c>
      <c r="N258" s="350">
        <v>0.35</v>
      </c>
      <c r="O258" s="350">
        <v>1.64</v>
      </c>
      <c r="P258" s="356">
        <v>0.18</v>
      </c>
      <c r="Q258" s="350">
        <v>0.63</v>
      </c>
      <c r="R258" s="350">
        <v>1.46</v>
      </c>
      <c r="S258" s="350">
        <v>0.39</v>
      </c>
      <c r="T258" s="350">
        <v>0.04</v>
      </c>
      <c r="U258" s="350">
        <v>1.07</v>
      </c>
      <c r="V258" s="350">
        <f>100-99.13</f>
        <v>0.87000000000000455</v>
      </c>
      <c r="W258" s="352">
        <f t="shared" si="6"/>
        <v>99.999999999999986</v>
      </c>
      <c r="X258" s="358"/>
      <c r="Y258" s="351"/>
      <c r="Z258" s="351"/>
      <c r="AA258" s="351"/>
      <c r="AB258" s="359"/>
      <c r="AC258" s="350">
        <v>0.06</v>
      </c>
      <c r="AD258" s="351"/>
      <c r="AE258" s="360" t="s">
        <v>208</v>
      </c>
      <c r="AF258" s="367" t="s">
        <v>448</v>
      </c>
      <c r="AG258" s="356"/>
      <c r="AH258" s="356"/>
      <c r="AI258" s="356"/>
      <c r="AJ258" s="160"/>
      <c r="AK258" s="356"/>
      <c r="AL258" s="356"/>
    </row>
    <row r="259" spans="2:38" s="148" customFormat="1" ht="20.25" customHeight="1" x14ac:dyDescent="0.25">
      <c r="B259" s="356" t="s">
        <v>2679</v>
      </c>
      <c r="C259" s="356" t="s">
        <v>541</v>
      </c>
      <c r="D259" s="357">
        <v>0.95833333333333337</v>
      </c>
      <c r="E259" s="357">
        <v>1.3888888888888888E-2</v>
      </c>
      <c r="F259" s="344" t="s">
        <v>2723</v>
      </c>
      <c r="G259" s="356" t="s">
        <v>196</v>
      </c>
      <c r="H259" s="266" t="s">
        <v>392</v>
      </c>
      <c r="I259" s="356" t="s">
        <v>2669</v>
      </c>
      <c r="J259" s="362">
        <v>0.04</v>
      </c>
      <c r="K259" s="350">
        <v>97.78</v>
      </c>
      <c r="L259" s="350">
        <v>0.2</v>
      </c>
      <c r="M259" s="350">
        <v>0.1</v>
      </c>
      <c r="N259" s="350">
        <v>7.0000000000000007E-2</v>
      </c>
      <c r="O259" s="350">
        <v>0.36</v>
      </c>
      <c r="P259" s="356">
        <v>0.05</v>
      </c>
      <c r="Q259" s="350">
        <v>0.14000000000000001</v>
      </c>
      <c r="R259" s="350">
        <v>0.35</v>
      </c>
      <c r="S259" s="350">
        <v>0.09</v>
      </c>
      <c r="T259" s="350">
        <v>0.02</v>
      </c>
      <c r="U259" s="350">
        <v>0.28999999999999998</v>
      </c>
      <c r="V259" s="350">
        <v>0.51</v>
      </c>
      <c r="W259" s="352">
        <f t="shared" si="6"/>
        <v>100</v>
      </c>
      <c r="X259" s="358"/>
      <c r="Y259" s="351"/>
      <c r="Z259" s="351"/>
      <c r="AA259" s="351"/>
      <c r="AB259" s="359"/>
      <c r="AC259" s="350">
        <v>0.06</v>
      </c>
      <c r="AD259" s="351"/>
      <c r="AE259" s="360" t="s">
        <v>208</v>
      </c>
      <c r="AF259" s="367" t="s">
        <v>448</v>
      </c>
      <c r="AG259" s="356"/>
      <c r="AH259" s="356"/>
      <c r="AI259" s="356"/>
      <c r="AJ259" s="160"/>
      <c r="AK259" s="356"/>
      <c r="AL259" s="356"/>
    </row>
    <row r="260" spans="2:38" s="148" customFormat="1" ht="20.25" customHeight="1" x14ac:dyDescent="0.25">
      <c r="B260" s="356" t="s">
        <v>2725</v>
      </c>
      <c r="C260" s="356" t="s">
        <v>540</v>
      </c>
      <c r="D260" s="357">
        <v>0.48958333333333331</v>
      </c>
      <c r="E260" s="357">
        <v>0.60069444444444442</v>
      </c>
      <c r="F260" s="344" t="s">
        <v>2750</v>
      </c>
      <c r="G260" s="356" t="s">
        <v>199</v>
      </c>
      <c r="H260" s="266" t="s">
        <v>215</v>
      </c>
      <c r="I260" s="356" t="s">
        <v>2669</v>
      </c>
      <c r="J260" s="362">
        <v>0.04</v>
      </c>
      <c r="K260" s="350">
        <v>96.97</v>
      </c>
      <c r="L260" s="350">
        <v>0.25</v>
      </c>
      <c r="M260" s="350">
        <v>0.16</v>
      </c>
      <c r="N260" s="350">
        <v>0.11</v>
      </c>
      <c r="O260" s="350">
        <v>0.56000000000000005</v>
      </c>
      <c r="P260" s="356">
        <v>0.08</v>
      </c>
      <c r="Q260" s="350">
        <v>0.12</v>
      </c>
      <c r="R260" s="350">
        <v>0.41</v>
      </c>
      <c r="S260" s="350">
        <v>0.15</v>
      </c>
      <c r="T260" s="350">
        <v>0.02</v>
      </c>
      <c r="U260" s="350">
        <v>0.53</v>
      </c>
      <c r="V260" s="350">
        <f>100-99.4</f>
        <v>0.59999999999999432</v>
      </c>
      <c r="W260" s="352">
        <f t="shared" si="6"/>
        <v>100</v>
      </c>
      <c r="X260" s="358"/>
      <c r="Y260" s="351"/>
      <c r="Z260" s="351"/>
      <c r="AA260" s="351"/>
      <c r="AB260" s="359"/>
      <c r="AC260" s="350">
        <v>0.05</v>
      </c>
      <c r="AD260" s="351"/>
      <c r="AE260" s="360" t="s">
        <v>208</v>
      </c>
      <c r="AF260" s="367" t="s">
        <v>448</v>
      </c>
      <c r="AG260" s="356"/>
      <c r="AH260" s="356"/>
      <c r="AI260" s="356"/>
      <c r="AJ260" s="160"/>
      <c r="AK260" s="356"/>
      <c r="AL260" s="356"/>
    </row>
    <row r="261" spans="2:38" s="148" customFormat="1" ht="20.25" customHeight="1" x14ac:dyDescent="0.25">
      <c r="B261" s="356" t="s">
        <v>2777</v>
      </c>
      <c r="C261" s="356" t="s">
        <v>540</v>
      </c>
      <c r="D261" s="357">
        <v>0.60416666666666663</v>
      </c>
      <c r="E261" s="357">
        <v>0.66666666666666663</v>
      </c>
      <c r="F261" s="344" t="s">
        <v>2795</v>
      </c>
      <c r="G261" s="356" t="s">
        <v>201</v>
      </c>
      <c r="H261" s="266" t="s">
        <v>295</v>
      </c>
      <c r="I261" s="356" t="s">
        <v>2669</v>
      </c>
      <c r="J261" s="362"/>
      <c r="K261" s="350">
        <v>99.27</v>
      </c>
      <c r="L261" s="350">
        <v>0.09</v>
      </c>
      <c r="M261" s="350">
        <v>0.04</v>
      </c>
      <c r="N261" s="350">
        <v>0.02</v>
      </c>
      <c r="O261" s="350">
        <v>0.12</v>
      </c>
      <c r="P261" s="356">
        <v>0.03</v>
      </c>
      <c r="Q261" s="350">
        <v>0.06</v>
      </c>
      <c r="R261" s="350">
        <v>0.12</v>
      </c>
      <c r="S261" s="350">
        <v>0.03</v>
      </c>
      <c r="T261" s="350">
        <v>0.04</v>
      </c>
      <c r="U261" s="350">
        <v>0.1</v>
      </c>
      <c r="V261" s="350">
        <v>0.08</v>
      </c>
      <c r="W261" s="352">
        <f t="shared" si="6"/>
        <v>100.00000000000001</v>
      </c>
      <c r="X261" s="358"/>
      <c r="Y261" s="351"/>
      <c r="Z261" s="351"/>
      <c r="AA261" s="351"/>
      <c r="AB261" s="359"/>
      <c r="AC261" s="350">
        <v>0.05</v>
      </c>
      <c r="AD261" s="351"/>
      <c r="AE261" s="360" t="s">
        <v>208</v>
      </c>
      <c r="AF261" s="367" t="s">
        <v>448</v>
      </c>
      <c r="AG261" s="356"/>
      <c r="AH261" s="356"/>
      <c r="AI261" s="356"/>
      <c r="AJ261" s="160"/>
      <c r="AK261" s="356"/>
      <c r="AL261" s="356"/>
    </row>
    <row r="262" spans="2:38" s="148" customFormat="1" ht="18" customHeight="1" x14ac:dyDescent="0.25">
      <c r="B262" s="356" t="s">
        <v>2777</v>
      </c>
      <c r="C262" s="356" t="s">
        <v>540</v>
      </c>
      <c r="D262" s="357">
        <v>0.79861111111111116</v>
      </c>
      <c r="E262" s="357">
        <v>0.86805555555555547</v>
      </c>
      <c r="F262" s="344" t="s">
        <v>2805</v>
      </c>
      <c r="G262" s="356" t="s">
        <v>2806</v>
      </c>
      <c r="H262" s="266" t="s">
        <v>392</v>
      </c>
      <c r="I262" s="356" t="s">
        <v>2669</v>
      </c>
      <c r="J262" s="362">
        <v>0.06</v>
      </c>
      <c r="K262" s="350">
        <v>99.52</v>
      </c>
      <c r="L262" s="350">
        <v>0.08</v>
      </c>
      <c r="M262" s="350">
        <v>0.02</v>
      </c>
      <c r="N262" s="350">
        <v>0.02</v>
      </c>
      <c r="O262" s="350">
        <v>0.08</v>
      </c>
      <c r="P262" s="356">
        <v>0.01</v>
      </c>
      <c r="Q262" s="350">
        <v>0.02</v>
      </c>
      <c r="R262" s="350">
        <v>0.06</v>
      </c>
      <c r="S262" s="350">
        <v>0.02</v>
      </c>
      <c r="T262" s="350">
        <v>0.01</v>
      </c>
      <c r="U262" s="350">
        <v>0.04</v>
      </c>
      <c r="V262" s="350">
        <v>0.05</v>
      </c>
      <c r="W262" s="352">
        <v>100</v>
      </c>
      <c r="X262" s="358"/>
      <c r="Y262" s="351"/>
      <c r="Z262" s="351"/>
      <c r="AA262" s="351"/>
      <c r="AB262" s="359"/>
      <c r="AC262" s="350">
        <v>0.05</v>
      </c>
      <c r="AD262" s="351"/>
      <c r="AE262" s="360" t="s">
        <v>208</v>
      </c>
      <c r="AF262" s="367" t="s">
        <v>448</v>
      </c>
      <c r="AG262" s="356"/>
      <c r="AH262" s="356"/>
      <c r="AI262" s="356"/>
      <c r="AJ262" s="160"/>
      <c r="AK262" s="356"/>
      <c r="AL262" s="356"/>
    </row>
    <row r="263" spans="2:38" s="148" customFormat="1" ht="20.25" customHeight="1" x14ac:dyDescent="0.25">
      <c r="B263" s="158"/>
      <c r="C263" s="158"/>
      <c r="D263" s="158"/>
      <c r="E263" s="158"/>
      <c r="F263" s="158"/>
      <c r="G263" s="651" t="s">
        <v>393</v>
      </c>
      <c r="H263" s="652"/>
      <c r="I263" s="288" t="s">
        <v>2702</v>
      </c>
      <c r="J263" s="628"/>
      <c r="K263" s="629"/>
      <c r="L263" s="629"/>
      <c r="M263" s="629"/>
      <c r="N263" s="629"/>
      <c r="O263" s="630"/>
      <c r="P263" s="158"/>
      <c r="Q263" s="158"/>
      <c r="R263" s="158"/>
      <c r="S263" s="158"/>
      <c r="T263" s="158"/>
      <c r="U263" s="158"/>
      <c r="V263" s="158"/>
      <c r="W263" s="352">
        <v>0</v>
      </c>
      <c r="X263" s="158"/>
      <c r="Y263" s="158"/>
      <c r="Z263" s="158"/>
      <c r="AA263" s="158"/>
      <c r="AB263" s="158"/>
      <c r="AC263" s="158"/>
      <c r="AD263" s="158"/>
      <c r="AE263" s="158"/>
      <c r="AF263" s="292"/>
      <c r="AG263" s="356"/>
      <c r="AH263" s="356"/>
      <c r="AI263" s="356"/>
      <c r="AJ263" s="160"/>
      <c r="AK263" s="356"/>
      <c r="AL263" s="356"/>
    </row>
    <row r="264" spans="2:38" s="148" customFormat="1" ht="20.25" customHeight="1" x14ac:dyDescent="0.25">
      <c r="B264" s="356" t="s">
        <v>2679</v>
      </c>
      <c r="C264" s="356" t="s">
        <v>540</v>
      </c>
      <c r="D264" s="357">
        <v>0.54861111111111105</v>
      </c>
      <c r="E264" s="357">
        <v>0.625</v>
      </c>
      <c r="F264" s="344" t="s">
        <v>2703</v>
      </c>
      <c r="G264" s="356" t="s">
        <v>155</v>
      </c>
      <c r="H264" s="266" t="s">
        <v>215</v>
      </c>
      <c r="I264" s="356" t="s">
        <v>2702</v>
      </c>
      <c r="J264" s="362"/>
      <c r="K264" s="350"/>
      <c r="L264" s="350"/>
      <c r="M264" s="350"/>
      <c r="N264" s="350"/>
      <c r="O264" s="350"/>
      <c r="P264" s="356"/>
      <c r="Q264" s="350"/>
      <c r="R264" s="350"/>
      <c r="S264" s="350"/>
      <c r="T264" s="350"/>
      <c r="U264" s="350"/>
      <c r="V264" s="350"/>
      <c r="W264" s="352">
        <f>SUM(J264:V264)</f>
        <v>0</v>
      </c>
      <c r="X264" s="358">
        <v>20</v>
      </c>
      <c r="Y264" s="351">
        <v>1279.22</v>
      </c>
      <c r="Z264" s="351">
        <v>1879.84</v>
      </c>
      <c r="AA264" s="351">
        <v>3159.06</v>
      </c>
      <c r="AB264" s="359">
        <v>22</v>
      </c>
      <c r="AC264" s="350">
        <v>7.0000000000000007E-2</v>
      </c>
      <c r="AD264" s="351">
        <v>9</v>
      </c>
      <c r="AE264" s="360" t="s">
        <v>421</v>
      </c>
      <c r="AF264" s="367" t="s">
        <v>448</v>
      </c>
      <c r="AG264" s="356"/>
      <c r="AH264" s="356"/>
      <c r="AI264" s="356"/>
      <c r="AJ264" s="160"/>
      <c r="AK264" s="356"/>
      <c r="AL264" s="356"/>
    </row>
    <row r="265" spans="2:38" s="148" customFormat="1" ht="20.25" customHeight="1" x14ac:dyDescent="0.25">
      <c r="B265" s="356" t="s">
        <v>2725</v>
      </c>
      <c r="C265" s="356" t="s">
        <v>540</v>
      </c>
      <c r="D265" s="357">
        <v>0.58333333333333337</v>
      </c>
      <c r="E265" s="357">
        <v>0.625</v>
      </c>
      <c r="F265" s="344" t="s">
        <v>2749</v>
      </c>
      <c r="G265" s="356" t="s">
        <v>196</v>
      </c>
      <c r="H265" s="266" t="s">
        <v>394</v>
      </c>
      <c r="I265" s="356" t="s">
        <v>2702</v>
      </c>
      <c r="J265" s="362">
        <v>0.04</v>
      </c>
      <c r="K265" s="350">
        <v>95.2</v>
      </c>
      <c r="L265" s="350">
        <v>0.3</v>
      </c>
      <c r="M265" s="350">
        <v>0.21</v>
      </c>
      <c r="N265" s="350">
        <v>0.17</v>
      </c>
      <c r="O265" s="350">
        <v>0.91</v>
      </c>
      <c r="P265" s="356">
        <v>0.12</v>
      </c>
      <c r="Q265" s="350">
        <v>0.19</v>
      </c>
      <c r="R265" s="350">
        <v>0.71</v>
      </c>
      <c r="S265" s="350">
        <v>0.28999999999999998</v>
      </c>
      <c r="T265" s="350">
        <v>0.03</v>
      </c>
      <c r="U265" s="350">
        <v>0.72</v>
      </c>
      <c r="V265" s="350">
        <f>100-98.89</f>
        <v>1.1099999999999994</v>
      </c>
      <c r="W265" s="352">
        <f>SUM(J265:V265)</f>
        <v>100</v>
      </c>
      <c r="X265" s="358"/>
      <c r="Y265" s="351"/>
      <c r="Z265" s="351"/>
      <c r="AA265" s="351"/>
      <c r="AB265" s="359"/>
      <c r="AC265" s="350">
        <v>0.05</v>
      </c>
      <c r="AD265" s="351"/>
      <c r="AE265" s="360" t="s">
        <v>2678</v>
      </c>
      <c r="AF265" s="367" t="s">
        <v>448</v>
      </c>
      <c r="AG265" s="356"/>
      <c r="AH265" s="356"/>
      <c r="AI265" s="356"/>
      <c r="AJ265" s="160"/>
      <c r="AK265" s="356"/>
      <c r="AL265" s="356"/>
    </row>
    <row r="266" spans="2:38" s="148" customFormat="1" ht="20.25" customHeight="1" x14ac:dyDescent="0.25">
      <c r="B266" s="356" t="s">
        <v>2777</v>
      </c>
      <c r="C266" s="356" t="s">
        <v>541</v>
      </c>
      <c r="D266" s="357">
        <v>9.0277777777777776E-2</v>
      </c>
      <c r="E266" s="357">
        <v>0.125</v>
      </c>
      <c r="F266" s="344" t="s">
        <v>2787</v>
      </c>
      <c r="G266" s="356" t="s">
        <v>196</v>
      </c>
      <c r="H266" s="266" t="s">
        <v>392</v>
      </c>
      <c r="I266" s="356" t="s">
        <v>2702</v>
      </c>
      <c r="J266" s="362">
        <v>0.01</v>
      </c>
      <c r="K266" s="350">
        <v>98.8</v>
      </c>
      <c r="L266" s="350">
        <v>0.12</v>
      </c>
      <c r="M266" s="350">
        <v>0.05</v>
      </c>
      <c r="N266" s="350">
        <v>0.02</v>
      </c>
      <c r="O266" s="350">
        <v>0.27</v>
      </c>
      <c r="P266" s="356">
        <v>0.04</v>
      </c>
      <c r="Q266" s="350">
        <v>0.09</v>
      </c>
      <c r="R266" s="350">
        <v>0.28000000000000003</v>
      </c>
      <c r="S266" s="350">
        <v>0.09</v>
      </c>
      <c r="T266" s="350"/>
      <c r="U266" s="350">
        <v>0.13</v>
      </c>
      <c r="V266" s="350">
        <v>0.1</v>
      </c>
      <c r="W266" s="352">
        <f>SUM(J266:V266)</f>
        <v>100</v>
      </c>
      <c r="X266" s="358"/>
      <c r="Y266" s="351"/>
      <c r="Z266" s="351"/>
      <c r="AA266" s="351"/>
      <c r="AB266" s="359"/>
      <c r="AC266" s="350">
        <v>0.05</v>
      </c>
      <c r="AD266" s="351"/>
      <c r="AE266" s="360" t="s">
        <v>208</v>
      </c>
      <c r="AF266" s="367" t="s">
        <v>448</v>
      </c>
      <c r="AG266" s="356"/>
      <c r="AH266" s="356"/>
      <c r="AI266" s="356"/>
      <c r="AJ266" s="160"/>
      <c r="AK266" s="356"/>
      <c r="AL266" s="356"/>
    </row>
    <row r="267" spans="2:38" s="148" customFormat="1" ht="20.25" customHeight="1" x14ac:dyDescent="0.25">
      <c r="B267" s="356" t="s">
        <v>2777</v>
      </c>
      <c r="C267" s="356" t="s">
        <v>541</v>
      </c>
      <c r="D267" s="357">
        <v>0.92361111111111116</v>
      </c>
      <c r="E267" s="357">
        <v>0.96527777777777779</v>
      </c>
      <c r="F267" s="344" t="s">
        <v>2807</v>
      </c>
      <c r="G267" s="356" t="s">
        <v>199</v>
      </c>
      <c r="H267" s="266" t="s">
        <v>215</v>
      </c>
      <c r="I267" s="356" t="s">
        <v>2702</v>
      </c>
      <c r="J267" s="362">
        <v>0.03</v>
      </c>
      <c r="K267" s="350">
        <v>97.29</v>
      </c>
      <c r="L267" s="350">
        <v>0.18</v>
      </c>
      <c r="M267" s="350">
        <v>0.13</v>
      </c>
      <c r="N267" s="350">
        <v>0.1</v>
      </c>
      <c r="O267" s="350">
        <v>0.49</v>
      </c>
      <c r="P267" s="356">
        <v>0.09</v>
      </c>
      <c r="Q267" s="350">
        <v>0.24</v>
      </c>
      <c r="R267" s="350">
        <v>0.56999999999999995</v>
      </c>
      <c r="S267" s="350">
        <v>0.17</v>
      </c>
      <c r="T267" s="350">
        <v>0.03</v>
      </c>
      <c r="U267" s="350">
        <v>0.38</v>
      </c>
      <c r="V267" s="350">
        <v>0.3</v>
      </c>
      <c r="W267" s="352">
        <f>SUM(J267:V267)</f>
        <v>99.999999999999986</v>
      </c>
      <c r="X267" s="358"/>
      <c r="Y267" s="351"/>
      <c r="Z267" s="351"/>
      <c r="AA267" s="351"/>
      <c r="AB267" s="359"/>
      <c r="AC267" s="350">
        <v>0.06</v>
      </c>
      <c r="AD267" s="351"/>
      <c r="AE267" s="360" t="s">
        <v>208</v>
      </c>
      <c r="AF267" s="367" t="s">
        <v>448</v>
      </c>
      <c r="AG267" s="356"/>
      <c r="AH267" s="356"/>
      <c r="AI267" s="356"/>
      <c r="AJ267" s="160"/>
      <c r="AK267" s="356"/>
      <c r="AL267" s="356"/>
    </row>
    <row r="268" spans="2:38" s="148" customFormat="1" ht="20.25" customHeight="1" x14ac:dyDescent="0.25">
      <c r="B268" s="356" t="s">
        <v>2816</v>
      </c>
      <c r="C268" s="356" t="s">
        <v>541</v>
      </c>
      <c r="D268" s="357" t="s">
        <v>540</v>
      </c>
      <c r="E268" s="357">
        <v>0.83333333333333337</v>
      </c>
      <c r="F268" s="344" t="s">
        <v>2836</v>
      </c>
      <c r="G268" s="356" t="s">
        <v>201</v>
      </c>
      <c r="H268" s="266" t="s">
        <v>394</v>
      </c>
      <c r="I268" s="356" t="s">
        <v>2702</v>
      </c>
      <c r="J268" s="362">
        <v>0.01</v>
      </c>
      <c r="K268" s="350">
        <v>99.45</v>
      </c>
      <c r="L268" s="350">
        <v>7.0000000000000007E-2</v>
      </c>
      <c r="M268" s="350">
        <v>0.02</v>
      </c>
      <c r="N268" s="350">
        <v>0.02</v>
      </c>
      <c r="O268" s="350">
        <v>0.12</v>
      </c>
      <c r="P268" s="356">
        <v>0.02</v>
      </c>
      <c r="Q268" s="350">
        <v>0.04</v>
      </c>
      <c r="R268" s="350">
        <v>0.12</v>
      </c>
      <c r="S268" s="350">
        <v>0.03</v>
      </c>
      <c r="T268" s="350">
        <v>0.01</v>
      </c>
      <c r="U268" s="350">
        <v>0.06</v>
      </c>
      <c r="V268" s="350">
        <v>0.03</v>
      </c>
      <c r="W268" s="352">
        <f t="shared" si="6"/>
        <v>100.00000000000001</v>
      </c>
      <c r="X268" s="358"/>
      <c r="Y268" s="351"/>
      <c r="Z268" s="351"/>
      <c r="AA268" s="351"/>
      <c r="AB268" s="359"/>
      <c r="AC268" s="350">
        <v>0.05</v>
      </c>
      <c r="AD268" s="351"/>
      <c r="AE268" s="360" t="s">
        <v>208</v>
      </c>
      <c r="AF268" s="367" t="s">
        <v>448</v>
      </c>
      <c r="AG268" s="356"/>
      <c r="AH268" s="356"/>
      <c r="AI268" s="356"/>
      <c r="AJ268" s="160"/>
      <c r="AK268" s="356"/>
      <c r="AL268" s="356"/>
    </row>
    <row r="269" spans="2:38" s="148" customFormat="1" ht="20.25" customHeight="1" x14ac:dyDescent="0.25">
      <c r="B269" s="356" t="s">
        <v>2842</v>
      </c>
      <c r="C269" s="356" t="s">
        <v>541</v>
      </c>
      <c r="D269" s="357">
        <v>4.8611111111111112E-2</v>
      </c>
      <c r="E269" s="357">
        <v>0.10416666666666667</v>
      </c>
      <c r="F269" s="344" t="s">
        <v>2843</v>
      </c>
      <c r="G269" s="356" t="s">
        <v>201</v>
      </c>
      <c r="H269" s="266" t="s">
        <v>392</v>
      </c>
      <c r="I269" s="356" t="s">
        <v>2702</v>
      </c>
      <c r="J269" s="362">
        <v>0.01</v>
      </c>
      <c r="K269" s="350">
        <v>99.38</v>
      </c>
      <c r="L269" s="350">
        <v>7.0000000000000007E-2</v>
      </c>
      <c r="M269" s="350">
        <v>0.03</v>
      </c>
      <c r="N269" s="350">
        <v>0.03</v>
      </c>
      <c r="O269" s="350">
        <v>0.1</v>
      </c>
      <c r="P269" s="356">
        <v>0.02</v>
      </c>
      <c r="Q269" s="350">
        <v>0.04</v>
      </c>
      <c r="R269" s="350">
        <v>0.12</v>
      </c>
      <c r="S269" s="350">
        <v>0.04</v>
      </c>
      <c r="T269" s="350">
        <v>0.03</v>
      </c>
      <c r="U269" s="350">
        <v>0.06</v>
      </c>
      <c r="V269" s="350">
        <v>7.0000000000000007E-2</v>
      </c>
      <c r="W269" s="352">
        <f t="shared" si="6"/>
        <v>100</v>
      </c>
      <c r="X269" s="358"/>
      <c r="Y269" s="351"/>
      <c r="Z269" s="351"/>
      <c r="AA269" s="351"/>
      <c r="AB269" s="359"/>
      <c r="AC269" s="350">
        <v>0.05</v>
      </c>
      <c r="AD269" s="351"/>
      <c r="AE269" s="360" t="s">
        <v>208</v>
      </c>
      <c r="AF269" s="367" t="s">
        <v>448</v>
      </c>
      <c r="AG269" s="356"/>
      <c r="AH269" s="356"/>
      <c r="AI269" s="356"/>
      <c r="AJ269" s="160"/>
      <c r="AK269" s="356"/>
      <c r="AL269" s="356"/>
    </row>
    <row r="270" spans="2:38" s="148" customFormat="1" ht="20.25" customHeight="1" x14ac:dyDescent="0.25">
      <c r="B270" s="356" t="s">
        <v>2842</v>
      </c>
      <c r="C270" s="356" t="s">
        <v>541</v>
      </c>
      <c r="D270" s="357">
        <v>0.25694444444444448</v>
      </c>
      <c r="E270" s="357">
        <v>0.3125</v>
      </c>
      <c r="F270" s="344" t="s">
        <v>2855</v>
      </c>
      <c r="G270" s="356" t="s">
        <v>201</v>
      </c>
      <c r="H270" s="266" t="s">
        <v>337</v>
      </c>
      <c r="I270" s="356" t="s">
        <v>2702</v>
      </c>
      <c r="J270" s="362">
        <v>0.01</v>
      </c>
      <c r="K270" s="350">
        <v>99.39</v>
      </c>
      <c r="L270" s="350">
        <v>0.09</v>
      </c>
      <c r="M270" s="350">
        <v>0.02</v>
      </c>
      <c r="N270" s="350">
        <v>0.02</v>
      </c>
      <c r="O270" s="350">
        <v>0.13</v>
      </c>
      <c r="P270" s="356">
        <v>0.02</v>
      </c>
      <c r="Q270" s="350">
        <v>0.04</v>
      </c>
      <c r="R270" s="350">
        <v>0.12</v>
      </c>
      <c r="S270" s="350">
        <v>0.03</v>
      </c>
      <c r="T270" s="350">
        <v>0.01</v>
      </c>
      <c r="U270" s="350">
        <v>0.06</v>
      </c>
      <c r="V270" s="350">
        <v>0.06</v>
      </c>
      <c r="W270" s="352">
        <f t="shared" si="6"/>
        <v>100.00000000000001</v>
      </c>
      <c r="X270" s="358"/>
      <c r="Y270" s="351"/>
      <c r="Z270" s="351"/>
      <c r="AA270" s="351"/>
      <c r="AB270" s="359"/>
      <c r="AC270" s="350">
        <v>0.06</v>
      </c>
      <c r="AD270" s="351"/>
      <c r="AE270" s="360" t="s">
        <v>208</v>
      </c>
      <c r="AF270" s="367" t="s">
        <v>448</v>
      </c>
      <c r="AG270" s="356"/>
      <c r="AH270" s="356"/>
      <c r="AI270" s="356"/>
      <c r="AJ270" s="160"/>
      <c r="AK270" s="356"/>
      <c r="AL270" s="356"/>
    </row>
    <row r="271" spans="2:38" s="148" customFormat="1" ht="20.25" customHeight="1" x14ac:dyDescent="0.25">
      <c r="B271" s="356" t="s">
        <v>2842</v>
      </c>
      <c r="C271" s="356" t="s">
        <v>540</v>
      </c>
      <c r="D271" s="357">
        <v>0.34722222222222227</v>
      </c>
      <c r="E271" s="357">
        <v>0.3923611111111111</v>
      </c>
      <c r="F271" s="344" t="s">
        <v>2859</v>
      </c>
      <c r="G271" s="356" t="s">
        <v>201</v>
      </c>
      <c r="H271" s="266" t="s">
        <v>2860</v>
      </c>
      <c r="I271" s="356" t="s">
        <v>2702</v>
      </c>
      <c r="J271" s="362"/>
      <c r="K271" s="350">
        <v>99.7</v>
      </c>
      <c r="L271" s="350">
        <v>0.04</v>
      </c>
      <c r="M271" s="350"/>
      <c r="N271" s="350"/>
      <c r="O271" s="350">
        <v>0.01</v>
      </c>
      <c r="P271" s="356"/>
      <c r="Q271" s="350"/>
      <c r="R271" s="350">
        <v>0.04</v>
      </c>
      <c r="S271" s="350">
        <v>0.01</v>
      </c>
      <c r="T271" s="350">
        <v>0.02</v>
      </c>
      <c r="U271" s="350">
        <v>0.02</v>
      </c>
      <c r="V271" s="350">
        <v>0.16</v>
      </c>
      <c r="W271" s="352">
        <f t="shared" si="6"/>
        <v>100.00000000000001</v>
      </c>
      <c r="X271" s="358"/>
      <c r="Y271" s="351"/>
      <c r="Z271" s="351"/>
      <c r="AA271" s="351"/>
      <c r="AB271" s="359"/>
      <c r="AC271" s="350">
        <v>0.05</v>
      </c>
      <c r="AD271" s="351"/>
      <c r="AE271" s="360" t="s">
        <v>208</v>
      </c>
      <c r="AF271" s="367" t="s">
        <v>448</v>
      </c>
      <c r="AG271" s="356"/>
      <c r="AH271" s="356"/>
      <c r="AI271" s="356"/>
      <c r="AJ271" s="160"/>
      <c r="AK271" s="356"/>
      <c r="AL271" s="356"/>
    </row>
    <row r="272" spans="2:38" s="148" customFormat="1" ht="20.25" customHeight="1" x14ac:dyDescent="0.25">
      <c r="B272" s="158"/>
      <c r="C272" s="158"/>
      <c r="D272" s="158"/>
      <c r="E272" s="158"/>
      <c r="F272" s="158"/>
      <c r="G272" s="651" t="s">
        <v>393</v>
      </c>
      <c r="H272" s="652"/>
      <c r="I272" s="288" t="s">
        <v>2776</v>
      </c>
      <c r="J272" s="628"/>
      <c r="K272" s="629"/>
      <c r="L272" s="629"/>
      <c r="M272" s="629"/>
      <c r="N272" s="629"/>
      <c r="O272" s="630"/>
      <c r="P272" s="158"/>
      <c r="Q272" s="158"/>
      <c r="R272" s="158"/>
      <c r="S272" s="158"/>
      <c r="T272" s="158"/>
      <c r="U272" s="158"/>
      <c r="V272" s="158"/>
      <c r="W272" s="352">
        <v>0</v>
      </c>
      <c r="X272" s="158"/>
      <c r="Y272" s="158"/>
      <c r="Z272" s="158"/>
      <c r="AA272" s="158"/>
      <c r="AB272" s="158"/>
      <c r="AC272" s="158"/>
      <c r="AD272" s="158"/>
      <c r="AE272" s="158"/>
      <c r="AF272" s="292"/>
      <c r="AG272" s="356"/>
      <c r="AH272" s="356"/>
      <c r="AI272" s="356"/>
      <c r="AJ272" s="160"/>
      <c r="AK272" s="356"/>
      <c r="AL272" s="356"/>
    </row>
    <row r="273" spans="2:38" s="148" customFormat="1" ht="20.25" customHeight="1" x14ac:dyDescent="0.25">
      <c r="B273" s="356" t="s">
        <v>2777</v>
      </c>
      <c r="C273" s="356" t="s">
        <v>541</v>
      </c>
      <c r="D273" s="357">
        <v>0.95833333333333337</v>
      </c>
      <c r="E273" s="357">
        <v>2.7777777777777776E-2</v>
      </c>
      <c r="F273" s="344" t="s">
        <v>2803</v>
      </c>
      <c r="G273" s="356" t="s">
        <v>155</v>
      </c>
      <c r="H273" s="266" t="s">
        <v>215</v>
      </c>
      <c r="I273" s="356" t="s">
        <v>2776</v>
      </c>
      <c r="J273" s="362">
        <v>0.61</v>
      </c>
      <c r="K273" s="350">
        <v>89.54</v>
      </c>
      <c r="L273" s="350">
        <v>0.54</v>
      </c>
      <c r="M273" s="350">
        <v>0.49</v>
      </c>
      <c r="N273" s="350">
        <v>0.33</v>
      </c>
      <c r="O273" s="350">
        <v>2</v>
      </c>
      <c r="P273" s="356">
        <v>0.25</v>
      </c>
      <c r="Q273" s="350">
        <v>0.39</v>
      </c>
      <c r="R273" s="350">
        <v>2.4500000000000002</v>
      </c>
      <c r="S273" s="350">
        <v>0.75</v>
      </c>
      <c r="T273" s="350">
        <v>0.01</v>
      </c>
      <c r="U273" s="350">
        <v>0.43</v>
      </c>
      <c r="V273" s="350">
        <v>2.21</v>
      </c>
      <c r="W273" s="352">
        <f t="shared" si="6"/>
        <v>100.00000000000001</v>
      </c>
      <c r="X273" s="358"/>
      <c r="Y273" s="351"/>
      <c r="Z273" s="351"/>
      <c r="AA273" s="351"/>
      <c r="AB273" s="359"/>
      <c r="AC273" s="350"/>
      <c r="AD273" s="351"/>
      <c r="AE273" s="360" t="s">
        <v>208</v>
      </c>
      <c r="AF273" s="367" t="s">
        <v>448</v>
      </c>
      <c r="AG273" s="356"/>
      <c r="AH273" s="356"/>
      <c r="AI273" s="356"/>
      <c r="AJ273" s="160"/>
      <c r="AK273" s="356"/>
      <c r="AL273" s="356"/>
    </row>
    <row r="274" spans="2:38" s="148" customFormat="1" ht="20.25" customHeight="1" x14ac:dyDescent="0.25">
      <c r="B274" s="356" t="s">
        <v>2777</v>
      </c>
      <c r="C274" s="356" t="s">
        <v>540</v>
      </c>
      <c r="D274" s="357">
        <v>0.74305555555555547</v>
      </c>
      <c r="E274" s="357">
        <v>0.8125</v>
      </c>
      <c r="F274" s="344" t="s">
        <v>2802</v>
      </c>
      <c r="G274" s="356" t="s">
        <v>196</v>
      </c>
      <c r="H274" s="266" t="s">
        <v>394</v>
      </c>
      <c r="I274" s="356" t="s">
        <v>2776</v>
      </c>
      <c r="J274" s="362">
        <v>0.17</v>
      </c>
      <c r="K274" s="350">
        <v>96.35</v>
      </c>
      <c r="L274" s="350">
        <v>0.28000000000000003</v>
      </c>
      <c r="M274" s="350">
        <v>0.14000000000000001</v>
      </c>
      <c r="N274" s="350">
        <v>0.1</v>
      </c>
      <c r="O274" s="350">
        <v>0.6</v>
      </c>
      <c r="P274" s="356">
        <v>0.09</v>
      </c>
      <c r="Q274" s="350">
        <v>0.24</v>
      </c>
      <c r="R274" s="350">
        <v>0.8</v>
      </c>
      <c r="S274" s="350">
        <v>0.21</v>
      </c>
      <c r="T274" s="350">
        <v>0.02</v>
      </c>
      <c r="U274" s="350">
        <v>0.65</v>
      </c>
      <c r="V274" s="350">
        <v>0.35</v>
      </c>
      <c r="W274" s="352">
        <f t="shared" si="6"/>
        <v>99.999999999999972</v>
      </c>
      <c r="X274" s="358"/>
      <c r="Y274" s="351"/>
      <c r="Z274" s="351"/>
      <c r="AA274" s="351"/>
      <c r="AB274" s="359"/>
      <c r="AC274" s="350"/>
      <c r="AD274" s="351"/>
      <c r="AE274" s="360" t="s">
        <v>208</v>
      </c>
      <c r="AF274" s="367" t="s">
        <v>448</v>
      </c>
      <c r="AG274" s="356"/>
      <c r="AH274" s="356"/>
      <c r="AI274" s="356"/>
      <c r="AJ274" s="160"/>
      <c r="AK274" s="356"/>
      <c r="AL274" s="356"/>
    </row>
    <row r="275" spans="2:38" s="148" customFormat="1" ht="20.25" customHeight="1" x14ac:dyDescent="0.25">
      <c r="B275" s="356" t="s">
        <v>2816</v>
      </c>
      <c r="C275" s="356" t="s">
        <v>541</v>
      </c>
      <c r="D275" s="357">
        <v>8.3333333333333329E-2</v>
      </c>
      <c r="E275" s="357">
        <v>0.13194444444444445</v>
      </c>
      <c r="F275" s="344" t="s">
        <v>2819</v>
      </c>
      <c r="G275" s="356" t="s">
        <v>196</v>
      </c>
      <c r="H275" s="266" t="s">
        <v>392</v>
      </c>
      <c r="I275" s="356" t="s">
        <v>2776</v>
      </c>
      <c r="J275" s="362">
        <v>0.04</v>
      </c>
      <c r="K275" s="350">
        <v>98.65</v>
      </c>
      <c r="L275" s="350">
        <v>0.17</v>
      </c>
      <c r="M275" s="350">
        <v>0.05</v>
      </c>
      <c r="N275" s="350">
        <v>0.04</v>
      </c>
      <c r="O275" s="350">
        <v>0.22</v>
      </c>
      <c r="P275" s="356">
        <v>0.03</v>
      </c>
      <c r="Q275" s="350">
        <v>0.09</v>
      </c>
      <c r="R275" s="350">
        <v>0.27</v>
      </c>
      <c r="S275" s="350">
        <v>7.0000000000000007E-2</v>
      </c>
      <c r="T275" s="350">
        <v>0.01</v>
      </c>
      <c r="U275" s="350">
        <v>0.24</v>
      </c>
      <c r="V275" s="350">
        <v>0.12</v>
      </c>
      <c r="W275" s="352">
        <f t="shared" si="6"/>
        <v>100.00000000000001</v>
      </c>
      <c r="X275" s="358"/>
      <c r="Y275" s="351"/>
      <c r="Z275" s="351"/>
      <c r="AA275" s="351"/>
      <c r="AB275" s="359"/>
      <c r="AC275" s="350">
        <v>0.06</v>
      </c>
      <c r="AD275" s="351"/>
      <c r="AE275" s="360" t="s">
        <v>208</v>
      </c>
      <c r="AF275" s="367" t="s">
        <v>448</v>
      </c>
      <c r="AG275" s="356"/>
      <c r="AH275" s="356"/>
      <c r="AI275" s="356"/>
      <c r="AJ275" s="160"/>
      <c r="AK275" s="356"/>
      <c r="AL275" s="356"/>
    </row>
    <row r="276" spans="2:38" s="148" customFormat="1" ht="20.25" customHeight="1" x14ac:dyDescent="0.25">
      <c r="B276" s="356" t="s">
        <v>2816</v>
      </c>
      <c r="C276" s="356" t="s">
        <v>540</v>
      </c>
      <c r="D276" s="357">
        <v>0.71527777777777779</v>
      </c>
      <c r="E276" s="357">
        <v>0.83333333333333337</v>
      </c>
      <c r="F276" s="344" t="s">
        <v>2840</v>
      </c>
      <c r="G276" s="356" t="s">
        <v>199</v>
      </c>
      <c r="H276" s="266" t="s">
        <v>215</v>
      </c>
      <c r="I276" s="356" t="s">
        <v>2776</v>
      </c>
      <c r="J276" s="362">
        <v>0.08</v>
      </c>
      <c r="K276" s="350">
        <v>98.11</v>
      </c>
      <c r="L276" s="350">
        <v>0.17</v>
      </c>
      <c r="M276" s="350">
        <v>0.08</v>
      </c>
      <c r="N276" s="350">
        <v>0.05</v>
      </c>
      <c r="O276" s="350">
        <v>0.35</v>
      </c>
      <c r="P276" s="356">
        <v>0.05</v>
      </c>
      <c r="Q276" s="350">
        <v>0.12</v>
      </c>
      <c r="R276" s="350">
        <v>0.42</v>
      </c>
      <c r="S276" s="350">
        <v>0.1</v>
      </c>
      <c r="T276" s="350">
        <v>0.01</v>
      </c>
      <c r="U276" s="350">
        <v>0.33</v>
      </c>
      <c r="V276" s="350">
        <v>0.13</v>
      </c>
      <c r="W276" s="352">
        <f t="shared" si="6"/>
        <v>99.999999999999986</v>
      </c>
      <c r="X276" s="358"/>
      <c r="Y276" s="351"/>
      <c r="Z276" s="351"/>
      <c r="AA276" s="351"/>
      <c r="AB276" s="359"/>
      <c r="AC276" s="350">
        <v>0.06</v>
      </c>
      <c r="AD276" s="351"/>
      <c r="AE276" s="360" t="s">
        <v>208</v>
      </c>
      <c r="AF276" s="367" t="s">
        <v>448</v>
      </c>
      <c r="AG276" s="356"/>
      <c r="AH276" s="356"/>
      <c r="AI276" s="356"/>
      <c r="AJ276" s="160"/>
      <c r="AK276" s="356"/>
      <c r="AL276" s="356"/>
    </row>
    <row r="277" spans="2:38" s="148" customFormat="1" ht="20.25" customHeight="1" x14ac:dyDescent="0.25">
      <c r="B277" s="356" t="s">
        <v>2842</v>
      </c>
      <c r="C277" s="356" t="s">
        <v>540</v>
      </c>
      <c r="D277" s="357">
        <v>0.66666666666666663</v>
      </c>
      <c r="E277" s="357">
        <v>0.73611111111111116</v>
      </c>
      <c r="F277" s="344" t="s">
        <v>2888</v>
      </c>
      <c r="G277" s="356" t="s">
        <v>201</v>
      </c>
      <c r="H277" s="266" t="s">
        <v>394</v>
      </c>
      <c r="I277" s="356" t="s">
        <v>2776</v>
      </c>
      <c r="J277" s="362">
        <v>0.02</v>
      </c>
      <c r="K277" s="350">
        <v>99.45</v>
      </c>
      <c r="L277" s="350">
        <v>7.0000000000000007E-2</v>
      </c>
      <c r="M277" s="350">
        <v>0.01</v>
      </c>
      <c r="N277" s="350">
        <v>0.02</v>
      </c>
      <c r="O277" s="350">
        <v>0.08</v>
      </c>
      <c r="P277" s="356">
        <v>0.02</v>
      </c>
      <c r="Q277" s="350">
        <v>0.04</v>
      </c>
      <c r="R277" s="350">
        <v>0.12</v>
      </c>
      <c r="S277" s="350">
        <v>0.03</v>
      </c>
      <c r="T277" s="350">
        <v>0.03</v>
      </c>
      <c r="U277" s="350">
        <v>0.03</v>
      </c>
      <c r="V277" s="350">
        <v>0.08</v>
      </c>
      <c r="W277" s="352">
        <f t="shared" si="6"/>
        <v>100</v>
      </c>
      <c r="X277" s="358"/>
      <c r="Y277" s="351"/>
      <c r="Z277" s="351"/>
      <c r="AA277" s="351"/>
      <c r="AB277" s="359"/>
      <c r="AC277" s="350">
        <v>0.05</v>
      </c>
      <c r="AD277" s="351"/>
      <c r="AE277" s="360" t="s">
        <v>208</v>
      </c>
      <c r="AF277" s="367" t="s">
        <v>448</v>
      </c>
      <c r="AG277" s="356"/>
      <c r="AH277" s="356"/>
      <c r="AI277" s="356"/>
      <c r="AJ277" s="160"/>
      <c r="AK277" s="356"/>
      <c r="AL277" s="356"/>
    </row>
    <row r="278" spans="2:38" s="148" customFormat="1" ht="20.25" customHeight="1" x14ac:dyDescent="0.25">
      <c r="B278" s="356" t="s">
        <v>2896</v>
      </c>
      <c r="C278" s="356" t="s">
        <v>541</v>
      </c>
      <c r="D278" s="357">
        <v>0.97916666666666663</v>
      </c>
      <c r="E278" s="357">
        <v>2.0833333333333332E-2</v>
      </c>
      <c r="F278" s="344" t="s">
        <v>2898</v>
      </c>
      <c r="G278" s="356" t="s">
        <v>201</v>
      </c>
      <c r="H278" s="266" t="s">
        <v>392</v>
      </c>
      <c r="I278" s="356" t="s">
        <v>2776</v>
      </c>
      <c r="J278" s="362"/>
      <c r="K278" s="350">
        <v>99.55</v>
      </c>
      <c r="L278" s="350">
        <v>7.0000000000000007E-2</v>
      </c>
      <c r="M278" s="350">
        <v>0.01</v>
      </c>
      <c r="N278" s="350">
        <v>0.02</v>
      </c>
      <c r="O278" s="350">
        <v>0.09</v>
      </c>
      <c r="P278" s="356">
        <v>0.02</v>
      </c>
      <c r="Q278" s="350">
        <v>0.03</v>
      </c>
      <c r="R278" s="350">
        <v>0.11</v>
      </c>
      <c r="S278" s="350">
        <v>0.02</v>
      </c>
      <c r="T278" s="350">
        <v>0.03</v>
      </c>
      <c r="U278" s="350">
        <v>0.05</v>
      </c>
      <c r="V278" s="350"/>
      <c r="W278" s="352">
        <f t="shared" si="6"/>
        <v>99.999999999999986</v>
      </c>
      <c r="X278" s="358"/>
      <c r="Y278" s="351"/>
      <c r="Z278" s="351"/>
      <c r="AA278" s="351"/>
      <c r="AB278" s="359"/>
      <c r="AC278" s="350">
        <v>0.05</v>
      </c>
      <c r="AD278" s="351"/>
      <c r="AE278" s="360" t="s">
        <v>208</v>
      </c>
      <c r="AF278" s="367" t="s">
        <v>448</v>
      </c>
      <c r="AG278" s="356"/>
      <c r="AH278" s="356"/>
      <c r="AI278" s="356"/>
      <c r="AJ278" s="160"/>
      <c r="AK278" s="356"/>
      <c r="AL278" s="356"/>
    </row>
    <row r="279" spans="2:38" s="148" customFormat="1" ht="20.25" customHeight="1" x14ac:dyDescent="0.25">
      <c r="B279" s="356" t="s">
        <v>2896</v>
      </c>
      <c r="C279" s="356" t="s">
        <v>541</v>
      </c>
      <c r="D279" s="357">
        <v>4.1666666666666664E-2</v>
      </c>
      <c r="E279" s="357">
        <v>9.0277777777777776E-2</v>
      </c>
      <c r="F279" s="344" t="s">
        <v>2900</v>
      </c>
      <c r="G279" s="356" t="s">
        <v>201</v>
      </c>
      <c r="H279" s="266" t="s">
        <v>392</v>
      </c>
      <c r="I279" s="356" t="s">
        <v>2776</v>
      </c>
      <c r="J279" s="362"/>
      <c r="K279" s="350">
        <v>99.82</v>
      </c>
      <c r="L279" s="350">
        <v>0.05</v>
      </c>
      <c r="M279" s="350"/>
      <c r="N279" s="350"/>
      <c r="O279" s="350">
        <v>0.03</v>
      </c>
      <c r="P279" s="356"/>
      <c r="Q279" s="350"/>
      <c r="R279" s="350">
        <v>0.04</v>
      </c>
      <c r="S279" s="350"/>
      <c r="T279" s="350">
        <v>0.02</v>
      </c>
      <c r="U279" s="350">
        <v>0.02</v>
      </c>
      <c r="V279" s="350">
        <v>0.02</v>
      </c>
      <c r="W279" s="352">
        <f>SUM(J279:V279)</f>
        <v>99.999999999999986</v>
      </c>
      <c r="X279" s="358"/>
      <c r="Y279" s="351"/>
      <c r="Z279" s="351"/>
      <c r="AA279" s="351"/>
      <c r="AB279" s="359"/>
      <c r="AC279" s="350">
        <v>0.05</v>
      </c>
      <c r="AD279" s="351"/>
      <c r="AE279" s="360" t="s">
        <v>208</v>
      </c>
      <c r="AF279" s="367"/>
      <c r="AG279" s="356"/>
      <c r="AH279" s="356"/>
      <c r="AI279" s="356"/>
      <c r="AJ279" s="160"/>
      <c r="AK279" s="356"/>
      <c r="AL279" s="356"/>
    </row>
    <row r="280" spans="2:38" s="148" customFormat="1" ht="20.25" customHeight="1" x14ac:dyDescent="0.25">
      <c r="B280" s="158"/>
      <c r="C280" s="158"/>
      <c r="D280" s="158"/>
      <c r="E280" s="158"/>
      <c r="F280" s="158"/>
      <c r="G280" s="651" t="s">
        <v>393</v>
      </c>
      <c r="H280" s="652"/>
      <c r="I280" s="288" t="s">
        <v>2857</v>
      </c>
      <c r="J280" s="628"/>
      <c r="K280" s="629"/>
      <c r="L280" s="629"/>
      <c r="M280" s="629"/>
      <c r="N280" s="629"/>
      <c r="O280" s="630"/>
      <c r="P280" s="158"/>
      <c r="Q280" s="158"/>
      <c r="R280" s="158"/>
      <c r="S280" s="158"/>
      <c r="T280" s="158"/>
      <c r="U280" s="158"/>
      <c r="V280" s="158"/>
      <c r="W280" s="352">
        <v>0</v>
      </c>
      <c r="X280" s="158"/>
      <c r="Y280" s="158"/>
      <c r="Z280" s="158"/>
      <c r="AA280" s="158"/>
      <c r="AB280" s="158"/>
      <c r="AC280" s="158"/>
      <c r="AD280" s="158"/>
      <c r="AE280" s="158"/>
      <c r="AF280" s="292"/>
      <c r="AG280" s="356"/>
      <c r="AH280" s="356"/>
      <c r="AI280" s="356"/>
      <c r="AJ280" s="160"/>
      <c r="AK280" s="356"/>
      <c r="AL280" s="356"/>
    </row>
    <row r="281" spans="2:38" s="148" customFormat="1" ht="20.25" customHeight="1" x14ac:dyDescent="0.25">
      <c r="B281" s="356" t="s">
        <v>2816</v>
      </c>
      <c r="C281" s="356" t="s">
        <v>540</v>
      </c>
      <c r="D281" s="357">
        <v>0.70833333333333337</v>
      </c>
      <c r="E281" s="357">
        <v>0.77777777777777779</v>
      </c>
      <c r="F281" s="344" t="s">
        <v>2858</v>
      </c>
      <c r="G281" s="356" t="s">
        <v>155</v>
      </c>
      <c r="H281" s="266" t="s">
        <v>215</v>
      </c>
      <c r="I281" s="356" t="s">
        <v>2857</v>
      </c>
      <c r="J281" s="362">
        <v>0.1</v>
      </c>
      <c r="K281" s="350">
        <v>89.3</v>
      </c>
      <c r="L281" s="350">
        <v>0.63</v>
      </c>
      <c r="M281" s="350">
        <v>0.72</v>
      </c>
      <c r="N281" s="350">
        <v>0.5</v>
      </c>
      <c r="O281" s="350">
        <v>2</v>
      </c>
      <c r="P281" s="356">
        <v>0.23</v>
      </c>
      <c r="Q281" s="350">
        <v>0.41</v>
      </c>
      <c r="R281" s="350">
        <v>2.2999999999999998</v>
      </c>
      <c r="S281" s="350">
        <v>0.71</v>
      </c>
      <c r="T281" s="350">
        <v>0.03</v>
      </c>
      <c r="U281" s="350">
        <v>1.43</v>
      </c>
      <c r="V281" s="350">
        <v>1.43</v>
      </c>
      <c r="W281" s="352">
        <f>SUM(J281:V281)</f>
        <v>99.789999999999992</v>
      </c>
      <c r="X281" s="358"/>
      <c r="Y281" s="351"/>
      <c r="Z281" s="351"/>
      <c r="AA281" s="351"/>
      <c r="AB281" s="359"/>
      <c r="AC281" s="350">
        <v>0.05</v>
      </c>
      <c r="AD281" s="351"/>
      <c r="AE281" s="360" t="s">
        <v>2678</v>
      </c>
      <c r="AF281" s="367" t="s">
        <v>448</v>
      </c>
      <c r="AG281" s="356"/>
      <c r="AH281" s="356"/>
      <c r="AI281" s="356"/>
      <c r="AJ281" s="160"/>
      <c r="AK281" s="356"/>
      <c r="AL281" s="356"/>
    </row>
    <row r="282" spans="2:38" s="148" customFormat="1" ht="20.25" customHeight="1" x14ac:dyDescent="0.25">
      <c r="B282" s="356" t="s">
        <v>2842</v>
      </c>
      <c r="C282" s="356" t="s">
        <v>540</v>
      </c>
      <c r="D282" s="357">
        <v>0.59027777777777779</v>
      </c>
      <c r="E282" s="357">
        <v>0.70138888888888884</v>
      </c>
      <c r="F282" s="344" t="s">
        <v>2882</v>
      </c>
      <c r="G282" s="356" t="s">
        <v>196</v>
      </c>
      <c r="H282" s="266" t="s">
        <v>394</v>
      </c>
      <c r="I282" s="356" t="s">
        <v>2857</v>
      </c>
      <c r="J282" s="362">
        <v>0.11</v>
      </c>
      <c r="K282" s="350">
        <v>86.26</v>
      </c>
      <c r="L282" s="350">
        <v>0.81</v>
      </c>
      <c r="M282" s="350">
        <v>0.73</v>
      </c>
      <c r="N282" s="350">
        <v>0.51</v>
      </c>
      <c r="O282" s="350">
        <v>2.21</v>
      </c>
      <c r="P282" s="356">
        <v>0.24</v>
      </c>
      <c r="Q282" s="350">
        <v>0.93</v>
      </c>
      <c r="R282" s="350">
        <v>2.5</v>
      </c>
      <c r="S282" s="350">
        <v>0.73</v>
      </c>
      <c r="T282" s="350">
        <v>0.01</v>
      </c>
      <c r="U282" s="350">
        <v>3.63</v>
      </c>
      <c r="V282" s="350">
        <v>1.33</v>
      </c>
      <c r="W282" s="352">
        <f t="shared" si="6"/>
        <v>100.00000000000001</v>
      </c>
      <c r="X282" s="358"/>
      <c r="Y282" s="351"/>
      <c r="Z282" s="351"/>
      <c r="AA282" s="351"/>
      <c r="AB282" s="359"/>
      <c r="AC282" s="350">
        <v>7.0000000000000007E-2</v>
      </c>
      <c r="AD282" s="351"/>
      <c r="AE282" s="360" t="s">
        <v>421</v>
      </c>
      <c r="AF282" s="369" t="s">
        <v>783</v>
      </c>
      <c r="AG282" s="356"/>
      <c r="AH282" s="356"/>
      <c r="AI282" s="356"/>
      <c r="AJ282" s="160"/>
      <c r="AK282" s="356"/>
      <c r="AL282" s="356"/>
    </row>
    <row r="283" spans="2:38" s="148" customFormat="1" ht="20.25" customHeight="1" x14ac:dyDescent="0.25">
      <c r="B283" s="356" t="s">
        <v>2896</v>
      </c>
      <c r="C283" s="356" t="s">
        <v>541</v>
      </c>
      <c r="D283" s="357">
        <v>0.125</v>
      </c>
      <c r="E283" s="357">
        <v>0.16666666666666666</v>
      </c>
      <c r="F283" s="344" t="s">
        <v>2903</v>
      </c>
      <c r="G283" s="356" t="s">
        <v>196</v>
      </c>
      <c r="H283" s="266" t="s">
        <v>392</v>
      </c>
      <c r="I283" s="356" t="s">
        <v>2857</v>
      </c>
      <c r="J283" s="362">
        <v>0.05</v>
      </c>
      <c r="K283" s="350">
        <v>92.82</v>
      </c>
      <c r="L283" s="350">
        <v>0.47</v>
      </c>
      <c r="M283" s="350">
        <v>0.35</v>
      </c>
      <c r="N283" s="350">
        <v>0.25</v>
      </c>
      <c r="O283" s="350">
        <v>1.23</v>
      </c>
      <c r="P283" s="356">
        <v>0.12</v>
      </c>
      <c r="Q283" s="350">
        <v>0.45</v>
      </c>
      <c r="R283" s="350">
        <v>1.3</v>
      </c>
      <c r="S283" s="350">
        <v>0.36</v>
      </c>
      <c r="T283" s="350">
        <v>0.02</v>
      </c>
      <c r="U283" s="350">
        <v>2.0699999999999998</v>
      </c>
      <c r="V283" s="350">
        <v>0.51</v>
      </c>
      <c r="W283" s="352">
        <f t="shared" si="6"/>
        <v>99.999999999999986</v>
      </c>
      <c r="X283" s="358"/>
      <c r="Y283" s="351"/>
      <c r="Z283" s="351"/>
      <c r="AA283" s="351"/>
      <c r="AB283" s="359"/>
      <c r="AC283" s="350">
        <v>0.05</v>
      </c>
      <c r="AD283" s="351"/>
      <c r="AE283" s="360" t="s">
        <v>421</v>
      </c>
      <c r="AF283" s="367" t="s">
        <v>448</v>
      </c>
      <c r="AG283" s="356"/>
      <c r="AH283" s="356"/>
      <c r="AI283" s="356"/>
      <c r="AJ283" s="160"/>
      <c r="AK283" s="356"/>
      <c r="AL283" s="356"/>
    </row>
    <row r="284" spans="2:38" s="148" customFormat="1" ht="20.25" customHeight="1" x14ac:dyDescent="0.25">
      <c r="B284" s="356" t="s">
        <v>2896</v>
      </c>
      <c r="C284" s="356" t="s">
        <v>540</v>
      </c>
      <c r="D284" s="357">
        <v>0.5625</v>
      </c>
      <c r="E284" s="357">
        <v>0.64583333333333337</v>
      </c>
      <c r="F284" s="344" t="s">
        <v>2917</v>
      </c>
      <c r="G284" s="356" t="s">
        <v>196</v>
      </c>
      <c r="H284" s="266" t="s">
        <v>337</v>
      </c>
      <c r="I284" s="356" t="s">
        <v>2857</v>
      </c>
      <c r="J284" s="362">
        <v>0.03</v>
      </c>
      <c r="K284" s="350">
        <v>96.53</v>
      </c>
      <c r="L284" s="350">
        <v>0.28999999999999998</v>
      </c>
      <c r="M284" s="350">
        <v>0.2</v>
      </c>
      <c r="N284" s="350">
        <v>0.14000000000000001</v>
      </c>
      <c r="O284" s="350">
        <v>0.64</v>
      </c>
      <c r="P284" s="356">
        <v>0.08</v>
      </c>
      <c r="Q284" s="350">
        <v>0.26</v>
      </c>
      <c r="R284" s="350">
        <v>0.72</v>
      </c>
      <c r="S284" s="350">
        <v>0.21</v>
      </c>
      <c r="T284" s="350">
        <v>0.03</v>
      </c>
      <c r="U284" s="350">
        <v>0.45</v>
      </c>
      <c r="V284" s="350">
        <f>100-99.58</f>
        <v>0.42000000000000171</v>
      </c>
      <c r="W284" s="352">
        <f t="shared" si="6"/>
        <v>100.00000000000001</v>
      </c>
      <c r="X284" s="358"/>
      <c r="Y284" s="351"/>
      <c r="Z284" s="351"/>
      <c r="AA284" s="351"/>
      <c r="AB284" s="359"/>
      <c r="AC284" s="350">
        <v>0.05</v>
      </c>
      <c r="AD284" s="351"/>
      <c r="AE284" s="360" t="s">
        <v>208</v>
      </c>
      <c r="AF284" s="367" t="s">
        <v>448</v>
      </c>
      <c r="AG284" s="356"/>
      <c r="AH284" s="356"/>
      <c r="AI284" s="356"/>
      <c r="AJ284" s="160"/>
      <c r="AK284" s="356"/>
      <c r="AL284" s="356"/>
    </row>
    <row r="285" spans="2:38" s="148" customFormat="1" ht="20.25" customHeight="1" x14ac:dyDescent="0.25">
      <c r="B285" s="356" t="s">
        <v>2896</v>
      </c>
      <c r="C285" s="356" t="s">
        <v>541</v>
      </c>
      <c r="D285" s="357">
        <v>0.99305555555555547</v>
      </c>
      <c r="E285" s="357">
        <v>3.4722222222222224E-2</v>
      </c>
      <c r="F285" s="344" t="s">
        <v>2941</v>
      </c>
      <c r="G285" s="356" t="s">
        <v>199</v>
      </c>
      <c r="H285" s="266" t="s">
        <v>215</v>
      </c>
      <c r="I285" s="356" t="s">
        <v>2857</v>
      </c>
      <c r="J285" s="362">
        <v>0.06</v>
      </c>
      <c r="K285" s="350">
        <v>97.46</v>
      </c>
      <c r="L285" s="350">
        <v>0.23</v>
      </c>
      <c r="M285" s="350">
        <v>0.12</v>
      </c>
      <c r="N285" s="350">
        <v>0.08</v>
      </c>
      <c r="O285" s="350">
        <v>0.43</v>
      </c>
      <c r="P285" s="356">
        <v>7.0000000000000007E-2</v>
      </c>
      <c r="Q285" s="350">
        <v>0.17</v>
      </c>
      <c r="R285" s="350">
        <v>0.51</v>
      </c>
      <c r="S285" s="350">
        <v>0.14000000000000001</v>
      </c>
      <c r="T285" s="350">
        <v>0.01</v>
      </c>
      <c r="U285" s="350">
        <v>0.38</v>
      </c>
      <c r="V285" s="350">
        <v>0.34</v>
      </c>
      <c r="W285" s="352">
        <f t="shared" si="6"/>
        <v>100.00000000000001</v>
      </c>
      <c r="X285" s="358"/>
      <c r="Y285" s="351"/>
      <c r="Z285" s="351"/>
      <c r="AA285" s="351"/>
      <c r="AB285" s="359"/>
      <c r="AC285" s="350">
        <v>0.06</v>
      </c>
      <c r="AD285" s="351"/>
      <c r="AE285" s="360" t="s">
        <v>208</v>
      </c>
      <c r="AF285" s="367" t="s">
        <v>448</v>
      </c>
      <c r="AG285" s="356"/>
      <c r="AH285" s="356"/>
      <c r="AI285" s="356"/>
      <c r="AJ285" s="160"/>
      <c r="AK285" s="356"/>
      <c r="AL285" s="356"/>
    </row>
    <row r="286" spans="2:38" s="148" customFormat="1" ht="20.25" customHeight="1" x14ac:dyDescent="0.25">
      <c r="B286" s="356" t="s">
        <v>2928</v>
      </c>
      <c r="C286" s="356" t="s">
        <v>541</v>
      </c>
      <c r="D286" s="357">
        <v>0.84027777777777779</v>
      </c>
      <c r="E286" s="357">
        <v>0.88194444444444453</v>
      </c>
      <c r="F286" s="344" t="s">
        <v>2971</v>
      </c>
      <c r="G286" s="356" t="s">
        <v>199</v>
      </c>
      <c r="H286" s="266" t="s">
        <v>394</v>
      </c>
      <c r="I286" s="356" t="s">
        <v>2857</v>
      </c>
      <c r="J286" s="362"/>
      <c r="K286" s="350">
        <v>99.45</v>
      </c>
      <c r="L286" s="350">
        <v>0.09</v>
      </c>
      <c r="M286" s="350">
        <v>0.03</v>
      </c>
      <c r="N286" s="350">
        <v>0.02</v>
      </c>
      <c r="O286" s="350">
        <v>0.11</v>
      </c>
      <c r="P286" s="356">
        <v>0.02</v>
      </c>
      <c r="Q286" s="350">
        <v>0.02</v>
      </c>
      <c r="R286" s="350">
        <v>0.1</v>
      </c>
      <c r="S286" s="350">
        <v>0.03</v>
      </c>
      <c r="T286" s="350">
        <v>0.01</v>
      </c>
      <c r="U286" s="350">
        <v>7.0000000000000007E-2</v>
      </c>
      <c r="V286" s="350">
        <v>0.05</v>
      </c>
      <c r="W286" s="352">
        <f t="shared" si="6"/>
        <v>99.999999999999986</v>
      </c>
      <c r="X286" s="358"/>
      <c r="Y286" s="351"/>
      <c r="Z286" s="351"/>
      <c r="AA286" s="351"/>
      <c r="AB286" s="359"/>
      <c r="AC286" s="350">
        <v>0.05</v>
      </c>
      <c r="AD286" s="351"/>
      <c r="AE286" s="360" t="s">
        <v>208</v>
      </c>
      <c r="AF286" s="367" t="s">
        <v>448</v>
      </c>
      <c r="AG286" s="356"/>
      <c r="AH286" s="356"/>
      <c r="AI286" s="356"/>
      <c r="AJ286" s="160"/>
      <c r="AK286" s="356"/>
      <c r="AL286" s="356"/>
    </row>
    <row r="287" spans="2:38" s="148" customFormat="1" ht="20.25" customHeight="1" x14ac:dyDescent="0.25">
      <c r="B287" s="356" t="s">
        <v>2973</v>
      </c>
      <c r="C287" s="356" t="s">
        <v>541</v>
      </c>
      <c r="D287" s="357">
        <v>6.9444444444444441E-3</v>
      </c>
      <c r="E287" s="357">
        <v>4.1666666666666664E-2</v>
      </c>
      <c r="F287" s="344" t="s">
        <v>2978</v>
      </c>
      <c r="G287" s="356" t="s">
        <v>199</v>
      </c>
      <c r="H287" s="266" t="s">
        <v>392</v>
      </c>
      <c r="I287" s="356" t="s">
        <v>2857</v>
      </c>
      <c r="J287" s="362"/>
      <c r="K287" s="350">
        <v>99.72</v>
      </c>
      <c r="L287" s="350">
        <v>7.0000000000000007E-2</v>
      </c>
      <c r="M287" s="350">
        <v>0.01</v>
      </c>
      <c r="N287" s="350">
        <v>0.01</v>
      </c>
      <c r="O287" s="350">
        <v>0.05</v>
      </c>
      <c r="P287" s="356"/>
      <c r="Q287" s="350">
        <v>0.01</v>
      </c>
      <c r="R287" s="350">
        <v>0.06</v>
      </c>
      <c r="S287" s="350">
        <v>0.01</v>
      </c>
      <c r="T287" s="350">
        <v>0.01</v>
      </c>
      <c r="U287" s="350">
        <v>0.03</v>
      </c>
      <c r="V287" s="350">
        <v>0.02</v>
      </c>
      <c r="W287" s="352">
        <f t="shared" si="6"/>
        <v>100.00000000000001</v>
      </c>
      <c r="X287" s="358"/>
      <c r="Y287" s="351"/>
      <c r="Z287" s="351"/>
      <c r="AA287" s="351"/>
      <c r="AB287" s="359"/>
      <c r="AC287" s="350">
        <v>0.05</v>
      </c>
      <c r="AD287" s="351"/>
      <c r="AE287" s="360" t="s">
        <v>208</v>
      </c>
      <c r="AF287" s="367"/>
      <c r="AG287" s="356"/>
      <c r="AH287" s="356"/>
      <c r="AI287" s="356"/>
      <c r="AJ287" s="160"/>
      <c r="AK287" s="356"/>
      <c r="AL287" s="356"/>
    </row>
    <row r="288" spans="2:38" s="148" customFormat="1" ht="20.25" customHeight="1" x14ac:dyDescent="0.25">
      <c r="B288" s="158"/>
      <c r="C288" s="158"/>
      <c r="D288" s="158"/>
      <c r="E288" s="158"/>
      <c r="F288" s="158"/>
      <c r="G288" s="651" t="s">
        <v>393</v>
      </c>
      <c r="H288" s="652"/>
      <c r="I288" s="288" t="s">
        <v>2918</v>
      </c>
      <c r="J288" s="628"/>
      <c r="K288" s="629"/>
      <c r="L288" s="629"/>
      <c r="M288" s="629"/>
      <c r="N288" s="629"/>
      <c r="O288" s="630"/>
      <c r="P288" s="158"/>
      <c r="Q288" s="158"/>
      <c r="R288" s="158"/>
      <c r="S288" s="158"/>
      <c r="T288" s="158"/>
      <c r="U288" s="158"/>
      <c r="V288" s="158"/>
      <c r="W288" s="352">
        <v>0</v>
      </c>
      <c r="X288" s="158"/>
      <c r="Y288" s="158"/>
      <c r="Z288" s="158"/>
      <c r="AA288" s="158"/>
      <c r="AB288" s="158"/>
      <c r="AC288" s="158"/>
      <c r="AD288" s="158"/>
      <c r="AE288" s="158"/>
      <c r="AF288" s="292"/>
      <c r="AG288" s="356"/>
      <c r="AH288" s="356"/>
      <c r="AI288" s="356"/>
      <c r="AJ288" s="160"/>
      <c r="AK288" s="356"/>
      <c r="AL288" s="356"/>
    </row>
    <row r="289" spans="2:38" s="148" customFormat="1" ht="20.25" customHeight="1" x14ac:dyDescent="0.25">
      <c r="B289" s="356" t="s">
        <v>2896</v>
      </c>
      <c r="C289" s="356" t="s">
        <v>540</v>
      </c>
      <c r="D289" s="357">
        <v>0.4861111111111111</v>
      </c>
      <c r="E289" s="357">
        <v>0.625</v>
      </c>
      <c r="F289" s="344" t="s">
        <v>2919</v>
      </c>
      <c r="G289" s="356" t="s">
        <v>155</v>
      </c>
      <c r="H289" s="266" t="s">
        <v>215</v>
      </c>
      <c r="I289" s="356" t="s">
        <v>2918</v>
      </c>
      <c r="J289" s="362">
        <v>7.0000000000000007E-2</v>
      </c>
      <c r="K289" s="350">
        <v>88.79</v>
      </c>
      <c r="L289" s="350">
        <v>0.37</v>
      </c>
      <c r="M289" s="350">
        <v>0.43</v>
      </c>
      <c r="N289" s="350">
        <v>0.32</v>
      </c>
      <c r="O289" s="350">
        <v>1.52</v>
      </c>
      <c r="P289" s="356">
        <v>0.26</v>
      </c>
      <c r="Q289" s="350">
        <v>0.44</v>
      </c>
      <c r="R289" s="350">
        <v>3.07</v>
      </c>
      <c r="S289" s="350">
        <v>1.17</v>
      </c>
      <c r="T289" s="350">
        <v>0.03</v>
      </c>
      <c r="U289" s="350">
        <v>1.47</v>
      </c>
      <c r="V289" s="350">
        <f>100-97.94</f>
        <v>2.0600000000000023</v>
      </c>
      <c r="W289" s="352">
        <f>SUM(J289:V289)</f>
        <v>100</v>
      </c>
      <c r="X289" s="358"/>
      <c r="Y289" s="351"/>
      <c r="Z289" s="351"/>
      <c r="AA289" s="351"/>
      <c r="AB289" s="359"/>
      <c r="AC289" s="350">
        <v>0.05</v>
      </c>
      <c r="AD289" s="351"/>
      <c r="AE289" s="360" t="s">
        <v>2678</v>
      </c>
      <c r="AF289" s="367" t="s">
        <v>448</v>
      </c>
      <c r="AG289" s="356"/>
      <c r="AH289" s="356"/>
      <c r="AI289" s="356"/>
      <c r="AJ289" s="160"/>
      <c r="AK289" s="356"/>
      <c r="AL289" s="356"/>
    </row>
    <row r="290" spans="2:38" s="148" customFormat="1" ht="20.25" customHeight="1" x14ac:dyDescent="0.25">
      <c r="B290" s="356" t="s">
        <v>2928</v>
      </c>
      <c r="C290" s="356" t="s">
        <v>540</v>
      </c>
      <c r="D290" s="357">
        <v>0.44444444444444442</v>
      </c>
      <c r="E290" s="357">
        <v>0.5</v>
      </c>
      <c r="F290" s="344" t="s">
        <v>2954</v>
      </c>
      <c r="G290" s="356" t="s">
        <v>196</v>
      </c>
      <c r="H290" s="266" t="s">
        <v>295</v>
      </c>
      <c r="I290" s="356" t="s">
        <v>2918</v>
      </c>
      <c r="J290" s="362">
        <v>7.0000000000000007E-2</v>
      </c>
      <c r="K290" s="350">
        <v>90.49</v>
      </c>
      <c r="L290" s="350">
        <v>0.43</v>
      </c>
      <c r="M290" s="350">
        <v>0.33</v>
      </c>
      <c r="N290" s="350">
        <v>0.24</v>
      </c>
      <c r="O290" s="350">
        <v>1.24</v>
      </c>
      <c r="P290" s="356">
        <v>0.17</v>
      </c>
      <c r="Q290" s="350">
        <v>0.64</v>
      </c>
      <c r="R290" s="350">
        <v>2.17</v>
      </c>
      <c r="S290" s="350">
        <v>0.74</v>
      </c>
      <c r="T290" s="350">
        <v>0.02</v>
      </c>
      <c r="U290" s="350">
        <v>2.42</v>
      </c>
      <c r="V290" s="350">
        <f>100-98.96</f>
        <v>1.0400000000000063</v>
      </c>
      <c r="W290" s="352">
        <f t="shared" si="6"/>
        <v>99.999999999999986</v>
      </c>
      <c r="X290" s="358"/>
      <c r="Y290" s="351"/>
      <c r="Z290" s="351"/>
      <c r="AA290" s="351"/>
      <c r="AB290" s="359"/>
      <c r="AC290" s="350">
        <v>0.06</v>
      </c>
      <c r="AD290" s="351"/>
      <c r="AE290" s="360" t="s">
        <v>2678</v>
      </c>
      <c r="AF290" s="367" t="s">
        <v>448</v>
      </c>
      <c r="AG290" s="356"/>
      <c r="AH290" s="356"/>
      <c r="AI290" s="356"/>
      <c r="AJ290" s="160"/>
      <c r="AK290" s="356"/>
      <c r="AL290" s="356"/>
    </row>
    <row r="291" spans="2:38" s="148" customFormat="1" ht="20.25" customHeight="1" x14ac:dyDescent="0.25">
      <c r="B291" s="356" t="s">
        <v>2973</v>
      </c>
      <c r="C291" s="356" t="s">
        <v>540</v>
      </c>
      <c r="D291" s="357">
        <v>0.4861111111111111</v>
      </c>
      <c r="E291" s="357">
        <v>0.54166666666666663</v>
      </c>
      <c r="F291" s="344" t="s">
        <v>2992</v>
      </c>
      <c r="G291" s="356" t="s">
        <v>196</v>
      </c>
      <c r="H291" s="266" t="s">
        <v>392</v>
      </c>
      <c r="I291" s="356" t="s">
        <v>2918</v>
      </c>
      <c r="J291" s="362">
        <v>0.35</v>
      </c>
      <c r="K291" s="350">
        <v>92.65</v>
      </c>
      <c r="L291" s="350">
        <v>0.36</v>
      </c>
      <c r="M291" s="350">
        <v>0.26</v>
      </c>
      <c r="N291" s="350">
        <v>0.19</v>
      </c>
      <c r="O291" s="350">
        <v>0.99</v>
      </c>
      <c r="P291" s="356">
        <v>0.13</v>
      </c>
      <c r="Q291" s="350">
        <v>0.26</v>
      </c>
      <c r="R291" s="350">
        <v>1.73</v>
      </c>
      <c r="S291" s="350">
        <v>0.56000000000000005</v>
      </c>
      <c r="T291" s="350">
        <v>0.02</v>
      </c>
      <c r="U291" s="350">
        <v>1.42</v>
      </c>
      <c r="V291" s="350">
        <f>100-98.92</f>
        <v>1.0799999999999983</v>
      </c>
      <c r="W291" s="352">
        <f t="shared" si="6"/>
        <v>100</v>
      </c>
      <c r="X291" s="358"/>
      <c r="Y291" s="351"/>
      <c r="Z291" s="351"/>
      <c r="AA291" s="351"/>
      <c r="AB291" s="359"/>
      <c r="AC291" s="350">
        <v>0.06</v>
      </c>
      <c r="AD291" s="351"/>
      <c r="AE291" s="360" t="s">
        <v>208</v>
      </c>
      <c r="AF291" s="367" t="s">
        <v>448</v>
      </c>
      <c r="AG291" s="356"/>
      <c r="AH291" s="356"/>
      <c r="AI291" s="356"/>
      <c r="AJ291" s="160"/>
      <c r="AK291" s="356"/>
      <c r="AL291" s="356"/>
    </row>
    <row r="292" spans="2:38" s="148" customFormat="1" ht="20.25" customHeight="1" x14ac:dyDescent="0.25">
      <c r="B292" s="356" t="s">
        <v>3011</v>
      </c>
      <c r="C292" s="356" t="s">
        <v>540</v>
      </c>
      <c r="D292" s="357">
        <v>0.33333333333333331</v>
      </c>
      <c r="E292" s="357">
        <v>0.39583333333333331</v>
      </c>
      <c r="F292" s="344" t="s">
        <v>3024</v>
      </c>
      <c r="G292" s="356" t="s">
        <v>199</v>
      </c>
      <c r="H292" s="266" t="s">
        <v>215</v>
      </c>
      <c r="I292" s="356" t="s">
        <v>2918</v>
      </c>
      <c r="J292" s="362">
        <v>0.05</v>
      </c>
      <c r="K292" s="350">
        <v>97.32</v>
      </c>
      <c r="L292" s="350">
        <v>0.19</v>
      </c>
      <c r="M292" s="350">
        <v>0.11</v>
      </c>
      <c r="N292" s="350">
        <v>0.08</v>
      </c>
      <c r="O292" s="350">
        <v>0.41</v>
      </c>
      <c r="P292" s="356">
        <v>0.06</v>
      </c>
      <c r="Q292" s="350">
        <v>0.19</v>
      </c>
      <c r="R292" s="350">
        <v>0.65</v>
      </c>
      <c r="S292" s="350">
        <v>0.21</v>
      </c>
      <c r="T292" s="350">
        <v>0.21</v>
      </c>
      <c r="U292" s="350"/>
      <c r="V292" s="350">
        <f>100-99.48</f>
        <v>0.51999999999999602</v>
      </c>
      <c r="W292" s="352">
        <f t="shared" si="6"/>
        <v>99.999999999999972</v>
      </c>
      <c r="X292" s="358"/>
      <c r="Y292" s="351"/>
      <c r="Z292" s="351"/>
      <c r="AA292" s="351"/>
      <c r="AB292" s="359"/>
      <c r="AC292" s="350">
        <v>0.06</v>
      </c>
      <c r="AD292" s="351"/>
      <c r="AE292" s="360" t="s">
        <v>208</v>
      </c>
      <c r="AF292" s="367" t="s">
        <v>448</v>
      </c>
      <c r="AG292" s="356"/>
      <c r="AH292" s="356"/>
      <c r="AI292" s="356"/>
      <c r="AJ292" s="160"/>
      <c r="AK292" s="356"/>
      <c r="AL292" s="356"/>
    </row>
    <row r="293" spans="2:38" s="148" customFormat="1" ht="20.25" customHeight="1" x14ac:dyDescent="0.25">
      <c r="B293" s="356" t="s">
        <v>3078</v>
      </c>
      <c r="C293" s="356" t="s">
        <v>541</v>
      </c>
      <c r="D293" s="357">
        <v>0.88194444444444453</v>
      </c>
      <c r="E293" s="357">
        <v>0.9375</v>
      </c>
      <c r="F293" s="344" t="s">
        <v>3118</v>
      </c>
      <c r="G293" s="356" t="s">
        <v>201</v>
      </c>
      <c r="H293" s="266" t="s">
        <v>3119</v>
      </c>
      <c r="I293" s="356" t="s">
        <v>2918</v>
      </c>
      <c r="J293" s="362"/>
      <c r="K293" s="350">
        <v>99.53</v>
      </c>
      <c r="L293" s="350">
        <v>0.08</v>
      </c>
      <c r="M293" s="350">
        <v>0.02</v>
      </c>
      <c r="N293" s="350">
        <v>0.01</v>
      </c>
      <c r="O293" s="350">
        <v>7.0000000000000007E-2</v>
      </c>
      <c r="P293" s="356">
        <v>0.02</v>
      </c>
      <c r="Q293" s="350">
        <v>0.03</v>
      </c>
      <c r="R293" s="350">
        <v>0.1</v>
      </c>
      <c r="S293" s="350">
        <v>0.02</v>
      </c>
      <c r="T293" s="350">
        <v>0.01</v>
      </c>
      <c r="U293" s="350">
        <v>0.05</v>
      </c>
      <c r="V293" s="350">
        <v>0.06</v>
      </c>
      <c r="W293" s="352">
        <f t="shared" si="6"/>
        <v>99.999999999999986</v>
      </c>
      <c r="X293" s="358"/>
      <c r="Y293" s="351"/>
      <c r="Z293" s="351"/>
      <c r="AA293" s="351"/>
      <c r="AB293" s="359"/>
      <c r="AC293" s="350">
        <v>0.05</v>
      </c>
      <c r="AD293" s="351"/>
      <c r="AE293" s="360" t="s">
        <v>208</v>
      </c>
      <c r="AF293" s="367" t="s">
        <v>448</v>
      </c>
      <c r="AG293" s="356"/>
      <c r="AH293" s="356"/>
      <c r="AI293" s="356"/>
      <c r="AJ293" s="160"/>
      <c r="AK293" s="356"/>
      <c r="AL293" s="356"/>
    </row>
    <row r="294" spans="2:38" s="148" customFormat="1" ht="20.25" customHeight="1" x14ac:dyDescent="0.25">
      <c r="B294" s="356" t="s">
        <v>3128</v>
      </c>
      <c r="C294" s="356" t="s">
        <v>540</v>
      </c>
      <c r="D294" s="357">
        <v>8.3333333333333329E-2</v>
      </c>
      <c r="E294" s="357">
        <v>0.125</v>
      </c>
      <c r="F294" s="344" t="s">
        <v>3130</v>
      </c>
      <c r="G294" s="356" t="s">
        <v>201</v>
      </c>
      <c r="H294" s="266" t="s">
        <v>392</v>
      </c>
      <c r="I294" s="356" t="s">
        <v>2918</v>
      </c>
      <c r="J294" s="362"/>
      <c r="K294" s="350">
        <v>99.74</v>
      </c>
      <c r="L294" s="350">
        <v>0.06</v>
      </c>
      <c r="M294" s="350">
        <v>0.01</v>
      </c>
      <c r="N294" s="350">
        <v>0.01</v>
      </c>
      <c r="O294" s="350">
        <v>0.03</v>
      </c>
      <c r="P294" s="356">
        <v>0.01</v>
      </c>
      <c r="Q294" s="350">
        <v>0.01</v>
      </c>
      <c r="R294" s="350">
        <v>0.05</v>
      </c>
      <c r="S294" s="350">
        <v>0.02</v>
      </c>
      <c r="T294" s="350">
        <v>0.01</v>
      </c>
      <c r="U294" s="350">
        <v>0.02</v>
      </c>
      <c r="V294" s="350">
        <v>0.03</v>
      </c>
      <c r="W294" s="352">
        <f t="shared" si="6"/>
        <v>100.00000000000001</v>
      </c>
      <c r="X294" s="358"/>
      <c r="Y294" s="351"/>
      <c r="Z294" s="351"/>
      <c r="AA294" s="351"/>
      <c r="AB294" s="359"/>
      <c r="AC294" s="350">
        <v>0.04</v>
      </c>
      <c r="AD294" s="351"/>
      <c r="AE294" s="360" t="s">
        <v>208</v>
      </c>
      <c r="AF294" s="367" t="s">
        <v>448</v>
      </c>
      <c r="AG294" s="356"/>
      <c r="AH294" s="356"/>
      <c r="AI294" s="356"/>
      <c r="AJ294" s="160"/>
      <c r="AK294" s="356"/>
      <c r="AL294" s="356"/>
    </row>
    <row r="295" spans="2:38" s="148" customFormat="1" ht="20.25" customHeight="1" x14ac:dyDescent="0.25">
      <c r="B295" s="158"/>
      <c r="C295" s="158"/>
      <c r="D295" s="158"/>
      <c r="E295" s="158"/>
      <c r="F295" s="158"/>
      <c r="G295" s="651" t="s">
        <v>393</v>
      </c>
      <c r="H295" s="652"/>
      <c r="I295" s="288" t="s">
        <v>2976</v>
      </c>
      <c r="J295" s="628"/>
      <c r="K295" s="629"/>
      <c r="L295" s="629"/>
      <c r="M295" s="629"/>
      <c r="N295" s="629"/>
      <c r="O295" s="630"/>
      <c r="P295" s="158"/>
      <c r="Q295" s="158"/>
      <c r="R295" s="158"/>
      <c r="S295" s="158"/>
      <c r="T295" s="158"/>
      <c r="U295" s="158"/>
      <c r="V295" s="158"/>
      <c r="W295" s="352">
        <v>0</v>
      </c>
      <c r="X295" s="158"/>
      <c r="Y295" s="158"/>
      <c r="Z295" s="158"/>
      <c r="AA295" s="158"/>
      <c r="AB295" s="158"/>
      <c r="AC295" s="158"/>
      <c r="AD295" s="158"/>
      <c r="AE295" s="158"/>
      <c r="AF295" s="292"/>
      <c r="AG295" s="356"/>
      <c r="AH295" s="356"/>
      <c r="AI295" s="356"/>
      <c r="AJ295" s="160"/>
      <c r="AK295" s="356"/>
      <c r="AL295" s="356"/>
    </row>
    <row r="296" spans="2:38" s="148" customFormat="1" ht="20.25" customHeight="1" x14ac:dyDescent="0.25">
      <c r="B296" s="356" t="s">
        <v>2973</v>
      </c>
      <c r="C296" s="356" t="s">
        <v>541</v>
      </c>
      <c r="D296" s="357">
        <v>0.97916666666666663</v>
      </c>
      <c r="E296" s="357">
        <v>2.7777777777777776E-2</v>
      </c>
      <c r="F296" s="344" t="s">
        <v>2977</v>
      </c>
      <c r="G296" s="356" t="s">
        <v>155</v>
      </c>
      <c r="H296" s="266" t="s">
        <v>215</v>
      </c>
      <c r="I296" s="356" t="s">
        <v>2976</v>
      </c>
      <c r="J296" s="362"/>
      <c r="K296" s="350">
        <v>94.22</v>
      </c>
      <c r="L296" s="350">
        <v>0.24</v>
      </c>
      <c r="M296" s="350">
        <v>0.21</v>
      </c>
      <c r="N296" s="350">
        <v>0.2</v>
      </c>
      <c r="O296" s="350">
        <v>0.83</v>
      </c>
      <c r="P296" s="356">
        <v>0.15</v>
      </c>
      <c r="Q296" s="350">
        <v>0.26</v>
      </c>
      <c r="R296" s="350">
        <v>1.53</v>
      </c>
      <c r="S296" s="350">
        <v>0.56999999999999995</v>
      </c>
      <c r="T296" s="350">
        <v>0.02</v>
      </c>
      <c r="U296" s="350">
        <v>0.11</v>
      </c>
      <c r="V296" s="350">
        <v>1.66</v>
      </c>
      <c r="W296" s="352">
        <f>SUM(J296:V296)</f>
        <v>99.999999999999986</v>
      </c>
      <c r="X296" s="358"/>
      <c r="Y296" s="351"/>
      <c r="Z296" s="351"/>
      <c r="AA296" s="351"/>
      <c r="AB296" s="359"/>
      <c r="AC296" s="350">
        <v>0.05</v>
      </c>
      <c r="AD296" s="351"/>
      <c r="AE296" s="360" t="s">
        <v>208</v>
      </c>
      <c r="AF296" s="367" t="s">
        <v>448</v>
      </c>
      <c r="AG296" s="356"/>
      <c r="AH296" s="356"/>
      <c r="AI296" s="356"/>
      <c r="AJ296" s="160"/>
      <c r="AK296" s="356"/>
      <c r="AL296" s="356"/>
    </row>
    <row r="297" spans="2:38" s="148" customFormat="1" ht="20.25" customHeight="1" x14ac:dyDescent="0.25">
      <c r="B297" s="356" t="s">
        <v>3011</v>
      </c>
      <c r="C297" s="356" t="s">
        <v>540</v>
      </c>
      <c r="D297" s="357">
        <v>0.73611111111111116</v>
      </c>
      <c r="E297" s="357">
        <v>0.83333333333333337</v>
      </c>
      <c r="F297" s="344" t="s">
        <v>3041</v>
      </c>
      <c r="G297" s="356" t="s">
        <v>196</v>
      </c>
      <c r="H297" s="266" t="s">
        <v>295</v>
      </c>
      <c r="I297" s="356" t="s">
        <v>2976</v>
      </c>
      <c r="J297" s="362">
        <v>0.01</v>
      </c>
      <c r="K297" s="350">
        <v>98.26</v>
      </c>
      <c r="L297" s="350">
        <v>0.14000000000000001</v>
      </c>
      <c r="M297" s="350">
        <v>0.05</v>
      </c>
      <c r="N297" s="350">
        <v>0.04</v>
      </c>
      <c r="O297" s="350">
        <v>0.23</v>
      </c>
      <c r="P297" s="356">
        <v>0.04</v>
      </c>
      <c r="Q297" s="350">
        <v>0.05</v>
      </c>
      <c r="R297" s="350">
        <v>0.42</v>
      </c>
      <c r="S297" s="350">
        <v>0.12</v>
      </c>
      <c r="T297" s="350">
        <v>0.03</v>
      </c>
      <c r="U297" s="350">
        <v>0.31</v>
      </c>
      <c r="V297" s="350">
        <v>0.3</v>
      </c>
      <c r="W297" s="352">
        <f t="shared" si="6"/>
        <v>100.00000000000003</v>
      </c>
      <c r="X297" s="358"/>
      <c r="Y297" s="351"/>
      <c r="Z297" s="351"/>
      <c r="AA297" s="351"/>
      <c r="AB297" s="359"/>
      <c r="AC297" s="350">
        <v>0.06</v>
      </c>
      <c r="AD297" s="351"/>
      <c r="AE297" s="360" t="s">
        <v>208</v>
      </c>
      <c r="AF297" s="367" t="s">
        <v>448</v>
      </c>
      <c r="AG297" s="356"/>
      <c r="AH297" s="356"/>
      <c r="AI297" s="356"/>
      <c r="AJ297" s="160"/>
      <c r="AK297" s="356"/>
      <c r="AL297" s="356"/>
    </row>
    <row r="298" spans="2:38" s="148" customFormat="1" ht="20.25" customHeight="1" x14ac:dyDescent="0.25">
      <c r="B298" s="356" t="s">
        <v>3049</v>
      </c>
      <c r="C298" s="356" t="s">
        <v>541</v>
      </c>
      <c r="D298" s="357">
        <v>0.21527777777777779</v>
      </c>
      <c r="E298" s="357">
        <v>0.25</v>
      </c>
      <c r="F298" s="344" t="s">
        <v>3056</v>
      </c>
      <c r="G298" s="356" t="s">
        <v>196</v>
      </c>
      <c r="H298" s="266" t="s">
        <v>337</v>
      </c>
      <c r="I298" s="356" t="s">
        <v>2976</v>
      </c>
      <c r="J298" s="362"/>
      <c r="K298" s="350">
        <v>98.9</v>
      </c>
      <c r="L298" s="350">
        <v>0.12</v>
      </c>
      <c r="M298" s="350">
        <v>0.02</v>
      </c>
      <c r="N298" s="350">
        <v>0.03</v>
      </c>
      <c r="O298" s="350">
        <v>0.15</v>
      </c>
      <c r="P298" s="356">
        <v>0.02</v>
      </c>
      <c r="Q298" s="350">
        <v>0.03</v>
      </c>
      <c r="R298" s="350">
        <v>0.25</v>
      </c>
      <c r="S298" s="350">
        <v>0.06</v>
      </c>
      <c r="T298" s="350">
        <v>0.01</v>
      </c>
      <c r="U298" s="350">
        <v>0.31</v>
      </c>
      <c r="V298" s="350">
        <v>0.1</v>
      </c>
      <c r="W298" s="352">
        <f t="shared" si="6"/>
        <v>100.00000000000001</v>
      </c>
      <c r="X298" s="358"/>
      <c r="Y298" s="351"/>
      <c r="Z298" s="351"/>
      <c r="AA298" s="351"/>
      <c r="AB298" s="359"/>
      <c r="AC298" s="350">
        <v>0.05</v>
      </c>
      <c r="AD298" s="351"/>
      <c r="AE298" s="360" t="s">
        <v>208</v>
      </c>
      <c r="AF298" s="367" t="s">
        <v>448</v>
      </c>
      <c r="AG298" s="356"/>
      <c r="AH298" s="356"/>
      <c r="AI298" s="356"/>
      <c r="AJ298" s="160"/>
      <c r="AK298" s="356"/>
      <c r="AL298" s="356"/>
    </row>
    <row r="299" spans="2:38" s="148" customFormat="1" ht="20.25" customHeight="1" x14ac:dyDescent="0.25">
      <c r="B299" s="158"/>
      <c r="C299" s="158"/>
      <c r="D299" s="158"/>
      <c r="E299" s="158"/>
      <c r="F299" s="158"/>
      <c r="G299" s="651" t="s">
        <v>393</v>
      </c>
      <c r="H299" s="652"/>
      <c r="I299" s="288" t="s">
        <v>3025</v>
      </c>
      <c r="J299" s="628"/>
      <c r="K299" s="629"/>
      <c r="L299" s="629"/>
      <c r="M299" s="629"/>
      <c r="N299" s="629"/>
      <c r="O299" s="630"/>
      <c r="P299" s="158"/>
      <c r="Q299" s="158"/>
      <c r="R299" s="158"/>
      <c r="S299" s="158"/>
      <c r="T299" s="158"/>
      <c r="U299" s="158"/>
      <c r="V299" s="158"/>
      <c r="W299" s="352">
        <v>0</v>
      </c>
      <c r="X299" s="158"/>
      <c r="Y299" s="158"/>
      <c r="Z299" s="158"/>
      <c r="AA299" s="158"/>
      <c r="AB299" s="158"/>
      <c r="AC299" s="158"/>
      <c r="AD299" s="158"/>
      <c r="AE299" s="158"/>
      <c r="AF299" s="292"/>
      <c r="AG299" s="356"/>
      <c r="AH299" s="356"/>
      <c r="AI299" s="356"/>
      <c r="AJ299" s="160"/>
      <c r="AK299" s="356"/>
      <c r="AL299" s="356"/>
    </row>
    <row r="300" spans="2:38" s="148" customFormat="1" ht="20.25" customHeight="1" x14ac:dyDescent="0.25">
      <c r="B300" s="356" t="s">
        <v>3011</v>
      </c>
      <c r="C300" s="356" t="s">
        <v>540</v>
      </c>
      <c r="D300" s="357">
        <v>0.33333333333333331</v>
      </c>
      <c r="E300" s="357">
        <v>0.39583333333333331</v>
      </c>
      <c r="F300" s="344" t="s">
        <v>3026</v>
      </c>
      <c r="G300" s="356" t="s">
        <v>155</v>
      </c>
      <c r="H300" s="266" t="s">
        <v>215</v>
      </c>
      <c r="I300" s="356" t="s">
        <v>3025</v>
      </c>
      <c r="J300" s="362">
        <v>0.03</v>
      </c>
      <c r="K300" s="350">
        <v>93.47</v>
      </c>
      <c r="L300" s="350">
        <v>0.32</v>
      </c>
      <c r="M300" s="350">
        <v>0.3</v>
      </c>
      <c r="N300" s="350">
        <v>0.27</v>
      </c>
      <c r="O300" s="350">
        <v>1.08</v>
      </c>
      <c r="P300" s="356">
        <v>0.16</v>
      </c>
      <c r="Q300" s="350">
        <v>0.28999999999999998</v>
      </c>
      <c r="R300" s="350">
        <v>1.72</v>
      </c>
      <c r="S300" s="350">
        <v>0.62</v>
      </c>
      <c r="T300" s="350">
        <v>0.01</v>
      </c>
      <c r="U300" s="350">
        <v>0.55000000000000004</v>
      </c>
      <c r="V300" s="350">
        <f>100-98.82</f>
        <v>1.1800000000000068</v>
      </c>
      <c r="W300" s="352">
        <f>SUM(J300:V300)</f>
        <v>100</v>
      </c>
      <c r="X300" s="358"/>
      <c r="Y300" s="351"/>
      <c r="Z300" s="351"/>
      <c r="AA300" s="351"/>
      <c r="AB300" s="359"/>
      <c r="AC300" s="350">
        <v>0.05</v>
      </c>
      <c r="AD300" s="351"/>
      <c r="AE300" s="360" t="s">
        <v>208</v>
      </c>
      <c r="AF300" s="367" t="s">
        <v>448</v>
      </c>
      <c r="AG300" s="356"/>
      <c r="AH300" s="356"/>
      <c r="AI300" s="356"/>
      <c r="AJ300" s="160"/>
      <c r="AK300" s="356"/>
      <c r="AL300" s="356"/>
    </row>
    <row r="301" spans="2:38" s="148" customFormat="1" ht="20.25" customHeight="1" x14ac:dyDescent="0.25">
      <c r="B301" s="356" t="s">
        <v>3049</v>
      </c>
      <c r="C301" s="356" t="s">
        <v>541</v>
      </c>
      <c r="D301" s="357">
        <v>0.99305555555555547</v>
      </c>
      <c r="E301" s="357">
        <v>3.8194444444444441E-2</v>
      </c>
      <c r="F301" s="344" t="s">
        <v>3074</v>
      </c>
      <c r="G301" s="356" t="s">
        <v>196</v>
      </c>
      <c r="H301" s="266" t="s">
        <v>295</v>
      </c>
      <c r="I301" s="356" t="s">
        <v>3025</v>
      </c>
      <c r="J301" s="362">
        <v>0.01</v>
      </c>
      <c r="K301" s="350">
        <v>97.42</v>
      </c>
      <c r="L301" s="350">
        <v>0.16</v>
      </c>
      <c r="M301" s="350">
        <v>0.12</v>
      </c>
      <c r="N301" s="350">
        <v>0.1</v>
      </c>
      <c r="O301" s="350">
        <v>0.41</v>
      </c>
      <c r="P301" s="356">
        <v>7.0000000000000007E-2</v>
      </c>
      <c r="Q301" s="350">
        <v>0.1</v>
      </c>
      <c r="R301" s="350">
        <v>0.66</v>
      </c>
      <c r="S301" s="350">
        <v>0.24</v>
      </c>
      <c r="T301" s="350">
        <v>0.02</v>
      </c>
      <c r="U301" s="350">
        <v>0.23</v>
      </c>
      <c r="V301" s="350">
        <v>0.46</v>
      </c>
      <c r="W301" s="352">
        <f t="shared" si="6"/>
        <v>99.999999999999972</v>
      </c>
      <c r="X301" s="358"/>
      <c r="Y301" s="351"/>
      <c r="Z301" s="351"/>
      <c r="AA301" s="351"/>
      <c r="AB301" s="359"/>
      <c r="AC301" s="350">
        <v>0.06</v>
      </c>
      <c r="AD301" s="351"/>
      <c r="AE301" s="360" t="s">
        <v>208</v>
      </c>
      <c r="AF301" s="367" t="s">
        <v>448</v>
      </c>
      <c r="AG301" s="356"/>
      <c r="AH301" s="356"/>
      <c r="AI301" s="356"/>
      <c r="AJ301" s="160"/>
      <c r="AK301" s="356"/>
      <c r="AL301" s="356"/>
    </row>
    <row r="302" spans="2:38" s="148" customFormat="1" ht="20.25" customHeight="1" x14ac:dyDescent="0.25">
      <c r="B302" s="356" t="s">
        <v>3078</v>
      </c>
      <c r="C302" s="356" t="s">
        <v>540</v>
      </c>
      <c r="D302" s="357">
        <v>0.53125</v>
      </c>
      <c r="E302" s="357">
        <v>0.56944444444444442</v>
      </c>
      <c r="F302" s="344" t="s">
        <v>3097</v>
      </c>
      <c r="G302" s="356" t="s">
        <v>196</v>
      </c>
      <c r="H302" s="266" t="s">
        <v>3098</v>
      </c>
      <c r="I302" s="356" t="s">
        <v>3025</v>
      </c>
      <c r="J302" s="362"/>
      <c r="K302" s="350">
        <v>99.65</v>
      </c>
      <c r="L302" s="350">
        <v>0.1</v>
      </c>
      <c r="M302" s="350">
        <v>0.02</v>
      </c>
      <c r="N302" s="350"/>
      <c r="O302" s="350">
        <v>0.04</v>
      </c>
      <c r="P302" s="356"/>
      <c r="Q302" s="350"/>
      <c r="R302" s="350">
        <v>7.0000000000000007E-2</v>
      </c>
      <c r="S302" s="350">
        <v>0.02</v>
      </c>
      <c r="T302" s="350">
        <v>0.02</v>
      </c>
      <c r="U302" s="350">
        <v>0.03</v>
      </c>
      <c r="V302" s="350">
        <v>0.05</v>
      </c>
      <c r="W302" s="352">
        <f t="shared" si="6"/>
        <v>99.999999999999986</v>
      </c>
      <c r="X302" s="358"/>
      <c r="Y302" s="351"/>
      <c r="Z302" s="351"/>
      <c r="AA302" s="351"/>
      <c r="AB302" s="359"/>
      <c r="AC302" s="350">
        <v>0.04</v>
      </c>
      <c r="AD302" s="351"/>
      <c r="AE302" s="360" t="s">
        <v>208</v>
      </c>
      <c r="AF302" s="367"/>
      <c r="AG302" s="356"/>
      <c r="AH302" s="356"/>
      <c r="AI302" s="356"/>
      <c r="AJ302" s="160"/>
      <c r="AK302" s="356"/>
      <c r="AL302" s="356"/>
    </row>
    <row r="303" spans="2:38" s="148" customFormat="1" ht="20.25" customHeight="1" x14ac:dyDescent="0.25">
      <c r="B303" s="158"/>
      <c r="C303" s="158"/>
      <c r="D303" s="158"/>
      <c r="E303" s="158"/>
      <c r="F303" s="158"/>
      <c r="G303" s="651" t="s">
        <v>393</v>
      </c>
      <c r="H303" s="652"/>
      <c r="I303" s="288" t="s">
        <v>3081</v>
      </c>
      <c r="J303" s="628"/>
      <c r="K303" s="629"/>
      <c r="L303" s="629"/>
      <c r="M303" s="629"/>
      <c r="N303" s="629"/>
      <c r="O303" s="630"/>
      <c r="P303" s="158"/>
      <c r="Q303" s="158"/>
      <c r="R303" s="158"/>
      <c r="S303" s="158"/>
      <c r="T303" s="158"/>
      <c r="U303" s="158"/>
      <c r="V303" s="158"/>
      <c r="W303" s="352">
        <v>0</v>
      </c>
      <c r="X303" s="158"/>
      <c r="Y303" s="158"/>
      <c r="Z303" s="158"/>
      <c r="AA303" s="158"/>
      <c r="AB303" s="158"/>
      <c r="AC303" s="158"/>
      <c r="AD303" s="158"/>
      <c r="AE303" s="158"/>
      <c r="AF303" s="292"/>
      <c r="AG303" s="356"/>
      <c r="AH303" s="356"/>
      <c r="AI303" s="356"/>
      <c r="AJ303" s="160"/>
      <c r="AK303" s="356"/>
      <c r="AL303" s="356"/>
    </row>
    <row r="304" spans="2:38" s="148" customFormat="1" ht="20.25" customHeight="1" x14ac:dyDescent="0.25">
      <c r="B304" s="356" t="s">
        <v>3078</v>
      </c>
      <c r="C304" s="356" t="s">
        <v>541</v>
      </c>
      <c r="D304" s="357">
        <v>0.10416666666666667</v>
      </c>
      <c r="E304" s="357">
        <v>0.15972222222222224</v>
      </c>
      <c r="F304" s="344" t="s">
        <v>3082</v>
      </c>
      <c r="G304" s="356" t="s">
        <v>155</v>
      </c>
      <c r="H304" s="266" t="s">
        <v>215</v>
      </c>
      <c r="I304" s="356" t="s">
        <v>3081</v>
      </c>
      <c r="J304" s="362"/>
      <c r="K304" s="350">
        <v>89.97</v>
      </c>
      <c r="L304" s="350">
        <v>0.51</v>
      </c>
      <c r="M304" s="350">
        <v>0.51</v>
      </c>
      <c r="N304" s="350">
        <v>0.39</v>
      </c>
      <c r="O304" s="350">
        <v>1.87</v>
      </c>
      <c r="P304" s="356">
        <v>0.24</v>
      </c>
      <c r="Q304" s="350">
        <v>0.79</v>
      </c>
      <c r="R304" s="350">
        <v>2.11</v>
      </c>
      <c r="S304" s="350">
        <v>0.72</v>
      </c>
      <c r="T304" s="350">
        <v>0.03</v>
      </c>
      <c r="U304" s="350">
        <v>1.59</v>
      </c>
      <c r="V304" s="350">
        <v>1.27</v>
      </c>
      <c r="W304" s="352">
        <f>SUM(J304:V304)</f>
        <v>100.00000000000001</v>
      </c>
      <c r="X304" s="358"/>
      <c r="Y304" s="351"/>
      <c r="Z304" s="351"/>
      <c r="AA304" s="351"/>
      <c r="AB304" s="359"/>
      <c r="AC304" s="350">
        <v>0.05</v>
      </c>
      <c r="AD304" s="351"/>
      <c r="AE304" s="360" t="s">
        <v>208</v>
      </c>
      <c r="AF304" s="367" t="s">
        <v>448</v>
      </c>
      <c r="AG304" s="356"/>
      <c r="AH304" s="356"/>
      <c r="AI304" s="356"/>
      <c r="AJ304" s="160"/>
      <c r="AK304" s="356"/>
      <c r="AL304" s="356"/>
    </row>
    <row r="305" spans="2:38" s="148" customFormat="1" ht="20.25" customHeight="1" x14ac:dyDescent="0.25">
      <c r="B305" s="356" t="s">
        <v>3078</v>
      </c>
      <c r="C305" s="356" t="s">
        <v>541</v>
      </c>
      <c r="D305" s="357">
        <v>0.25</v>
      </c>
      <c r="E305" s="357">
        <v>0.3125</v>
      </c>
      <c r="F305" s="344" t="s">
        <v>3091</v>
      </c>
      <c r="G305" s="356" t="s">
        <v>196</v>
      </c>
      <c r="H305" s="266" t="s">
        <v>337</v>
      </c>
      <c r="I305" s="356" t="s">
        <v>3081</v>
      </c>
      <c r="J305" s="362"/>
      <c r="K305" s="350">
        <v>99.36</v>
      </c>
      <c r="L305" s="350">
        <v>0.1</v>
      </c>
      <c r="M305" s="350">
        <v>0.02</v>
      </c>
      <c r="N305" s="350">
        <v>0.02</v>
      </c>
      <c r="O305" s="350">
        <v>0.11</v>
      </c>
      <c r="P305" s="356">
        <v>0.02</v>
      </c>
      <c r="Q305" s="350">
        <v>0.06</v>
      </c>
      <c r="R305" s="350">
        <v>0.15</v>
      </c>
      <c r="S305" s="350">
        <v>0.04</v>
      </c>
      <c r="T305" s="350">
        <v>0.02</v>
      </c>
      <c r="U305" s="350">
        <v>0.04</v>
      </c>
      <c r="V305" s="350">
        <v>0.06</v>
      </c>
      <c r="W305" s="352">
        <f>SUM(J305:V305)</f>
        <v>100</v>
      </c>
      <c r="X305" s="358"/>
      <c r="Y305" s="351"/>
      <c r="Z305" s="351"/>
      <c r="AA305" s="351"/>
      <c r="AB305" s="359"/>
      <c r="AC305" s="350">
        <v>0.05</v>
      </c>
      <c r="AD305" s="351"/>
      <c r="AE305" s="360" t="s">
        <v>208</v>
      </c>
      <c r="AF305" s="367" t="s">
        <v>448</v>
      </c>
      <c r="AG305" s="356"/>
      <c r="AH305" s="356"/>
      <c r="AI305" s="356"/>
      <c r="AJ305" s="160"/>
      <c r="AK305" s="356"/>
      <c r="AL305" s="356"/>
    </row>
    <row r="306" spans="2:38" s="148" customFormat="1" ht="20.25" customHeight="1" x14ac:dyDescent="0.25">
      <c r="B306" s="356" t="s">
        <v>3128</v>
      </c>
      <c r="C306" s="356" t="s">
        <v>541</v>
      </c>
      <c r="D306" s="357">
        <v>8.3333333333333329E-2</v>
      </c>
      <c r="E306" s="357">
        <v>0.14583333333333334</v>
      </c>
      <c r="F306" s="344" t="s">
        <v>3132</v>
      </c>
      <c r="G306" s="356" t="s">
        <v>196</v>
      </c>
      <c r="H306" s="266" t="s">
        <v>295</v>
      </c>
      <c r="I306" s="356" t="s">
        <v>3081</v>
      </c>
      <c r="J306" s="362">
        <v>7.0000000000000007E-2</v>
      </c>
      <c r="K306" s="350">
        <v>94.5</v>
      </c>
      <c r="L306" s="350">
        <v>0.33</v>
      </c>
      <c r="M306" s="350">
        <v>0.3</v>
      </c>
      <c r="N306" s="350">
        <v>0.23</v>
      </c>
      <c r="O306" s="350">
        <v>0.99</v>
      </c>
      <c r="P306" s="356">
        <v>0.13</v>
      </c>
      <c r="Q306" s="350">
        <v>0.23</v>
      </c>
      <c r="R306" s="350">
        <v>1.26</v>
      </c>
      <c r="S306" s="350">
        <v>0.41</v>
      </c>
      <c r="T306" s="350">
        <v>0.02</v>
      </c>
      <c r="U306" s="350">
        <v>0.56000000000000005</v>
      </c>
      <c r="V306" s="350">
        <f>100-99.03</f>
        <v>0.96999999999999886</v>
      </c>
      <c r="W306" s="352">
        <f t="shared" ref="W306:W367" si="7">SUM(J306:V306)</f>
        <v>99.999999999999986</v>
      </c>
      <c r="X306" s="358"/>
      <c r="Y306" s="351"/>
      <c r="Z306" s="351"/>
      <c r="AA306" s="351"/>
      <c r="AB306" s="359"/>
      <c r="AC306" s="350">
        <v>0.06</v>
      </c>
      <c r="AD306" s="351"/>
      <c r="AE306" s="360" t="s">
        <v>208</v>
      </c>
      <c r="AF306" s="367" t="s">
        <v>448</v>
      </c>
      <c r="AG306" s="356"/>
      <c r="AH306" s="356"/>
      <c r="AI306" s="356"/>
      <c r="AJ306" s="160"/>
      <c r="AK306" s="356"/>
      <c r="AL306" s="356"/>
    </row>
    <row r="307" spans="2:38" s="148" customFormat="1" ht="20.25" customHeight="1" x14ac:dyDescent="0.25">
      <c r="B307" s="356" t="s">
        <v>3128</v>
      </c>
      <c r="C307" s="356" t="s">
        <v>138</v>
      </c>
      <c r="D307" s="357">
        <v>0.52083333333333337</v>
      </c>
      <c r="E307" s="357">
        <v>0.60763888888888895</v>
      </c>
      <c r="F307" s="344" t="s">
        <v>3150</v>
      </c>
      <c r="G307" s="356" t="s">
        <v>196</v>
      </c>
      <c r="H307" s="266" t="s">
        <v>337</v>
      </c>
      <c r="I307" s="356" t="s">
        <v>3081</v>
      </c>
      <c r="J307" s="362">
        <v>0.02</v>
      </c>
      <c r="K307" s="350">
        <v>97.52</v>
      </c>
      <c r="L307" s="350">
        <v>0.19</v>
      </c>
      <c r="M307" s="350">
        <v>0.06</v>
      </c>
      <c r="N307" s="350">
        <v>0.05</v>
      </c>
      <c r="O307" s="350">
        <v>0.25</v>
      </c>
      <c r="P307" s="356">
        <v>0.04</v>
      </c>
      <c r="Q307" s="350">
        <v>0.12</v>
      </c>
      <c r="R307" s="350">
        <v>0.33</v>
      </c>
      <c r="S307" s="350">
        <v>0.09</v>
      </c>
      <c r="T307" s="350">
        <v>0.04</v>
      </c>
      <c r="U307" s="350">
        <v>0.95</v>
      </c>
      <c r="V307" s="350">
        <f>100-99.66</f>
        <v>0.34000000000000341</v>
      </c>
      <c r="W307" s="352">
        <f t="shared" si="7"/>
        <v>100.00000000000001</v>
      </c>
      <c r="X307" s="358"/>
      <c r="Y307" s="351"/>
      <c r="Z307" s="351"/>
      <c r="AA307" s="351"/>
      <c r="AB307" s="359"/>
      <c r="AC307" s="350">
        <v>0.05</v>
      </c>
      <c r="AD307" s="351"/>
      <c r="AE307" s="360" t="s">
        <v>208</v>
      </c>
      <c r="AF307" s="367" t="s">
        <v>448</v>
      </c>
      <c r="AG307" s="356"/>
      <c r="AH307" s="356"/>
      <c r="AI307" s="356"/>
      <c r="AJ307" s="160"/>
      <c r="AK307" s="356"/>
      <c r="AL307" s="356"/>
    </row>
    <row r="308" spans="2:38" s="148" customFormat="1" ht="20.25" customHeight="1" x14ac:dyDescent="0.25">
      <c r="B308" s="356" t="s">
        <v>3128</v>
      </c>
      <c r="C308" s="356" t="s">
        <v>137</v>
      </c>
      <c r="D308" s="357">
        <v>0.71527777777777779</v>
      </c>
      <c r="E308" s="357">
        <v>0.75</v>
      </c>
      <c r="F308" s="344" t="s">
        <v>3156</v>
      </c>
      <c r="G308" s="356" t="s">
        <v>196</v>
      </c>
      <c r="H308" s="266" t="s">
        <v>3098</v>
      </c>
      <c r="I308" s="356" t="s">
        <v>3081</v>
      </c>
      <c r="J308" s="362">
        <v>0.02</v>
      </c>
      <c r="K308" s="350">
        <v>97.71</v>
      </c>
      <c r="L308" s="350">
        <v>0.17</v>
      </c>
      <c r="M308" s="350">
        <v>0.04</v>
      </c>
      <c r="N308" s="350">
        <v>0.03</v>
      </c>
      <c r="O308" s="350">
        <v>0.18</v>
      </c>
      <c r="P308" s="356">
        <v>0.04</v>
      </c>
      <c r="Q308" s="350">
        <v>0.09</v>
      </c>
      <c r="R308" s="350">
        <v>0.23</v>
      </c>
      <c r="S308" s="350">
        <v>7.0000000000000007E-2</v>
      </c>
      <c r="T308" s="350">
        <v>0.06</v>
      </c>
      <c r="U308" s="350">
        <v>0.92</v>
      </c>
      <c r="V308" s="350">
        <f>100-99.56</f>
        <v>0.43999999999999773</v>
      </c>
      <c r="W308" s="352">
        <f t="shared" si="7"/>
        <v>100.00000000000001</v>
      </c>
      <c r="X308" s="358"/>
      <c r="Y308" s="351"/>
      <c r="Z308" s="351"/>
      <c r="AA308" s="351"/>
      <c r="AB308" s="359"/>
      <c r="AC308" s="350">
        <v>0.05</v>
      </c>
      <c r="AD308" s="351"/>
      <c r="AE308" s="360" t="s">
        <v>208</v>
      </c>
      <c r="AF308" s="367" t="s">
        <v>448</v>
      </c>
      <c r="AG308" s="356"/>
      <c r="AH308" s="356"/>
      <c r="AI308" s="356"/>
      <c r="AJ308" s="160"/>
      <c r="AK308" s="356"/>
      <c r="AL308" s="356"/>
    </row>
    <row r="309" spans="2:38" s="148" customFormat="1" ht="20.25" customHeight="1" x14ac:dyDescent="0.25">
      <c r="B309" s="356" t="s">
        <v>3171</v>
      </c>
      <c r="C309" s="356" t="s">
        <v>138</v>
      </c>
      <c r="D309" s="357">
        <v>0.20138888888888887</v>
      </c>
      <c r="E309" s="357">
        <v>0.2986111111111111</v>
      </c>
      <c r="F309" s="344" t="s">
        <v>3186</v>
      </c>
      <c r="G309" s="356" t="s">
        <v>199</v>
      </c>
      <c r="H309" s="266" t="s">
        <v>215</v>
      </c>
      <c r="I309" s="356" t="s">
        <v>3081</v>
      </c>
      <c r="J309" s="362"/>
      <c r="K309" s="350">
        <v>99.06</v>
      </c>
      <c r="L309" s="350">
        <v>0.13</v>
      </c>
      <c r="M309" s="350">
        <v>0.01</v>
      </c>
      <c r="N309" s="350">
        <v>0.02</v>
      </c>
      <c r="O309" s="350">
        <v>0.12</v>
      </c>
      <c r="P309" s="356">
        <v>0.02</v>
      </c>
      <c r="Q309" s="350">
        <v>0.01</v>
      </c>
      <c r="R309" s="350">
        <v>0.12</v>
      </c>
      <c r="S309" s="350">
        <v>0.03</v>
      </c>
      <c r="T309" s="350">
        <v>0.02</v>
      </c>
      <c r="U309" s="350">
        <v>0.36</v>
      </c>
      <c r="V309" s="350">
        <f>100-99.9</f>
        <v>9.9999999999994316E-2</v>
      </c>
      <c r="W309" s="352">
        <f t="shared" si="7"/>
        <v>100</v>
      </c>
      <c r="X309" s="358"/>
      <c r="Y309" s="351"/>
      <c r="Z309" s="351"/>
      <c r="AA309" s="351"/>
      <c r="AB309" s="359"/>
      <c r="AC309" s="350">
        <v>0.05</v>
      </c>
      <c r="AD309" s="351"/>
      <c r="AE309" s="360" t="s">
        <v>208</v>
      </c>
      <c r="AF309" s="367" t="s">
        <v>448</v>
      </c>
      <c r="AG309" s="356"/>
      <c r="AH309" s="356"/>
      <c r="AI309" s="356"/>
      <c r="AJ309" s="160"/>
      <c r="AK309" s="356"/>
      <c r="AL309" s="356"/>
    </row>
    <row r="310" spans="2:38" s="148" customFormat="1" ht="20.25" customHeight="1" x14ac:dyDescent="0.25">
      <c r="B310" s="356" t="s">
        <v>3224</v>
      </c>
      <c r="C310" s="356" t="s">
        <v>138</v>
      </c>
      <c r="D310" s="357">
        <v>0.36805555555555558</v>
      </c>
      <c r="E310" s="357">
        <v>0.44444444444444442</v>
      </c>
      <c r="F310" s="344" t="s">
        <v>3240</v>
      </c>
      <c r="G310" s="356" t="s">
        <v>201</v>
      </c>
      <c r="H310" s="266" t="s">
        <v>394</v>
      </c>
      <c r="I310" s="356" t="s">
        <v>3081</v>
      </c>
      <c r="J310" s="362"/>
      <c r="K310" s="350">
        <v>99.39</v>
      </c>
      <c r="L310" s="350">
        <v>0.08</v>
      </c>
      <c r="M310" s="350">
        <v>0.02</v>
      </c>
      <c r="N310" s="350">
        <v>0.02</v>
      </c>
      <c r="O310" s="350">
        <v>0.08</v>
      </c>
      <c r="P310" s="356">
        <v>0.02</v>
      </c>
      <c r="Q310" s="350">
        <v>0.05</v>
      </c>
      <c r="R310" s="350">
        <v>0.1</v>
      </c>
      <c r="S310" s="350">
        <v>0.03</v>
      </c>
      <c r="T310" s="350">
        <v>0.02</v>
      </c>
      <c r="U310" s="350">
        <v>0.12</v>
      </c>
      <c r="V310" s="350">
        <v>7.0000000000000007E-2</v>
      </c>
      <c r="W310" s="352">
        <f t="shared" si="7"/>
        <v>99.999999999999972</v>
      </c>
      <c r="X310" s="358"/>
      <c r="Y310" s="351"/>
      <c r="Z310" s="351"/>
      <c r="AA310" s="351"/>
      <c r="AB310" s="359"/>
      <c r="AC310" s="350">
        <v>0.05</v>
      </c>
      <c r="AD310" s="351"/>
      <c r="AE310" s="360" t="s">
        <v>208</v>
      </c>
      <c r="AF310" s="367" t="s">
        <v>448</v>
      </c>
      <c r="AG310" s="356"/>
      <c r="AH310" s="356"/>
      <c r="AI310" s="356"/>
      <c r="AJ310" s="160"/>
      <c r="AK310" s="356"/>
      <c r="AL310" s="356"/>
    </row>
    <row r="311" spans="2:38" s="148" customFormat="1" ht="20.25" customHeight="1" x14ac:dyDescent="0.25">
      <c r="B311" s="356" t="s">
        <v>3224</v>
      </c>
      <c r="C311" s="356" t="s">
        <v>137</v>
      </c>
      <c r="D311" s="357">
        <v>0.66666666666666663</v>
      </c>
      <c r="E311" s="357">
        <v>0.70833333333333337</v>
      </c>
      <c r="F311" s="344" t="s">
        <v>3256</v>
      </c>
      <c r="G311" s="356" t="s">
        <v>201</v>
      </c>
      <c r="H311" s="266" t="s">
        <v>392</v>
      </c>
      <c r="I311" s="356" t="s">
        <v>3081</v>
      </c>
      <c r="J311" s="286"/>
      <c r="K311" s="286">
        <v>99.75</v>
      </c>
      <c r="L311" s="286">
        <v>0.05</v>
      </c>
      <c r="M311" s="286">
        <v>0.01</v>
      </c>
      <c r="N311" s="286">
        <v>0.01</v>
      </c>
      <c r="O311" s="362">
        <v>0.03</v>
      </c>
      <c r="P311" s="262">
        <v>0.01</v>
      </c>
      <c r="Q311" s="253">
        <v>0.01</v>
      </c>
      <c r="R311" s="253">
        <v>0.04</v>
      </c>
      <c r="S311" s="253">
        <v>0.01</v>
      </c>
      <c r="T311" s="253">
        <v>0.01</v>
      </c>
      <c r="U311" s="253">
        <v>0.05</v>
      </c>
      <c r="V311" s="253">
        <v>0.02</v>
      </c>
      <c r="W311" s="352">
        <f t="shared" si="7"/>
        <v>100.00000000000003</v>
      </c>
      <c r="X311" s="261"/>
      <c r="Y311" s="321"/>
      <c r="Z311" s="321"/>
      <c r="AA311" s="321"/>
      <c r="AB311" s="255"/>
      <c r="AC311" s="253">
        <v>0.05</v>
      </c>
      <c r="AD311" s="321"/>
      <c r="AE311" s="360" t="s">
        <v>208</v>
      </c>
      <c r="AF311" s="367" t="s">
        <v>448</v>
      </c>
      <c r="AG311" s="356"/>
      <c r="AH311" s="356"/>
      <c r="AI311" s="356"/>
      <c r="AJ311" s="160"/>
      <c r="AK311" s="356"/>
      <c r="AL311" s="356"/>
    </row>
    <row r="312" spans="2:38" s="148" customFormat="1" ht="20.25" customHeight="1" x14ac:dyDescent="0.25">
      <c r="B312" s="158"/>
      <c r="C312" s="158"/>
      <c r="D312" s="158"/>
      <c r="E312" s="158"/>
      <c r="F312" s="158"/>
      <c r="G312" s="651" t="s">
        <v>393</v>
      </c>
      <c r="H312" s="652"/>
      <c r="I312" s="288" t="s">
        <v>3145</v>
      </c>
      <c r="J312" s="628"/>
      <c r="K312" s="629"/>
      <c r="L312" s="629"/>
      <c r="M312" s="629"/>
      <c r="N312" s="629"/>
      <c r="O312" s="630"/>
      <c r="P312" s="158"/>
      <c r="Q312" s="158"/>
      <c r="R312" s="158"/>
      <c r="S312" s="158"/>
      <c r="T312" s="158"/>
      <c r="U312" s="158"/>
      <c r="V312" s="158"/>
      <c r="W312" s="352">
        <v>0</v>
      </c>
      <c r="X312" s="158"/>
      <c r="Y312" s="158"/>
      <c r="Z312" s="158"/>
      <c r="AA312" s="158"/>
      <c r="AB312" s="158"/>
      <c r="AC312" s="158"/>
      <c r="AD312" s="158"/>
      <c r="AE312" s="158"/>
      <c r="AF312" s="292"/>
      <c r="AG312" s="356"/>
      <c r="AH312" s="356"/>
      <c r="AI312" s="356"/>
      <c r="AJ312" s="160"/>
      <c r="AK312" s="356"/>
      <c r="AL312" s="356"/>
    </row>
    <row r="313" spans="2:38" s="148" customFormat="1" ht="20.25" customHeight="1" x14ac:dyDescent="0.25">
      <c r="B313" s="356" t="s">
        <v>3128</v>
      </c>
      <c r="C313" s="356" t="s">
        <v>138</v>
      </c>
      <c r="D313" s="357">
        <v>0.3611111111111111</v>
      </c>
      <c r="E313" s="357">
        <v>0.40972222222222227</v>
      </c>
      <c r="F313" s="344" t="s">
        <v>3144</v>
      </c>
      <c r="G313" s="356" t="s">
        <v>155</v>
      </c>
      <c r="H313" s="266" t="s">
        <v>215</v>
      </c>
      <c r="I313" s="356" t="s">
        <v>3145</v>
      </c>
      <c r="J313" s="362">
        <v>0.05</v>
      </c>
      <c r="K313" s="350">
        <v>92.2</v>
      </c>
      <c r="L313" s="350">
        <v>0.32</v>
      </c>
      <c r="M313" s="350">
        <v>0.26</v>
      </c>
      <c r="N313" s="350">
        <v>0.24</v>
      </c>
      <c r="O313" s="350">
        <v>1.07</v>
      </c>
      <c r="P313" s="356">
        <v>0.15</v>
      </c>
      <c r="Q313" s="350">
        <v>0.53</v>
      </c>
      <c r="R313" s="350">
        <v>1.38</v>
      </c>
      <c r="S313" s="350">
        <v>0.48</v>
      </c>
      <c r="T313" s="350">
        <v>0.02</v>
      </c>
      <c r="U313" s="350">
        <v>0.87</v>
      </c>
      <c r="V313" s="350">
        <f>100-97.57</f>
        <v>2.4300000000000068</v>
      </c>
      <c r="W313" s="352">
        <f>SUM(J313:V313)</f>
        <v>100</v>
      </c>
      <c r="X313" s="358"/>
      <c r="Y313" s="351"/>
      <c r="Z313" s="351"/>
      <c r="AA313" s="351"/>
      <c r="AB313" s="359"/>
      <c r="AC313" s="350">
        <v>0.05</v>
      </c>
      <c r="AD313" s="351"/>
      <c r="AE313" s="360" t="s">
        <v>208</v>
      </c>
      <c r="AF313" s="367" t="s">
        <v>448</v>
      </c>
      <c r="AG313" s="356"/>
      <c r="AH313" s="356"/>
      <c r="AI313" s="356"/>
      <c r="AJ313" s="160"/>
      <c r="AK313" s="356"/>
      <c r="AL313" s="356"/>
    </row>
    <row r="314" spans="2:38" s="148" customFormat="1" ht="20.25" customHeight="1" x14ac:dyDescent="0.25">
      <c r="B314" s="356" t="s">
        <v>3171</v>
      </c>
      <c r="C314" s="356" t="s">
        <v>138</v>
      </c>
      <c r="D314" s="357">
        <v>0.375</v>
      </c>
      <c r="E314" s="357">
        <v>0.40972222222222227</v>
      </c>
      <c r="F314" s="344" t="s">
        <v>3192</v>
      </c>
      <c r="G314" s="356" t="s">
        <v>196</v>
      </c>
      <c r="H314" s="266" t="s">
        <v>295</v>
      </c>
      <c r="I314" s="356" t="s">
        <v>3145</v>
      </c>
      <c r="J314" s="362">
        <v>0.06</v>
      </c>
      <c r="K314" s="350">
        <v>91.74</v>
      </c>
      <c r="L314" s="350">
        <v>0.35</v>
      </c>
      <c r="M314" s="350">
        <v>0.28999999999999998</v>
      </c>
      <c r="N314" s="350">
        <v>0.25</v>
      </c>
      <c r="O314" s="350">
        <v>1.1399999999999999</v>
      </c>
      <c r="P314" s="356">
        <v>0.15</v>
      </c>
      <c r="Q314" s="350">
        <v>0.55000000000000004</v>
      </c>
      <c r="R314" s="350">
        <v>1.46</v>
      </c>
      <c r="S314" s="350">
        <v>0.5</v>
      </c>
      <c r="T314" s="350">
        <v>0.02</v>
      </c>
      <c r="U314" s="350">
        <v>1.07</v>
      </c>
      <c r="V314" s="350">
        <f>100-97.58</f>
        <v>2.4200000000000017</v>
      </c>
      <c r="W314" s="352">
        <f t="shared" si="7"/>
        <v>99.999999999999986</v>
      </c>
      <c r="X314" s="358"/>
      <c r="Y314" s="351"/>
      <c r="Z314" s="351"/>
      <c r="AA314" s="351"/>
      <c r="AB314" s="359"/>
      <c r="AC314" s="350">
        <v>0.04</v>
      </c>
      <c r="AD314" s="351"/>
      <c r="AE314" s="360" t="s">
        <v>208</v>
      </c>
      <c r="AF314" s="367" t="s">
        <v>448</v>
      </c>
      <c r="AG314" s="356"/>
      <c r="AH314" s="356"/>
      <c r="AI314" s="356"/>
      <c r="AJ314" s="160"/>
      <c r="AK314" s="356"/>
      <c r="AL314" s="356"/>
    </row>
    <row r="315" spans="2:38" s="148" customFormat="1" ht="20.25" customHeight="1" x14ac:dyDescent="0.25">
      <c r="B315" s="356" t="s">
        <v>3171</v>
      </c>
      <c r="C315" s="356" t="s">
        <v>138</v>
      </c>
      <c r="D315" s="357">
        <v>0.51388888888888895</v>
      </c>
      <c r="E315" s="357">
        <v>0.55555555555555558</v>
      </c>
      <c r="F315" s="344" t="s">
        <v>3200</v>
      </c>
      <c r="G315" s="356" t="s">
        <v>196</v>
      </c>
      <c r="H315" s="266" t="s">
        <v>392</v>
      </c>
      <c r="I315" s="356" t="s">
        <v>3145</v>
      </c>
      <c r="J315" s="362">
        <v>0.02</v>
      </c>
      <c r="K315" s="350">
        <v>97.02</v>
      </c>
      <c r="L315" s="350">
        <v>0.18</v>
      </c>
      <c r="M315" s="350">
        <v>0.1</v>
      </c>
      <c r="N315" s="350">
        <v>0.09</v>
      </c>
      <c r="O315" s="350">
        <v>0.42</v>
      </c>
      <c r="P315" s="356">
        <v>0.06</v>
      </c>
      <c r="Q315" s="350">
        <v>0.19</v>
      </c>
      <c r="R315" s="350">
        <v>0.56000000000000005</v>
      </c>
      <c r="S315" s="350">
        <v>0.19</v>
      </c>
      <c r="T315" s="350">
        <v>0.03</v>
      </c>
      <c r="U315" s="350">
        <v>0.34</v>
      </c>
      <c r="V315" s="350">
        <f>100-99.2</f>
        <v>0.79999999999999716</v>
      </c>
      <c r="W315" s="352">
        <f t="shared" si="7"/>
        <v>100</v>
      </c>
      <c r="X315" s="358"/>
      <c r="Y315" s="351"/>
      <c r="Z315" s="351"/>
      <c r="AA315" s="351"/>
      <c r="AB315" s="359"/>
      <c r="AC315" s="350">
        <v>0.05</v>
      </c>
      <c r="AD315" s="351"/>
      <c r="AE315" s="360" t="s">
        <v>208</v>
      </c>
      <c r="AF315" s="367" t="s">
        <v>448</v>
      </c>
      <c r="AG315" s="356"/>
      <c r="AH315" s="356"/>
      <c r="AI315" s="356"/>
      <c r="AJ315" s="160"/>
      <c r="AK315" s="356"/>
      <c r="AL315" s="356"/>
    </row>
    <row r="316" spans="2:38" s="148" customFormat="1" ht="20.25" customHeight="1" x14ac:dyDescent="0.25">
      <c r="B316" s="356" t="s">
        <v>3224</v>
      </c>
      <c r="C316" s="356" t="s">
        <v>139</v>
      </c>
      <c r="D316" s="357">
        <v>0.125</v>
      </c>
      <c r="E316" s="357">
        <v>0.1875</v>
      </c>
      <c r="F316" s="344" t="s">
        <v>3188</v>
      </c>
      <c r="G316" s="356" t="s">
        <v>199</v>
      </c>
      <c r="H316" s="266" t="s">
        <v>215</v>
      </c>
      <c r="I316" s="356" t="s">
        <v>3145</v>
      </c>
      <c r="J316" s="362">
        <v>0.02</v>
      </c>
      <c r="K316" s="350">
        <v>99.24</v>
      </c>
      <c r="L316" s="350">
        <v>0.08</v>
      </c>
      <c r="M316" s="350">
        <v>0.03</v>
      </c>
      <c r="N316" s="350">
        <v>0.02</v>
      </c>
      <c r="O316" s="350">
        <v>0.11</v>
      </c>
      <c r="P316" s="356">
        <v>0.01</v>
      </c>
      <c r="Q316" s="350">
        <v>0.04</v>
      </c>
      <c r="R316" s="350">
        <v>0.14000000000000001</v>
      </c>
      <c r="S316" s="350">
        <v>0.04</v>
      </c>
      <c r="T316" s="350">
        <v>0.02</v>
      </c>
      <c r="U316" s="350">
        <v>0.08</v>
      </c>
      <c r="V316" s="350">
        <v>0.17</v>
      </c>
      <c r="W316" s="352">
        <f t="shared" si="7"/>
        <v>100</v>
      </c>
      <c r="X316" s="358"/>
      <c r="Y316" s="351"/>
      <c r="Z316" s="351"/>
      <c r="AA316" s="351"/>
      <c r="AB316" s="359"/>
      <c r="AC316" s="350">
        <v>0.06</v>
      </c>
      <c r="AD316" s="351"/>
      <c r="AE316" s="360" t="s">
        <v>208</v>
      </c>
      <c r="AF316" s="367" t="s">
        <v>448</v>
      </c>
      <c r="AG316" s="356"/>
      <c r="AH316" s="356"/>
      <c r="AI316" s="356"/>
      <c r="AJ316" s="160"/>
      <c r="AK316" s="356"/>
      <c r="AL316" s="356"/>
    </row>
    <row r="317" spans="2:38" s="148" customFormat="1" ht="20.25" customHeight="1" x14ac:dyDescent="0.25">
      <c r="B317" s="356" t="s">
        <v>3262</v>
      </c>
      <c r="C317" s="356" t="s">
        <v>138</v>
      </c>
      <c r="D317" s="357">
        <v>0.43402777777777773</v>
      </c>
      <c r="E317" s="357">
        <v>0.47222222222222227</v>
      </c>
      <c r="F317" s="344" t="s">
        <v>3286</v>
      </c>
      <c r="G317" s="356" t="s">
        <v>201</v>
      </c>
      <c r="H317" s="266" t="s">
        <v>394</v>
      </c>
      <c r="I317" s="356" t="s">
        <v>3145</v>
      </c>
      <c r="J317" s="362">
        <v>0</v>
      </c>
      <c r="K317" s="350">
        <v>99.25</v>
      </c>
      <c r="L317" s="350">
        <v>0.09</v>
      </c>
      <c r="M317" s="350">
        <v>0.02</v>
      </c>
      <c r="N317" s="350">
        <v>0.02</v>
      </c>
      <c r="O317" s="350">
        <v>0.11</v>
      </c>
      <c r="P317" s="356">
        <v>0.03</v>
      </c>
      <c r="Q317" s="350">
        <v>0.04</v>
      </c>
      <c r="R317" s="350">
        <v>0.15</v>
      </c>
      <c r="S317" s="350">
        <v>0.04</v>
      </c>
      <c r="T317" s="350">
        <v>0.02</v>
      </c>
      <c r="U317" s="350">
        <v>0.1</v>
      </c>
      <c r="V317" s="350">
        <f>100-99.87</f>
        <v>0.12999999999999545</v>
      </c>
      <c r="W317" s="352">
        <f t="shared" si="7"/>
        <v>100</v>
      </c>
      <c r="X317" s="358"/>
      <c r="Y317" s="351"/>
      <c r="Z317" s="351"/>
      <c r="AA317" s="351"/>
      <c r="AB317" s="359"/>
      <c r="AC317" s="350">
        <v>0.05</v>
      </c>
      <c r="AD317" s="351"/>
      <c r="AE317" s="360" t="s">
        <v>208</v>
      </c>
      <c r="AF317" s="367"/>
      <c r="AG317" s="356"/>
      <c r="AH317" s="356"/>
      <c r="AI317" s="356"/>
      <c r="AJ317" s="160"/>
      <c r="AK317" s="356"/>
      <c r="AL317" s="356"/>
    </row>
    <row r="318" spans="2:38" s="148" customFormat="1" ht="20.25" customHeight="1" x14ac:dyDescent="0.25">
      <c r="B318" s="356" t="s">
        <v>3262</v>
      </c>
      <c r="C318" s="356" t="s">
        <v>137</v>
      </c>
      <c r="D318" s="357">
        <v>0.66319444444444442</v>
      </c>
      <c r="E318" s="357">
        <v>0.71527777777777779</v>
      </c>
      <c r="F318" s="344" t="s">
        <v>3297</v>
      </c>
      <c r="G318" s="356" t="s">
        <v>201</v>
      </c>
      <c r="H318" s="266" t="s">
        <v>3298</v>
      </c>
      <c r="I318" s="356" t="s">
        <v>3145</v>
      </c>
      <c r="J318" s="362"/>
      <c r="K318" s="350">
        <v>99.51</v>
      </c>
      <c r="L318" s="350">
        <v>0.04</v>
      </c>
      <c r="M318" s="350">
        <v>0.02</v>
      </c>
      <c r="N318" s="350">
        <v>0.02</v>
      </c>
      <c r="O318" s="350">
        <v>0.08</v>
      </c>
      <c r="P318" s="356">
        <v>0.02</v>
      </c>
      <c r="Q318" s="350">
        <v>0.05</v>
      </c>
      <c r="R318" s="350">
        <v>0.08</v>
      </c>
      <c r="S318" s="350">
        <v>0.03</v>
      </c>
      <c r="T318" s="350">
        <v>0.02</v>
      </c>
      <c r="U318" s="350">
        <v>7.0000000000000007E-2</v>
      </c>
      <c r="V318" s="350">
        <f>100-99.94</f>
        <v>6.0000000000002274E-2</v>
      </c>
      <c r="W318" s="352">
        <f t="shared" si="7"/>
        <v>99.999999999999986</v>
      </c>
      <c r="X318" s="358"/>
      <c r="Y318" s="351"/>
      <c r="Z318" s="351"/>
      <c r="AA318" s="351"/>
      <c r="AB318" s="359"/>
      <c r="AC318" s="350">
        <v>0.05</v>
      </c>
      <c r="AD318" s="351"/>
      <c r="AE318" s="360" t="s">
        <v>208</v>
      </c>
      <c r="AF318" s="367"/>
      <c r="AG318" s="356"/>
      <c r="AH318" s="356"/>
      <c r="AI318" s="356"/>
      <c r="AJ318" s="160"/>
      <c r="AK318" s="356"/>
      <c r="AL318" s="356"/>
    </row>
    <row r="319" spans="2:38" s="148" customFormat="1" ht="20.25" customHeight="1" x14ac:dyDescent="0.25">
      <c r="B319" s="158"/>
      <c r="C319" s="158"/>
      <c r="D319" s="158"/>
      <c r="E319" s="158"/>
      <c r="F319" s="158"/>
      <c r="G319" s="651" t="s">
        <v>393</v>
      </c>
      <c r="H319" s="652"/>
      <c r="I319" s="288" t="s">
        <v>3194</v>
      </c>
      <c r="J319" s="628"/>
      <c r="K319" s="629"/>
      <c r="L319" s="629"/>
      <c r="M319" s="629"/>
      <c r="N319" s="629"/>
      <c r="O319" s="630"/>
      <c r="P319" s="158"/>
      <c r="Q319" s="158"/>
      <c r="R319" s="158"/>
      <c r="S319" s="158"/>
      <c r="T319" s="158"/>
      <c r="U319" s="158"/>
      <c r="V319" s="158"/>
      <c r="W319" s="352">
        <v>0</v>
      </c>
      <c r="X319" s="158"/>
      <c r="Y319" s="158"/>
      <c r="Z319" s="158"/>
      <c r="AA319" s="158"/>
      <c r="AB319" s="158"/>
      <c r="AC319" s="158"/>
      <c r="AD319" s="158"/>
      <c r="AE319" s="158"/>
      <c r="AF319" s="292"/>
      <c r="AG319" s="356"/>
      <c r="AH319" s="356"/>
      <c r="AI319" s="356"/>
      <c r="AJ319" s="160"/>
      <c r="AK319" s="356"/>
      <c r="AL319" s="356"/>
    </row>
    <row r="320" spans="2:38" s="148" customFormat="1" ht="20.25" customHeight="1" x14ac:dyDescent="0.25">
      <c r="B320" s="356" t="s">
        <v>3171</v>
      </c>
      <c r="C320" s="356" t="s">
        <v>138</v>
      </c>
      <c r="D320" s="357">
        <v>0.375</v>
      </c>
      <c r="E320" s="357">
        <v>0.4375</v>
      </c>
      <c r="F320" s="344" t="s">
        <v>3195</v>
      </c>
      <c r="G320" s="356" t="s">
        <v>155</v>
      </c>
      <c r="H320" s="266" t="s">
        <v>215</v>
      </c>
      <c r="I320" s="356" t="s">
        <v>3194</v>
      </c>
      <c r="J320" s="362">
        <v>0.03</v>
      </c>
      <c r="K320" s="350">
        <v>92.5</v>
      </c>
      <c r="L320" s="350">
        <v>0.34</v>
      </c>
      <c r="M320" s="350">
        <v>0.3</v>
      </c>
      <c r="N320" s="350">
        <v>0.28999999999999998</v>
      </c>
      <c r="O320" s="350">
        <v>1.3</v>
      </c>
      <c r="P320" s="356">
        <v>0.28999999999999998</v>
      </c>
      <c r="Q320" s="350">
        <v>0.39</v>
      </c>
      <c r="R320" s="350">
        <v>1.79</v>
      </c>
      <c r="S320" s="350">
        <v>0.64</v>
      </c>
      <c r="T320" s="350">
        <v>0.02</v>
      </c>
      <c r="U320" s="350">
        <v>0.71</v>
      </c>
      <c r="V320" s="350">
        <f>100-98.6</f>
        <v>1.4000000000000057</v>
      </c>
      <c r="W320" s="352">
        <f>SUM(J320:V320)</f>
        <v>100.00000000000001</v>
      </c>
      <c r="X320" s="358"/>
      <c r="Y320" s="351"/>
      <c r="Z320" s="351"/>
      <c r="AA320" s="351"/>
      <c r="AB320" s="359"/>
      <c r="AC320" s="350">
        <v>0.05</v>
      </c>
      <c r="AD320" s="351"/>
      <c r="AE320" s="360" t="s">
        <v>208</v>
      </c>
      <c r="AF320" s="367" t="s">
        <v>448</v>
      </c>
      <c r="AG320" s="356"/>
      <c r="AH320" s="356"/>
      <c r="AI320" s="356"/>
      <c r="AJ320" s="160"/>
      <c r="AK320" s="356"/>
      <c r="AL320" s="356"/>
    </row>
    <row r="321" spans="2:38" s="148" customFormat="1" ht="20.25" customHeight="1" x14ac:dyDescent="0.25">
      <c r="B321" s="356" t="s">
        <v>3224</v>
      </c>
      <c r="C321" s="356" t="s">
        <v>138</v>
      </c>
      <c r="D321" s="357">
        <v>0.43055555555555558</v>
      </c>
      <c r="E321" s="357">
        <v>0.46527777777777773</v>
      </c>
      <c r="F321" s="344" t="s">
        <v>3242</v>
      </c>
      <c r="G321" s="356" t="s">
        <v>196</v>
      </c>
      <c r="H321" s="266" t="s">
        <v>394</v>
      </c>
      <c r="I321" s="356" t="s">
        <v>3194</v>
      </c>
      <c r="J321" s="362">
        <v>0.03</v>
      </c>
      <c r="K321" s="350">
        <v>93.85</v>
      </c>
      <c r="L321" s="350">
        <v>0.34</v>
      </c>
      <c r="M321" s="350">
        <v>0.24</v>
      </c>
      <c r="N321" s="350">
        <v>0.22</v>
      </c>
      <c r="O321" s="350">
        <v>1.17</v>
      </c>
      <c r="P321" s="356">
        <v>0.14000000000000001</v>
      </c>
      <c r="Q321" s="350">
        <v>0.5</v>
      </c>
      <c r="R321" s="350">
        <v>1.44</v>
      </c>
      <c r="S321" s="350">
        <v>0.49</v>
      </c>
      <c r="T321" s="350">
        <v>0.02</v>
      </c>
      <c r="U321" s="350">
        <v>0.67</v>
      </c>
      <c r="V321" s="350">
        <f>100-99.11</f>
        <v>0.89000000000000057</v>
      </c>
      <c r="W321" s="352">
        <f t="shared" si="7"/>
        <v>99.999999999999986</v>
      </c>
      <c r="X321" s="358"/>
      <c r="Y321" s="351"/>
      <c r="Z321" s="351"/>
      <c r="AA321" s="351"/>
      <c r="AB321" s="359"/>
      <c r="AC321" s="350">
        <v>0.05</v>
      </c>
      <c r="AD321" s="351"/>
      <c r="AE321" s="360" t="s">
        <v>208</v>
      </c>
      <c r="AF321" s="367" t="s">
        <v>448</v>
      </c>
      <c r="AG321" s="356"/>
      <c r="AH321" s="356"/>
      <c r="AI321" s="356"/>
      <c r="AJ321" s="160"/>
      <c r="AK321" s="356"/>
      <c r="AL321" s="356"/>
    </row>
    <row r="322" spans="2:38" s="148" customFormat="1" ht="20.25" customHeight="1" x14ac:dyDescent="0.25">
      <c r="B322" s="356" t="s">
        <v>3224</v>
      </c>
      <c r="C322" s="356" t="s">
        <v>137</v>
      </c>
      <c r="D322" s="357">
        <v>0.66666666666666663</v>
      </c>
      <c r="E322" s="357">
        <v>0.72222222222222221</v>
      </c>
      <c r="F322" s="344" t="s">
        <v>3255</v>
      </c>
      <c r="G322" s="356" t="s">
        <v>196</v>
      </c>
      <c r="H322" s="266" t="s">
        <v>392</v>
      </c>
      <c r="I322" s="356" t="s">
        <v>3194</v>
      </c>
      <c r="J322" s="362">
        <v>0.02</v>
      </c>
      <c r="K322" s="350">
        <v>97.63</v>
      </c>
      <c r="L322" s="350">
        <v>0.19</v>
      </c>
      <c r="M322" s="350">
        <v>0.1</v>
      </c>
      <c r="N322" s="350">
        <v>0.09</v>
      </c>
      <c r="O322" s="350">
        <v>0.45</v>
      </c>
      <c r="P322" s="356">
        <v>0.06</v>
      </c>
      <c r="Q322" s="350">
        <v>0.1</v>
      </c>
      <c r="R322" s="350">
        <v>0.57999999999999996</v>
      </c>
      <c r="S322" s="350">
        <v>0.19</v>
      </c>
      <c r="T322" s="350">
        <v>0.01</v>
      </c>
      <c r="U322" s="350">
        <v>0.23</v>
      </c>
      <c r="V322" s="350">
        <v>0.35</v>
      </c>
      <c r="W322" s="352">
        <f t="shared" si="7"/>
        <v>99.999999999999986</v>
      </c>
      <c r="X322" s="358"/>
      <c r="Y322" s="351"/>
      <c r="Z322" s="351"/>
      <c r="AA322" s="351"/>
      <c r="AB322" s="359"/>
      <c r="AC322" s="350">
        <v>0.05</v>
      </c>
      <c r="AD322" s="351"/>
      <c r="AE322" s="360" t="s">
        <v>208</v>
      </c>
      <c r="AF322" s="367" t="s">
        <v>448</v>
      </c>
      <c r="AG322" s="356"/>
      <c r="AH322" s="356"/>
      <c r="AI322" s="356"/>
      <c r="AJ322" s="160"/>
      <c r="AK322" s="356"/>
      <c r="AL322" s="356"/>
    </row>
    <row r="323" spans="2:38" s="148" customFormat="1" ht="20.25" customHeight="1" x14ac:dyDescent="0.25">
      <c r="B323" s="356" t="s">
        <v>3262</v>
      </c>
      <c r="C323" s="356" t="s">
        <v>138</v>
      </c>
      <c r="D323" s="357">
        <v>0.2986111111111111</v>
      </c>
      <c r="E323" s="357">
        <v>0.34027777777777773</v>
      </c>
      <c r="F323" s="344" t="s">
        <v>3282</v>
      </c>
      <c r="G323" s="356" t="s">
        <v>199</v>
      </c>
      <c r="H323" s="266" t="s">
        <v>215</v>
      </c>
      <c r="I323" s="356" t="s">
        <v>3194</v>
      </c>
      <c r="J323" s="362">
        <v>0.02</v>
      </c>
      <c r="K323" s="350">
        <v>97.32</v>
      </c>
      <c r="L323" s="350">
        <v>0.2</v>
      </c>
      <c r="M323" s="350">
        <v>0.1</v>
      </c>
      <c r="N323" s="350">
        <v>0.1</v>
      </c>
      <c r="O323" s="350">
        <v>0.39</v>
      </c>
      <c r="P323" s="356">
        <v>0.05</v>
      </c>
      <c r="Q323" s="350">
        <v>0.15</v>
      </c>
      <c r="R323" s="350">
        <v>0.53</v>
      </c>
      <c r="S323" s="350">
        <v>0.18</v>
      </c>
      <c r="T323" s="350">
        <v>0.02</v>
      </c>
      <c r="U323" s="350">
        <v>0.44</v>
      </c>
      <c r="V323" s="350">
        <v>0.5</v>
      </c>
      <c r="W323" s="352">
        <f t="shared" si="7"/>
        <v>99.999999999999986</v>
      </c>
      <c r="X323" s="358"/>
      <c r="Y323" s="351"/>
      <c r="Z323" s="351"/>
      <c r="AA323" s="351"/>
      <c r="AB323" s="359"/>
      <c r="AC323" s="350">
        <v>0.06</v>
      </c>
      <c r="AD323" s="351"/>
      <c r="AE323" s="439" t="s">
        <v>208</v>
      </c>
      <c r="AF323" s="367" t="s">
        <v>448</v>
      </c>
      <c r="AG323" s="356"/>
      <c r="AH323" s="356"/>
      <c r="AI323" s="356"/>
      <c r="AJ323" s="160"/>
      <c r="AK323" s="356"/>
      <c r="AL323" s="356"/>
    </row>
    <row r="324" spans="2:38" s="148" customFormat="1" ht="20.25" customHeight="1" x14ac:dyDescent="0.25">
      <c r="B324" s="445" t="s">
        <v>3262</v>
      </c>
      <c r="C324" s="445" t="s">
        <v>139</v>
      </c>
      <c r="D324" s="446">
        <v>0.96875</v>
      </c>
      <c r="E324" s="446">
        <v>6.9444444444444441E-3</v>
      </c>
      <c r="F324" s="447" t="s">
        <v>3306</v>
      </c>
      <c r="G324" s="445" t="s">
        <v>201</v>
      </c>
      <c r="H324" s="448" t="s">
        <v>394</v>
      </c>
      <c r="I324" s="445" t="s">
        <v>3194</v>
      </c>
      <c r="J324" s="449"/>
      <c r="K324" s="450">
        <v>99.39</v>
      </c>
      <c r="L324" s="450">
        <v>7.0000000000000007E-2</v>
      </c>
      <c r="M324" s="450">
        <v>0.02</v>
      </c>
      <c r="N324" s="450">
        <v>0.02</v>
      </c>
      <c r="O324" s="450">
        <v>0.08</v>
      </c>
      <c r="P324" s="445">
        <v>0.02</v>
      </c>
      <c r="Q324" s="450">
        <v>0.05</v>
      </c>
      <c r="R324" s="450">
        <v>0.12</v>
      </c>
      <c r="S324" s="450">
        <v>0.04</v>
      </c>
      <c r="T324" s="450">
        <v>0.01</v>
      </c>
      <c r="U324" s="450">
        <v>0.12</v>
      </c>
      <c r="V324" s="450">
        <v>0.06</v>
      </c>
      <c r="W324" s="451">
        <f t="shared" si="7"/>
        <v>100</v>
      </c>
      <c r="X324" s="452"/>
      <c r="Y324" s="453"/>
      <c r="Z324" s="453"/>
      <c r="AA324" s="453"/>
      <c r="AB324" s="454"/>
      <c r="AC324" s="450">
        <v>0.05</v>
      </c>
      <c r="AD324" s="453"/>
      <c r="AE324" s="455" t="s">
        <v>208</v>
      </c>
      <c r="AF324" s="456" t="s">
        <v>448</v>
      </c>
      <c r="AG324" s="445"/>
      <c r="AH324" s="445"/>
      <c r="AI324" s="445"/>
      <c r="AJ324" s="457"/>
      <c r="AK324" s="445"/>
      <c r="AL324" s="445"/>
    </row>
    <row r="325" spans="2:38" s="460" customFormat="1" ht="20.25" customHeight="1" x14ac:dyDescent="0.25">
      <c r="B325" s="356" t="s">
        <v>3314</v>
      </c>
      <c r="C325" s="356" t="s">
        <v>139</v>
      </c>
      <c r="D325" s="357">
        <v>0.125</v>
      </c>
      <c r="E325" s="357">
        <v>0.16666666666666666</v>
      </c>
      <c r="F325" s="344" t="s">
        <v>3316</v>
      </c>
      <c r="G325" s="356" t="s">
        <v>201</v>
      </c>
      <c r="H325" s="344" t="s">
        <v>392</v>
      </c>
      <c r="I325" s="356" t="s">
        <v>3194</v>
      </c>
      <c r="J325" s="350"/>
      <c r="K325" s="350">
        <v>99.6</v>
      </c>
      <c r="L325" s="350">
        <v>0.06</v>
      </c>
      <c r="M325" s="350"/>
      <c r="N325" s="350">
        <v>0.02</v>
      </c>
      <c r="O325" s="350">
        <v>0.08</v>
      </c>
      <c r="P325" s="356">
        <v>0.01</v>
      </c>
      <c r="Q325" s="350">
        <v>0.02</v>
      </c>
      <c r="R325" s="350">
        <v>0.09</v>
      </c>
      <c r="S325" s="350">
        <v>0.02</v>
      </c>
      <c r="T325" s="350">
        <v>0.01</v>
      </c>
      <c r="U325" s="350">
        <v>0.09</v>
      </c>
      <c r="V325" s="350"/>
      <c r="W325" s="352">
        <f t="shared" si="7"/>
        <v>100</v>
      </c>
      <c r="X325" s="358"/>
      <c r="Y325" s="351"/>
      <c r="Z325" s="351"/>
      <c r="AA325" s="351"/>
      <c r="AB325" s="359"/>
      <c r="AC325" s="350">
        <v>0.05</v>
      </c>
      <c r="AD325" s="351"/>
      <c r="AE325" s="439" t="s">
        <v>208</v>
      </c>
      <c r="AF325" s="367" t="s">
        <v>448</v>
      </c>
      <c r="AG325" s="356"/>
      <c r="AH325" s="356"/>
      <c r="AI325" s="356"/>
      <c r="AJ325" s="350"/>
      <c r="AK325" s="356"/>
      <c r="AL325" s="356"/>
    </row>
    <row r="326" spans="2:38" s="466" customFormat="1" ht="20.25" customHeight="1" x14ac:dyDescent="0.25">
      <c r="B326" s="262" t="s">
        <v>3353</v>
      </c>
      <c r="C326" s="262" t="s">
        <v>139</v>
      </c>
      <c r="D326" s="290">
        <v>4.8611111111111112E-2</v>
      </c>
      <c r="E326" s="290">
        <v>0.125</v>
      </c>
      <c r="F326" s="344" t="s">
        <v>3361</v>
      </c>
      <c r="G326" s="356" t="s">
        <v>201</v>
      </c>
      <c r="H326" s="344" t="s">
        <v>337</v>
      </c>
      <c r="I326" s="356" t="s">
        <v>3194</v>
      </c>
      <c r="J326" s="350"/>
      <c r="K326" s="350">
        <v>99.81</v>
      </c>
      <c r="L326" s="350">
        <v>0.06</v>
      </c>
      <c r="M326" s="350">
        <v>0.01</v>
      </c>
      <c r="N326" s="350"/>
      <c r="O326" s="350">
        <v>0.03</v>
      </c>
      <c r="P326" s="356"/>
      <c r="Q326" s="253">
        <v>0.01</v>
      </c>
      <c r="R326" s="253">
        <v>0.04</v>
      </c>
      <c r="S326" s="253">
        <v>0.01</v>
      </c>
      <c r="T326" s="253">
        <v>0.01</v>
      </c>
      <c r="U326" s="253">
        <v>0.02</v>
      </c>
      <c r="V326" s="253"/>
      <c r="W326" s="352">
        <f t="shared" si="7"/>
        <v>100.00000000000003</v>
      </c>
      <c r="X326" s="261"/>
      <c r="Y326" s="321"/>
      <c r="Z326" s="321"/>
      <c r="AA326" s="321"/>
      <c r="AB326" s="255"/>
      <c r="AC326" s="253">
        <v>0.05</v>
      </c>
      <c r="AD326" s="321"/>
      <c r="AE326" s="439" t="s">
        <v>208</v>
      </c>
      <c r="AF326" s="367" t="s">
        <v>448</v>
      </c>
      <c r="AG326" s="262"/>
      <c r="AH326" s="262"/>
      <c r="AI326" s="262"/>
      <c r="AJ326" s="459"/>
      <c r="AK326" s="262"/>
      <c r="AL326" s="262"/>
    </row>
    <row r="327" spans="2:38" s="148" customFormat="1" ht="20.25" customHeight="1" x14ac:dyDescent="0.25">
      <c r="B327" s="158"/>
      <c r="C327" s="158"/>
      <c r="D327" s="158"/>
      <c r="E327" s="158"/>
      <c r="F327" s="158"/>
      <c r="G327" s="649" t="s">
        <v>393</v>
      </c>
      <c r="H327" s="650"/>
      <c r="I327" s="288" t="s">
        <v>3251</v>
      </c>
      <c r="J327" s="644"/>
      <c r="K327" s="645"/>
      <c r="L327" s="645"/>
      <c r="M327" s="645"/>
      <c r="N327" s="645"/>
      <c r="O327" s="646"/>
      <c r="P327" s="158"/>
      <c r="Q327" s="158"/>
      <c r="R327" s="158"/>
      <c r="S327" s="158"/>
      <c r="T327" s="158"/>
      <c r="U327" s="158"/>
      <c r="V327" s="158"/>
      <c r="W327" s="458">
        <v>0</v>
      </c>
      <c r="X327" s="158"/>
      <c r="Y327" s="158"/>
      <c r="Z327" s="158"/>
      <c r="AA327" s="158"/>
      <c r="AB327" s="158"/>
      <c r="AC327" s="158"/>
      <c r="AD327" s="158"/>
      <c r="AE327" s="158"/>
      <c r="AF327" s="292"/>
      <c r="AG327" s="262"/>
      <c r="AH327" s="262"/>
      <c r="AI327" s="262"/>
      <c r="AJ327" s="459"/>
      <c r="AK327" s="262"/>
      <c r="AL327" s="262"/>
    </row>
    <row r="328" spans="2:38" s="148" customFormat="1" ht="20.25" customHeight="1" x14ac:dyDescent="0.25">
      <c r="B328" s="356" t="s">
        <v>3224</v>
      </c>
      <c r="C328" s="356" t="s">
        <v>137</v>
      </c>
      <c r="D328" s="357">
        <v>0.53125</v>
      </c>
      <c r="E328" s="357">
        <v>0.61111111111111105</v>
      </c>
      <c r="F328" s="344" t="s">
        <v>3252</v>
      </c>
      <c r="G328" s="356" t="s">
        <v>155</v>
      </c>
      <c r="H328" s="266" t="s">
        <v>215</v>
      </c>
      <c r="I328" s="356" t="s">
        <v>3251</v>
      </c>
      <c r="J328" s="362">
        <v>0.06</v>
      </c>
      <c r="K328" s="350">
        <v>91.94</v>
      </c>
      <c r="L328" s="350">
        <v>0.39</v>
      </c>
      <c r="M328" s="350">
        <v>0.34</v>
      </c>
      <c r="N328" s="350">
        <v>0.3</v>
      </c>
      <c r="O328" s="350">
        <v>1.33</v>
      </c>
      <c r="P328" s="356">
        <v>0.18</v>
      </c>
      <c r="Q328" s="350">
        <v>0.61</v>
      </c>
      <c r="R328" s="350">
        <v>1.66</v>
      </c>
      <c r="S328" s="350">
        <v>0.56000000000000005</v>
      </c>
      <c r="T328" s="350">
        <v>0.04</v>
      </c>
      <c r="U328" s="350">
        <v>1.07</v>
      </c>
      <c r="V328" s="350">
        <v>1.52</v>
      </c>
      <c r="W328" s="352">
        <f t="shared" si="7"/>
        <v>100</v>
      </c>
      <c r="X328" s="358"/>
      <c r="Y328" s="351"/>
      <c r="Z328" s="351"/>
      <c r="AA328" s="351"/>
      <c r="AB328" s="359"/>
      <c r="AC328" s="350">
        <v>0.06</v>
      </c>
      <c r="AD328" s="351"/>
      <c r="AE328" s="360" t="s">
        <v>208</v>
      </c>
      <c r="AF328" s="367" t="s">
        <v>448</v>
      </c>
      <c r="AG328" s="356"/>
      <c r="AH328" s="356"/>
      <c r="AI328" s="356"/>
      <c r="AJ328" s="160"/>
      <c r="AK328" s="356"/>
      <c r="AL328" s="356"/>
    </row>
    <row r="329" spans="2:38" s="148" customFormat="1" ht="20.25" customHeight="1" x14ac:dyDescent="0.25">
      <c r="B329" s="356" t="s">
        <v>3262</v>
      </c>
      <c r="C329" s="356" t="s">
        <v>138</v>
      </c>
      <c r="D329" s="357">
        <v>0.63194444444444442</v>
      </c>
      <c r="E329" s="357">
        <v>0.68055555555555547</v>
      </c>
      <c r="F329" s="344" t="s">
        <v>3294</v>
      </c>
      <c r="G329" s="356" t="s">
        <v>196</v>
      </c>
      <c r="H329" s="266" t="s">
        <v>394</v>
      </c>
      <c r="I329" s="356" t="s">
        <v>3251</v>
      </c>
      <c r="J329" s="362">
        <v>0.04</v>
      </c>
      <c r="K329" s="350">
        <v>94.7</v>
      </c>
      <c r="L329" s="350">
        <v>0.3</v>
      </c>
      <c r="M329" s="350">
        <v>0.21</v>
      </c>
      <c r="N329" s="350">
        <v>0.19</v>
      </c>
      <c r="O329" s="350">
        <v>1.02</v>
      </c>
      <c r="P329" s="356">
        <v>0.12</v>
      </c>
      <c r="Q329" s="350">
        <v>0.2</v>
      </c>
      <c r="R329" s="350">
        <v>1.17</v>
      </c>
      <c r="S329" s="350">
        <v>0.38</v>
      </c>
      <c r="T329" s="350">
        <v>0.02</v>
      </c>
      <c r="U329" s="350">
        <v>0.71</v>
      </c>
      <c r="V329" s="350">
        <f>100-99.06</f>
        <v>0.93999999999999773</v>
      </c>
      <c r="W329" s="352">
        <f t="shared" si="7"/>
        <v>99.999999999999986</v>
      </c>
      <c r="X329" s="358"/>
      <c r="Y329" s="351"/>
      <c r="Z329" s="351"/>
      <c r="AA329" s="351"/>
      <c r="AB329" s="359"/>
      <c r="AC329" s="350">
        <v>0.05</v>
      </c>
      <c r="AD329" s="351"/>
      <c r="AE329" s="360" t="s">
        <v>208</v>
      </c>
      <c r="AF329" s="367" t="s">
        <v>448</v>
      </c>
      <c r="AG329" s="356"/>
      <c r="AH329" s="356"/>
      <c r="AI329" s="356"/>
      <c r="AJ329" s="160"/>
      <c r="AK329" s="356"/>
      <c r="AL329" s="356"/>
    </row>
    <row r="330" spans="2:38" s="148" customFormat="1" ht="20.25" customHeight="1" x14ac:dyDescent="0.25">
      <c r="B330" s="356" t="s">
        <v>3262</v>
      </c>
      <c r="C330" s="356" t="s">
        <v>137</v>
      </c>
      <c r="D330" s="357">
        <v>0.89236111111111116</v>
      </c>
      <c r="E330" s="357">
        <v>0.91666666666666663</v>
      </c>
      <c r="F330" s="344" t="s">
        <v>3304</v>
      </c>
      <c r="G330" s="356" t="s">
        <v>196</v>
      </c>
      <c r="H330" s="266" t="s">
        <v>392</v>
      </c>
      <c r="I330" s="356" t="s">
        <v>3251</v>
      </c>
      <c r="J330" s="362"/>
      <c r="K330" s="350">
        <v>99.09</v>
      </c>
      <c r="L330" s="350">
        <v>0.09</v>
      </c>
      <c r="M330" s="350">
        <v>0.04</v>
      </c>
      <c r="N330" s="350">
        <v>0.03</v>
      </c>
      <c r="O330" s="350">
        <v>0.14000000000000001</v>
      </c>
      <c r="P330" s="356">
        <v>0.03</v>
      </c>
      <c r="Q330" s="350">
        <v>7.0000000000000007E-2</v>
      </c>
      <c r="R330" s="350">
        <v>0.18</v>
      </c>
      <c r="S330" s="350">
        <v>0.05</v>
      </c>
      <c r="T330" s="350">
        <v>0.02</v>
      </c>
      <c r="U330" s="350">
        <v>0.11</v>
      </c>
      <c r="V330" s="350">
        <v>0.15</v>
      </c>
      <c r="W330" s="352">
        <f t="shared" si="7"/>
        <v>100.00000000000001</v>
      </c>
      <c r="X330" s="358"/>
      <c r="Y330" s="351"/>
      <c r="Z330" s="351"/>
      <c r="AA330" s="351"/>
      <c r="AB330" s="359"/>
      <c r="AC330" s="350">
        <v>0.05</v>
      </c>
      <c r="AD330" s="351"/>
      <c r="AE330" s="360" t="s">
        <v>208</v>
      </c>
      <c r="AF330" s="367" t="s">
        <v>448</v>
      </c>
      <c r="AG330" s="356"/>
      <c r="AH330" s="356"/>
      <c r="AI330" s="356"/>
      <c r="AJ330" s="160"/>
      <c r="AK330" s="356"/>
      <c r="AL330" s="356"/>
    </row>
    <row r="331" spans="2:38" s="148" customFormat="1" ht="20.25" customHeight="1" x14ac:dyDescent="0.25">
      <c r="B331" s="356" t="s">
        <v>3314</v>
      </c>
      <c r="C331" s="356" t="s">
        <v>137</v>
      </c>
      <c r="D331" s="357">
        <v>0.67013888888888884</v>
      </c>
      <c r="E331" s="357">
        <v>0.71527777777777779</v>
      </c>
      <c r="F331" s="344" t="s">
        <v>3343</v>
      </c>
      <c r="G331" s="356" t="s">
        <v>199</v>
      </c>
      <c r="H331" s="266" t="s">
        <v>215</v>
      </c>
      <c r="I331" s="356" t="s">
        <v>3251</v>
      </c>
      <c r="J331" s="362">
        <v>0.02</v>
      </c>
      <c r="K331" s="350">
        <v>98.01</v>
      </c>
      <c r="L331" s="350">
        <v>0.16</v>
      </c>
      <c r="M331" s="350">
        <v>7.0000000000000007E-2</v>
      </c>
      <c r="N331" s="350">
        <v>7.0000000000000007E-2</v>
      </c>
      <c r="O331" s="350">
        <v>0.28000000000000003</v>
      </c>
      <c r="P331" s="356">
        <v>0.05</v>
      </c>
      <c r="Q331" s="350">
        <v>0.14000000000000001</v>
      </c>
      <c r="R331" s="350">
        <v>0.39</v>
      </c>
      <c r="S331" s="350">
        <v>0.13</v>
      </c>
      <c r="T331" s="350">
        <v>0.02</v>
      </c>
      <c r="U331" s="350">
        <v>0.32</v>
      </c>
      <c r="V331" s="350">
        <v>0.34</v>
      </c>
      <c r="W331" s="352">
        <f t="shared" si="7"/>
        <v>99.999999999999972</v>
      </c>
      <c r="X331" s="358"/>
      <c r="Y331" s="351"/>
      <c r="Z331" s="351"/>
      <c r="AA331" s="351"/>
      <c r="AB331" s="359"/>
      <c r="AC331" s="350">
        <v>0.05</v>
      </c>
      <c r="AD331" s="351"/>
      <c r="AE331" s="360" t="s">
        <v>208</v>
      </c>
      <c r="AF331" s="367" t="s">
        <v>448</v>
      </c>
      <c r="AG331" s="356"/>
      <c r="AH331" s="356"/>
      <c r="AI331" s="356"/>
      <c r="AJ331" s="160"/>
      <c r="AK331" s="356"/>
      <c r="AL331" s="356"/>
    </row>
    <row r="332" spans="2:38" s="148" customFormat="1" ht="20.25" customHeight="1" x14ac:dyDescent="0.25">
      <c r="B332" s="356" t="s">
        <v>3353</v>
      </c>
      <c r="C332" s="356" t="s">
        <v>138</v>
      </c>
      <c r="D332" s="357">
        <v>0.40972222222222227</v>
      </c>
      <c r="E332" s="357">
        <v>0.44097222222222227</v>
      </c>
      <c r="F332" s="344" t="s">
        <v>3375</v>
      </c>
      <c r="G332" s="356" t="s">
        <v>201</v>
      </c>
      <c r="H332" s="266" t="s">
        <v>394</v>
      </c>
      <c r="I332" s="356" t="s">
        <v>3251</v>
      </c>
      <c r="J332" s="362"/>
      <c r="K332" s="350">
        <v>99.28</v>
      </c>
      <c r="L332" s="350">
        <v>0.08</v>
      </c>
      <c r="M332" s="350">
        <v>0.02</v>
      </c>
      <c r="N332" s="350">
        <v>0.02</v>
      </c>
      <c r="O332" s="350">
        <v>0.1</v>
      </c>
      <c r="P332" s="356">
        <v>0.02</v>
      </c>
      <c r="Q332" s="350">
        <v>0.04</v>
      </c>
      <c r="R332" s="350">
        <v>0.12</v>
      </c>
      <c r="S332" s="350">
        <v>0.04</v>
      </c>
      <c r="T332" s="350">
        <v>0.02</v>
      </c>
      <c r="U332" s="350">
        <v>0.1</v>
      </c>
      <c r="V332" s="350">
        <v>0.16</v>
      </c>
      <c r="W332" s="352">
        <f t="shared" si="7"/>
        <v>99.999999999999986</v>
      </c>
      <c r="X332" s="358"/>
      <c r="Y332" s="351"/>
      <c r="Z332" s="351"/>
      <c r="AA332" s="351"/>
      <c r="AB332" s="359"/>
      <c r="AC332" s="350">
        <v>0.05</v>
      </c>
      <c r="AD332" s="351"/>
      <c r="AE332" s="360" t="s">
        <v>208</v>
      </c>
      <c r="AF332" s="367" t="s">
        <v>448</v>
      </c>
      <c r="AG332" s="356"/>
      <c r="AH332" s="356"/>
      <c r="AI332" s="356"/>
      <c r="AJ332" s="160"/>
      <c r="AK332" s="356"/>
      <c r="AL332" s="356"/>
    </row>
    <row r="333" spans="2:38" s="148" customFormat="1" ht="20.25" customHeight="1" x14ac:dyDescent="0.25">
      <c r="B333" s="262" t="s">
        <v>3353</v>
      </c>
      <c r="C333" s="262" t="s">
        <v>137</v>
      </c>
      <c r="D333" s="290">
        <v>0.59027777777777779</v>
      </c>
      <c r="E333" s="290">
        <v>0.63888888888888895</v>
      </c>
      <c r="F333" s="292" t="s">
        <v>3395</v>
      </c>
      <c r="G333" s="356" t="s">
        <v>201</v>
      </c>
      <c r="H333" s="344" t="s">
        <v>392</v>
      </c>
      <c r="I333" s="262" t="s">
        <v>3251</v>
      </c>
      <c r="J333" s="350"/>
      <c r="K333" s="350">
        <v>99.72</v>
      </c>
      <c r="L333" s="350">
        <v>0.05</v>
      </c>
      <c r="M333" s="350"/>
      <c r="N333" s="350"/>
      <c r="O333" s="350">
        <v>0.05</v>
      </c>
      <c r="P333" s="262">
        <v>0.01</v>
      </c>
      <c r="Q333" s="253">
        <v>0.02</v>
      </c>
      <c r="R333" s="253">
        <v>7.0000000000000007E-2</v>
      </c>
      <c r="S333" s="253">
        <v>0.02</v>
      </c>
      <c r="T333" s="253">
        <v>0.01</v>
      </c>
      <c r="U333" s="253">
        <v>0.05</v>
      </c>
      <c r="V333" s="253"/>
      <c r="W333" s="458">
        <v>100</v>
      </c>
      <c r="X333" s="261"/>
      <c r="Y333" s="321"/>
      <c r="Z333" s="321"/>
      <c r="AA333" s="321"/>
      <c r="AB333" s="255"/>
      <c r="AC333" s="253">
        <v>0.05</v>
      </c>
      <c r="AD333" s="321"/>
      <c r="AE333" s="317" t="s">
        <v>208</v>
      </c>
      <c r="AF333" s="368" t="s">
        <v>448</v>
      </c>
      <c r="AG333" s="262"/>
      <c r="AH333" s="262"/>
      <c r="AI333" s="262"/>
      <c r="AJ333" s="459"/>
      <c r="AK333" s="262"/>
      <c r="AL333" s="262"/>
    </row>
    <row r="334" spans="2:38" s="148" customFormat="1" ht="20.25" customHeight="1" x14ac:dyDescent="0.25">
      <c r="B334" s="158"/>
      <c r="C334" s="158"/>
      <c r="D334" s="158"/>
      <c r="E334" s="158"/>
      <c r="F334" s="158"/>
      <c r="G334" s="649" t="s">
        <v>393</v>
      </c>
      <c r="H334" s="650"/>
      <c r="I334" s="288" t="s">
        <v>3295</v>
      </c>
      <c r="J334" s="644"/>
      <c r="K334" s="645"/>
      <c r="L334" s="645"/>
      <c r="M334" s="645"/>
      <c r="N334" s="645"/>
      <c r="O334" s="646"/>
      <c r="P334" s="158"/>
      <c r="Q334" s="158"/>
      <c r="R334" s="158"/>
      <c r="S334" s="158"/>
      <c r="T334" s="158"/>
      <c r="U334" s="158"/>
      <c r="V334" s="158"/>
      <c r="W334" s="458">
        <v>0</v>
      </c>
      <c r="X334" s="158"/>
      <c r="Y334" s="158"/>
      <c r="Z334" s="158"/>
      <c r="AA334" s="158"/>
      <c r="AB334" s="158"/>
      <c r="AC334" s="158"/>
      <c r="AD334" s="158"/>
      <c r="AE334" s="158"/>
      <c r="AF334" s="292"/>
      <c r="AG334" s="262"/>
      <c r="AH334" s="262"/>
      <c r="AI334" s="262"/>
      <c r="AJ334" s="459"/>
      <c r="AK334" s="262"/>
      <c r="AL334" s="262"/>
    </row>
    <row r="335" spans="2:38" s="148" customFormat="1" ht="20.25" customHeight="1" x14ac:dyDescent="0.25">
      <c r="B335" s="356" t="s">
        <v>3262</v>
      </c>
      <c r="C335" s="356" t="s">
        <v>137</v>
      </c>
      <c r="D335" s="357">
        <v>0.63194444444444442</v>
      </c>
      <c r="E335" s="357">
        <v>0.70486111111111116</v>
      </c>
      <c r="F335" s="344" t="s">
        <v>3296</v>
      </c>
      <c r="G335" s="356" t="s">
        <v>155</v>
      </c>
      <c r="H335" s="266" t="s">
        <v>215</v>
      </c>
      <c r="I335" s="356" t="s">
        <v>3295</v>
      </c>
      <c r="J335" s="362">
        <v>0.04</v>
      </c>
      <c r="K335" s="350">
        <v>91.58</v>
      </c>
      <c r="L335" s="350">
        <v>0.37</v>
      </c>
      <c r="M335" s="350">
        <v>0.33</v>
      </c>
      <c r="N335" s="350">
        <v>0.13</v>
      </c>
      <c r="O335" s="350">
        <v>1.69</v>
      </c>
      <c r="P335" s="356">
        <v>0.22</v>
      </c>
      <c r="Q335" s="350">
        <v>0.36</v>
      </c>
      <c r="R335" s="350">
        <v>1.99</v>
      </c>
      <c r="S335" s="350">
        <v>0.66</v>
      </c>
      <c r="T335" s="350">
        <v>0.02</v>
      </c>
      <c r="U335" s="350">
        <v>0.8</v>
      </c>
      <c r="V335" s="350">
        <f>100-98.19</f>
        <v>1.8100000000000023</v>
      </c>
      <c r="W335" s="352">
        <f t="shared" si="7"/>
        <v>99.999999999999986</v>
      </c>
      <c r="X335" s="358"/>
      <c r="Y335" s="351"/>
      <c r="Z335" s="351"/>
      <c r="AA335" s="351"/>
      <c r="AB335" s="359"/>
      <c r="AC335" s="350">
        <v>0.05</v>
      </c>
      <c r="AD335" s="351"/>
      <c r="AE335" s="360" t="s">
        <v>208</v>
      </c>
      <c r="AF335" s="367" t="s">
        <v>448</v>
      </c>
      <c r="AG335" s="356"/>
      <c r="AH335" s="356"/>
      <c r="AI335" s="356"/>
      <c r="AJ335" s="160"/>
      <c r="AK335" s="356"/>
      <c r="AL335" s="356"/>
    </row>
    <row r="336" spans="2:38" s="148" customFormat="1" ht="20.25" customHeight="1" x14ac:dyDescent="0.25">
      <c r="B336" s="356" t="s">
        <v>3314</v>
      </c>
      <c r="C336" s="356" t="s">
        <v>138</v>
      </c>
      <c r="D336" s="357">
        <v>0.52083333333333337</v>
      </c>
      <c r="E336" s="357">
        <v>0.56944444444444442</v>
      </c>
      <c r="F336" s="344" t="s">
        <v>3336</v>
      </c>
      <c r="G336" s="356" t="s">
        <v>196</v>
      </c>
      <c r="H336" s="266" t="s">
        <v>394</v>
      </c>
      <c r="I336" s="356" t="s">
        <v>3295</v>
      </c>
      <c r="J336" s="362">
        <v>0.02</v>
      </c>
      <c r="K336" s="350">
        <v>96.69</v>
      </c>
      <c r="L336" s="350">
        <v>0.17</v>
      </c>
      <c r="M336" s="350">
        <v>0.13</v>
      </c>
      <c r="N336" s="350">
        <v>0.12</v>
      </c>
      <c r="O336" s="350">
        <v>0.61</v>
      </c>
      <c r="P336" s="356">
        <v>0.12</v>
      </c>
      <c r="Q336" s="350">
        <v>0.13</v>
      </c>
      <c r="R336" s="350">
        <v>0.27</v>
      </c>
      <c r="S336" s="350">
        <v>0.53</v>
      </c>
      <c r="T336" s="350">
        <v>0.02</v>
      </c>
      <c r="U336" s="350">
        <v>0.34</v>
      </c>
      <c r="V336" s="350">
        <f>100-99.15</f>
        <v>0.84999999999999432</v>
      </c>
      <c r="W336" s="352">
        <f t="shared" si="7"/>
        <v>99.999999999999986</v>
      </c>
      <c r="X336" s="358"/>
      <c r="Y336" s="351"/>
      <c r="Z336" s="351"/>
      <c r="AA336" s="351"/>
      <c r="AB336" s="359"/>
      <c r="AC336" s="350">
        <v>0.05</v>
      </c>
      <c r="AD336" s="351"/>
      <c r="AE336" s="360" t="s">
        <v>208</v>
      </c>
      <c r="AF336" s="367" t="s">
        <v>448</v>
      </c>
      <c r="AG336" s="356"/>
      <c r="AH336" s="356"/>
      <c r="AI336" s="356"/>
      <c r="AJ336" s="160"/>
      <c r="AK336" s="356"/>
      <c r="AL336" s="356"/>
    </row>
    <row r="337" spans="2:38" s="148" customFormat="1" ht="20.25" customHeight="1" x14ac:dyDescent="0.25">
      <c r="B337" s="356" t="s">
        <v>3314</v>
      </c>
      <c r="C337" s="356" t="s">
        <v>137</v>
      </c>
      <c r="D337" s="357">
        <v>0.76388888888888884</v>
      </c>
      <c r="E337" s="357">
        <v>0.82638888888888884</v>
      </c>
      <c r="F337" s="344" t="s">
        <v>3348</v>
      </c>
      <c r="G337" s="356" t="s">
        <v>196</v>
      </c>
      <c r="H337" s="266" t="s">
        <v>392</v>
      </c>
      <c r="I337" s="356" t="s">
        <v>3295</v>
      </c>
      <c r="J337" s="362">
        <v>0.02</v>
      </c>
      <c r="K337" s="350">
        <v>96.77</v>
      </c>
      <c r="L337" s="350">
        <v>0.22</v>
      </c>
      <c r="M337" s="350">
        <v>0.12</v>
      </c>
      <c r="N337" s="350">
        <v>0.11</v>
      </c>
      <c r="O337" s="350">
        <v>0.63</v>
      </c>
      <c r="P337" s="356">
        <v>7.0000000000000007E-2</v>
      </c>
      <c r="Q337" s="350">
        <v>0.25</v>
      </c>
      <c r="R337" s="350">
        <v>0.73</v>
      </c>
      <c r="S337" s="350">
        <v>0.22</v>
      </c>
      <c r="T337" s="350">
        <v>0.02</v>
      </c>
      <c r="U337" s="350">
        <v>0.37</v>
      </c>
      <c r="V337" s="350">
        <v>0.47</v>
      </c>
      <c r="W337" s="352">
        <f t="shared" si="7"/>
        <v>99.999999999999986</v>
      </c>
      <c r="X337" s="358"/>
      <c r="Y337" s="351"/>
      <c r="Z337" s="351"/>
      <c r="AA337" s="351"/>
      <c r="AB337" s="359"/>
      <c r="AC337" s="350">
        <v>0.05</v>
      </c>
      <c r="AD337" s="351"/>
      <c r="AE337" s="360" t="s">
        <v>208</v>
      </c>
      <c r="AF337" s="367" t="s">
        <v>448</v>
      </c>
      <c r="AG337" s="356"/>
      <c r="AH337" s="356"/>
      <c r="AI337" s="356"/>
      <c r="AJ337" s="160"/>
      <c r="AK337" s="356"/>
      <c r="AL337" s="356"/>
    </row>
    <row r="338" spans="2:38" s="148" customFormat="1" ht="20.25" customHeight="1" x14ac:dyDescent="0.25">
      <c r="B338" s="356" t="s">
        <v>3353</v>
      </c>
      <c r="C338" s="356" t="s">
        <v>138</v>
      </c>
      <c r="D338" s="357">
        <v>0.49305555555555558</v>
      </c>
      <c r="E338" s="357">
        <v>0.54166666666666663</v>
      </c>
      <c r="F338" s="344" t="s">
        <v>3384</v>
      </c>
      <c r="G338" s="356" t="s">
        <v>201</v>
      </c>
      <c r="H338" s="266" t="s">
        <v>215</v>
      </c>
      <c r="I338" s="356" t="s">
        <v>3295</v>
      </c>
      <c r="J338" s="362">
        <v>0.02</v>
      </c>
      <c r="K338" s="350">
        <v>98.18</v>
      </c>
      <c r="L338" s="350">
        <v>0.15</v>
      </c>
      <c r="M338" s="350">
        <v>0.06</v>
      </c>
      <c r="N338" s="350">
        <v>0.06</v>
      </c>
      <c r="O338" s="350">
        <v>0.33</v>
      </c>
      <c r="P338" s="356">
        <v>0.04</v>
      </c>
      <c r="Q338" s="350">
        <v>0.08</v>
      </c>
      <c r="R338" s="350">
        <v>0.37</v>
      </c>
      <c r="S338" s="350">
        <v>0.11</v>
      </c>
      <c r="T338" s="350">
        <v>0.02</v>
      </c>
      <c r="U338" s="350">
        <v>0.22</v>
      </c>
      <c r="V338" s="350">
        <v>0.36</v>
      </c>
      <c r="W338" s="352">
        <f t="shared" si="7"/>
        <v>100.00000000000001</v>
      </c>
      <c r="X338" s="358"/>
      <c r="Y338" s="351"/>
      <c r="Z338" s="351"/>
      <c r="AA338" s="351"/>
      <c r="AB338" s="359"/>
      <c r="AC338" s="350">
        <v>0.05</v>
      </c>
      <c r="AD338" s="351"/>
      <c r="AE338" s="360" t="s">
        <v>208</v>
      </c>
      <c r="AF338" s="367" t="s">
        <v>448</v>
      </c>
      <c r="AG338" s="356"/>
      <c r="AH338" s="356"/>
      <c r="AI338" s="356"/>
      <c r="AJ338" s="160"/>
      <c r="AK338" s="356"/>
      <c r="AL338" s="356"/>
    </row>
    <row r="339" spans="2:38" s="148" customFormat="1" ht="20.25" customHeight="1" x14ac:dyDescent="0.25">
      <c r="B339" s="356" t="s">
        <v>3408</v>
      </c>
      <c r="C339" s="356" t="s">
        <v>139</v>
      </c>
      <c r="D339" s="357">
        <v>0.22222222222222221</v>
      </c>
      <c r="E339" s="357">
        <v>0.27083333333333331</v>
      </c>
      <c r="F339" s="344" t="s">
        <v>3418</v>
      </c>
      <c r="G339" s="356" t="s">
        <v>201</v>
      </c>
      <c r="H339" s="266" t="s">
        <v>394</v>
      </c>
      <c r="I339" s="356" t="s">
        <v>3295</v>
      </c>
      <c r="J339" s="362"/>
      <c r="K339" s="350">
        <v>99.07</v>
      </c>
      <c r="L339" s="350">
        <v>0.09</v>
      </c>
      <c r="M339" s="350">
        <v>0.03</v>
      </c>
      <c r="N339" s="350">
        <v>0.03</v>
      </c>
      <c r="O339" s="350">
        <v>0.18</v>
      </c>
      <c r="P339" s="356">
        <v>7.0000000000000007E-2</v>
      </c>
      <c r="Q339" s="350">
        <v>0.05</v>
      </c>
      <c r="R339" s="350">
        <v>0.21</v>
      </c>
      <c r="S339" s="350">
        <v>0.06</v>
      </c>
      <c r="T339" s="350">
        <v>0.01</v>
      </c>
      <c r="U339" s="350">
        <v>0.13</v>
      </c>
      <c r="V339" s="350">
        <v>7.0000000000000007E-2</v>
      </c>
      <c r="W339" s="352">
        <f t="shared" si="7"/>
        <v>99.999999999999986</v>
      </c>
      <c r="X339" s="358"/>
      <c r="Y339" s="351"/>
      <c r="Z339" s="351"/>
      <c r="AA339" s="351"/>
      <c r="AB339" s="359"/>
      <c r="AC339" s="350">
        <v>0.05</v>
      </c>
      <c r="AD339" s="351"/>
      <c r="AE339" s="360" t="s">
        <v>208</v>
      </c>
      <c r="AF339" s="367" t="s">
        <v>448</v>
      </c>
      <c r="AG339" s="356"/>
      <c r="AH339" s="356"/>
      <c r="AI339" s="356"/>
      <c r="AJ339" s="160"/>
      <c r="AK339" s="356"/>
      <c r="AL339" s="356"/>
    </row>
    <row r="340" spans="2:38" s="148" customFormat="1" ht="20.25" customHeight="1" x14ac:dyDescent="0.25">
      <c r="B340" s="356" t="s">
        <v>3408</v>
      </c>
      <c r="C340" s="356" t="s">
        <v>137</v>
      </c>
      <c r="D340" s="357">
        <v>0.52083333333333337</v>
      </c>
      <c r="E340" s="357">
        <v>0.60416666666666663</v>
      </c>
      <c r="F340" s="344" t="s">
        <v>3435</v>
      </c>
      <c r="G340" s="356" t="s">
        <v>201</v>
      </c>
      <c r="H340" s="266" t="s">
        <v>392</v>
      </c>
      <c r="I340" s="356" t="s">
        <v>3295</v>
      </c>
      <c r="J340" s="362"/>
      <c r="K340" s="350">
        <v>99.48</v>
      </c>
      <c r="L340" s="350">
        <v>0.05</v>
      </c>
      <c r="M340" s="350">
        <v>0.01</v>
      </c>
      <c r="N340" s="350">
        <v>0.02</v>
      </c>
      <c r="O340" s="350">
        <v>7.0000000000000007E-2</v>
      </c>
      <c r="P340" s="356">
        <v>0.02</v>
      </c>
      <c r="Q340" s="350">
        <v>0.05</v>
      </c>
      <c r="R340" s="350">
        <v>0.11</v>
      </c>
      <c r="S340" s="350">
        <v>0.03</v>
      </c>
      <c r="T340" s="350">
        <v>0.01</v>
      </c>
      <c r="U340" s="350">
        <v>0.08</v>
      </c>
      <c r="V340" s="350">
        <v>7.0000000000000007E-2</v>
      </c>
      <c r="W340" s="352">
        <f t="shared" si="7"/>
        <v>99.999999999999986</v>
      </c>
      <c r="X340" s="358"/>
      <c r="Y340" s="351"/>
      <c r="Z340" s="351"/>
      <c r="AA340" s="351"/>
      <c r="AB340" s="359"/>
      <c r="AC340" s="350">
        <v>0.05</v>
      </c>
      <c r="AD340" s="351"/>
      <c r="AE340" s="360" t="s">
        <v>208</v>
      </c>
      <c r="AF340" s="367" t="s">
        <v>448</v>
      </c>
      <c r="AG340" s="356"/>
      <c r="AH340" s="356"/>
      <c r="AI340" s="356"/>
      <c r="AJ340" s="160"/>
      <c r="AK340" s="356"/>
      <c r="AL340" s="356"/>
    </row>
    <row r="341" spans="2:38" s="148" customFormat="1" ht="20.25" customHeight="1" x14ac:dyDescent="0.25">
      <c r="B341" s="356" t="s">
        <v>3408</v>
      </c>
      <c r="C341" s="356" t="s">
        <v>137</v>
      </c>
      <c r="D341" s="357">
        <v>0.61805555555555558</v>
      </c>
      <c r="E341" s="357">
        <v>0.65972222222222221</v>
      </c>
      <c r="F341" s="344" t="s">
        <v>3438</v>
      </c>
      <c r="G341" s="356" t="s">
        <v>201</v>
      </c>
      <c r="H341" s="266" t="s">
        <v>2300</v>
      </c>
      <c r="I341" s="356" t="s">
        <v>3295</v>
      </c>
      <c r="J341" s="362"/>
      <c r="K341" s="350">
        <v>99.6</v>
      </c>
      <c r="L341" s="350">
        <v>0.05</v>
      </c>
      <c r="M341" s="350"/>
      <c r="N341" s="350"/>
      <c r="O341" s="350">
        <v>0.06</v>
      </c>
      <c r="P341" s="356">
        <v>0.01</v>
      </c>
      <c r="Q341" s="350">
        <v>0.03</v>
      </c>
      <c r="R341" s="350">
        <v>0.09</v>
      </c>
      <c r="S341" s="350">
        <v>0.03</v>
      </c>
      <c r="T341" s="350">
        <v>0.01</v>
      </c>
      <c r="U341" s="350">
        <v>0.08</v>
      </c>
      <c r="V341" s="350">
        <v>0.04</v>
      </c>
      <c r="W341" s="352">
        <f t="shared" si="7"/>
        <v>100.00000000000001</v>
      </c>
      <c r="X341" s="358"/>
      <c r="Y341" s="351"/>
      <c r="Z341" s="351"/>
      <c r="AA341" s="351"/>
      <c r="AB341" s="359"/>
      <c r="AC341" s="350">
        <v>0.05</v>
      </c>
      <c r="AD341" s="351"/>
      <c r="AE341" s="360" t="s">
        <v>208</v>
      </c>
      <c r="AF341" s="367" t="s">
        <v>448</v>
      </c>
      <c r="AG341" s="356"/>
      <c r="AH341" s="356"/>
      <c r="AI341" s="356"/>
      <c r="AJ341" s="160"/>
      <c r="AK341" s="356"/>
      <c r="AL341" s="356"/>
    </row>
    <row r="342" spans="2:38" s="148" customFormat="1" ht="20.25" customHeight="1" x14ac:dyDescent="0.25">
      <c r="B342" s="158"/>
      <c r="C342" s="158"/>
      <c r="D342" s="158"/>
      <c r="E342" s="158"/>
      <c r="F342" s="158"/>
      <c r="G342" s="649" t="s">
        <v>393</v>
      </c>
      <c r="H342" s="650"/>
      <c r="I342" s="288" t="s">
        <v>3367</v>
      </c>
      <c r="J342" s="644"/>
      <c r="K342" s="645"/>
      <c r="L342" s="645"/>
      <c r="M342" s="645"/>
      <c r="N342" s="645"/>
      <c r="O342" s="646"/>
      <c r="P342" s="158"/>
      <c r="Q342" s="158"/>
      <c r="R342" s="158"/>
      <c r="S342" s="158"/>
      <c r="T342" s="158"/>
      <c r="U342" s="158"/>
      <c r="V342" s="158"/>
      <c r="W342" s="458">
        <v>0</v>
      </c>
      <c r="X342" s="158"/>
      <c r="Y342" s="158"/>
      <c r="Z342" s="158"/>
      <c r="AA342" s="158"/>
      <c r="AB342" s="158"/>
      <c r="AC342" s="158"/>
      <c r="AD342" s="158"/>
      <c r="AE342" s="158"/>
      <c r="AF342" s="292"/>
      <c r="AG342" s="262"/>
      <c r="AH342" s="262"/>
      <c r="AI342" s="262"/>
      <c r="AJ342" s="459"/>
      <c r="AK342" s="262"/>
      <c r="AL342" s="262"/>
    </row>
    <row r="343" spans="2:38" s="148" customFormat="1" ht="20.25" customHeight="1" x14ac:dyDescent="0.25">
      <c r="B343" s="356" t="s">
        <v>3353</v>
      </c>
      <c r="C343" s="356" t="s">
        <v>138</v>
      </c>
      <c r="D343" s="357">
        <v>0.29166666666666669</v>
      </c>
      <c r="E343" s="357">
        <v>0.34027777777777773</v>
      </c>
      <c r="F343" s="344" t="s">
        <v>3368</v>
      </c>
      <c r="G343" s="356" t="s">
        <v>155</v>
      </c>
      <c r="H343" s="266" t="s">
        <v>215</v>
      </c>
      <c r="I343" s="356" t="s">
        <v>3367</v>
      </c>
      <c r="J343" s="362">
        <v>0.06</v>
      </c>
      <c r="K343" s="350">
        <v>91.37</v>
      </c>
      <c r="L343" s="350">
        <v>0.39</v>
      </c>
      <c r="M343" s="350">
        <v>0.32</v>
      </c>
      <c r="N343" s="350">
        <v>0.28000000000000003</v>
      </c>
      <c r="O343" s="350">
        <v>1.52</v>
      </c>
      <c r="P343" s="356">
        <v>0.18</v>
      </c>
      <c r="Q343" s="350">
        <v>0.62</v>
      </c>
      <c r="R343" s="350">
        <v>1.85</v>
      </c>
      <c r="S343" s="350">
        <v>0.62</v>
      </c>
      <c r="T343" s="350">
        <v>0.05</v>
      </c>
      <c r="U343" s="350">
        <v>1.46</v>
      </c>
      <c r="V343" s="350">
        <f>100-98.72</f>
        <v>1.2800000000000011</v>
      </c>
      <c r="W343" s="352">
        <f t="shared" si="7"/>
        <v>100</v>
      </c>
      <c r="X343" s="358"/>
      <c r="Y343" s="351"/>
      <c r="Z343" s="351"/>
      <c r="AA343" s="351"/>
      <c r="AB343" s="359"/>
      <c r="AC343" s="350">
        <v>0.05</v>
      </c>
      <c r="AD343" s="351"/>
      <c r="AE343" s="360" t="s">
        <v>208</v>
      </c>
      <c r="AF343" s="367" t="s">
        <v>448</v>
      </c>
      <c r="AG343" s="356"/>
      <c r="AH343" s="356"/>
      <c r="AI343" s="356"/>
      <c r="AJ343" s="160"/>
      <c r="AK343" s="356"/>
      <c r="AL343" s="356"/>
    </row>
    <row r="344" spans="2:38" s="148" customFormat="1" ht="20.25" customHeight="1" x14ac:dyDescent="0.25">
      <c r="B344" s="356" t="s">
        <v>3408</v>
      </c>
      <c r="C344" s="356" t="s">
        <v>139</v>
      </c>
      <c r="D344" s="357">
        <v>0.11805555555555557</v>
      </c>
      <c r="E344" s="357">
        <v>0.15277777777777776</v>
      </c>
      <c r="F344" s="344" t="s">
        <v>3410</v>
      </c>
      <c r="G344" s="356" t="s">
        <v>196</v>
      </c>
      <c r="H344" s="266" t="s">
        <v>394</v>
      </c>
      <c r="I344" s="356" t="s">
        <v>3367</v>
      </c>
      <c r="J344" s="362">
        <v>0.05</v>
      </c>
      <c r="K344" s="350">
        <v>92.76</v>
      </c>
      <c r="L344" s="350">
        <v>0.39</v>
      </c>
      <c r="M344" s="350">
        <v>0.31</v>
      </c>
      <c r="N344" s="350">
        <v>0.28000000000000003</v>
      </c>
      <c r="O344" s="350">
        <v>1.48</v>
      </c>
      <c r="P344" s="356">
        <v>0.17</v>
      </c>
      <c r="Q344" s="350">
        <v>0.28000000000000003</v>
      </c>
      <c r="R344" s="350">
        <v>1.77</v>
      </c>
      <c r="S344" s="350">
        <v>0.59</v>
      </c>
      <c r="T344" s="350">
        <v>0.01</v>
      </c>
      <c r="U344" s="350">
        <v>0.74</v>
      </c>
      <c r="V344" s="350">
        <v>1.17</v>
      </c>
      <c r="W344" s="352">
        <f t="shared" si="7"/>
        <v>100.00000000000001</v>
      </c>
      <c r="X344" s="358"/>
      <c r="Y344" s="351"/>
      <c r="Z344" s="351"/>
      <c r="AA344" s="351"/>
      <c r="AB344" s="359"/>
      <c r="AC344" s="350">
        <v>0.05</v>
      </c>
      <c r="AD344" s="351"/>
      <c r="AE344" s="360" t="s">
        <v>208</v>
      </c>
      <c r="AF344" s="367" t="s">
        <v>448</v>
      </c>
      <c r="AG344" s="356"/>
      <c r="AH344" s="356"/>
      <c r="AI344" s="356"/>
      <c r="AJ344" s="160"/>
      <c r="AK344" s="356"/>
      <c r="AL344" s="356"/>
    </row>
    <row r="345" spans="2:38" s="148" customFormat="1" ht="20.25" customHeight="1" x14ac:dyDescent="0.25">
      <c r="B345" s="356" t="s">
        <v>3408</v>
      </c>
      <c r="C345" s="356" t="s">
        <v>138</v>
      </c>
      <c r="D345" s="357">
        <v>0.40972222222222227</v>
      </c>
      <c r="E345" s="357">
        <v>0.47916666666666669</v>
      </c>
      <c r="F345" s="344" t="s">
        <v>3428</v>
      </c>
      <c r="G345" s="356" t="s">
        <v>196</v>
      </c>
      <c r="H345" s="266" t="s">
        <v>392</v>
      </c>
      <c r="I345" s="356" t="s">
        <v>3367</v>
      </c>
      <c r="J345" s="362">
        <v>0.01</v>
      </c>
      <c r="K345" s="350">
        <v>98.36</v>
      </c>
      <c r="L345" s="350">
        <v>0.12</v>
      </c>
      <c r="M345" s="350">
        <v>0.05</v>
      </c>
      <c r="N345" s="350">
        <v>0.04</v>
      </c>
      <c r="O345" s="350">
        <v>0.21</v>
      </c>
      <c r="P345" s="356">
        <v>0.03</v>
      </c>
      <c r="Q345" s="350">
        <v>0.08</v>
      </c>
      <c r="R345" s="350">
        <v>0.28000000000000003</v>
      </c>
      <c r="S345" s="350">
        <v>0.08</v>
      </c>
      <c r="T345" s="350">
        <v>0.02</v>
      </c>
      <c r="U345" s="350">
        <v>0.59</v>
      </c>
      <c r="V345" s="350">
        <f>100-99.87</f>
        <v>0.12999999999999545</v>
      </c>
      <c r="W345" s="352">
        <f t="shared" si="7"/>
        <v>100</v>
      </c>
      <c r="X345" s="358"/>
      <c r="Y345" s="351"/>
      <c r="Z345" s="351"/>
      <c r="AA345" s="351"/>
      <c r="AB345" s="359"/>
      <c r="AC345" s="350">
        <v>0.05</v>
      </c>
      <c r="AD345" s="351"/>
      <c r="AE345" s="360" t="s">
        <v>208</v>
      </c>
      <c r="AF345" s="367" t="s">
        <v>448</v>
      </c>
      <c r="AG345" s="356"/>
      <c r="AH345" s="356"/>
      <c r="AI345" s="356"/>
      <c r="AJ345" s="160"/>
      <c r="AK345" s="356"/>
      <c r="AL345" s="356"/>
    </row>
    <row r="346" spans="2:38" s="148" customFormat="1" ht="20.25" customHeight="1" x14ac:dyDescent="0.25">
      <c r="B346" s="356" t="s">
        <v>3408</v>
      </c>
      <c r="C346" s="356" t="s">
        <v>137</v>
      </c>
      <c r="D346" s="357">
        <v>0.66666666666666663</v>
      </c>
      <c r="E346" s="357">
        <v>0.74305555555555547</v>
      </c>
      <c r="F346" s="344" t="s">
        <v>3443</v>
      </c>
      <c r="G346" s="356" t="s">
        <v>199</v>
      </c>
      <c r="H346" s="266" t="s">
        <v>215</v>
      </c>
      <c r="I346" s="356" t="s">
        <v>3367</v>
      </c>
      <c r="J346" s="362">
        <v>0.03</v>
      </c>
      <c r="K346" s="350">
        <v>96.73</v>
      </c>
      <c r="L346" s="350">
        <v>0.21</v>
      </c>
      <c r="M346" s="350">
        <v>0.11</v>
      </c>
      <c r="N346" s="350">
        <v>0.11</v>
      </c>
      <c r="O346" s="350">
        <v>0.52</v>
      </c>
      <c r="P346" s="356">
        <v>0.05</v>
      </c>
      <c r="Q346" s="350">
        <v>0.21</v>
      </c>
      <c r="R346" s="350">
        <v>0.64</v>
      </c>
      <c r="S346" s="350">
        <v>0.2</v>
      </c>
      <c r="T346" s="350">
        <v>0.02</v>
      </c>
      <c r="U346" s="350">
        <v>0.78</v>
      </c>
      <c r="V346" s="350">
        <v>0.39</v>
      </c>
      <c r="W346" s="352">
        <f t="shared" si="7"/>
        <v>99.999999999999986</v>
      </c>
      <c r="X346" s="358"/>
      <c r="Y346" s="351"/>
      <c r="Z346" s="351"/>
      <c r="AA346" s="351"/>
      <c r="AB346" s="359"/>
      <c r="AC346" s="350">
        <v>0.05</v>
      </c>
      <c r="AD346" s="351"/>
      <c r="AE346" s="360" t="s">
        <v>208</v>
      </c>
      <c r="AF346" s="367" t="s">
        <v>448</v>
      </c>
      <c r="AG346" s="356"/>
      <c r="AH346" s="356"/>
      <c r="AI346" s="356"/>
      <c r="AJ346" s="160"/>
      <c r="AK346" s="356"/>
      <c r="AL346" s="356"/>
    </row>
    <row r="347" spans="2:38" s="148" customFormat="1" ht="20.25" customHeight="1" x14ac:dyDescent="0.25">
      <c r="B347" s="356" t="s">
        <v>3458</v>
      </c>
      <c r="C347" s="356" t="s">
        <v>138</v>
      </c>
      <c r="D347" s="357">
        <v>0.5625</v>
      </c>
      <c r="E347" s="357">
        <v>0.60416666666666663</v>
      </c>
      <c r="F347" s="344" t="s">
        <v>3474</v>
      </c>
      <c r="G347" s="356" t="s">
        <v>201</v>
      </c>
      <c r="H347" s="266" t="s">
        <v>295</v>
      </c>
      <c r="I347" s="356" t="s">
        <v>3367</v>
      </c>
      <c r="J347" s="362">
        <v>0.03</v>
      </c>
      <c r="K347" s="350">
        <v>98.63</v>
      </c>
      <c r="L347" s="350">
        <v>0.12</v>
      </c>
      <c r="M347" s="350">
        <v>0.04</v>
      </c>
      <c r="N347" s="350">
        <v>0.04</v>
      </c>
      <c r="O347" s="350">
        <v>0.2</v>
      </c>
      <c r="P347" s="356">
        <v>0.04</v>
      </c>
      <c r="Q347" s="350">
        <v>0.09</v>
      </c>
      <c r="R347" s="350">
        <v>0.23</v>
      </c>
      <c r="S347" s="350">
        <v>7.0000000000000007E-2</v>
      </c>
      <c r="T347" s="350">
        <v>0.02</v>
      </c>
      <c r="U347" s="350">
        <v>0.34</v>
      </c>
      <c r="V347" s="350">
        <v>0.15</v>
      </c>
      <c r="W347" s="352">
        <f t="shared" si="7"/>
        <v>100.00000000000003</v>
      </c>
      <c r="X347" s="358"/>
      <c r="Y347" s="351"/>
      <c r="Z347" s="351"/>
      <c r="AA347" s="351"/>
      <c r="AB347" s="359"/>
      <c r="AC347" s="350">
        <v>0.05</v>
      </c>
      <c r="AD347" s="351"/>
      <c r="AE347" s="360" t="s">
        <v>208</v>
      </c>
      <c r="AF347" s="367" t="s">
        <v>448</v>
      </c>
      <c r="AG347" s="356"/>
      <c r="AH347" s="356"/>
      <c r="AI347" s="356"/>
      <c r="AJ347" s="160"/>
      <c r="AK347" s="356"/>
      <c r="AL347" s="356"/>
    </row>
    <row r="348" spans="2:38" s="148" customFormat="1" ht="20.25" customHeight="1" x14ac:dyDescent="0.25">
      <c r="B348" s="356" t="s">
        <v>3458</v>
      </c>
      <c r="C348" s="356" t="s">
        <v>137</v>
      </c>
      <c r="D348" s="357">
        <v>0.77777777777777779</v>
      </c>
      <c r="E348" s="357">
        <v>0.83333333333333337</v>
      </c>
      <c r="F348" s="344" t="s">
        <v>3480</v>
      </c>
      <c r="G348" s="356" t="s">
        <v>201</v>
      </c>
      <c r="H348" s="266" t="s">
        <v>392</v>
      </c>
      <c r="I348" s="356" t="s">
        <v>3367</v>
      </c>
      <c r="J348" s="362"/>
      <c r="K348" s="350">
        <v>98.83</v>
      </c>
      <c r="L348" s="350">
        <v>0.09</v>
      </c>
      <c r="M348" s="350">
        <v>0.03</v>
      </c>
      <c r="N348" s="350">
        <v>0.03</v>
      </c>
      <c r="O348" s="350">
        <v>0.15</v>
      </c>
      <c r="P348" s="356">
        <v>0.04</v>
      </c>
      <c r="Q348" s="350">
        <v>0.08</v>
      </c>
      <c r="R348" s="350">
        <v>0.19</v>
      </c>
      <c r="S348" s="350">
        <v>0.06</v>
      </c>
      <c r="T348" s="350">
        <v>0.03</v>
      </c>
      <c r="U348" s="350">
        <v>0.22</v>
      </c>
      <c r="V348" s="350">
        <v>0.25</v>
      </c>
      <c r="W348" s="352">
        <f t="shared" si="7"/>
        <v>100.00000000000001</v>
      </c>
      <c r="X348" s="358"/>
      <c r="Y348" s="351"/>
      <c r="Z348" s="351"/>
      <c r="AA348" s="351"/>
      <c r="AB348" s="359"/>
      <c r="AC348" s="350">
        <v>0.06</v>
      </c>
      <c r="AD348" s="351"/>
      <c r="AE348" s="360" t="s">
        <v>208</v>
      </c>
      <c r="AF348" s="367" t="s">
        <v>448</v>
      </c>
      <c r="AG348" s="356"/>
      <c r="AH348" s="356"/>
      <c r="AI348" s="356"/>
      <c r="AJ348" s="160"/>
      <c r="AK348" s="356"/>
      <c r="AL348" s="356"/>
    </row>
    <row r="349" spans="2:38" s="148" customFormat="1" ht="20.25" customHeight="1" x14ac:dyDescent="0.25">
      <c r="B349" s="356" t="s">
        <v>3458</v>
      </c>
      <c r="C349" s="356" t="s">
        <v>139</v>
      </c>
      <c r="D349" s="357">
        <v>0.98611111111111116</v>
      </c>
      <c r="E349" s="357">
        <v>3.4722222222222224E-2</v>
      </c>
      <c r="F349" s="344" t="s">
        <v>3490</v>
      </c>
      <c r="G349" s="356" t="s">
        <v>201</v>
      </c>
      <c r="H349" s="266" t="s">
        <v>337</v>
      </c>
      <c r="I349" s="356" t="s">
        <v>3367</v>
      </c>
      <c r="J349" s="362"/>
      <c r="K349" s="350">
        <v>99.32</v>
      </c>
      <c r="L349" s="350">
        <v>0.08</v>
      </c>
      <c r="M349" s="350">
        <v>0.02</v>
      </c>
      <c r="N349" s="350">
        <v>0.02</v>
      </c>
      <c r="O349" s="350">
        <v>0.09</v>
      </c>
      <c r="P349" s="356">
        <v>0.03</v>
      </c>
      <c r="Q349" s="350">
        <v>0.05</v>
      </c>
      <c r="R349" s="350">
        <v>0.12</v>
      </c>
      <c r="S349" s="350">
        <v>0.03</v>
      </c>
      <c r="T349" s="350">
        <v>0.02</v>
      </c>
      <c r="U349" s="350">
        <v>0.12</v>
      </c>
      <c r="V349" s="350">
        <v>0.1</v>
      </c>
      <c r="W349" s="352">
        <f t="shared" si="7"/>
        <v>99.999999999999986</v>
      </c>
      <c r="X349" s="358"/>
      <c r="Y349" s="351"/>
      <c r="Z349" s="351"/>
      <c r="AA349" s="351"/>
      <c r="AB349" s="359"/>
      <c r="AC349" s="350">
        <v>0.05</v>
      </c>
      <c r="AD349" s="351"/>
      <c r="AE349" s="439" t="s">
        <v>208</v>
      </c>
      <c r="AF349" s="367" t="s">
        <v>448</v>
      </c>
      <c r="AG349" s="356"/>
      <c r="AH349" s="356"/>
      <c r="AI349" s="356"/>
      <c r="AJ349" s="160"/>
      <c r="AK349" s="356"/>
      <c r="AL349" s="356"/>
    </row>
    <row r="350" spans="2:38" s="148" customFormat="1" ht="20.25" customHeight="1" x14ac:dyDescent="0.25">
      <c r="B350" s="356" t="s">
        <v>3491</v>
      </c>
      <c r="C350" s="356" t="s">
        <v>138</v>
      </c>
      <c r="D350" s="357">
        <v>0.375</v>
      </c>
      <c r="E350" s="357">
        <v>0.41666666666666669</v>
      </c>
      <c r="F350" s="344" t="s">
        <v>3497</v>
      </c>
      <c r="G350" s="356" t="s">
        <v>201</v>
      </c>
      <c r="H350" s="266" t="s">
        <v>3498</v>
      </c>
      <c r="I350" s="356" t="s">
        <v>3367</v>
      </c>
      <c r="J350" s="362"/>
      <c r="K350" s="350">
        <v>99.41</v>
      </c>
      <c r="L350" s="350">
        <v>0.08</v>
      </c>
      <c r="M350" s="350">
        <v>0.02</v>
      </c>
      <c r="N350" s="350">
        <v>0.02</v>
      </c>
      <c r="O350" s="350">
        <v>0.09</v>
      </c>
      <c r="P350" s="356">
        <v>0.01</v>
      </c>
      <c r="Q350" s="350">
        <v>0.01</v>
      </c>
      <c r="R350" s="350">
        <v>0.12</v>
      </c>
      <c r="S350" s="350"/>
      <c r="T350" s="350">
        <v>0.01</v>
      </c>
      <c r="U350" s="350">
        <v>0.12</v>
      </c>
      <c r="V350" s="350">
        <v>0.11</v>
      </c>
      <c r="W350" s="352">
        <f t="shared" si="7"/>
        <v>100.00000000000001</v>
      </c>
      <c r="X350" s="358"/>
      <c r="Y350" s="351"/>
      <c r="Z350" s="351"/>
      <c r="AA350" s="351"/>
      <c r="AB350" s="359"/>
      <c r="AC350" s="350">
        <v>0.04</v>
      </c>
      <c r="AD350" s="351"/>
      <c r="AE350" s="439" t="s">
        <v>208</v>
      </c>
      <c r="AF350" s="367" t="s">
        <v>448</v>
      </c>
      <c r="AG350" s="356"/>
      <c r="AH350" s="356"/>
      <c r="AI350" s="356"/>
      <c r="AJ350" s="160"/>
      <c r="AK350" s="356"/>
      <c r="AL350" s="356"/>
    </row>
    <row r="351" spans="2:38" s="148" customFormat="1" ht="20.25" customHeight="1" x14ac:dyDescent="0.25">
      <c r="B351" s="356" t="s">
        <v>3491</v>
      </c>
      <c r="C351" s="356" t="s">
        <v>138</v>
      </c>
      <c r="D351" s="357">
        <v>0.46527777777777773</v>
      </c>
      <c r="E351" s="357">
        <v>0.51388888888888895</v>
      </c>
      <c r="F351" s="344" t="s">
        <v>3501</v>
      </c>
      <c r="G351" s="356" t="s">
        <v>201</v>
      </c>
      <c r="H351" s="266" t="s">
        <v>3502</v>
      </c>
      <c r="I351" s="356" t="s">
        <v>3367</v>
      </c>
      <c r="J351" s="362"/>
      <c r="K351" s="350">
        <v>99.14</v>
      </c>
      <c r="L351" s="350">
        <v>0.08</v>
      </c>
      <c r="M351" s="350">
        <v>0.03</v>
      </c>
      <c r="N351" s="350">
        <v>0.03</v>
      </c>
      <c r="O351" s="350">
        <v>0.13</v>
      </c>
      <c r="P351" s="356">
        <v>0.03</v>
      </c>
      <c r="Q351" s="350">
        <v>7.0000000000000007E-2</v>
      </c>
      <c r="R351" s="350">
        <v>0.19</v>
      </c>
      <c r="S351" s="350">
        <v>0.06</v>
      </c>
      <c r="T351" s="350">
        <v>0.02</v>
      </c>
      <c r="U351" s="350">
        <v>0.12</v>
      </c>
      <c r="V351" s="350">
        <v>0.1</v>
      </c>
      <c r="W351" s="352">
        <f>SUM(J351:V351)</f>
        <v>99.999999999999986</v>
      </c>
      <c r="X351" s="358"/>
      <c r="Y351" s="351"/>
      <c r="Z351" s="351"/>
      <c r="AA351" s="351"/>
      <c r="AB351" s="359"/>
      <c r="AC351" s="350">
        <v>0.05</v>
      </c>
      <c r="AD351" s="351"/>
      <c r="AE351" s="439" t="s">
        <v>208</v>
      </c>
      <c r="AF351" s="367" t="s">
        <v>448</v>
      </c>
      <c r="AG351" s="356"/>
      <c r="AH351" s="356"/>
      <c r="AI351" s="356"/>
      <c r="AJ351" s="160"/>
      <c r="AK351" s="356"/>
      <c r="AL351" s="356"/>
    </row>
    <row r="352" spans="2:38" s="148" customFormat="1" ht="20.25" customHeight="1" x14ac:dyDescent="0.25">
      <c r="B352" s="356" t="s">
        <v>3491</v>
      </c>
      <c r="C352" s="356" t="s">
        <v>138</v>
      </c>
      <c r="D352" s="357">
        <v>0.54861111111111105</v>
      </c>
      <c r="E352" s="357">
        <v>0.625</v>
      </c>
      <c r="F352" s="344" t="s">
        <v>3511</v>
      </c>
      <c r="G352" s="356" t="s">
        <v>201</v>
      </c>
      <c r="H352" s="266" t="s">
        <v>3502</v>
      </c>
      <c r="I352" s="356" t="s">
        <v>3367</v>
      </c>
      <c r="J352" s="362"/>
      <c r="K352" s="350">
        <v>99.88</v>
      </c>
      <c r="L352" s="350">
        <v>0.04</v>
      </c>
      <c r="M352" s="350">
        <v>0.02</v>
      </c>
      <c r="N352" s="350"/>
      <c r="O352" s="350">
        <v>0.01</v>
      </c>
      <c r="P352" s="356"/>
      <c r="Q352" s="350"/>
      <c r="R352" s="350">
        <v>0.02</v>
      </c>
      <c r="S352" s="350"/>
      <c r="T352" s="350">
        <v>0.02</v>
      </c>
      <c r="U352" s="350">
        <v>0.01</v>
      </c>
      <c r="V352" s="350"/>
      <c r="W352" s="352">
        <f t="shared" si="7"/>
        <v>100</v>
      </c>
      <c r="X352" s="358"/>
      <c r="Y352" s="351"/>
      <c r="Z352" s="351"/>
      <c r="AA352" s="351"/>
      <c r="AB352" s="359"/>
      <c r="AC352" s="350">
        <v>0.05</v>
      </c>
      <c r="AD352" s="351"/>
      <c r="AE352" s="439" t="s">
        <v>208</v>
      </c>
      <c r="AF352" s="367" t="s">
        <v>448</v>
      </c>
      <c r="AG352" s="356"/>
      <c r="AH352" s="356"/>
      <c r="AI352" s="356"/>
      <c r="AJ352" s="160"/>
      <c r="AK352" s="356"/>
      <c r="AL352" s="356"/>
    </row>
    <row r="353" spans="2:38" s="148" customFormat="1" ht="20.25" customHeight="1" x14ac:dyDescent="0.25">
      <c r="B353" s="356" t="s">
        <v>3491</v>
      </c>
      <c r="C353" s="356" t="s">
        <v>137</v>
      </c>
      <c r="D353" s="357">
        <v>0.72222222222222221</v>
      </c>
      <c r="E353" s="357">
        <v>0.76388888888888884</v>
      </c>
      <c r="F353" s="344" t="s">
        <v>3506</v>
      </c>
      <c r="G353" s="356" t="s">
        <v>201</v>
      </c>
      <c r="H353" s="266" t="s">
        <v>3507</v>
      </c>
      <c r="I353" s="356" t="s">
        <v>3367</v>
      </c>
      <c r="J353" s="362"/>
      <c r="K353" s="350">
        <v>99.8</v>
      </c>
      <c r="L353" s="350">
        <v>0.04</v>
      </c>
      <c r="M353" s="350">
        <v>0.01</v>
      </c>
      <c r="N353" s="350"/>
      <c r="O353" s="350">
        <v>0.02</v>
      </c>
      <c r="P353" s="356"/>
      <c r="Q353" s="350"/>
      <c r="R353" s="350">
        <v>0.03</v>
      </c>
      <c r="S353" s="350">
        <v>8.9999999999999993E-3</v>
      </c>
      <c r="T353" s="350">
        <v>0.02</v>
      </c>
      <c r="U353" s="350">
        <v>0.03</v>
      </c>
      <c r="V353" s="350">
        <v>0.04</v>
      </c>
      <c r="W353" s="352">
        <f t="shared" si="7"/>
        <v>99.999000000000009</v>
      </c>
      <c r="X353" s="358"/>
      <c r="Y353" s="351"/>
      <c r="Z353" s="351"/>
      <c r="AA353" s="351"/>
      <c r="AB353" s="359"/>
      <c r="AC353" s="350">
        <v>0.04</v>
      </c>
      <c r="AD353" s="351"/>
      <c r="AE353" s="439" t="s">
        <v>208</v>
      </c>
      <c r="AF353" s="367" t="s">
        <v>448</v>
      </c>
      <c r="AG353" s="356"/>
      <c r="AH353" s="356"/>
      <c r="AI353" s="356"/>
      <c r="AJ353" s="160"/>
      <c r="AK353" s="356"/>
      <c r="AL353" s="356"/>
    </row>
    <row r="354" spans="2:38" s="148" customFormat="1" ht="20.25" customHeight="1" x14ac:dyDescent="0.25">
      <c r="B354" s="158"/>
      <c r="C354" s="158"/>
      <c r="D354" s="158"/>
      <c r="E354" s="158"/>
      <c r="F354" s="158"/>
      <c r="G354" s="649" t="s">
        <v>393</v>
      </c>
      <c r="H354" s="650"/>
      <c r="I354" s="288" t="s">
        <v>3419</v>
      </c>
      <c r="J354" s="644"/>
      <c r="K354" s="645"/>
      <c r="L354" s="645"/>
      <c r="M354" s="645"/>
      <c r="N354" s="645"/>
      <c r="O354" s="646"/>
      <c r="P354" s="158"/>
      <c r="Q354" s="158"/>
      <c r="R354" s="158"/>
      <c r="S354" s="158"/>
      <c r="T354" s="158"/>
      <c r="U354" s="158"/>
      <c r="V354" s="158"/>
      <c r="W354" s="458">
        <v>0</v>
      </c>
      <c r="X354" s="158"/>
      <c r="Y354" s="158"/>
      <c r="Z354" s="158"/>
      <c r="AA354" s="158"/>
      <c r="AB354" s="158"/>
      <c r="AC354" s="158"/>
      <c r="AD354" s="158"/>
      <c r="AE354" s="158"/>
      <c r="AF354" s="292"/>
      <c r="AG354" s="262"/>
      <c r="AH354" s="262"/>
      <c r="AI354" s="262"/>
      <c r="AJ354" s="459"/>
      <c r="AK354" s="262"/>
      <c r="AL354" s="262"/>
    </row>
    <row r="355" spans="2:38" s="148" customFormat="1" ht="20.25" customHeight="1" x14ac:dyDescent="0.25">
      <c r="B355" s="262" t="s">
        <v>3408</v>
      </c>
      <c r="C355" s="262" t="s">
        <v>139</v>
      </c>
      <c r="D355" s="290">
        <v>0.16666666666666666</v>
      </c>
      <c r="E355" s="290">
        <v>0.3125</v>
      </c>
      <c r="F355" s="344" t="s">
        <v>3416</v>
      </c>
      <c r="G355" s="356" t="s">
        <v>155</v>
      </c>
      <c r="H355" s="344" t="s">
        <v>215</v>
      </c>
      <c r="I355" s="356" t="s">
        <v>3419</v>
      </c>
      <c r="J355" s="362">
        <v>0.03</v>
      </c>
      <c r="K355" s="350">
        <v>92.8</v>
      </c>
      <c r="L355" s="350">
        <v>0.31</v>
      </c>
      <c r="M355" s="350">
        <v>0.26</v>
      </c>
      <c r="N355" s="350">
        <v>0.26</v>
      </c>
      <c r="O355" s="350">
        <v>1.41</v>
      </c>
      <c r="P355" s="356">
        <v>0.19</v>
      </c>
      <c r="Q355" s="350">
        <v>0.28999999999999998</v>
      </c>
      <c r="R355" s="350">
        <v>1.94</v>
      </c>
      <c r="S355" s="350">
        <v>0.66</v>
      </c>
      <c r="T355" s="350"/>
      <c r="U355" s="350">
        <v>0.78</v>
      </c>
      <c r="V355" s="350">
        <f>100-98.93</f>
        <v>1.0699999999999932</v>
      </c>
      <c r="W355" s="352">
        <f t="shared" si="7"/>
        <v>100</v>
      </c>
      <c r="X355" s="358"/>
      <c r="Y355" s="351"/>
      <c r="Z355" s="351"/>
      <c r="AA355" s="351"/>
      <c r="AB355" s="359"/>
      <c r="AC355" s="350">
        <v>0.06</v>
      </c>
      <c r="AD355" s="351"/>
      <c r="AE355" s="360" t="s">
        <v>208</v>
      </c>
      <c r="AF355" s="367" t="s">
        <v>448</v>
      </c>
      <c r="AG355" s="356"/>
      <c r="AH355" s="356"/>
      <c r="AI355" s="356"/>
      <c r="AJ355" s="160"/>
      <c r="AK355" s="356"/>
      <c r="AL355" s="356"/>
    </row>
    <row r="356" spans="2:38" s="148" customFormat="1" ht="20.25" customHeight="1" x14ac:dyDescent="0.25">
      <c r="B356" s="356" t="s">
        <v>3458</v>
      </c>
      <c r="C356" s="356" t="s">
        <v>139</v>
      </c>
      <c r="D356" s="357">
        <v>8.3333333333333329E-2</v>
      </c>
      <c r="E356" s="357">
        <v>0.125</v>
      </c>
      <c r="F356" s="344" t="s">
        <v>3463</v>
      </c>
      <c r="G356" s="356" t="s">
        <v>196</v>
      </c>
      <c r="H356" s="266" t="s">
        <v>394</v>
      </c>
      <c r="I356" s="356" t="s">
        <v>3419</v>
      </c>
      <c r="J356" s="362">
        <v>0.03</v>
      </c>
      <c r="K356" s="350">
        <v>94.26</v>
      </c>
      <c r="L356" s="350">
        <v>0.25</v>
      </c>
      <c r="M356" s="350">
        <v>0.18</v>
      </c>
      <c r="N356" s="350">
        <v>0.18</v>
      </c>
      <c r="O356" s="350">
        <v>0.92</v>
      </c>
      <c r="P356" s="356">
        <v>0.14000000000000001</v>
      </c>
      <c r="Q356" s="350">
        <v>0.44</v>
      </c>
      <c r="R356" s="350">
        <v>1.3</v>
      </c>
      <c r="S356" s="350">
        <v>0.44</v>
      </c>
      <c r="T356" s="350">
        <v>0.02</v>
      </c>
      <c r="U356" s="350">
        <v>1.17</v>
      </c>
      <c r="V356" s="350">
        <v>0.67</v>
      </c>
      <c r="W356" s="352">
        <f t="shared" si="7"/>
        <v>100.00000000000001</v>
      </c>
      <c r="X356" s="358"/>
      <c r="Y356" s="351"/>
      <c r="Z356" s="351"/>
      <c r="AA356" s="351"/>
      <c r="AB356" s="359"/>
      <c r="AC356" s="350">
        <v>0.05</v>
      </c>
      <c r="AD356" s="351"/>
      <c r="AE356" s="360" t="s">
        <v>208</v>
      </c>
      <c r="AF356" s="367" t="s">
        <v>448</v>
      </c>
      <c r="AG356" s="356"/>
      <c r="AH356" s="356"/>
      <c r="AI356" s="356"/>
      <c r="AJ356" s="160"/>
      <c r="AK356" s="356"/>
      <c r="AL356" s="356"/>
    </row>
    <row r="357" spans="2:38" s="148" customFormat="1" ht="20.25" customHeight="1" x14ac:dyDescent="0.25">
      <c r="B357" s="356" t="s">
        <v>3458</v>
      </c>
      <c r="C357" s="356" t="s">
        <v>137</v>
      </c>
      <c r="D357" s="357">
        <v>0.81944444444444453</v>
      </c>
      <c r="E357" s="357">
        <v>0.86805555555555547</v>
      </c>
      <c r="F357" s="344" t="s">
        <v>3482</v>
      </c>
      <c r="G357" s="356" t="s">
        <v>199</v>
      </c>
      <c r="H357" s="266" t="s">
        <v>215</v>
      </c>
      <c r="I357" s="356" t="s">
        <v>3419</v>
      </c>
      <c r="J357" s="362">
        <v>0.02</v>
      </c>
      <c r="K357" s="350">
        <v>95.7</v>
      </c>
      <c r="L357" s="350">
        <v>0.25</v>
      </c>
      <c r="M357" s="350">
        <v>0.14000000000000001</v>
      </c>
      <c r="N357" s="350">
        <v>0.14000000000000001</v>
      </c>
      <c r="O357" s="350">
        <v>0.7</v>
      </c>
      <c r="P357" s="356">
        <v>0.09</v>
      </c>
      <c r="Q357" s="350">
        <v>0.19</v>
      </c>
      <c r="R357" s="350">
        <v>0.1</v>
      </c>
      <c r="S357" s="350">
        <v>0.32</v>
      </c>
      <c r="T357" s="350">
        <v>0.02</v>
      </c>
      <c r="U357" s="350">
        <v>0.72</v>
      </c>
      <c r="V357" s="350">
        <f>100-98.39</f>
        <v>1.6099999999999994</v>
      </c>
      <c r="W357" s="352">
        <f t="shared" si="7"/>
        <v>99.999999999999986</v>
      </c>
      <c r="X357" s="358"/>
      <c r="Y357" s="351"/>
      <c r="Z357" s="351"/>
      <c r="AA357" s="351"/>
      <c r="AB357" s="359"/>
      <c r="AC357" s="350">
        <v>0.06</v>
      </c>
      <c r="AD357" s="351"/>
      <c r="AE357" s="360" t="s">
        <v>208</v>
      </c>
      <c r="AF357" s="367" t="s">
        <v>448</v>
      </c>
      <c r="AG357" s="356"/>
      <c r="AH357" s="356"/>
      <c r="AI357" s="356"/>
      <c r="AJ357" s="160"/>
      <c r="AK357" s="356"/>
      <c r="AL357" s="356"/>
    </row>
    <row r="358" spans="2:38" s="148" customFormat="1" ht="20.25" customHeight="1" x14ac:dyDescent="0.25">
      <c r="B358" s="356" t="s">
        <v>3516</v>
      </c>
      <c r="C358" s="356" t="s">
        <v>139</v>
      </c>
      <c r="D358" s="357">
        <v>0.19444444444444445</v>
      </c>
      <c r="E358" s="357">
        <v>0.24305555555555555</v>
      </c>
      <c r="F358" s="344" t="s">
        <v>3523</v>
      </c>
      <c r="G358" s="356" t="s">
        <v>201</v>
      </c>
      <c r="H358" s="266" t="s">
        <v>295</v>
      </c>
      <c r="I358" s="356" t="s">
        <v>3419</v>
      </c>
      <c r="J358" s="362">
        <v>0.01</v>
      </c>
      <c r="K358" s="350">
        <v>98.28</v>
      </c>
      <c r="L358" s="350">
        <v>0.12</v>
      </c>
      <c r="M358" s="350">
        <v>0.06</v>
      </c>
      <c r="N358" s="350">
        <v>0.05</v>
      </c>
      <c r="O358" s="350">
        <v>0.27</v>
      </c>
      <c r="P358" s="356">
        <v>0.04</v>
      </c>
      <c r="Q358" s="350">
        <v>0.12</v>
      </c>
      <c r="R358" s="350">
        <v>0.4</v>
      </c>
      <c r="S358" s="350">
        <v>0.12</v>
      </c>
      <c r="T358" s="350">
        <v>0.02</v>
      </c>
      <c r="U358" s="350">
        <v>0.27</v>
      </c>
      <c r="V358" s="350">
        <v>0.24</v>
      </c>
      <c r="W358" s="352">
        <f t="shared" si="7"/>
        <v>100.00000000000001</v>
      </c>
      <c r="X358" s="358"/>
      <c r="Y358" s="351"/>
      <c r="Z358" s="351"/>
      <c r="AA358" s="351"/>
      <c r="AB358" s="359"/>
      <c r="AC358" s="350">
        <v>0.06</v>
      </c>
      <c r="AD358" s="351"/>
      <c r="AE358" s="360" t="s">
        <v>208</v>
      </c>
      <c r="AF358" s="367" t="s">
        <v>448</v>
      </c>
      <c r="AG358" s="356"/>
      <c r="AH358" s="356"/>
      <c r="AI358" s="356"/>
      <c r="AJ358" s="160"/>
      <c r="AK358" s="356"/>
      <c r="AL358" s="356"/>
    </row>
    <row r="359" spans="2:38" s="148" customFormat="1" ht="20.25" customHeight="1" x14ac:dyDescent="0.25">
      <c r="B359" s="356" t="s">
        <v>3516</v>
      </c>
      <c r="C359" s="356" t="s">
        <v>137</v>
      </c>
      <c r="D359" s="357">
        <v>0.78125</v>
      </c>
      <c r="E359" s="357">
        <v>0.83333333333333337</v>
      </c>
      <c r="F359" s="344" t="s">
        <v>3553</v>
      </c>
      <c r="G359" s="356" t="s">
        <v>201</v>
      </c>
      <c r="H359" s="266" t="s">
        <v>337</v>
      </c>
      <c r="I359" s="356" t="s">
        <v>3419</v>
      </c>
      <c r="J359" s="362"/>
      <c r="K359" s="350">
        <v>99.75</v>
      </c>
      <c r="L359" s="350">
        <v>0.08</v>
      </c>
      <c r="M359" s="350"/>
      <c r="N359" s="350"/>
      <c r="O359" s="350">
        <v>0.05</v>
      </c>
      <c r="P359" s="356"/>
      <c r="Q359" s="350"/>
      <c r="R359" s="350">
        <v>0.06</v>
      </c>
      <c r="S359" s="350">
        <v>0.01</v>
      </c>
      <c r="T359" s="350">
        <v>0.01</v>
      </c>
      <c r="U359" s="350">
        <v>0.04</v>
      </c>
      <c r="V359" s="350"/>
      <c r="W359" s="352">
        <f t="shared" si="7"/>
        <v>100.00000000000001</v>
      </c>
      <c r="X359" s="358"/>
      <c r="Y359" s="351"/>
      <c r="Z359" s="351"/>
      <c r="AA359" s="351"/>
      <c r="AB359" s="359"/>
      <c r="AC359" s="350">
        <v>0.05</v>
      </c>
      <c r="AD359" s="351"/>
      <c r="AE359" s="360" t="s">
        <v>208</v>
      </c>
      <c r="AF359" s="367" t="s">
        <v>448</v>
      </c>
      <c r="AG359" s="356"/>
      <c r="AH359" s="356"/>
      <c r="AI359" s="356"/>
      <c r="AJ359" s="160"/>
      <c r="AK359" s="356"/>
      <c r="AL359" s="356"/>
    </row>
    <row r="360" spans="2:38" s="148" customFormat="1" ht="20.25" customHeight="1" x14ac:dyDescent="0.25">
      <c r="B360" s="158"/>
      <c r="C360" s="158"/>
      <c r="D360" s="158"/>
      <c r="E360" s="158"/>
      <c r="F360" s="158"/>
      <c r="G360" s="649" t="s">
        <v>393</v>
      </c>
      <c r="H360" s="650"/>
      <c r="I360" s="288" t="s">
        <v>3470</v>
      </c>
      <c r="J360" s="644"/>
      <c r="K360" s="645"/>
      <c r="L360" s="645"/>
      <c r="M360" s="645"/>
      <c r="N360" s="645"/>
      <c r="O360" s="646"/>
      <c r="P360" s="158"/>
      <c r="Q360" s="158"/>
      <c r="R360" s="158"/>
      <c r="S360" s="158"/>
      <c r="T360" s="158"/>
      <c r="U360" s="158"/>
      <c r="V360" s="158"/>
      <c r="W360" s="458">
        <f t="shared" si="7"/>
        <v>0</v>
      </c>
      <c r="X360" s="158"/>
      <c r="Y360" s="158"/>
      <c r="Z360" s="158"/>
      <c r="AA360" s="158"/>
      <c r="AB360" s="158"/>
      <c r="AC360" s="158"/>
      <c r="AD360" s="158"/>
      <c r="AE360" s="158"/>
      <c r="AF360" s="292"/>
      <c r="AG360" s="262"/>
      <c r="AH360" s="262"/>
      <c r="AI360" s="262"/>
      <c r="AJ360" s="459"/>
      <c r="AK360" s="262"/>
      <c r="AL360" s="262"/>
    </row>
    <row r="361" spans="2:38" s="148" customFormat="1" ht="20.25" customHeight="1" x14ac:dyDescent="0.25">
      <c r="B361" s="356" t="s">
        <v>3458</v>
      </c>
      <c r="C361" s="356" t="s">
        <v>138</v>
      </c>
      <c r="D361" s="357">
        <v>0.3923611111111111</v>
      </c>
      <c r="E361" s="357">
        <v>0.45833333333333331</v>
      </c>
      <c r="F361" s="344" t="s">
        <v>3471</v>
      </c>
      <c r="G361" s="356" t="s">
        <v>155</v>
      </c>
      <c r="H361" s="344" t="s">
        <v>215</v>
      </c>
      <c r="I361" s="356" t="s">
        <v>3470</v>
      </c>
      <c r="J361" s="362">
        <v>0.06</v>
      </c>
      <c r="K361" s="350">
        <v>89.86</v>
      </c>
      <c r="L361" s="350">
        <v>0.41</v>
      </c>
      <c r="M361" s="350">
        <v>0.37</v>
      </c>
      <c r="N361" s="350">
        <v>0.38</v>
      </c>
      <c r="O361" s="350">
        <v>1.81</v>
      </c>
      <c r="P361" s="356">
        <v>0.23</v>
      </c>
      <c r="Q361" s="350">
        <v>0.43</v>
      </c>
      <c r="R361" s="350">
        <v>2.4700000000000002</v>
      </c>
      <c r="S361" s="350">
        <v>0.83</v>
      </c>
      <c r="T361" s="350">
        <v>0.02</v>
      </c>
      <c r="U361" s="350">
        <v>1.69</v>
      </c>
      <c r="V361" s="350">
        <f>100-98.56</f>
        <v>1.4399999999999977</v>
      </c>
      <c r="W361" s="352">
        <f t="shared" si="7"/>
        <v>100</v>
      </c>
      <c r="X361" s="358"/>
      <c r="Y361" s="351"/>
      <c r="Z361" s="351"/>
      <c r="AA361" s="351"/>
      <c r="AB361" s="359"/>
      <c r="AC361" s="350">
        <v>0.05</v>
      </c>
      <c r="AD361" s="351"/>
      <c r="AE361" s="360" t="s">
        <v>208</v>
      </c>
      <c r="AF361" s="367" t="s">
        <v>448</v>
      </c>
      <c r="AG361" s="356"/>
      <c r="AH361" s="356"/>
      <c r="AI361" s="356"/>
      <c r="AJ361" s="160"/>
      <c r="AK361" s="356"/>
      <c r="AL361" s="356"/>
    </row>
    <row r="362" spans="2:38" s="148" customFormat="1" ht="20.25" customHeight="1" x14ac:dyDescent="0.25">
      <c r="B362" s="356" t="s">
        <v>3458</v>
      </c>
      <c r="C362" s="356" t="s">
        <v>138</v>
      </c>
      <c r="D362" s="357">
        <v>0.5</v>
      </c>
      <c r="E362" s="357">
        <v>0.54861111111111105</v>
      </c>
      <c r="F362" s="344" t="s">
        <v>3472</v>
      </c>
      <c r="G362" s="356" t="s">
        <v>155</v>
      </c>
      <c r="H362" s="266" t="s">
        <v>392</v>
      </c>
      <c r="I362" s="356" t="s">
        <v>3470</v>
      </c>
      <c r="J362" s="362"/>
      <c r="K362" s="350">
        <v>98.2</v>
      </c>
      <c r="L362" s="350">
        <v>0.12</v>
      </c>
      <c r="M362" s="350">
        <v>0.01</v>
      </c>
      <c r="N362" s="350">
        <v>0.06</v>
      </c>
      <c r="O362" s="350">
        <v>0.31</v>
      </c>
      <c r="P362" s="356">
        <v>0.04</v>
      </c>
      <c r="Q362" s="350">
        <v>0.08</v>
      </c>
      <c r="R362" s="350">
        <v>0.36</v>
      </c>
      <c r="S362" s="350">
        <v>0.16</v>
      </c>
      <c r="T362" s="350">
        <v>0.02</v>
      </c>
      <c r="U362" s="350">
        <v>0.21</v>
      </c>
      <c r="V362" s="350">
        <f>100-99.57</f>
        <v>0.43000000000000682</v>
      </c>
      <c r="W362" s="352">
        <f t="shared" si="7"/>
        <v>100.00000000000001</v>
      </c>
      <c r="X362" s="358"/>
      <c r="Y362" s="351"/>
      <c r="Z362" s="351"/>
      <c r="AA362" s="351"/>
      <c r="AB362" s="359"/>
      <c r="AC362" s="350">
        <v>0.05</v>
      </c>
      <c r="AD362" s="351"/>
      <c r="AE362" s="360" t="s">
        <v>208</v>
      </c>
      <c r="AF362" s="367" t="s">
        <v>448</v>
      </c>
      <c r="AG362" s="356"/>
      <c r="AH362" s="356"/>
      <c r="AI362" s="356"/>
      <c r="AJ362" s="160"/>
      <c r="AK362" s="356"/>
      <c r="AL362" s="356"/>
    </row>
    <row r="363" spans="2:38" s="148" customFormat="1" ht="20.25" customHeight="1" x14ac:dyDescent="0.25">
      <c r="B363" s="356" t="s">
        <v>3491</v>
      </c>
      <c r="C363" s="356" t="s">
        <v>139</v>
      </c>
      <c r="D363" s="357">
        <v>0.16666666666666666</v>
      </c>
      <c r="E363" s="357">
        <v>0.22222222222222221</v>
      </c>
      <c r="F363" s="344" t="s">
        <v>3495</v>
      </c>
      <c r="G363" s="356" t="s">
        <v>196</v>
      </c>
      <c r="H363" s="266" t="s">
        <v>394</v>
      </c>
      <c r="I363" s="356" t="s">
        <v>3470</v>
      </c>
      <c r="J363" s="362">
        <v>0.03</v>
      </c>
      <c r="K363" s="350">
        <v>96.35</v>
      </c>
      <c r="L363" s="350">
        <v>0.23</v>
      </c>
      <c r="M363" s="350">
        <v>0.11</v>
      </c>
      <c r="N363" s="350">
        <v>0.1</v>
      </c>
      <c r="O363" s="350">
        <v>0.6</v>
      </c>
      <c r="P363" s="356">
        <v>0.08</v>
      </c>
      <c r="Q363" s="350">
        <v>0.27</v>
      </c>
      <c r="R363" s="350">
        <v>0.77</v>
      </c>
      <c r="S363" s="350">
        <v>0.23</v>
      </c>
      <c r="T363" s="350">
        <v>0.02</v>
      </c>
      <c r="U363" s="350">
        <v>0.79</v>
      </c>
      <c r="V363" s="350">
        <v>0.42</v>
      </c>
      <c r="W363" s="352">
        <f t="shared" si="7"/>
        <v>99.999999999999986</v>
      </c>
      <c r="X363" s="358"/>
      <c r="Y363" s="351"/>
      <c r="Z363" s="351"/>
      <c r="AA363" s="351"/>
      <c r="AB363" s="359"/>
      <c r="AC363" s="350">
        <v>0.06</v>
      </c>
      <c r="AD363" s="351"/>
      <c r="AE363" s="360" t="s">
        <v>208</v>
      </c>
      <c r="AF363" s="367" t="s">
        <v>448</v>
      </c>
      <c r="AG363" s="356"/>
      <c r="AH363" s="356"/>
      <c r="AI363" s="356"/>
      <c r="AJ363" s="160"/>
      <c r="AK363" s="356"/>
      <c r="AL363" s="356"/>
    </row>
    <row r="364" spans="2:38" s="148" customFormat="1" ht="20.25" customHeight="1" x14ac:dyDescent="0.25">
      <c r="B364" s="356" t="s">
        <v>3491</v>
      </c>
      <c r="C364" s="356" t="s">
        <v>138</v>
      </c>
      <c r="D364" s="357">
        <v>0.375</v>
      </c>
      <c r="E364" s="357">
        <v>0.4513888888888889</v>
      </c>
      <c r="F364" s="344" t="s">
        <v>3499</v>
      </c>
      <c r="G364" s="356" t="s">
        <v>196</v>
      </c>
      <c r="H364" s="266" t="s">
        <v>392</v>
      </c>
      <c r="I364" s="356" t="s">
        <v>3470</v>
      </c>
      <c r="J364" s="362">
        <v>0.02</v>
      </c>
      <c r="K364" s="350">
        <v>93.96</v>
      </c>
      <c r="L364" s="350">
        <v>0.32</v>
      </c>
      <c r="M364" s="350">
        <v>0.15</v>
      </c>
      <c r="N364" s="350">
        <v>0.15</v>
      </c>
      <c r="O364" s="350">
        <v>0.87</v>
      </c>
      <c r="P364" s="356">
        <v>0.09</v>
      </c>
      <c r="Q364" s="350">
        <v>0.22</v>
      </c>
      <c r="R364" s="350">
        <v>1.19</v>
      </c>
      <c r="S364" s="350">
        <v>0.34</v>
      </c>
      <c r="T364" s="350">
        <v>0.02</v>
      </c>
      <c r="U364" s="350">
        <v>1.99</v>
      </c>
      <c r="V364" s="350">
        <f>100-99.32</f>
        <v>0.68000000000000682</v>
      </c>
      <c r="W364" s="352">
        <f t="shared" si="7"/>
        <v>100</v>
      </c>
      <c r="X364" s="358"/>
      <c r="Y364" s="351"/>
      <c r="Z364" s="351"/>
      <c r="AA364" s="351"/>
      <c r="AB364" s="359"/>
      <c r="AC364" s="350">
        <v>0.05</v>
      </c>
      <c r="AD364" s="351"/>
      <c r="AE364" s="360" t="s">
        <v>208</v>
      </c>
      <c r="AF364" s="367" t="s">
        <v>448</v>
      </c>
      <c r="AG364" s="356"/>
      <c r="AH364" s="356"/>
      <c r="AI364" s="356"/>
      <c r="AJ364" s="160"/>
      <c r="AK364" s="356"/>
      <c r="AL364" s="356"/>
    </row>
    <row r="365" spans="2:38" s="148" customFormat="1" ht="20.25" customHeight="1" x14ac:dyDescent="0.25">
      <c r="B365" s="356" t="s">
        <v>3516</v>
      </c>
      <c r="C365" s="356" t="s">
        <v>137</v>
      </c>
      <c r="D365" s="357">
        <v>0.78125</v>
      </c>
      <c r="E365" s="357">
        <v>0.85763888888888884</v>
      </c>
      <c r="F365" s="344" t="s">
        <v>3555</v>
      </c>
      <c r="G365" s="356" t="s">
        <v>199</v>
      </c>
      <c r="H365" s="266" t="s">
        <v>215</v>
      </c>
      <c r="I365" s="356" t="s">
        <v>3470</v>
      </c>
      <c r="J365" s="362">
        <v>0.02</v>
      </c>
      <c r="K365" s="350">
        <v>95.57</v>
      </c>
      <c r="L365" s="350">
        <v>0.32</v>
      </c>
      <c r="M365" s="350">
        <v>0.13</v>
      </c>
      <c r="N365" s="350">
        <v>0.13</v>
      </c>
      <c r="O365" s="350">
        <v>0.69</v>
      </c>
      <c r="P365" s="356">
        <v>0.08</v>
      </c>
      <c r="Q365" s="350">
        <v>0.14000000000000001</v>
      </c>
      <c r="R365" s="350">
        <v>0.67</v>
      </c>
      <c r="S365" s="350">
        <v>0.28000000000000003</v>
      </c>
      <c r="T365" s="350">
        <v>0.02</v>
      </c>
      <c r="U365" s="350">
        <v>1.08</v>
      </c>
      <c r="V365" s="350">
        <f>100-99.13</f>
        <v>0.87000000000000455</v>
      </c>
      <c r="W365" s="352">
        <f t="shared" si="7"/>
        <v>99.999999999999972</v>
      </c>
      <c r="X365" s="358"/>
      <c r="Y365" s="351"/>
      <c r="Z365" s="351"/>
      <c r="AA365" s="351"/>
      <c r="AB365" s="359"/>
      <c r="AC365" s="350">
        <v>0.05</v>
      </c>
      <c r="AD365" s="351"/>
      <c r="AE365" s="360" t="s">
        <v>208</v>
      </c>
      <c r="AF365" s="367" t="s">
        <v>448</v>
      </c>
      <c r="AG365" s="356"/>
      <c r="AH365" s="356"/>
      <c r="AI365" s="356"/>
      <c r="AJ365" s="160"/>
      <c r="AK365" s="356"/>
      <c r="AL365" s="356"/>
    </row>
    <row r="366" spans="2:38" s="148" customFormat="1" ht="20.25" customHeight="1" x14ac:dyDescent="0.25">
      <c r="B366" s="356" t="s">
        <v>3561</v>
      </c>
      <c r="C366" s="356" t="s">
        <v>139</v>
      </c>
      <c r="D366" s="357">
        <v>0.98263888888888884</v>
      </c>
      <c r="E366" s="357">
        <v>2.0833333333333332E-2</v>
      </c>
      <c r="F366" s="344" t="s">
        <v>3594</v>
      </c>
      <c r="G366" s="356" t="s">
        <v>201</v>
      </c>
      <c r="H366" s="266" t="s">
        <v>394</v>
      </c>
      <c r="I366" s="356" t="s">
        <v>3470</v>
      </c>
      <c r="J366" s="362"/>
      <c r="K366" s="350">
        <v>99.16</v>
      </c>
      <c r="L366" s="350">
        <v>0.08</v>
      </c>
      <c r="M366" s="350">
        <v>0.02</v>
      </c>
      <c r="N366" s="350">
        <v>0.03</v>
      </c>
      <c r="O366" s="350">
        <v>0.13</v>
      </c>
      <c r="P366" s="356">
        <v>0.03</v>
      </c>
      <c r="Q366" s="350">
        <v>0.06</v>
      </c>
      <c r="R366" s="350">
        <v>0.16</v>
      </c>
      <c r="S366" s="350">
        <v>0.05</v>
      </c>
      <c r="T366" s="350">
        <v>0.02</v>
      </c>
      <c r="U366" s="350">
        <v>0.16</v>
      </c>
      <c r="V366" s="350">
        <v>0.1</v>
      </c>
      <c r="W366" s="352">
        <f t="shared" si="7"/>
        <v>99.999999999999972</v>
      </c>
      <c r="X366" s="358"/>
      <c r="Y366" s="351"/>
      <c r="Z366" s="351"/>
      <c r="AA366" s="351"/>
      <c r="AB366" s="359"/>
      <c r="AC366" s="350">
        <v>0.05</v>
      </c>
      <c r="AD366" s="351"/>
      <c r="AE366" s="360" t="s">
        <v>208</v>
      </c>
      <c r="AF366" s="367" t="s">
        <v>448</v>
      </c>
      <c r="AG366" s="356"/>
      <c r="AH366" s="356"/>
      <c r="AI366" s="356"/>
      <c r="AJ366" s="160"/>
      <c r="AK366" s="356"/>
      <c r="AL366" s="356"/>
    </row>
    <row r="367" spans="2:38" s="148" customFormat="1" ht="20.25" customHeight="1" x14ac:dyDescent="0.25">
      <c r="B367" s="356" t="s">
        <v>3604</v>
      </c>
      <c r="C367" s="356" t="s">
        <v>139</v>
      </c>
      <c r="D367" s="357">
        <v>0.21527777777777779</v>
      </c>
      <c r="E367" s="357">
        <v>0.24652777777777779</v>
      </c>
      <c r="F367" s="344" t="s">
        <v>3607</v>
      </c>
      <c r="G367" s="356" t="s">
        <v>201</v>
      </c>
      <c r="H367" s="266" t="s">
        <v>392</v>
      </c>
      <c r="I367" s="356" t="s">
        <v>3470</v>
      </c>
      <c r="J367" s="362"/>
      <c r="K367" s="350">
        <v>99.7</v>
      </c>
      <c r="L367" s="350">
        <v>0.06</v>
      </c>
      <c r="M367" s="350"/>
      <c r="N367" s="350"/>
      <c r="O367" s="350">
        <v>0.03</v>
      </c>
      <c r="P367" s="356">
        <v>0.02</v>
      </c>
      <c r="Q367" s="350">
        <v>0.01</v>
      </c>
      <c r="R367" s="350">
        <v>0.05</v>
      </c>
      <c r="S367" s="350">
        <v>0.01</v>
      </c>
      <c r="T367" s="350">
        <v>0.02</v>
      </c>
      <c r="U367" s="350">
        <v>0.05</v>
      </c>
      <c r="V367" s="350">
        <v>0.05</v>
      </c>
      <c r="W367" s="352">
        <f t="shared" si="7"/>
        <v>100</v>
      </c>
      <c r="X367" s="358"/>
      <c r="Y367" s="351"/>
      <c r="Z367" s="351"/>
      <c r="AA367" s="351"/>
      <c r="AB367" s="359"/>
      <c r="AC367" s="350">
        <v>0.05</v>
      </c>
      <c r="AD367" s="351"/>
      <c r="AE367" s="360" t="s">
        <v>208</v>
      </c>
      <c r="AF367" s="367" t="s">
        <v>448</v>
      </c>
      <c r="AG367" s="356"/>
      <c r="AH367" s="356"/>
      <c r="AI367" s="356"/>
      <c r="AJ367" s="160"/>
      <c r="AK367" s="356"/>
      <c r="AL367" s="356"/>
    </row>
    <row r="368" spans="2:38" s="1" customFormat="1" ht="30" customHeight="1" x14ac:dyDescent="0.25">
      <c r="B368" s="653" t="s">
        <v>3980</v>
      </c>
      <c r="C368" s="654"/>
      <c r="D368" s="654"/>
      <c r="E368" s="654"/>
      <c r="F368" s="654"/>
      <c r="G368" s="654"/>
      <c r="H368" s="654"/>
      <c r="I368" s="654"/>
      <c r="J368" s="654"/>
      <c r="K368" s="654"/>
      <c r="L368" s="654"/>
      <c r="M368" s="654"/>
      <c r="N368" s="654"/>
      <c r="O368" s="654"/>
      <c r="P368" s="654"/>
      <c r="Q368" s="654"/>
      <c r="R368" s="654"/>
      <c r="S368" s="654"/>
      <c r="T368" s="654"/>
      <c r="U368" s="654"/>
      <c r="V368" s="654"/>
      <c r="W368" s="654"/>
      <c r="X368" s="654"/>
      <c r="Y368" s="654"/>
      <c r="Z368" s="654"/>
      <c r="AA368" s="654"/>
      <c r="AB368" s="654"/>
      <c r="AC368" s="654"/>
      <c r="AD368" s="654"/>
      <c r="AE368" s="654"/>
      <c r="AF368" s="655"/>
      <c r="AG368" s="508"/>
    </row>
    <row r="369" spans="2:38" s="148" customFormat="1" ht="20.25" customHeight="1" x14ac:dyDescent="0.25">
      <c r="B369" s="158"/>
      <c r="C369" s="158"/>
      <c r="D369" s="158"/>
      <c r="E369" s="158"/>
      <c r="F369" s="158"/>
      <c r="G369" s="641" t="s">
        <v>3489</v>
      </c>
      <c r="H369" s="642"/>
      <c r="I369" s="504" t="s">
        <v>3514</v>
      </c>
      <c r="J369" s="644"/>
      <c r="K369" s="645"/>
      <c r="L369" s="645"/>
      <c r="M369" s="645"/>
      <c r="N369" s="645"/>
      <c r="O369" s="646"/>
      <c r="P369" s="158"/>
      <c r="Q369" s="158"/>
      <c r="R369" s="158"/>
      <c r="S369" s="158"/>
      <c r="T369" s="158"/>
      <c r="U369" s="158"/>
      <c r="V369" s="158"/>
      <c r="W369" s="458">
        <f>SUM(J369:V369)</f>
        <v>0</v>
      </c>
      <c r="X369" s="158"/>
      <c r="Y369" s="158"/>
      <c r="Z369" s="158"/>
      <c r="AA369" s="158"/>
      <c r="AB369" s="158"/>
      <c r="AC369" s="158"/>
      <c r="AD369" s="158"/>
      <c r="AE369" s="158"/>
      <c r="AF369" s="292"/>
      <c r="AG369" s="262"/>
      <c r="AH369" s="262"/>
      <c r="AI369" s="262"/>
      <c r="AJ369" s="459"/>
      <c r="AK369" s="262"/>
      <c r="AL369" s="262"/>
    </row>
    <row r="370" spans="2:38" s="148" customFormat="1" ht="20.25" customHeight="1" x14ac:dyDescent="0.25">
      <c r="B370" s="356" t="s">
        <v>3491</v>
      </c>
      <c r="C370" s="356" t="s">
        <v>139</v>
      </c>
      <c r="D370" s="357">
        <v>0.92708333333333337</v>
      </c>
      <c r="E370" s="357">
        <v>1.3888888888888888E-2</v>
      </c>
      <c r="F370" s="344" t="s">
        <v>3515</v>
      </c>
      <c r="G370" s="356" t="s">
        <v>155</v>
      </c>
      <c r="H370" s="344" t="s">
        <v>215</v>
      </c>
      <c r="I370" s="356" t="s">
        <v>3514</v>
      </c>
      <c r="J370" s="362">
        <v>7.0000000000000007E-2</v>
      </c>
      <c r="K370" s="350">
        <v>89.22</v>
      </c>
      <c r="L370" s="350">
        <v>0.49</v>
      </c>
      <c r="M370" s="350">
        <v>0.45</v>
      </c>
      <c r="N370" s="350">
        <v>0.39</v>
      </c>
      <c r="O370" s="350">
        <v>1.84</v>
      </c>
      <c r="P370" s="356">
        <v>0.24</v>
      </c>
      <c r="Q370" s="350">
        <v>0.43</v>
      </c>
      <c r="R370" s="350">
        <v>2.46</v>
      </c>
      <c r="S370" s="350">
        <v>0.82</v>
      </c>
      <c r="T370" s="350">
        <v>0.03</v>
      </c>
      <c r="U370" s="350">
        <v>1.73</v>
      </c>
      <c r="V370" s="350">
        <v>1.83</v>
      </c>
      <c r="W370" s="352">
        <f t="shared" ref="W370:W459" si="8">SUM(J370:V370)</f>
        <v>99.999999999999986</v>
      </c>
      <c r="X370" s="358">
        <v>19</v>
      </c>
      <c r="Y370" s="350">
        <v>1216.3800000000001</v>
      </c>
      <c r="Z370" s="350">
        <v>2555.39</v>
      </c>
      <c r="AA370" s="351">
        <f>SUM(Y370+Z370)</f>
        <v>3771.77</v>
      </c>
      <c r="AB370" s="359">
        <v>21</v>
      </c>
      <c r="AC370" s="350">
        <v>0.06</v>
      </c>
      <c r="AD370" s="351">
        <v>8</v>
      </c>
      <c r="AE370" s="360" t="s">
        <v>421</v>
      </c>
      <c r="AF370" s="367" t="s">
        <v>448</v>
      </c>
      <c r="AG370" s="356"/>
      <c r="AH370" s="356"/>
      <c r="AI370" s="356"/>
      <c r="AJ370" s="160"/>
      <c r="AK370" s="356"/>
      <c r="AL370" s="356"/>
    </row>
    <row r="371" spans="2:38" s="148" customFormat="1" ht="20.25" customHeight="1" x14ac:dyDescent="0.25">
      <c r="B371" s="356" t="s">
        <v>3516</v>
      </c>
      <c r="C371" s="356" t="s">
        <v>137</v>
      </c>
      <c r="D371" s="357">
        <v>0.68055555555555547</v>
      </c>
      <c r="E371" s="357">
        <v>0.78472222222222221</v>
      </c>
      <c r="F371" s="344" t="s">
        <v>3546</v>
      </c>
      <c r="G371" s="356" t="s">
        <v>196</v>
      </c>
      <c r="H371" s="266" t="s">
        <v>394</v>
      </c>
      <c r="I371" s="356" t="s">
        <v>3514</v>
      </c>
      <c r="J371" s="362">
        <v>0.03</v>
      </c>
      <c r="K371" s="350">
        <v>94.55</v>
      </c>
      <c r="L371" s="350">
        <v>0.02</v>
      </c>
      <c r="M371" s="350">
        <v>0.19</v>
      </c>
      <c r="N371" s="350">
        <v>0.18</v>
      </c>
      <c r="O371" s="350">
        <v>0.83</v>
      </c>
      <c r="P371" s="356">
        <v>0.1</v>
      </c>
      <c r="Q371" s="350">
        <v>0.2</v>
      </c>
      <c r="R371" s="350">
        <v>1.1399999999999999</v>
      </c>
      <c r="S371" s="350">
        <v>0.35</v>
      </c>
      <c r="T371" s="350">
        <v>0.02</v>
      </c>
      <c r="U371" s="350">
        <v>1.35</v>
      </c>
      <c r="V371" s="352">
        <f>100-98.96</f>
        <v>1.0400000000000063</v>
      </c>
      <c r="W371" s="352">
        <f t="shared" si="8"/>
        <v>99.999999999999986</v>
      </c>
      <c r="X371" s="358">
        <v>20</v>
      </c>
      <c r="Y371" s="350">
        <v>1062</v>
      </c>
      <c r="Z371" s="350">
        <v>2608</v>
      </c>
      <c r="AA371" s="351">
        <f t="shared" ref="AA371:AA382" si="9">SUM(Y371+Z371)</f>
        <v>3670</v>
      </c>
      <c r="AB371" s="359">
        <v>17</v>
      </c>
      <c r="AC371" s="350">
        <v>0.05</v>
      </c>
      <c r="AD371" s="351">
        <v>8</v>
      </c>
      <c r="AE371" s="360" t="s">
        <v>3545</v>
      </c>
      <c r="AF371" s="367" t="s">
        <v>448</v>
      </c>
      <c r="AG371" s="356"/>
      <c r="AH371" s="356"/>
      <c r="AI371" s="356"/>
      <c r="AJ371" s="160"/>
      <c r="AK371" s="356"/>
      <c r="AL371" s="356"/>
    </row>
    <row r="372" spans="2:38" s="148" customFormat="1" ht="20.25" customHeight="1" x14ac:dyDescent="0.25">
      <c r="B372" s="356" t="s">
        <v>3561</v>
      </c>
      <c r="C372" s="356" t="s">
        <v>139</v>
      </c>
      <c r="D372" s="357">
        <v>6.25E-2</v>
      </c>
      <c r="E372" s="357">
        <v>0.125</v>
      </c>
      <c r="F372" s="344" t="s">
        <v>3562</v>
      </c>
      <c r="G372" s="356" t="s">
        <v>196</v>
      </c>
      <c r="H372" s="266" t="s">
        <v>337</v>
      </c>
      <c r="I372" s="356" t="s">
        <v>3514</v>
      </c>
      <c r="J372" s="362"/>
      <c r="K372" s="350"/>
      <c r="L372" s="350"/>
      <c r="M372" s="350"/>
      <c r="N372" s="350"/>
      <c r="O372" s="350"/>
      <c r="P372" s="356"/>
      <c r="Q372" s="350"/>
      <c r="R372" s="350"/>
      <c r="S372" s="350"/>
      <c r="T372" s="350"/>
      <c r="U372" s="350"/>
      <c r="V372" s="352"/>
      <c r="W372" s="352">
        <f t="shared" si="8"/>
        <v>0</v>
      </c>
      <c r="X372" s="358"/>
      <c r="Y372" s="350">
        <v>786.75</v>
      </c>
      <c r="Z372" s="350">
        <v>2668.34</v>
      </c>
      <c r="AA372" s="351">
        <f t="shared" si="9"/>
        <v>3455.09</v>
      </c>
      <c r="AB372" s="359"/>
      <c r="AC372" s="350"/>
      <c r="AD372" s="351"/>
      <c r="AE372" s="360" t="s">
        <v>3545</v>
      </c>
      <c r="AF372" s="367" t="s">
        <v>448</v>
      </c>
      <c r="AG372" s="356"/>
      <c r="AH372" s="356"/>
      <c r="AI372" s="356"/>
      <c r="AJ372" s="160"/>
      <c r="AK372" s="356"/>
      <c r="AL372" s="356"/>
    </row>
    <row r="373" spans="2:38" s="148" customFormat="1" ht="20.25" customHeight="1" x14ac:dyDescent="0.25">
      <c r="B373" s="356" t="s">
        <v>3604</v>
      </c>
      <c r="C373" s="356" t="s">
        <v>139</v>
      </c>
      <c r="D373" s="357">
        <v>0.1875</v>
      </c>
      <c r="E373" s="357">
        <v>0.23958333333333334</v>
      </c>
      <c r="F373" s="344" t="s">
        <v>3606</v>
      </c>
      <c r="G373" s="356" t="s">
        <v>199</v>
      </c>
      <c r="H373" s="266" t="s">
        <v>215</v>
      </c>
      <c r="I373" s="356" t="s">
        <v>3514</v>
      </c>
      <c r="J373" s="362"/>
      <c r="K373" s="350"/>
      <c r="L373" s="350"/>
      <c r="M373" s="350"/>
      <c r="N373" s="350"/>
      <c r="O373" s="350"/>
      <c r="P373" s="356"/>
      <c r="Q373" s="350"/>
      <c r="R373" s="350"/>
      <c r="S373" s="350"/>
      <c r="T373" s="350"/>
      <c r="U373" s="350"/>
      <c r="V373" s="352"/>
      <c r="W373" s="352">
        <f t="shared" si="8"/>
        <v>0</v>
      </c>
      <c r="X373" s="358"/>
      <c r="Y373" s="350">
        <v>807</v>
      </c>
      <c r="Z373" s="350">
        <v>2282</v>
      </c>
      <c r="AA373" s="351">
        <f t="shared" si="9"/>
        <v>3089</v>
      </c>
      <c r="AB373" s="359"/>
      <c r="AC373" s="350"/>
      <c r="AD373" s="351"/>
      <c r="AE373" s="360" t="s">
        <v>2162</v>
      </c>
      <c r="AF373" s="367" t="s">
        <v>448</v>
      </c>
      <c r="AG373" s="356"/>
      <c r="AH373" s="356"/>
      <c r="AI373" s="356"/>
      <c r="AJ373" s="160"/>
      <c r="AK373" s="356"/>
      <c r="AL373" s="356"/>
    </row>
    <row r="374" spans="2:38" s="148" customFormat="1" ht="20.25" customHeight="1" x14ac:dyDescent="0.25">
      <c r="B374" s="356" t="s">
        <v>3643</v>
      </c>
      <c r="C374" s="356" t="s">
        <v>139</v>
      </c>
      <c r="D374" s="357">
        <v>0.99305555555555547</v>
      </c>
      <c r="E374" s="357">
        <v>6.9444444444444434E-2</v>
      </c>
      <c r="F374" s="344" t="s">
        <v>3644</v>
      </c>
      <c r="G374" s="356" t="s">
        <v>201</v>
      </c>
      <c r="H374" s="266" t="s">
        <v>394</v>
      </c>
      <c r="I374" s="356" t="s">
        <v>3514</v>
      </c>
      <c r="J374" s="362"/>
      <c r="K374" s="350">
        <v>99.21</v>
      </c>
      <c r="L374" s="350">
        <v>0.09</v>
      </c>
      <c r="M374" s="350">
        <v>0.02</v>
      </c>
      <c r="N374" s="350">
        <v>0.02</v>
      </c>
      <c r="O374" s="350">
        <v>0.12</v>
      </c>
      <c r="P374" s="356">
        <v>0.02</v>
      </c>
      <c r="Q374" s="350">
        <v>0.02</v>
      </c>
      <c r="R374" s="350">
        <v>0.15</v>
      </c>
      <c r="S374" s="350">
        <v>0.04</v>
      </c>
      <c r="T374" s="350">
        <v>0.01</v>
      </c>
      <c r="U374" s="350">
        <v>0.17</v>
      </c>
      <c r="V374" s="352">
        <v>0.13</v>
      </c>
      <c r="W374" s="352">
        <f t="shared" si="8"/>
        <v>100</v>
      </c>
      <c r="X374" s="358">
        <v>21</v>
      </c>
      <c r="Y374" s="350">
        <v>266.18</v>
      </c>
      <c r="Z374" s="350">
        <v>1058.3399999999999</v>
      </c>
      <c r="AA374" s="351">
        <f t="shared" si="9"/>
        <v>1324.52</v>
      </c>
      <c r="AB374" s="359">
        <v>18</v>
      </c>
      <c r="AC374" s="350">
        <v>0.05</v>
      </c>
      <c r="AD374" s="351">
        <v>8</v>
      </c>
      <c r="AE374" s="360" t="s">
        <v>208</v>
      </c>
      <c r="AF374" s="367" t="s">
        <v>448</v>
      </c>
      <c r="AG374" s="356"/>
      <c r="AH374" s="356"/>
      <c r="AI374" s="356"/>
      <c r="AJ374" s="160"/>
      <c r="AK374" s="356"/>
      <c r="AL374" s="356"/>
    </row>
    <row r="375" spans="2:38" s="148" customFormat="1" ht="20.25" customHeight="1" x14ac:dyDescent="0.25">
      <c r="B375" s="356" t="s">
        <v>3643</v>
      </c>
      <c r="C375" s="356" t="s">
        <v>138</v>
      </c>
      <c r="D375" s="357">
        <v>0.3576388888888889</v>
      </c>
      <c r="E375" s="357">
        <v>0.39583333333333331</v>
      </c>
      <c r="F375" s="344" t="s">
        <v>3661</v>
      </c>
      <c r="G375" s="356" t="s">
        <v>201</v>
      </c>
      <c r="H375" s="266" t="s">
        <v>337</v>
      </c>
      <c r="I375" s="356" t="s">
        <v>3514</v>
      </c>
      <c r="J375" s="362"/>
      <c r="K375" s="350"/>
      <c r="L375" s="350"/>
      <c r="M375" s="350"/>
      <c r="N375" s="350"/>
      <c r="O375" s="350"/>
      <c r="P375" s="356"/>
      <c r="Q375" s="350"/>
      <c r="R375" s="350"/>
      <c r="S375" s="350"/>
      <c r="T375" s="350"/>
      <c r="U375" s="350"/>
      <c r="V375" s="352"/>
      <c r="W375" s="352">
        <f t="shared" si="8"/>
        <v>0</v>
      </c>
      <c r="X375" s="358"/>
      <c r="Y375" s="350">
        <v>44</v>
      </c>
      <c r="Z375" s="350">
        <v>329</v>
      </c>
      <c r="AA375" s="351">
        <f t="shared" si="9"/>
        <v>373</v>
      </c>
      <c r="AB375" s="359"/>
      <c r="AC375" s="350"/>
      <c r="AD375" s="351"/>
      <c r="AE375" s="360" t="s">
        <v>208</v>
      </c>
      <c r="AF375" s="367" t="s">
        <v>448</v>
      </c>
      <c r="AG375" s="356"/>
      <c r="AH375" s="356"/>
      <c r="AI375" s="356"/>
      <c r="AJ375" s="160"/>
      <c r="AK375" s="356"/>
      <c r="AL375" s="356"/>
    </row>
    <row r="376" spans="2:38" s="148" customFormat="1" ht="20.25" customHeight="1" x14ac:dyDescent="0.25">
      <c r="B376" s="356" t="s">
        <v>3643</v>
      </c>
      <c r="C376" s="356" t="s">
        <v>138</v>
      </c>
      <c r="D376" s="357">
        <v>0.50694444444444442</v>
      </c>
      <c r="E376" s="357">
        <v>0.55555555555555558</v>
      </c>
      <c r="F376" s="344" t="s">
        <v>3666</v>
      </c>
      <c r="G376" s="356" t="s">
        <v>201</v>
      </c>
      <c r="H376" s="266" t="s">
        <v>3098</v>
      </c>
      <c r="I376" s="356" t="s">
        <v>3514</v>
      </c>
      <c r="J376" s="362"/>
      <c r="K376" s="350"/>
      <c r="L376" s="350"/>
      <c r="M376" s="350"/>
      <c r="N376" s="350"/>
      <c r="O376" s="350"/>
      <c r="P376" s="356"/>
      <c r="Q376" s="350"/>
      <c r="R376" s="350"/>
      <c r="S376" s="350"/>
      <c r="T376" s="350"/>
      <c r="U376" s="350"/>
      <c r="V376" s="352"/>
      <c r="W376" s="352"/>
      <c r="X376" s="358"/>
      <c r="Y376" s="350">
        <v>11</v>
      </c>
      <c r="Z376" s="350">
        <v>99</v>
      </c>
      <c r="AA376" s="351">
        <f t="shared" si="9"/>
        <v>110</v>
      </c>
      <c r="AB376" s="359"/>
      <c r="AC376" s="350"/>
      <c r="AD376" s="351"/>
      <c r="AE376" s="360" t="s">
        <v>208</v>
      </c>
      <c r="AF376" s="367" t="s">
        <v>448</v>
      </c>
      <c r="AG376" s="356"/>
      <c r="AH376" s="356"/>
      <c r="AI376" s="356"/>
      <c r="AJ376" s="160"/>
      <c r="AK376" s="356"/>
      <c r="AL376" s="356"/>
    </row>
    <row r="377" spans="2:38" s="148" customFormat="1" ht="20.25" customHeight="1" x14ac:dyDescent="0.25">
      <c r="B377" s="356" t="s">
        <v>3643</v>
      </c>
      <c r="C377" s="356" t="s">
        <v>137</v>
      </c>
      <c r="D377" s="357">
        <v>0.63194444444444442</v>
      </c>
      <c r="E377" s="357">
        <v>0.68055555555555547</v>
      </c>
      <c r="F377" s="344" t="s">
        <v>3678</v>
      </c>
      <c r="G377" s="356" t="s">
        <v>201</v>
      </c>
      <c r="H377" s="266" t="s">
        <v>3507</v>
      </c>
      <c r="I377" s="356" t="s">
        <v>3514</v>
      </c>
      <c r="J377" s="362"/>
      <c r="K377" s="350"/>
      <c r="L377" s="350"/>
      <c r="M377" s="350"/>
      <c r="N377" s="350"/>
      <c r="O377" s="350"/>
      <c r="P377" s="356"/>
      <c r="Q377" s="350"/>
      <c r="R377" s="350"/>
      <c r="S377" s="350"/>
      <c r="T377" s="350"/>
      <c r="U377" s="350"/>
      <c r="V377" s="352"/>
      <c r="W377" s="352"/>
      <c r="X377" s="358"/>
      <c r="Y377" s="350">
        <v>8.66</v>
      </c>
      <c r="Z377" s="350">
        <v>79.45</v>
      </c>
      <c r="AA377" s="351">
        <f t="shared" si="9"/>
        <v>88.11</v>
      </c>
      <c r="AB377" s="359"/>
      <c r="AC377" s="350"/>
      <c r="AD377" s="351"/>
      <c r="AE377" s="360" t="s">
        <v>208</v>
      </c>
      <c r="AF377" s="367" t="s">
        <v>448</v>
      </c>
      <c r="AG377" s="356"/>
      <c r="AH377" s="356"/>
      <c r="AI377" s="356"/>
      <c r="AJ377" s="160"/>
      <c r="AK377" s="356"/>
      <c r="AL377" s="356"/>
    </row>
    <row r="378" spans="2:38" s="148" customFormat="1" ht="20.25" customHeight="1" x14ac:dyDescent="0.25">
      <c r="B378" s="356" t="s">
        <v>3643</v>
      </c>
      <c r="C378" s="356" t="s">
        <v>139</v>
      </c>
      <c r="D378" s="357">
        <v>0.86111111111111116</v>
      </c>
      <c r="E378" s="357">
        <v>0.92708333333333337</v>
      </c>
      <c r="F378" s="344" t="s">
        <v>3691</v>
      </c>
      <c r="G378" s="356" t="s">
        <v>201</v>
      </c>
      <c r="H378" s="266" t="s">
        <v>3692</v>
      </c>
      <c r="I378" s="356" t="s">
        <v>3514</v>
      </c>
      <c r="J378" s="362"/>
      <c r="K378" s="350"/>
      <c r="L378" s="350"/>
      <c r="M378" s="350"/>
      <c r="N378" s="350"/>
      <c r="O378" s="350"/>
      <c r="P378" s="356"/>
      <c r="Q378" s="350"/>
      <c r="R378" s="350"/>
      <c r="S378" s="350"/>
      <c r="T378" s="350"/>
      <c r="U378" s="350"/>
      <c r="V378" s="352"/>
      <c r="W378" s="352"/>
      <c r="X378" s="358"/>
      <c r="Y378" s="350">
        <v>1.92</v>
      </c>
      <c r="Z378" s="350">
        <v>21.37</v>
      </c>
      <c r="AA378" s="351">
        <f t="shared" si="9"/>
        <v>23.29</v>
      </c>
      <c r="AB378" s="359"/>
      <c r="AC378" s="350"/>
      <c r="AD378" s="351"/>
      <c r="AE378" s="360" t="s">
        <v>208</v>
      </c>
      <c r="AF378" s="367" t="s">
        <v>448</v>
      </c>
      <c r="AG378" s="356"/>
      <c r="AH378" s="356"/>
      <c r="AI378" s="356"/>
      <c r="AJ378" s="160"/>
      <c r="AK378" s="356"/>
      <c r="AL378" s="356"/>
    </row>
    <row r="379" spans="2:38" s="148" customFormat="1" ht="20.25" customHeight="1" x14ac:dyDescent="0.25">
      <c r="B379" s="356" t="s">
        <v>3695</v>
      </c>
      <c r="C379" s="356" t="s">
        <v>139</v>
      </c>
      <c r="D379" s="357">
        <v>0.94791666666666663</v>
      </c>
      <c r="E379" s="357">
        <v>6.9444444444444441E-3</v>
      </c>
      <c r="F379" s="344" t="s">
        <v>3697</v>
      </c>
      <c r="G379" s="356" t="s">
        <v>201</v>
      </c>
      <c r="H379" s="266" t="s">
        <v>3698</v>
      </c>
      <c r="I379" s="356" t="s">
        <v>3514</v>
      </c>
      <c r="J379" s="362"/>
      <c r="K379" s="350"/>
      <c r="L379" s="350"/>
      <c r="M379" s="350"/>
      <c r="N379" s="350"/>
      <c r="O379" s="350"/>
      <c r="P379" s="356"/>
      <c r="Q379" s="350"/>
      <c r="R379" s="350"/>
      <c r="S379" s="350"/>
      <c r="T379" s="350"/>
      <c r="U379" s="350"/>
      <c r="V379" s="352"/>
      <c r="W379" s="352"/>
      <c r="X379" s="358"/>
      <c r="Y379" s="350">
        <v>5.76</v>
      </c>
      <c r="Z379" s="350">
        <v>121.11</v>
      </c>
      <c r="AA379" s="351">
        <f t="shared" si="9"/>
        <v>126.87</v>
      </c>
      <c r="AB379" s="359"/>
      <c r="AC379" s="350"/>
      <c r="AD379" s="351"/>
      <c r="AE379" s="360" t="s">
        <v>208</v>
      </c>
      <c r="AF379" s="367" t="s">
        <v>448</v>
      </c>
      <c r="AG379" s="356"/>
      <c r="AH379" s="356"/>
      <c r="AI379" s="356"/>
      <c r="AJ379" s="160"/>
      <c r="AK379" s="356"/>
      <c r="AL379" s="356"/>
    </row>
    <row r="380" spans="2:38" s="148" customFormat="1" ht="20.25" customHeight="1" x14ac:dyDescent="0.25">
      <c r="B380" s="356" t="s">
        <v>3695</v>
      </c>
      <c r="C380" s="356" t="s">
        <v>139</v>
      </c>
      <c r="D380" s="357">
        <v>0.18402777777777779</v>
      </c>
      <c r="E380" s="357">
        <v>0.23611111111111113</v>
      </c>
      <c r="F380" s="344" t="s">
        <v>3703</v>
      </c>
      <c r="G380" s="356" t="s">
        <v>201</v>
      </c>
      <c r="H380" s="266" t="s">
        <v>3704</v>
      </c>
      <c r="I380" s="356" t="s">
        <v>3514</v>
      </c>
      <c r="J380" s="362"/>
      <c r="K380" s="350"/>
      <c r="L380" s="350"/>
      <c r="M380" s="350"/>
      <c r="N380" s="350"/>
      <c r="O380" s="350"/>
      <c r="P380" s="356"/>
      <c r="Q380" s="350"/>
      <c r="R380" s="350"/>
      <c r="S380" s="350"/>
      <c r="T380" s="350"/>
      <c r="U380" s="350"/>
      <c r="V380" s="352"/>
      <c r="W380" s="352"/>
      <c r="X380" s="358"/>
      <c r="Y380" s="350">
        <v>0.9</v>
      </c>
      <c r="Z380" s="350">
        <v>20.7</v>
      </c>
      <c r="AA380" s="351">
        <f t="shared" si="9"/>
        <v>21.599999999999998</v>
      </c>
      <c r="AB380" s="359"/>
      <c r="AC380" s="350"/>
      <c r="AD380" s="351"/>
      <c r="AE380" s="360" t="s">
        <v>208</v>
      </c>
      <c r="AF380" s="367" t="s">
        <v>448</v>
      </c>
      <c r="AG380" s="356"/>
      <c r="AH380" s="356"/>
      <c r="AI380" s="356"/>
      <c r="AJ380" s="160"/>
      <c r="AK380" s="356"/>
      <c r="AL380" s="356"/>
    </row>
    <row r="381" spans="2:38" s="148" customFormat="1" ht="20.25" customHeight="1" x14ac:dyDescent="0.25">
      <c r="B381" s="356" t="s">
        <v>3695</v>
      </c>
      <c r="C381" s="356" t="s">
        <v>138</v>
      </c>
      <c r="D381" s="357">
        <v>0.2986111111111111</v>
      </c>
      <c r="E381" s="357">
        <v>0.33333333333333331</v>
      </c>
      <c r="F381" s="344" t="s">
        <v>3706</v>
      </c>
      <c r="G381" s="356" t="s">
        <v>201</v>
      </c>
      <c r="H381" s="266" t="s">
        <v>3707</v>
      </c>
      <c r="I381" s="356" t="s">
        <v>3514</v>
      </c>
      <c r="J381" s="362"/>
      <c r="K381" s="350"/>
      <c r="L381" s="350"/>
      <c r="M381" s="350"/>
      <c r="N381" s="350"/>
      <c r="O381" s="350"/>
      <c r="P381" s="356"/>
      <c r="Q381" s="350"/>
      <c r="R381" s="350"/>
      <c r="S381" s="350"/>
      <c r="T381" s="350"/>
      <c r="U381" s="350"/>
      <c r="V381" s="352"/>
      <c r="W381" s="352"/>
      <c r="X381" s="358"/>
      <c r="Y381" s="350">
        <v>0.69</v>
      </c>
      <c r="Z381" s="350">
        <v>22.45</v>
      </c>
      <c r="AA381" s="351">
        <f t="shared" si="9"/>
        <v>23.14</v>
      </c>
      <c r="AB381" s="359"/>
      <c r="AC381" s="350"/>
      <c r="AD381" s="351"/>
      <c r="AE381" s="360" t="s">
        <v>208</v>
      </c>
      <c r="AF381" s="367" t="s">
        <v>448</v>
      </c>
      <c r="AG381" s="356"/>
      <c r="AH381" s="356"/>
      <c r="AI381" s="356"/>
      <c r="AJ381" s="160"/>
      <c r="AK381" s="356"/>
      <c r="AL381" s="356"/>
    </row>
    <row r="382" spans="2:38" s="148" customFormat="1" ht="20.25" customHeight="1" x14ac:dyDescent="0.25">
      <c r="B382" s="356" t="s">
        <v>3695</v>
      </c>
      <c r="C382" s="356" t="s">
        <v>138</v>
      </c>
      <c r="D382" s="357">
        <v>0.2986111111111111</v>
      </c>
      <c r="E382" s="357">
        <v>0.33333333333333331</v>
      </c>
      <c r="F382" s="344" t="s">
        <v>3708</v>
      </c>
      <c r="G382" s="356" t="s">
        <v>201</v>
      </c>
      <c r="H382" s="266" t="s">
        <v>3709</v>
      </c>
      <c r="I382" s="356" t="s">
        <v>3514</v>
      </c>
      <c r="J382" s="362"/>
      <c r="K382" s="350"/>
      <c r="L382" s="350"/>
      <c r="M382" s="350"/>
      <c r="N382" s="350"/>
      <c r="O382" s="350"/>
      <c r="P382" s="356"/>
      <c r="Q382" s="350"/>
      <c r="R382" s="350"/>
      <c r="S382" s="350"/>
      <c r="T382" s="350"/>
      <c r="U382" s="350"/>
      <c r="V382" s="352"/>
      <c r="W382" s="352"/>
      <c r="X382" s="358"/>
      <c r="Y382" s="350">
        <v>1.02</v>
      </c>
      <c r="Z382" s="350">
        <v>19.5</v>
      </c>
      <c r="AA382" s="351">
        <f t="shared" si="9"/>
        <v>20.52</v>
      </c>
      <c r="AB382" s="359"/>
      <c r="AC382" s="350"/>
      <c r="AD382" s="351"/>
      <c r="AE382" s="360" t="s">
        <v>208</v>
      </c>
      <c r="AF382" s="367" t="s">
        <v>448</v>
      </c>
      <c r="AG382" s="356"/>
      <c r="AH382" s="356"/>
      <c r="AI382" s="356"/>
      <c r="AJ382" s="160"/>
      <c r="AK382" s="356"/>
      <c r="AL382" s="356"/>
    </row>
    <row r="383" spans="2:38" s="148" customFormat="1" ht="20.25" customHeight="1" x14ac:dyDescent="0.25">
      <c r="B383" s="158"/>
      <c r="C383" s="158"/>
      <c r="D383" s="158"/>
      <c r="E383" s="158"/>
      <c r="F383" s="158"/>
      <c r="G383" s="641" t="s">
        <v>3489</v>
      </c>
      <c r="H383" s="642"/>
      <c r="I383" s="504" t="s">
        <v>3547</v>
      </c>
      <c r="J383" s="644"/>
      <c r="K383" s="645"/>
      <c r="L383" s="645"/>
      <c r="M383" s="645"/>
      <c r="N383" s="645"/>
      <c r="O383" s="646"/>
      <c r="P383" s="158"/>
      <c r="Q383" s="158"/>
      <c r="R383" s="158"/>
      <c r="S383" s="158"/>
      <c r="T383" s="158"/>
      <c r="U383" s="158"/>
      <c r="V383" s="158"/>
      <c r="W383" s="458">
        <f t="shared" si="8"/>
        <v>0</v>
      </c>
      <c r="X383" s="158"/>
      <c r="Y383" s="158"/>
      <c r="Z383" s="158"/>
      <c r="AA383" s="158"/>
      <c r="AB383" s="158"/>
      <c r="AC383" s="158"/>
      <c r="AD383" s="158"/>
      <c r="AE383" s="158"/>
      <c r="AF383" s="292"/>
      <c r="AG383" s="262"/>
      <c r="AH383" s="262"/>
      <c r="AI383" s="262"/>
      <c r="AJ383" s="459"/>
      <c r="AK383" s="262"/>
      <c r="AL383" s="262"/>
    </row>
    <row r="384" spans="2:38" s="148" customFormat="1" ht="20.25" customHeight="1" x14ac:dyDescent="0.25">
      <c r="B384" s="356" t="s">
        <v>3516</v>
      </c>
      <c r="C384" s="356" t="s">
        <v>137</v>
      </c>
      <c r="D384" s="357">
        <v>0.68055555555555547</v>
      </c>
      <c r="E384" s="357">
        <v>0.78472222222222221</v>
      </c>
      <c r="F384" s="344" t="s">
        <v>3548</v>
      </c>
      <c r="G384" s="356" t="s">
        <v>215</v>
      </c>
      <c r="H384" s="266" t="s">
        <v>215</v>
      </c>
      <c r="I384" s="356" t="s">
        <v>3547</v>
      </c>
      <c r="J384" s="362">
        <v>0.03</v>
      </c>
      <c r="K384" s="350">
        <v>91.91</v>
      </c>
      <c r="L384" s="350">
        <v>0.34</v>
      </c>
      <c r="M384" s="350">
        <v>0.28999999999999998</v>
      </c>
      <c r="N384" s="350">
        <v>0.28999999999999998</v>
      </c>
      <c r="O384" s="350">
        <v>1.44</v>
      </c>
      <c r="P384" s="356">
        <v>0.2</v>
      </c>
      <c r="Q384" s="350">
        <v>0.32</v>
      </c>
      <c r="R384" s="350">
        <v>1.49</v>
      </c>
      <c r="S384" s="350">
        <v>0.76</v>
      </c>
      <c r="T384" s="350">
        <v>0.02</v>
      </c>
      <c r="U384" s="350">
        <v>0.9</v>
      </c>
      <c r="V384" s="350">
        <f>100-97.99</f>
        <v>2.0100000000000051</v>
      </c>
      <c r="W384" s="352">
        <f t="shared" si="8"/>
        <v>100.00000000000001</v>
      </c>
      <c r="X384" s="358">
        <v>18</v>
      </c>
      <c r="Y384" s="350">
        <v>1391</v>
      </c>
      <c r="Z384" s="350">
        <v>2601</v>
      </c>
      <c r="AA384" s="351">
        <f>SUM(Y384+Z384)</f>
        <v>3992</v>
      </c>
      <c r="AB384" s="359">
        <v>21</v>
      </c>
      <c r="AC384" s="350">
        <v>0.05</v>
      </c>
      <c r="AD384" s="351">
        <v>9</v>
      </c>
      <c r="AE384" s="360" t="s">
        <v>208</v>
      </c>
      <c r="AF384" s="367" t="s">
        <v>448</v>
      </c>
      <c r="AG384" s="356"/>
      <c r="AH384" s="356"/>
      <c r="AI384" s="356"/>
      <c r="AJ384" s="160"/>
      <c r="AK384" s="356"/>
      <c r="AL384" s="356"/>
    </row>
    <row r="385" spans="2:38" s="148" customFormat="1" ht="20.25" customHeight="1" x14ac:dyDescent="0.25">
      <c r="B385" s="356" t="s">
        <v>3561</v>
      </c>
      <c r="C385" s="356" t="s">
        <v>138</v>
      </c>
      <c r="D385" s="357">
        <v>0.4513888888888889</v>
      </c>
      <c r="E385" s="357">
        <v>0.49305555555555558</v>
      </c>
      <c r="F385" s="344" t="s">
        <v>3571</v>
      </c>
      <c r="G385" s="356" t="s">
        <v>196</v>
      </c>
      <c r="H385" s="266" t="s">
        <v>394</v>
      </c>
      <c r="I385" s="356" t="s">
        <v>3547</v>
      </c>
      <c r="J385" s="362">
        <v>0.03</v>
      </c>
      <c r="K385" s="350">
        <v>93.33</v>
      </c>
      <c r="L385" s="350">
        <v>0.28999999999999998</v>
      </c>
      <c r="M385" s="350">
        <v>0.24</v>
      </c>
      <c r="N385" s="350">
        <v>0.23</v>
      </c>
      <c r="O385" s="350">
        <v>1.08</v>
      </c>
      <c r="P385" s="356">
        <v>0.16</v>
      </c>
      <c r="Q385" s="350">
        <v>0.54</v>
      </c>
      <c r="R385" s="350">
        <v>1.72</v>
      </c>
      <c r="S385" s="350">
        <v>0.56999999999999995</v>
      </c>
      <c r="T385" s="350">
        <v>0.02</v>
      </c>
      <c r="U385" s="350">
        <v>1.05</v>
      </c>
      <c r="V385" s="350">
        <v>0.74</v>
      </c>
      <c r="W385" s="352">
        <f t="shared" si="8"/>
        <v>99.999999999999986</v>
      </c>
      <c r="X385" s="358">
        <v>23</v>
      </c>
      <c r="Y385" s="350">
        <v>886.09</v>
      </c>
      <c r="Z385" s="350">
        <v>2002.11</v>
      </c>
      <c r="AA385" s="351">
        <f t="shared" ref="AA385:AA401" si="10">SUM(Y385+Z385)</f>
        <v>2888.2</v>
      </c>
      <c r="AB385" s="359">
        <v>26</v>
      </c>
      <c r="AC385" s="350">
        <v>0.05</v>
      </c>
      <c r="AD385" s="351">
        <v>9</v>
      </c>
      <c r="AE385" s="360" t="s">
        <v>208</v>
      </c>
      <c r="AF385" s="367" t="s">
        <v>448</v>
      </c>
      <c r="AG385" s="356"/>
      <c r="AH385" s="356"/>
      <c r="AI385" s="356"/>
      <c r="AJ385" s="160"/>
      <c r="AK385" s="356"/>
      <c r="AL385" s="356"/>
    </row>
    <row r="386" spans="2:38" s="148" customFormat="1" ht="20.25" customHeight="1" x14ac:dyDescent="0.25">
      <c r="B386" s="356" t="s">
        <v>3604</v>
      </c>
      <c r="C386" s="356" t="s">
        <v>139</v>
      </c>
      <c r="D386" s="357">
        <v>5.5555555555555552E-2</v>
      </c>
      <c r="E386" s="357">
        <v>0.125</v>
      </c>
      <c r="F386" s="344" t="s">
        <v>3602</v>
      </c>
      <c r="G386" s="356" t="s">
        <v>196</v>
      </c>
      <c r="H386" s="266" t="s">
        <v>337</v>
      </c>
      <c r="I386" s="356" t="s">
        <v>3547</v>
      </c>
      <c r="J386" s="362">
        <v>0.01</v>
      </c>
      <c r="K386" s="350">
        <v>98.35</v>
      </c>
      <c r="L386" s="350">
        <v>0.15</v>
      </c>
      <c r="M386" s="350">
        <v>0.05</v>
      </c>
      <c r="N386" s="350">
        <v>0.06</v>
      </c>
      <c r="O386" s="350">
        <v>0.28000000000000003</v>
      </c>
      <c r="P386" s="356">
        <v>0.04</v>
      </c>
      <c r="Q386" s="350">
        <v>0.11</v>
      </c>
      <c r="R386" s="350">
        <v>0.4</v>
      </c>
      <c r="S386" s="350">
        <v>0.12</v>
      </c>
      <c r="T386" s="350">
        <v>0.02</v>
      </c>
      <c r="U386" s="350">
        <v>0.26</v>
      </c>
      <c r="V386" s="350">
        <v>0.15</v>
      </c>
      <c r="W386" s="352">
        <f t="shared" si="8"/>
        <v>100.00000000000003</v>
      </c>
      <c r="X386" s="358">
        <v>18</v>
      </c>
      <c r="Y386" s="350">
        <v>627</v>
      </c>
      <c r="Z386" s="350">
        <v>1488</v>
      </c>
      <c r="AA386" s="351">
        <f t="shared" si="10"/>
        <v>2115</v>
      </c>
      <c r="AB386" s="359">
        <v>21</v>
      </c>
      <c r="AC386" s="350">
        <v>0.05</v>
      </c>
      <c r="AD386" s="351">
        <v>8</v>
      </c>
      <c r="AE386" s="360" t="s">
        <v>208</v>
      </c>
      <c r="AF386" s="367" t="s">
        <v>448</v>
      </c>
      <c r="AG386" s="356"/>
      <c r="AH386" s="356"/>
      <c r="AI386" s="356"/>
      <c r="AJ386" s="160"/>
      <c r="AK386" s="356"/>
      <c r="AL386" s="356"/>
    </row>
    <row r="387" spans="2:38" s="148" customFormat="1" ht="20.25" customHeight="1" x14ac:dyDescent="0.25">
      <c r="B387" s="356" t="s">
        <v>3643</v>
      </c>
      <c r="C387" s="356" t="s">
        <v>139</v>
      </c>
      <c r="D387" s="357">
        <v>0.17361111111111113</v>
      </c>
      <c r="E387" s="357">
        <v>0.29166666666666669</v>
      </c>
      <c r="F387" s="344" t="s">
        <v>3655</v>
      </c>
      <c r="G387" s="356" t="s">
        <v>199</v>
      </c>
      <c r="H387" s="266" t="s">
        <v>215</v>
      </c>
      <c r="I387" s="356" t="s">
        <v>3547</v>
      </c>
      <c r="J387" s="362"/>
      <c r="K387" s="350">
        <v>98.87</v>
      </c>
      <c r="L387" s="350">
        <v>0.1</v>
      </c>
      <c r="M387" s="350">
        <v>0.04</v>
      </c>
      <c r="N387" s="350">
        <v>0.04</v>
      </c>
      <c r="O387" s="350">
        <v>0.22</v>
      </c>
      <c r="P387" s="356">
        <v>0.03</v>
      </c>
      <c r="Q387" s="350">
        <v>0.03</v>
      </c>
      <c r="R387" s="350">
        <v>0.3</v>
      </c>
      <c r="S387" s="350">
        <v>0.08</v>
      </c>
      <c r="T387" s="350">
        <v>0.01</v>
      </c>
      <c r="U387" s="350">
        <v>0.14000000000000001</v>
      </c>
      <c r="V387" s="350">
        <v>0.14000000000000001</v>
      </c>
      <c r="W387" s="352">
        <f t="shared" si="8"/>
        <v>100.00000000000001</v>
      </c>
      <c r="X387" s="358">
        <v>20</v>
      </c>
      <c r="Y387" s="350">
        <v>446</v>
      </c>
      <c r="Z387" s="350">
        <v>942</v>
      </c>
      <c r="AA387" s="351">
        <f t="shared" si="10"/>
        <v>1388</v>
      </c>
      <c r="AB387" s="359">
        <v>22</v>
      </c>
      <c r="AC387" s="350">
        <v>0.05</v>
      </c>
      <c r="AD387" s="351">
        <v>8</v>
      </c>
      <c r="AE387" s="360" t="s">
        <v>208</v>
      </c>
      <c r="AF387" s="367" t="s">
        <v>448</v>
      </c>
      <c r="AG387" s="356"/>
      <c r="AH387" s="356"/>
      <c r="AI387" s="356"/>
      <c r="AJ387" s="160"/>
      <c r="AK387" s="356"/>
      <c r="AL387" s="356"/>
    </row>
    <row r="388" spans="2:38" s="148" customFormat="1" ht="20.25" customHeight="1" x14ac:dyDescent="0.25">
      <c r="B388" s="356" t="s">
        <v>3695</v>
      </c>
      <c r="C388" s="356" t="s">
        <v>137</v>
      </c>
      <c r="D388" s="357">
        <v>0.78125</v>
      </c>
      <c r="E388" s="357">
        <v>0.83333333333333337</v>
      </c>
      <c r="F388" s="344" t="s">
        <v>3726</v>
      </c>
      <c r="G388" s="356" t="s">
        <v>201</v>
      </c>
      <c r="H388" s="266" t="s">
        <v>394</v>
      </c>
      <c r="I388" s="356" t="s">
        <v>3547</v>
      </c>
      <c r="J388" s="362">
        <v>0.06</v>
      </c>
      <c r="K388" s="350">
        <v>99.44</v>
      </c>
      <c r="L388" s="350">
        <v>0.04</v>
      </c>
      <c r="M388" s="350">
        <v>0.03</v>
      </c>
      <c r="N388" s="350">
        <v>0.02</v>
      </c>
      <c r="O388" s="350">
        <v>7.0000000000000007E-2</v>
      </c>
      <c r="P388" s="356">
        <v>0.02</v>
      </c>
      <c r="Q388" s="350">
        <v>0.05</v>
      </c>
      <c r="R388" s="350">
        <v>0.11</v>
      </c>
      <c r="S388" s="350">
        <v>0.04</v>
      </c>
      <c r="T388" s="350">
        <v>0.02</v>
      </c>
      <c r="U388" s="350">
        <v>0.05</v>
      </c>
      <c r="V388" s="350">
        <v>0.05</v>
      </c>
      <c r="W388" s="352">
        <f t="shared" si="8"/>
        <v>99.999999999999986</v>
      </c>
      <c r="X388" s="358">
        <v>18</v>
      </c>
      <c r="Y388" s="350">
        <v>170.31</v>
      </c>
      <c r="Z388" s="350">
        <v>549.28</v>
      </c>
      <c r="AA388" s="351">
        <f t="shared" si="10"/>
        <v>719.58999999999992</v>
      </c>
      <c r="AB388" s="359">
        <v>20</v>
      </c>
      <c r="AC388" s="350">
        <v>0.05</v>
      </c>
      <c r="AD388" s="351">
        <v>8</v>
      </c>
      <c r="AE388" s="360" t="s">
        <v>208</v>
      </c>
      <c r="AF388" s="367" t="s">
        <v>448</v>
      </c>
      <c r="AG388" s="356"/>
      <c r="AH388" s="356"/>
      <c r="AI388" s="356"/>
      <c r="AJ388" s="160"/>
      <c r="AK388" s="356"/>
      <c r="AL388" s="356"/>
    </row>
    <row r="389" spans="2:38" s="148" customFormat="1" ht="20.25" customHeight="1" x14ac:dyDescent="0.25">
      <c r="B389" s="356" t="s">
        <v>3695</v>
      </c>
      <c r="C389" s="356" t="s">
        <v>139</v>
      </c>
      <c r="D389" s="357">
        <v>0.92361111111111116</v>
      </c>
      <c r="E389" s="357">
        <v>0.99652777777777779</v>
      </c>
      <c r="F389" s="344" t="s">
        <v>3734</v>
      </c>
      <c r="G389" s="356" t="s">
        <v>201</v>
      </c>
      <c r="H389" s="266" t="s">
        <v>3733</v>
      </c>
      <c r="I389" s="356" t="s">
        <v>3547</v>
      </c>
      <c r="J389" s="362"/>
      <c r="K389" s="350"/>
      <c r="L389" s="350"/>
      <c r="M389" s="350"/>
      <c r="N389" s="350"/>
      <c r="O389" s="350"/>
      <c r="P389" s="356"/>
      <c r="Q389" s="350"/>
      <c r="R389" s="350"/>
      <c r="S389" s="350"/>
      <c r="T389" s="350"/>
      <c r="U389" s="350"/>
      <c r="V389" s="350"/>
      <c r="W389" s="352"/>
      <c r="X389" s="358"/>
      <c r="Y389" s="350">
        <v>45.14</v>
      </c>
      <c r="Z389" s="350">
        <v>148.44999999999999</v>
      </c>
      <c r="AA389" s="351">
        <f t="shared" si="10"/>
        <v>193.58999999999997</v>
      </c>
      <c r="AB389" s="359"/>
      <c r="AC389" s="350"/>
      <c r="AD389" s="351"/>
      <c r="AE389" s="360" t="s">
        <v>208</v>
      </c>
      <c r="AF389" s="367" t="s">
        <v>448</v>
      </c>
      <c r="AG389" s="356"/>
      <c r="AH389" s="356"/>
      <c r="AI389" s="356"/>
      <c r="AJ389" s="160"/>
      <c r="AK389" s="356"/>
      <c r="AL389" s="356"/>
    </row>
    <row r="390" spans="2:38" s="148" customFormat="1" ht="20.25" customHeight="1" x14ac:dyDescent="0.25">
      <c r="B390" s="356" t="s">
        <v>3695</v>
      </c>
      <c r="C390" s="356" t="s">
        <v>139</v>
      </c>
      <c r="D390" s="357">
        <v>5.2083333333333336E-2</v>
      </c>
      <c r="E390" s="357">
        <v>9.375E-2</v>
      </c>
      <c r="F390" s="344" t="s">
        <v>3738</v>
      </c>
      <c r="G390" s="356" t="s">
        <v>201</v>
      </c>
      <c r="H390" s="266" t="s">
        <v>337</v>
      </c>
      <c r="I390" s="356" t="s">
        <v>3547</v>
      </c>
      <c r="J390" s="362"/>
      <c r="K390" s="350"/>
      <c r="L390" s="350"/>
      <c r="M390" s="350"/>
      <c r="N390" s="350"/>
      <c r="O390" s="350"/>
      <c r="P390" s="356"/>
      <c r="Q390" s="350"/>
      <c r="R390" s="350"/>
      <c r="S390" s="350"/>
      <c r="T390" s="350"/>
      <c r="U390" s="350"/>
      <c r="V390" s="350"/>
      <c r="W390" s="352"/>
      <c r="X390" s="358"/>
      <c r="Y390" s="350">
        <v>13.89</v>
      </c>
      <c r="Z390" s="350">
        <v>62.22</v>
      </c>
      <c r="AA390" s="351">
        <f t="shared" si="10"/>
        <v>76.11</v>
      </c>
      <c r="AB390" s="359"/>
      <c r="AC390" s="350"/>
      <c r="AD390" s="351"/>
      <c r="AE390" s="360" t="s">
        <v>208</v>
      </c>
      <c r="AF390" s="367" t="s">
        <v>448</v>
      </c>
      <c r="AG390" s="356"/>
      <c r="AH390" s="356"/>
      <c r="AI390" s="356"/>
      <c r="AJ390" s="160"/>
      <c r="AK390" s="356"/>
      <c r="AL390" s="356"/>
    </row>
    <row r="391" spans="2:38" s="148" customFormat="1" ht="20.25" customHeight="1" x14ac:dyDescent="0.25">
      <c r="B391" s="356" t="s">
        <v>3737</v>
      </c>
      <c r="C391" s="356" t="s">
        <v>139</v>
      </c>
      <c r="D391" s="357">
        <v>0.21527777777777779</v>
      </c>
      <c r="E391" s="357">
        <v>0.25</v>
      </c>
      <c r="F391" s="344" t="s">
        <v>3741</v>
      </c>
      <c r="G391" s="356" t="s">
        <v>201</v>
      </c>
      <c r="H391" s="266" t="s">
        <v>3725</v>
      </c>
      <c r="I391" s="356" t="s">
        <v>3547</v>
      </c>
      <c r="J391" s="362"/>
      <c r="K391" s="350"/>
      <c r="L391" s="350"/>
      <c r="M391" s="350"/>
      <c r="N391" s="350"/>
      <c r="O391" s="350"/>
      <c r="P391" s="356"/>
      <c r="Q391" s="350"/>
      <c r="R391" s="350"/>
      <c r="S391" s="350"/>
      <c r="T391" s="350"/>
      <c r="U391" s="350"/>
      <c r="V391" s="350"/>
      <c r="W391" s="352"/>
      <c r="X391" s="358"/>
      <c r="Y391" s="350">
        <v>5.47</v>
      </c>
      <c r="Z391" s="350">
        <v>22.69</v>
      </c>
      <c r="AA391" s="351">
        <f t="shared" si="10"/>
        <v>28.16</v>
      </c>
      <c r="AB391" s="359"/>
      <c r="AC391" s="350"/>
      <c r="AD391" s="351"/>
      <c r="AE391" s="360" t="s">
        <v>208</v>
      </c>
      <c r="AF391" s="367" t="s">
        <v>448</v>
      </c>
      <c r="AG391" s="356"/>
      <c r="AH391" s="356"/>
      <c r="AI391" s="356"/>
      <c r="AJ391" s="160"/>
      <c r="AK391" s="356"/>
      <c r="AL391" s="356"/>
    </row>
    <row r="392" spans="2:38" s="148" customFormat="1" ht="20.25" customHeight="1" x14ac:dyDescent="0.25">
      <c r="B392" s="356" t="s">
        <v>3737</v>
      </c>
      <c r="C392" s="356" t="s">
        <v>138</v>
      </c>
      <c r="D392" s="357">
        <v>0.5</v>
      </c>
      <c r="E392" s="357">
        <v>0.60416666666666663</v>
      </c>
      <c r="F392" s="344" t="s">
        <v>3753</v>
      </c>
      <c r="G392" s="356" t="s">
        <v>201</v>
      </c>
      <c r="H392" s="266" t="s">
        <v>3507</v>
      </c>
      <c r="I392" s="356" t="s">
        <v>3547</v>
      </c>
      <c r="J392" s="362"/>
      <c r="K392" s="350"/>
      <c r="L392" s="350"/>
      <c r="M392" s="350"/>
      <c r="N392" s="350"/>
      <c r="O392" s="350"/>
      <c r="P392" s="356"/>
      <c r="Q392" s="350"/>
      <c r="R392" s="350"/>
      <c r="S392" s="350"/>
      <c r="T392" s="350"/>
      <c r="U392" s="350"/>
      <c r="V392" s="350"/>
      <c r="W392" s="352"/>
      <c r="X392" s="358"/>
      <c r="Y392" s="350">
        <v>33.369999999999997</v>
      </c>
      <c r="Z392" s="350">
        <v>93.81</v>
      </c>
      <c r="AA392" s="351">
        <f t="shared" si="10"/>
        <v>127.18</v>
      </c>
      <c r="AB392" s="359"/>
      <c r="AC392" s="350"/>
      <c r="AD392" s="351"/>
      <c r="AE392" s="360" t="s">
        <v>208</v>
      </c>
      <c r="AF392" s="367" t="s">
        <v>448</v>
      </c>
      <c r="AG392" s="356"/>
      <c r="AH392" s="356"/>
      <c r="AI392" s="356"/>
      <c r="AJ392" s="160"/>
      <c r="AK392" s="356"/>
      <c r="AL392" s="356"/>
    </row>
    <row r="393" spans="2:38" s="148" customFormat="1" ht="20.25" customHeight="1" x14ac:dyDescent="0.25">
      <c r="B393" s="356" t="s">
        <v>3737</v>
      </c>
      <c r="C393" s="356" t="s">
        <v>137</v>
      </c>
      <c r="D393" s="357">
        <v>0.64236111111111105</v>
      </c>
      <c r="E393" s="357">
        <v>0.6875</v>
      </c>
      <c r="F393" s="344" t="s">
        <v>3754</v>
      </c>
      <c r="G393" s="356" t="s">
        <v>201</v>
      </c>
      <c r="H393" s="266" t="s">
        <v>3692</v>
      </c>
      <c r="I393" s="356" t="s">
        <v>3547</v>
      </c>
      <c r="J393" s="362"/>
      <c r="K393" s="350"/>
      <c r="L393" s="350"/>
      <c r="M393" s="350"/>
      <c r="N393" s="350"/>
      <c r="O393" s="350"/>
      <c r="P393" s="356"/>
      <c r="Q393" s="350"/>
      <c r="R393" s="350"/>
      <c r="S393" s="350"/>
      <c r="T393" s="350"/>
      <c r="U393" s="350"/>
      <c r="V393" s="350"/>
      <c r="W393" s="352"/>
      <c r="X393" s="358"/>
      <c r="Y393" s="350">
        <v>18.309999999999999</v>
      </c>
      <c r="Z393" s="350">
        <v>90.96</v>
      </c>
      <c r="AA393" s="351">
        <f t="shared" si="10"/>
        <v>109.27</v>
      </c>
      <c r="AB393" s="359"/>
      <c r="AC393" s="350"/>
      <c r="AD393" s="351"/>
      <c r="AE393" s="360" t="s">
        <v>208</v>
      </c>
      <c r="AF393" s="367" t="s">
        <v>448</v>
      </c>
      <c r="AG393" s="356"/>
      <c r="AH393" s="356"/>
      <c r="AI393" s="356"/>
      <c r="AJ393" s="160"/>
      <c r="AK393" s="356"/>
      <c r="AL393" s="356"/>
    </row>
    <row r="394" spans="2:38" s="148" customFormat="1" ht="20.25" customHeight="1" x14ac:dyDescent="0.25">
      <c r="B394" s="356" t="s">
        <v>3737</v>
      </c>
      <c r="C394" s="356" t="s">
        <v>137</v>
      </c>
      <c r="D394" s="357">
        <v>0.72222222222222221</v>
      </c>
      <c r="E394" s="357">
        <v>0.77083333333333337</v>
      </c>
      <c r="F394" s="344" t="s">
        <v>3765</v>
      </c>
      <c r="G394" s="356" t="s">
        <v>201</v>
      </c>
      <c r="H394" s="266" t="s">
        <v>3766</v>
      </c>
      <c r="I394" s="356" t="s">
        <v>3547</v>
      </c>
      <c r="J394" s="362"/>
      <c r="K394" s="350"/>
      <c r="L394" s="350"/>
      <c r="M394" s="350"/>
      <c r="N394" s="350"/>
      <c r="O394" s="350"/>
      <c r="P394" s="356"/>
      <c r="Q394" s="350"/>
      <c r="R394" s="350"/>
      <c r="S394" s="350"/>
      <c r="T394" s="350"/>
      <c r="U394" s="350"/>
      <c r="V394" s="350"/>
      <c r="W394" s="352"/>
      <c r="X394" s="358"/>
      <c r="Y394" s="350">
        <v>2.83</v>
      </c>
      <c r="Z394" s="350">
        <v>16.809999999999999</v>
      </c>
      <c r="AA394" s="351">
        <f t="shared" si="10"/>
        <v>19.64</v>
      </c>
      <c r="AB394" s="359"/>
      <c r="AC394" s="350"/>
      <c r="AD394" s="351"/>
      <c r="AE394" s="360" t="s">
        <v>208</v>
      </c>
      <c r="AF394" s="367" t="s">
        <v>448</v>
      </c>
      <c r="AG394" s="356"/>
      <c r="AH394" s="356"/>
      <c r="AI394" s="356"/>
      <c r="AJ394" s="160"/>
      <c r="AK394" s="356"/>
      <c r="AL394" s="356"/>
    </row>
    <row r="395" spans="2:38" s="148" customFormat="1" ht="20.25" customHeight="1" x14ac:dyDescent="0.25">
      <c r="B395" s="356" t="s">
        <v>3737</v>
      </c>
      <c r="C395" s="356" t="s">
        <v>139</v>
      </c>
      <c r="D395" s="357">
        <v>0.92361111111111116</v>
      </c>
      <c r="E395" s="357">
        <v>0.99305555555555547</v>
      </c>
      <c r="F395" s="344" t="s">
        <v>3776</v>
      </c>
      <c r="G395" s="356" t="s">
        <v>201</v>
      </c>
      <c r="H395" s="266" t="s">
        <v>3698</v>
      </c>
      <c r="I395" s="356" t="s">
        <v>3547</v>
      </c>
      <c r="J395" s="362"/>
      <c r="K395" s="350"/>
      <c r="L395" s="350"/>
      <c r="M395" s="350"/>
      <c r="N395" s="350"/>
      <c r="O395" s="350"/>
      <c r="P395" s="356"/>
      <c r="Q395" s="350"/>
      <c r="R395" s="350"/>
      <c r="S395" s="350"/>
      <c r="T395" s="350"/>
      <c r="U395" s="350"/>
      <c r="V395" s="350"/>
      <c r="W395" s="352"/>
      <c r="X395" s="358"/>
      <c r="Y395" s="350">
        <v>0.92</v>
      </c>
      <c r="Z395" s="350">
        <v>9</v>
      </c>
      <c r="AA395" s="351">
        <f t="shared" si="10"/>
        <v>9.92</v>
      </c>
      <c r="AB395" s="359"/>
      <c r="AC395" s="350"/>
      <c r="AD395" s="351"/>
      <c r="AE395" s="360" t="s">
        <v>208</v>
      </c>
      <c r="AF395" s="367" t="s">
        <v>448</v>
      </c>
      <c r="AG395" s="356"/>
      <c r="AH395" s="356"/>
      <c r="AI395" s="356"/>
      <c r="AJ395" s="160"/>
      <c r="AK395" s="356"/>
      <c r="AL395" s="356"/>
    </row>
    <row r="396" spans="2:38" s="148" customFormat="1" ht="20.25" customHeight="1" x14ac:dyDescent="0.25">
      <c r="B396" s="356" t="s">
        <v>3781</v>
      </c>
      <c r="C396" s="356" t="s">
        <v>139</v>
      </c>
      <c r="D396" s="357">
        <v>0.21527777777777779</v>
      </c>
      <c r="E396" s="357">
        <v>0.25694444444444448</v>
      </c>
      <c r="F396" s="344" t="s">
        <v>3784</v>
      </c>
      <c r="G396" s="356" t="s">
        <v>201</v>
      </c>
      <c r="H396" s="266" t="s">
        <v>3704</v>
      </c>
      <c r="I396" s="356" t="s">
        <v>3547</v>
      </c>
      <c r="J396" s="362"/>
      <c r="K396" s="350"/>
      <c r="L396" s="350"/>
      <c r="M396" s="350"/>
      <c r="N396" s="350"/>
      <c r="O396" s="350"/>
      <c r="P396" s="356"/>
      <c r="Q396" s="350"/>
      <c r="R396" s="350"/>
      <c r="S396" s="350"/>
      <c r="T396" s="350"/>
      <c r="U396" s="350"/>
      <c r="V396" s="350"/>
      <c r="W396" s="352"/>
      <c r="X396" s="358"/>
      <c r="Y396" s="350">
        <v>53.34</v>
      </c>
      <c r="Z396" s="350">
        <v>179.89</v>
      </c>
      <c r="AA396" s="351">
        <f t="shared" si="10"/>
        <v>233.23</v>
      </c>
      <c r="AB396" s="359"/>
      <c r="AC396" s="350"/>
      <c r="AD396" s="351"/>
      <c r="AE396" s="360" t="s">
        <v>208</v>
      </c>
      <c r="AF396" s="367" t="s">
        <v>448</v>
      </c>
      <c r="AG396" s="356"/>
      <c r="AH396" s="356"/>
      <c r="AI396" s="356"/>
      <c r="AJ396" s="160"/>
      <c r="AK396" s="356"/>
      <c r="AL396" s="356"/>
    </row>
    <row r="397" spans="2:38" s="148" customFormat="1" ht="20.25" customHeight="1" x14ac:dyDescent="0.25">
      <c r="B397" s="356" t="s">
        <v>3781</v>
      </c>
      <c r="C397" s="356" t="s">
        <v>138</v>
      </c>
      <c r="D397" s="357">
        <v>0.29166666666666669</v>
      </c>
      <c r="E397" s="357">
        <v>0.3263888888888889</v>
      </c>
      <c r="F397" s="344" t="s">
        <v>3785</v>
      </c>
      <c r="G397" s="356" t="s">
        <v>201</v>
      </c>
      <c r="H397" s="266" t="s">
        <v>3786</v>
      </c>
      <c r="I397" s="356" t="s">
        <v>3547</v>
      </c>
      <c r="J397" s="362"/>
      <c r="K397" s="350"/>
      <c r="L397" s="350"/>
      <c r="M397" s="350"/>
      <c r="N397" s="350"/>
      <c r="O397" s="350"/>
      <c r="P397" s="356"/>
      <c r="Q397" s="350"/>
      <c r="R397" s="350"/>
      <c r="S397" s="350"/>
      <c r="T397" s="350"/>
      <c r="U397" s="350"/>
      <c r="V397" s="350"/>
      <c r="W397" s="352"/>
      <c r="X397" s="358"/>
      <c r="Y397" s="350">
        <v>0.24</v>
      </c>
      <c r="Z397" s="350">
        <v>3.66</v>
      </c>
      <c r="AA397" s="350">
        <f t="shared" si="10"/>
        <v>3.9000000000000004</v>
      </c>
      <c r="AB397" s="359"/>
      <c r="AC397" s="350"/>
      <c r="AD397" s="351"/>
      <c r="AE397" s="360" t="s">
        <v>208</v>
      </c>
      <c r="AF397" s="367" t="s">
        <v>448</v>
      </c>
      <c r="AG397" s="356"/>
      <c r="AH397" s="356"/>
      <c r="AI397" s="356"/>
      <c r="AJ397" s="160"/>
      <c r="AK397" s="356"/>
      <c r="AL397" s="356"/>
    </row>
    <row r="398" spans="2:38" s="148" customFormat="1" ht="20.25" customHeight="1" x14ac:dyDescent="0.25">
      <c r="B398" s="356" t="s">
        <v>3781</v>
      </c>
      <c r="C398" s="356" t="s">
        <v>137</v>
      </c>
      <c r="D398" s="357">
        <v>0.65972222222222221</v>
      </c>
      <c r="E398" s="357">
        <v>0.70833333333333337</v>
      </c>
      <c r="F398" s="344" t="s">
        <v>3797</v>
      </c>
      <c r="G398" s="356" t="s">
        <v>201</v>
      </c>
      <c r="H398" s="266" t="s">
        <v>3798</v>
      </c>
      <c r="I398" s="356" t="s">
        <v>3547</v>
      </c>
      <c r="J398" s="362"/>
      <c r="K398" s="350"/>
      <c r="L398" s="350"/>
      <c r="M398" s="350"/>
      <c r="N398" s="350"/>
      <c r="O398" s="350"/>
      <c r="P398" s="356"/>
      <c r="Q398" s="350"/>
      <c r="R398" s="350"/>
      <c r="S398" s="350"/>
      <c r="T398" s="350"/>
      <c r="U398" s="350"/>
      <c r="V398" s="350"/>
      <c r="W398" s="352"/>
      <c r="X398" s="358"/>
      <c r="Y398" s="350">
        <v>0.26</v>
      </c>
      <c r="Z398" s="350">
        <v>2.02</v>
      </c>
      <c r="AA398" s="350">
        <v>2.2799999999999998</v>
      </c>
      <c r="AB398" s="359"/>
      <c r="AC398" s="350"/>
      <c r="AD398" s="351"/>
      <c r="AE398" s="360" t="s">
        <v>208</v>
      </c>
      <c r="AF398" s="367" t="s">
        <v>448</v>
      </c>
      <c r="AG398" s="356"/>
      <c r="AH398" s="356"/>
      <c r="AI398" s="356"/>
      <c r="AJ398" s="160"/>
      <c r="AK398" s="356"/>
      <c r="AL398" s="356"/>
    </row>
    <row r="399" spans="2:38" s="148" customFormat="1" ht="20.25" customHeight="1" x14ac:dyDescent="0.25">
      <c r="B399" s="158"/>
      <c r="C399" s="158"/>
      <c r="D399" s="158"/>
      <c r="E399" s="158"/>
      <c r="F399" s="158"/>
      <c r="G399" s="641" t="s">
        <v>3489</v>
      </c>
      <c r="H399" s="642"/>
      <c r="I399" s="504" t="s">
        <v>3586</v>
      </c>
      <c r="J399" s="644"/>
      <c r="K399" s="645"/>
      <c r="L399" s="645"/>
      <c r="M399" s="645"/>
      <c r="N399" s="645"/>
      <c r="O399" s="646"/>
      <c r="P399" s="158"/>
      <c r="Q399" s="158"/>
      <c r="R399" s="158"/>
      <c r="S399" s="158"/>
      <c r="T399" s="158"/>
      <c r="U399" s="158"/>
      <c r="V399" s="158"/>
      <c r="W399" s="458">
        <f>SUM(J399:V399)</f>
        <v>0</v>
      </c>
      <c r="X399" s="158"/>
      <c r="Y399" s="158"/>
      <c r="Z399" s="158"/>
      <c r="AA399" s="158"/>
      <c r="AB399" s="158"/>
      <c r="AC399" s="158"/>
      <c r="AD399" s="158"/>
      <c r="AE399" s="158"/>
      <c r="AF399" s="292"/>
      <c r="AG399" s="262"/>
      <c r="AH399" s="262"/>
      <c r="AI399" s="262"/>
      <c r="AJ399" s="459"/>
      <c r="AK399" s="262"/>
      <c r="AL399" s="262"/>
    </row>
    <row r="400" spans="2:38" s="148" customFormat="1" ht="20.25" customHeight="1" x14ac:dyDescent="0.25">
      <c r="B400" s="356" t="s">
        <v>3561</v>
      </c>
      <c r="C400" s="356" t="s">
        <v>137</v>
      </c>
      <c r="D400" s="357">
        <v>0.73611111111111116</v>
      </c>
      <c r="E400" s="357">
        <v>0.875</v>
      </c>
      <c r="F400" s="344" t="s">
        <v>3587</v>
      </c>
      <c r="G400" s="356" t="s">
        <v>155</v>
      </c>
      <c r="H400" s="266" t="s">
        <v>215</v>
      </c>
      <c r="I400" s="356" t="s">
        <v>3586</v>
      </c>
      <c r="J400" s="362">
        <v>0.04</v>
      </c>
      <c r="K400" s="350">
        <v>90.92</v>
      </c>
      <c r="L400" s="350">
        <v>0.36</v>
      </c>
      <c r="M400" s="350">
        <v>0.3</v>
      </c>
      <c r="N400" s="350">
        <v>0.32</v>
      </c>
      <c r="O400" s="350">
        <v>1.52</v>
      </c>
      <c r="P400" s="356">
        <v>0.22</v>
      </c>
      <c r="Q400" s="350">
        <v>0.35</v>
      </c>
      <c r="R400" s="350">
        <v>2.29</v>
      </c>
      <c r="S400" s="350">
        <v>0.79</v>
      </c>
      <c r="T400" s="350">
        <v>0.02</v>
      </c>
      <c r="U400" s="350">
        <v>1.34</v>
      </c>
      <c r="V400" s="350">
        <v>1.53</v>
      </c>
      <c r="W400" s="352">
        <f>SUM(J400:V400)</f>
        <v>100</v>
      </c>
      <c r="X400" s="358">
        <v>22</v>
      </c>
      <c r="Y400" s="350">
        <v>1117</v>
      </c>
      <c r="Z400" s="350">
        <v>1967</v>
      </c>
      <c r="AA400" s="351">
        <f t="shared" si="10"/>
        <v>3084</v>
      </c>
      <c r="AB400" s="359">
        <v>20</v>
      </c>
      <c r="AC400" s="350">
        <v>0.05</v>
      </c>
      <c r="AD400" s="351">
        <v>8</v>
      </c>
      <c r="AE400" s="360" t="s">
        <v>208</v>
      </c>
      <c r="AF400" s="367" t="s">
        <v>448</v>
      </c>
      <c r="AG400" s="356"/>
      <c r="AH400" s="356"/>
      <c r="AI400" s="356"/>
      <c r="AJ400" s="160"/>
      <c r="AK400" s="356"/>
      <c r="AL400" s="356"/>
    </row>
    <row r="401" spans="2:38" s="148" customFormat="1" ht="20.25" customHeight="1" x14ac:dyDescent="0.25">
      <c r="B401" s="356" t="s">
        <v>3604</v>
      </c>
      <c r="C401" s="356" t="s">
        <v>138</v>
      </c>
      <c r="D401" s="357">
        <v>0.43055555555555558</v>
      </c>
      <c r="E401" s="357">
        <v>0.52083333333333337</v>
      </c>
      <c r="F401" s="344" t="s">
        <v>3622</v>
      </c>
      <c r="G401" s="356" t="s">
        <v>196</v>
      </c>
      <c r="H401" s="266" t="s">
        <v>394</v>
      </c>
      <c r="I401" s="356" t="s">
        <v>3586</v>
      </c>
      <c r="J401" s="362">
        <v>0.13</v>
      </c>
      <c r="K401" s="350">
        <v>93.12</v>
      </c>
      <c r="L401" s="350">
        <v>0.31</v>
      </c>
      <c r="M401" s="350">
        <v>0.21</v>
      </c>
      <c r="N401" s="350">
        <v>0.21</v>
      </c>
      <c r="O401" s="350">
        <v>1.2</v>
      </c>
      <c r="P401" s="356">
        <v>0.16</v>
      </c>
      <c r="Q401" s="350">
        <v>0.27</v>
      </c>
      <c r="R401" s="350">
        <v>1.64</v>
      </c>
      <c r="S401" s="350">
        <v>0.55000000000000004</v>
      </c>
      <c r="T401" s="350">
        <v>0.03</v>
      </c>
      <c r="U401" s="350">
        <v>1.1200000000000001</v>
      </c>
      <c r="V401" s="350">
        <f>100-98.954</f>
        <v>1.0460000000000065</v>
      </c>
      <c r="W401" s="352">
        <f t="shared" si="8"/>
        <v>99.995999999999995</v>
      </c>
      <c r="X401" s="358">
        <v>23</v>
      </c>
      <c r="Y401" s="350">
        <v>1103.77</v>
      </c>
      <c r="Z401" s="350">
        <v>2494.79</v>
      </c>
      <c r="AA401" s="351">
        <f t="shared" si="10"/>
        <v>3598.56</v>
      </c>
      <c r="AB401" s="359">
        <v>26</v>
      </c>
      <c r="AC401" s="350">
        <v>0.06</v>
      </c>
      <c r="AD401" s="351">
        <v>9</v>
      </c>
      <c r="AE401" s="360" t="s">
        <v>208</v>
      </c>
      <c r="AF401" s="367" t="s">
        <v>448</v>
      </c>
      <c r="AG401" s="356"/>
      <c r="AH401" s="356"/>
      <c r="AI401" s="356"/>
      <c r="AJ401" s="160"/>
      <c r="AK401" s="356"/>
      <c r="AL401" s="356"/>
    </row>
    <row r="402" spans="2:38" s="148" customFormat="1" ht="20.25" customHeight="1" x14ac:dyDescent="0.25">
      <c r="B402" s="356" t="s">
        <v>3810</v>
      </c>
      <c r="C402" s="356" t="s">
        <v>139</v>
      </c>
      <c r="D402" s="357">
        <v>5.2083333333333336E-2</v>
      </c>
      <c r="E402" s="357">
        <v>0.10416666666666667</v>
      </c>
      <c r="F402" s="344" t="s">
        <v>3813</v>
      </c>
      <c r="G402" s="356" t="s">
        <v>201</v>
      </c>
      <c r="H402" s="266" t="s">
        <v>394</v>
      </c>
      <c r="I402" s="356" t="s">
        <v>3586</v>
      </c>
      <c r="J402" s="362"/>
      <c r="K402" s="350">
        <v>99.39</v>
      </c>
      <c r="L402" s="350">
        <v>0.05</v>
      </c>
      <c r="M402" s="350">
        <v>0.01</v>
      </c>
      <c r="N402" s="350">
        <v>0.01</v>
      </c>
      <c r="O402" s="350">
        <v>0.06</v>
      </c>
      <c r="P402" s="356">
        <v>0.03</v>
      </c>
      <c r="Q402" s="350">
        <v>0.04</v>
      </c>
      <c r="R402" s="350">
        <v>0.11</v>
      </c>
      <c r="S402" s="350">
        <v>0.02</v>
      </c>
      <c r="T402" s="350">
        <v>0.01</v>
      </c>
      <c r="U402" s="350">
        <v>0.08</v>
      </c>
      <c r="V402" s="350">
        <v>0.19</v>
      </c>
      <c r="W402" s="352">
        <f>SUM(J402:V402)</f>
        <v>100.00000000000001</v>
      </c>
      <c r="X402" s="358">
        <v>20</v>
      </c>
      <c r="Y402" s="350">
        <v>218.02</v>
      </c>
      <c r="Z402" s="350">
        <v>785.03</v>
      </c>
      <c r="AA402" s="350">
        <v>1003.05</v>
      </c>
      <c r="AB402" s="359">
        <v>23</v>
      </c>
      <c r="AC402" s="350">
        <v>0.05</v>
      </c>
      <c r="AD402" s="351">
        <v>8</v>
      </c>
      <c r="AE402" s="360" t="s">
        <v>208</v>
      </c>
      <c r="AF402" s="367" t="s">
        <v>448</v>
      </c>
      <c r="AG402" s="356"/>
      <c r="AH402" s="356"/>
      <c r="AI402" s="356"/>
      <c r="AJ402" s="160"/>
      <c r="AK402" s="356"/>
      <c r="AL402" s="356"/>
    </row>
    <row r="403" spans="2:38" s="148" customFormat="1" ht="20.25" customHeight="1" x14ac:dyDescent="0.25">
      <c r="B403" s="356" t="s">
        <v>3810</v>
      </c>
      <c r="C403" s="356" t="s">
        <v>139</v>
      </c>
      <c r="D403" s="357">
        <v>0.14583333333333334</v>
      </c>
      <c r="E403" s="357">
        <v>0.20486111111111113</v>
      </c>
      <c r="F403" s="344" t="s">
        <v>3815</v>
      </c>
      <c r="G403" s="356" t="s">
        <v>201</v>
      </c>
      <c r="H403" s="266" t="s">
        <v>3733</v>
      </c>
      <c r="I403" s="356" t="s">
        <v>3586</v>
      </c>
      <c r="J403" s="362"/>
      <c r="K403" s="350"/>
      <c r="L403" s="350"/>
      <c r="M403" s="350"/>
      <c r="N403" s="350"/>
      <c r="O403" s="350"/>
      <c r="P403" s="356"/>
      <c r="Q403" s="350"/>
      <c r="R403" s="350"/>
      <c r="S403" s="350"/>
      <c r="T403" s="350"/>
      <c r="U403" s="350"/>
      <c r="V403" s="350"/>
      <c r="W403" s="352"/>
      <c r="X403" s="358"/>
      <c r="Y403" s="350">
        <v>53.7</v>
      </c>
      <c r="Z403" s="350">
        <v>290.62</v>
      </c>
      <c r="AA403" s="350">
        <v>344.32</v>
      </c>
      <c r="AB403" s="359"/>
      <c r="AC403" s="350"/>
      <c r="AD403" s="351"/>
      <c r="AE403" s="360" t="s">
        <v>208</v>
      </c>
      <c r="AF403" s="367" t="s">
        <v>448</v>
      </c>
      <c r="AG403" s="356"/>
      <c r="AH403" s="356"/>
      <c r="AI403" s="356"/>
      <c r="AJ403" s="160"/>
      <c r="AK403" s="356"/>
      <c r="AL403" s="356"/>
    </row>
    <row r="404" spans="2:38" s="148" customFormat="1" ht="20.25" customHeight="1" x14ac:dyDescent="0.25">
      <c r="B404" s="356" t="s">
        <v>3810</v>
      </c>
      <c r="C404" s="356" t="s">
        <v>138</v>
      </c>
      <c r="D404" s="357">
        <v>0.38194444444444442</v>
      </c>
      <c r="E404" s="357">
        <v>0.42708333333333331</v>
      </c>
      <c r="F404" s="344" t="s">
        <v>3827</v>
      </c>
      <c r="G404" s="356" t="s">
        <v>201</v>
      </c>
      <c r="H404" s="266" t="s">
        <v>337</v>
      </c>
      <c r="I404" s="356" t="s">
        <v>3586</v>
      </c>
      <c r="J404" s="362"/>
      <c r="K404" s="350"/>
      <c r="L404" s="350"/>
      <c r="M404" s="350"/>
      <c r="N404" s="350"/>
      <c r="O404" s="350"/>
      <c r="P404" s="356"/>
      <c r="Q404" s="350"/>
      <c r="R404" s="350"/>
      <c r="S404" s="350"/>
      <c r="T404" s="350"/>
      <c r="U404" s="350"/>
      <c r="V404" s="350"/>
      <c r="W404" s="352"/>
      <c r="X404" s="358"/>
      <c r="Y404" s="350">
        <v>20.76</v>
      </c>
      <c r="Z404" s="350">
        <v>175.71</v>
      </c>
      <c r="AA404" s="350">
        <v>196.47</v>
      </c>
      <c r="AB404" s="359"/>
      <c r="AC404" s="350"/>
      <c r="AD404" s="351"/>
      <c r="AE404" s="360" t="s">
        <v>208</v>
      </c>
      <c r="AF404" s="367" t="s">
        <v>448</v>
      </c>
      <c r="AG404" s="356"/>
      <c r="AH404" s="356"/>
      <c r="AI404" s="356"/>
      <c r="AJ404" s="160"/>
      <c r="AK404" s="356"/>
      <c r="AL404" s="356"/>
    </row>
    <row r="405" spans="2:38" s="148" customFormat="1" ht="20.25" customHeight="1" x14ac:dyDescent="0.25">
      <c r="B405" s="356" t="s">
        <v>3810</v>
      </c>
      <c r="C405" s="356" t="s">
        <v>137</v>
      </c>
      <c r="D405" s="357">
        <v>0.63888888888888895</v>
      </c>
      <c r="E405" s="357">
        <v>0.72222222222222221</v>
      </c>
      <c r="F405" s="344" t="s">
        <v>3834</v>
      </c>
      <c r="G405" s="356" t="s">
        <v>201</v>
      </c>
      <c r="H405" s="266" t="s">
        <v>3725</v>
      </c>
      <c r="I405" s="356" t="s">
        <v>3586</v>
      </c>
      <c r="J405" s="362"/>
      <c r="K405" s="350"/>
      <c r="L405" s="350"/>
      <c r="M405" s="350"/>
      <c r="N405" s="350"/>
      <c r="O405" s="350"/>
      <c r="P405" s="356"/>
      <c r="Q405" s="350"/>
      <c r="R405" s="350"/>
      <c r="S405" s="350"/>
      <c r="T405" s="350"/>
      <c r="U405" s="350"/>
      <c r="V405" s="350"/>
      <c r="W405" s="352"/>
      <c r="X405" s="358"/>
      <c r="Y405" s="350">
        <v>0.8</v>
      </c>
      <c r="Z405" s="350">
        <v>11.37</v>
      </c>
      <c r="AA405" s="350">
        <v>12.17</v>
      </c>
      <c r="AB405" s="359"/>
      <c r="AC405" s="350"/>
      <c r="AD405" s="351"/>
      <c r="AE405" s="360" t="s">
        <v>208</v>
      </c>
      <c r="AF405" s="367" t="s">
        <v>448</v>
      </c>
      <c r="AG405" s="356"/>
      <c r="AH405" s="356"/>
      <c r="AI405" s="356"/>
      <c r="AJ405" s="160"/>
      <c r="AK405" s="356"/>
      <c r="AL405" s="356"/>
    </row>
    <row r="406" spans="2:38" s="148" customFormat="1" ht="20.25" customHeight="1" x14ac:dyDescent="0.25">
      <c r="B406" s="356" t="s">
        <v>3810</v>
      </c>
      <c r="C406" s="356" t="s">
        <v>137</v>
      </c>
      <c r="D406" s="357">
        <v>0.77083333333333337</v>
      </c>
      <c r="E406" s="357">
        <v>0.79861111111111116</v>
      </c>
      <c r="F406" s="344" t="s">
        <v>3837</v>
      </c>
      <c r="G406" s="356" t="s">
        <v>201</v>
      </c>
      <c r="H406" s="266" t="s">
        <v>3507</v>
      </c>
      <c r="I406" s="356" t="s">
        <v>3586</v>
      </c>
      <c r="J406" s="362"/>
      <c r="K406" s="350"/>
      <c r="L406" s="350"/>
      <c r="M406" s="350"/>
      <c r="N406" s="350"/>
      <c r="O406" s="350"/>
      <c r="P406" s="356"/>
      <c r="Q406" s="350"/>
      <c r="R406" s="350"/>
      <c r="S406" s="350"/>
      <c r="T406" s="350"/>
      <c r="U406" s="350"/>
      <c r="V406" s="350"/>
      <c r="W406" s="352"/>
      <c r="X406" s="358"/>
      <c r="Y406" s="350">
        <v>1.05</v>
      </c>
      <c r="Z406" s="350">
        <v>7.47</v>
      </c>
      <c r="AA406" s="350">
        <v>8.52</v>
      </c>
      <c r="AB406" s="359"/>
      <c r="AC406" s="350"/>
      <c r="AD406" s="351"/>
      <c r="AE406" s="360" t="s">
        <v>208</v>
      </c>
      <c r="AF406" s="367" t="s">
        <v>448</v>
      </c>
      <c r="AG406" s="356"/>
      <c r="AH406" s="356"/>
      <c r="AI406" s="356"/>
      <c r="AJ406" s="160"/>
      <c r="AK406" s="356"/>
      <c r="AL406" s="356"/>
    </row>
    <row r="407" spans="2:38" s="148" customFormat="1" ht="20.25" customHeight="1" x14ac:dyDescent="0.25">
      <c r="B407" s="262" t="s">
        <v>3843</v>
      </c>
      <c r="C407" s="262" t="s">
        <v>139</v>
      </c>
      <c r="D407" s="290">
        <v>6.5972222222222224E-2</v>
      </c>
      <c r="E407" s="290">
        <v>0.14583333333333334</v>
      </c>
      <c r="F407" s="344" t="s">
        <v>3849</v>
      </c>
      <c r="G407" s="356" t="s">
        <v>201</v>
      </c>
      <c r="H407" s="496" t="s">
        <v>3692</v>
      </c>
      <c r="I407" s="356" t="s">
        <v>3586</v>
      </c>
      <c r="J407" s="486"/>
      <c r="K407" s="486"/>
      <c r="L407" s="486"/>
      <c r="M407" s="486"/>
      <c r="N407" s="486"/>
      <c r="O407" s="487"/>
      <c r="P407" s="262"/>
      <c r="Q407" s="253"/>
      <c r="R407" s="253"/>
      <c r="S407" s="253"/>
      <c r="T407" s="253"/>
      <c r="U407" s="253"/>
      <c r="V407" s="253"/>
      <c r="W407" s="458"/>
      <c r="X407" s="261"/>
      <c r="Y407" s="253">
        <v>0.28000000000000003</v>
      </c>
      <c r="Z407" s="253">
        <v>5.45</v>
      </c>
      <c r="AA407" s="350">
        <f>SUM(Y407+Z407)</f>
        <v>5.73</v>
      </c>
      <c r="AB407" s="255"/>
      <c r="AC407" s="253"/>
      <c r="AD407" s="321"/>
      <c r="AE407" s="360" t="s">
        <v>208</v>
      </c>
      <c r="AF407" s="367" t="s">
        <v>448</v>
      </c>
      <c r="AG407" s="262"/>
      <c r="AH407" s="262"/>
      <c r="AI407" s="262"/>
      <c r="AJ407" s="459"/>
      <c r="AK407" s="262"/>
      <c r="AL407" s="262"/>
    </row>
    <row r="408" spans="2:38" s="148" customFormat="1" ht="20.25" customHeight="1" x14ac:dyDescent="0.25">
      <c r="B408" s="356" t="s">
        <v>3843</v>
      </c>
      <c r="C408" s="356" t="s">
        <v>138</v>
      </c>
      <c r="D408" s="357">
        <v>0.31944444444444448</v>
      </c>
      <c r="E408" s="357">
        <v>0.36805555555555558</v>
      </c>
      <c r="F408" s="344" t="s">
        <v>3860</v>
      </c>
      <c r="G408" s="356" t="s">
        <v>201</v>
      </c>
      <c r="H408" s="266" t="s">
        <v>3698</v>
      </c>
      <c r="I408" s="356" t="s">
        <v>3586</v>
      </c>
      <c r="J408" s="362"/>
      <c r="K408" s="350"/>
      <c r="L408" s="350"/>
      <c r="M408" s="350"/>
      <c r="N408" s="350"/>
      <c r="O408" s="350"/>
      <c r="P408" s="356"/>
      <c r="Q408" s="350"/>
      <c r="R408" s="350"/>
      <c r="S408" s="350"/>
      <c r="T408" s="350"/>
      <c r="U408" s="350"/>
      <c r="V408" s="350"/>
      <c r="W408" s="352"/>
      <c r="X408" s="358"/>
      <c r="Y408" s="350">
        <v>0.16</v>
      </c>
      <c r="Z408" s="350">
        <v>3.12</v>
      </c>
      <c r="AA408" s="350">
        <v>3.28</v>
      </c>
      <c r="AB408" s="359"/>
      <c r="AC408" s="350"/>
      <c r="AD408" s="351"/>
      <c r="AE408" s="360" t="s">
        <v>208</v>
      </c>
      <c r="AF408" s="367" t="s">
        <v>448</v>
      </c>
      <c r="AG408" s="356"/>
      <c r="AH408" s="356"/>
      <c r="AI408" s="356"/>
      <c r="AJ408" s="160"/>
      <c r="AK408" s="356"/>
      <c r="AL408" s="356"/>
    </row>
    <row r="409" spans="2:38" s="148" customFormat="1" ht="19.5" customHeight="1" x14ac:dyDescent="0.25">
      <c r="B409" s="356" t="s">
        <v>3843</v>
      </c>
      <c r="C409" s="356" t="s">
        <v>138</v>
      </c>
      <c r="D409" s="357">
        <v>0.40277777777777773</v>
      </c>
      <c r="E409" s="357">
        <v>0.4375</v>
      </c>
      <c r="F409" s="344" t="s">
        <v>3861</v>
      </c>
      <c r="G409" s="356" t="s">
        <v>201</v>
      </c>
      <c r="H409" s="266" t="s">
        <v>3862</v>
      </c>
      <c r="I409" s="356" t="s">
        <v>3586</v>
      </c>
      <c r="J409" s="362"/>
      <c r="K409" s="350">
        <v>99.89</v>
      </c>
      <c r="L409" s="350">
        <v>0.03</v>
      </c>
      <c r="M409" s="350">
        <v>0.01</v>
      </c>
      <c r="N409" s="350"/>
      <c r="O409" s="350">
        <v>0.01</v>
      </c>
      <c r="P409" s="356"/>
      <c r="Q409" s="350">
        <v>0.01</v>
      </c>
      <c r="R409" s="350">
        <v>0.01</v>
      </c>
      <c r="S409" s="350"/>
      <c r="T409" s="350">
        <v>0.01</v>
      </c>
      <c r="U409" s="350"/>
      <c r="V409" s="350">
        <v>0.03</v>
      </c>
      <c r="W409" s="458">
        <f>SUM(J409:V409)</f>
        <v>100.00000000000003</v>
      </c>
      <c r="X409" s="358">
        <v>27</v>
      </c>
      <c r="Y409" s="350">
        <v>0.15</v>
      </c>
      <c r="Z409" s="350">
        <v>2.2799999999999998</v>
      </c>
      <c r="AA409" s="350">
        <v>2.4300000000000002</v>
      </c>
      <c r="AB409" s="359">
        <v>25</v>
      </c>
      <c r="AC409" s="350">
        <v>0.05</v>
      </c>
      <c r="AD409" s="351">
        <v>9</v>
      </c>
      <c r="AE409" s="360" t="s">
        <v>208</v>
      </c>
      <c r="AF409" s="367" t="s">
        <v>448</v>
      </c>
      <c r="AG409" s="356"/>
      <c r="AH409" s="356"/>
      <c r="AI409" s="356"/>
      <c r="AJ409" s="160"/>
      <c r="AK409" s="356"/>
      <c r="AL409" s="356"/>
    </row>
    <row r="410" spans="2:38" s="148" customFormat="1" ht="20.25" customHeight="1" x14ac:dyDescent="0.25">
      <c r="B410" s="158"/>
      <c r="C410" s="158"/>
      <c r="D410" s="158"/>
      <c r="E410" s="158"/>
      <c r="F410" s="158"/>
      <c r="G410" s="641" t="s">
        <v>3489</v>
      </c>
      <c r="H410" s="642"/>
      <c r="I410" s="504" t="s">
        <v>3654</v>
      </c>
      <c r="J410" s="644"/>
      <c r="K410" s="645"/>
      <c r="L410" s="645"/>
      <c r="M410" s="645"/>
      <c r="N410" s="645"/>
      <c r="O410" s="646"/>
      <c r="P410" s="158"/>
      <c r="Q410" s="158"/>
      <c r="R410" s="158"/>
      <c r="S410" s="158"/>
      <c r="T410" s="158"/>
      <c r="U410" s="158"/>
      <c r="V410" s="158"/>
      <c r="W410" s="458">
        <f>SUM(J410:V410)</f>
        <v>0</v>
      </c>
      <c r="X410" s="158"/>
      <c r="Y410" s="158"/>
      <c r="Z410" s="158"/>
      <c r="AA410" s="158"/>
      <c r="AB410" s="158"/>
      <c r="AC410" s="158"/>
      <c r="AD410" s="158"/>
      <c r="AE410" s="158"/>
      <c r="AF410" s="292"/>
      <c r="AG410" s="262"/>
      <c r="AH410" s="262"/>
      <c r="AI410" s="262"/>
      <c r="AJ410" s="459"/>
      <c r="AK410" s="262"/>
      <c r="AL410" s="262"/>
    </row>
    <row r="411" spans="2:38" s="148" customFormat="1" ht="20.25" customHeight="1" x14ac:dyDescent="0.25">
      <c r="B411" s="356" t="s">
        <v>3643</v>
      </c>
      <c r="C411" s="356" t="s">
        <v>139</v>
      </c>
      <c r="D411" s="357">
        <v>6.5972222222222224E-2</v>
      </c>
      <c r="E411" s="357">
        <v>0.125</v>
      </c>
      <c r="F411" s="344" t="s">
        <v>3651</v>
      </c>
      <c r="G411" s="356" t="s">
        <v>155</v>
      </c>
      <c r="H411" s="266" t="s">
        <v>215</v>
      </c>
      <c r="I411" s="356" t="s">
        <v>3654</v>
      </c>
      <c r="J411" s="362">
        <v>0.06</v>
      </c>
      <c r="K411" s="350">
        <v>89.67</v>
      </c>
      <c r="L411" s="350">
        <v>0.43</v>
      </c>
      <c r="M411" s="350">
        <v>0.35</v>
      </c>
      <c r="N411" s="350">
        <v>0.34</v>
      </c>
      <c r="O411" s="350">
        <v>1.92</v>
      </c>
      <c r="P411" s="356">
        <v>0.25</v>
      </c>
      <c r="Q411" s="350">
        <v>0.4</v>
      </c>
      <c r="R411" s="350">
        <v>2.56</v>
      </c>
      <c r="S411" s="350">
        <v>0.86</v>
      </c>
      <c r="T411" s="350">
        <v>0.02</v>
      </c>
      <c r="U411" s="350">
        <v>1.6</v>
      </c>
      <c r="V411" s="350">
        <v>1.54</v>
      </c>
      <c r="W411" s="352">
        <f t="shared" si="8"/>
        <v>100.00000000000001</v>
      </c>
      <c r="X411" s="358">
        <v>22</v>
      </c>
      <c r="Y411" s="350"/>
      <c r="Z411" s="350"/>
      <c r="AA411" s="351"/>
      <c r="AB411" s="359">
        <v>17</v>
      </c>
      <c r="AC411" s="350">
        <v>0.05</v>
      </c>
      <c r="AD411" s="351">
        <v>8</v>
      </c>
      <c r="AE411" s="360" t="s">
        <v>2162</v>
      </c>
      <c r="AF411" s="367" t="s">
        <v>448</v>
      </c>
      <c r="AG411" s="356"/>
      <c r="AH411" s="356"/>
      <c r="AI411" s="356"/>
      <c r="AJ411" s="160"/>
      <c r="AK411" s="356"/>
      <c r="AL411" s="356"/>
    </row>
    <row r="412" spans="2:38" s="148" customFormat="1" ht="20.25" customHeight="1" x14ac:dyDescent="0.25">
      <c r="B412" s="356" t="s">
        <v>3643</v>
      </c>
      <c r="C412" s="356" t="s">
        <v>137</v>
      </c>
      <c r="D412" s="357">
        <v>0.77083333333333337</v>
      </c>
      <c r="E412" s="357">
        <v>0.82986111111111116</v>
      </c>
      <c r="F412" s="344" t="s">
        <v>3686</v>
      </c>
      <c r="G412" s="356" t="s">
        <v>196</v>
      </c>
      <c r="H412" s="266" t="s">
        <v>394</v>
      </c>
      <c r="I412" s="356" t="s">
        <v>3654</v>
      </c>
      <c r="J412" s="362">
        <v>0.03</v>
      </c>
      <c r="K412" s="350">
        <v>92.87</v>
      </c>
      <c r="L412" s="350">
        <v>0.3</v>
      </c>
      <c r="M412" s="350">
        <v>0.21</v>
      </c>
      <c r="N412" s="350">
        <v>0.2</v>
      </c>
      <c r="O412" s="350">
        <v>1.0900000000000001</v>
      </c>
      <c r="P412" s="356">
        <v>0.15</v>
      </c>
      <c r="Q412" s="350">
        <v>0.55000000000000004</v>
      </c>
      <c r="R412" s="350">
        <v>1.6</v>
      </c>
      <c r="S412" s="350">
        <v>0.54</v>
      </c>
      <c r="T412" s="350">
        <v>0.01</v>
      </c>
      <c r="U412" s="350">
        <v>1.63</v>
      </c>
      <c r="V412" s="350">
        <v>0.82</v>
      </c>
      <c r="W412" s="352">
        <f t="shared" si="8"/>
        <v>100</v>
      </c>
      <c r="X412" s="358">
        <v>20</v>
      </c>
      <c r="Y412" s="350">
        <v>1317.03</v>
      </c>
      <c r="Z412" s="350">
        <v>3285.09</v>
      </c>
      <c r="AA412" s="350">
        <f>SUM(Y412+Z412)</f>
        <v>4602.12</v>
      </c>
      <c r="AB412" s="359">
        <v>23</v>
      </c>
      <c r="AC412" s="350">
        <v>0.05</v>
      </c>
      <c r="AD412" s="351">
        <v>9</v>
      </c>
      <c r="AE412" s="360" t="s">
        <v>3545</v>
      </c>
      <c r="AF412" s="367" t="s">
        <v>448</v>
      </c>
      <c r="AG412" s="356"/>
      <c r="AH412" s="356"/>
      <c r="AI412" s="356"/>
      <c r="AJ412" s="160"/>
      <c r="AK412" s="356"/>
      <c r="AL412" s="356"/>
    </row>
    <row r="413" spans="2:38" s="148" customFormat="1" ht="20.25" customHeight="1" x14ac:dyDescent="0.25">
      <c r="B413" s="356" t="s">
        <v>3695</v>
      </c>
      <c r="C413" s="356" t="s">
        <v>137</v>
      </c>
      <c r="D413" s="357">
        <v>0.78125</v>
      </c>
      <c r="E413" s="357">
        <v>0.83333333333333337</v>
      </c>
      <c r="F413" s="344" t="s">
        <v>3724</v>
      </c>
      <c r="G413" s="356" t="s">
        <v>196</v>
      </c>
      <c r="H413" s="266" t="s">
        <v>3725</v>
      </c>
      <c r="I413" s="356" t="s">
        <v>3654</v>
      </c>
      <c r="J413" s="362"/>
      <c r="K413" s="350"/>
      <c r="L413" s="350"/>
      <c r="M413" s="350"/>
      <c r="N413" s="350"/>
      <c r="O413" s="350"/>
      <c r="P413" s="356"/>
      <c r="Q413" s="350"/>
      <c r="R413" s="350"/>
      <c r="S413" s="350"/>
      <c r="T413" s="350"/>
      <c r="U413" s="350"/>
      <c r="V413" s="350"/>
      <c r="W413" s="352">
        <f t="shared" si="8"/>
        <v>0</v>
      </c>
      <c r="X413" s="358"/>
      <c r="Y413" s="350">
        <v>791.4</v>
      </c>
      <c r="Z413" s="350">
        <v>2115.19</v>
      </c>
      <c r="AA413" s="350">
        <f>SUM(Y413+Z413)</f>
        <v>2906.59</v>
      </c>
      <c r="AB413" s="359"/>
      <c r="AC413" s="350"/>
      <c r="AD413" s="351"/>
      <c r="AE413" s="360" t="s">
        <v>208</v>
      </c>
      <c r="AF413" s="367" t="s">
        <v>448</v>
      </c>
      <c r="AG413" s="356"/>
      <c r="AH413" s="356"/>
      <c r="AI413" s="356"/>
      <c r="AJ413" s="160"/>
      <c r="AK413" s="356"/>
      <c r="AL413" s="356"/>
    </row>
    <row r="414" spans="2:38" s="148" customFormat="1" ht="20.25" customHeight="1" x14ac:dyDescent="0.25">
      <c r="B414" s="356" t="s">
        <v>3843</v>
      </c>
      <c r="C414" s="356" t="s">
        <v>139</v>
      </c>
      <c r="D414" s="357">
        <v>0.86805555555555547</v>
      </c>
      <c r="E414" s="357">
        <v>0.9375</v>
      </c>
      <c r="F414" s="344" t="s">
        <v>3876</v>
      </c>
      <c r="G414" s="356" t="s">
        <v>201</v>
      </c>
      <c r="H414" s="266" t="s">
        <v>394</v>
      </c>
      <c r="I414" s="356" t="s">
        <v>3654</v>
      </c>
      <c r="J414" s="362"/>
      <c r="K414" s="350">
        <v>99.85</v>
      </c>
      <c r="L414" s="350">
        <v>0.03</v>
      </c>
      <c r="M414" s="350"/>
      <c r="N414" s="350"/>
      <c r="O414" s="350">
        <v>0.01</v>
      </c>
      <c r="P414" s="356"/>
      <c r="Q414" s="350"/>
      <c r="R414" s="350">
        <v>0.03</v>
      </c>
      <c r="S414" s="350"/>
      <c r="T414" s="350">
        <v>0.02</v>
      </c>
      <c r="U414" s="350">
        <v>0.01</v>
      </c>
      <c r="V414" s="350">
        <v>0.05</v>
      </c>
      <c r="W414" s="352">
        <f t="shared" si="8"/>
        <v>100</v>
      </c>
      <c r="X414" s="358">
        <v>22</v>
      </c>
      <c r="Y414" s="350">
        <v>23.94</v>
      </c>
      <c r="Z414" s="350">
        <v>115.57</v>
      </c>
      <c r="AA414" s="350">
        <v>139.5</v>
      </c>
      <c r="AB414" s="359">
        <v>17</v>
      </c>
      <c r="AC414" s="350">
        <v>0.05</v>
      </c>
      <c r="AD414" s="351">
        <v>8</v>
      </c>
      <c r="AE414" s="360" t="s">
        <v>208</v>
      </c>
      <c r="AF414" s="367" t="s">
        <v>448</v>
      </c>
      <c r="AG414" s="356"/>
      <c r="AH414" s="356"/>
      <c r="AI414" s="356"/>
      <c r="AJ414" s="160"/>
      <c r="AK414" s="356"/>
      <c r="AL414" s="356"/>
    </row>
    <row r="415" spans="2:38" s="148" customFormat="1" ht="20.25" customHeight="1" x14ac:dyDescent="0.25">
      <c r="B415" s="356" t="s">
        <v>3878</v>
      </c>
      <c r="C415" s="356" t="s">
        <v>138</v>
      </c>
      <c r="D415" s="357">
        <v>0.29166666666666669</v>
      </c>
      <c r="E415" s="357">
        <v>0.35416666666666669</v>
      </c>
      <c r="F415" s="344" t="s">
        <v>3887</v>
      </c>
      <c r="G415" s="356" t="s">
        <v>201</v>
      </c>
      <c r="H415" s="266" t="s">
        <v>337</v>
      </c>
      <c r="I415" s="356" t="s">
        <v>3654</v>
      </c>
      <c r="J415" s="362"/>
      <c r="K415" s="350"/>
      <c r="L415" s="350"/>
      <c r="M415" s="350"/>
      <c r="N415" s="350"/>
      <c r="O415" s="350"/>
      <c r="P415" s="356"/>
      <c r="Q415" s="350"/>
      <c r="R415" s="350"/>
      <c r="S415" s="350"/>
      <c r="T415" s="350"/>
      <c r="U415" s="350"/>
      <c r="V415" s="350"/>
      <c r="W415" s="352"/>
      <c r="X415" s="358"/>
      <c r="Y415" s="350">
        <v>1.5</v>
      </c>
      <c r="Z415" s="350">
        <v>9.56</v>
      </c>
      <c r="AA415" s="350">
        <v>11.07</v>
      </c>
      <c r="AB415" s="359"/>
      <c r="AC415" s="350"/>
      <c r="AD415" s="351"/>
      <c r="AE415" s="360" t="s">
        <v>208</v>
      </c>
      <c r="AF415" s="367" t="s">
        <v>448</v>
      </c>
      <c r="AG415" s="356"/>
      <c r="AH415" s="356"/>
      <c r="AI415" s="356"/>
      <c r="AJ415" s="160"/>
      <c r="AK415" s="356"/>
      <c r="AL415" s="356"/>
    </row>
    <row r="416" spans="2:38" s="148" customFormat="1" ht="20.25" customHeight="1" x14ac:dyDescent="0.25">
      <c r="B416" s="356" t="s">
        <v>3878</v>
      </c>
      <c r="C416" s="356" t="s">
        <v>138</v>
      </c>
      <c r="D416" s="357">
        <v>0.43055555555555558</v>
      </c>
      <c r="E416" s="357">
        <v>0.47916666666666669</v>
      </c>
      <c r="F416" s="344" t="s">
        <v>3894</v>
      </c>
      <c r="G416" s="356" t="s">
        <v>201</v>
      </c>
      <c r="H416" s="266" t="s">
        <v>3725</v>
      </c>
      <c r="I416" s="356" t="s">
        <v>3654</v>
      </c>
      <c r="J416" s="362"/>
      <c r="K416" s="350"/>
      <c r="L416" s="350"/>
      <c r="M416" s="350"/>
      <c r="N416" s="350"/>
      <c r="O416" s="350"/>
      <c r="P416" s="356"/>
      <c r="Q416" s="350"/>
      <c r="R416" s="350"/>
      <c r="S416" s="350"/>
      <c r="T416" s="350"/>
      <c r="U416" s="350"/>
      <c r="V416" s="350"/>
      <c r="W416" s="352"/>
      <c r="X416" s="358"/>
      <c r="Y416" s="350">
        <v>0.98</v>
      </c>
      <c r="Z416" s="350">
        <v>7.87</v>
      </c>
      <c r="AA416" s="350">
        <f>SUM(Y416+Z416)</f>
        <v>8.85</v>
      </c>
      <c r="AB416" s="359"/>
      <c r="AC416" s="350"/>
      <c r="AD416" s="351"/>
      <c r="AE416" s="360" t="s">
        <v>208</v>
      </c>
      <c r="AF416" s="367" t="s">
        <v>448</v>
      </c>
      <c r="AG416" s="356"/>
      <c r="AH416" s="356"/>
      <c r="AI416" s="356"/>
      <c r="AJ416" s="160"/>
      <c r="AK416" s="356"/>
      <c r="AL416" s="356"/>
    </row>
    <row r="417" spans="2:38" s="148" customFormat="1" ht="20.25" customHeight="1" x14ac:dyDescent="0.25">
      <c r="B417" s="356" t="s">
        <v>3878</v>
      </c>
      <c r="C417" s="356" t="s">
        <v>137</v>
      </c>
      <c r="D417" s="357">
        <v>0.63194444444444442</v>
      </c>
      <c r="E417" s="357">
        <v>0.67361111111111116</v>
      </c>
      <c r="F417" s="344" t="s">
        <v>3898</v>
      </c>
      <c r="G417" s="356" t="s">
        <v>201</v>
      </c>
      <c r="H417" s="266" t="s">
        <v>3507</v>
      </c>
      <c r="I417" s="356" t="s">
        <v>3654</v>
      </c>
      <c r="J417" s="362"/>
      <c r="K417" s="350"/>
      <c r="L417" s="350"/>
      <c r="M417" s="350"/>
      <c r="N417" s="350"/>
      <c r="O417" s="350"/>
      <c r="P417" s="356"/>
      <c r="Q417" s="350"/>
      <c r="R417" s="350"/>
      <c r="S417" s="350"/>
      <c r="T417" s="350"/>
      <c r="U417" s="350"/>
      <c r="V417" s="350"/>
      <c r="W417" s="352"/>
      <c r="X417" s="358"/>
      <c r="Y417" s="350">
        <v>0.52</v>
      </c>
      <c r="Z417" s="350">
        <v>4.42</v>
      </c>
      <c r="AA417" s="350">
        <v>4.95</v>
      </c>
      <c r="AB417" s="359"/>
      <c r="AC417" s="350"/>
      <c r="AD417" s="351"/>
      <c r="AE417" s="360" t="s">
        <v>208</v>
      </c>
      <c r="AF417" s="367" t="s">
        <v>448</v>
      </c>
      <c r="AG417" s="356"/>
      <c r="AH417" s="356"/>
      <c r="AI417" s="356"/>
      <c r="AJ417" s="160"/>
      <c r="AK417" s="356"/>
      <c r="AL417" s="356"/>
    </row>
    <row r="418" spans="2:38" s="148" customFormat="1" ht="20.25" customHeight="1" x14ac:dyDescent="0.25">
      <c r="B418" s="356" t="s">
        <v>3878</v>
      </c>
      <c r="C418" s="356" t="s">
        <v>137</v>
      </c>
      <c r="D418" s="357">
        <v>0.88194444444444453</v>
      </c>
      <c r="E418" s="357">
        <v>0.91319444444444453</v>
      </c>
      <c r="F418" s="344" t="s">
        <v>3908</v>
      </c>
      <c r="G418" s="356" t="s">
        <v>201</v>
      </c>
      <c r="H418" s="266" t="s">
        <v>3692</v>
      </c>
      <c r="I418" s="356" t="s">
        <v>3654</v>
      </c>
      <c r="J418" s="362"/>
      <c r="K418" s="350"/>
      <c r="L418" s="350"/>
      <c r="M418" s="350"/>
      <c r="N418" s="350"/>
      <c r="O418" s="350"/>
      <c r="P418" s="356"/>
      <c r="Q418" s="350"/>
      <c r="R418" s="350"/>
      <c r="S418" s="350"/>
      <c r="T418" s="350"/>
      <c r="U418" s="350"/>
      <c r="V418" s="350"/>
      <c r="W418" s="352"/>
      <c r="X418" s="358"/>
      <c r="Y418" s="350">
        <v>0.33</v>
      </c>
      <c r="Z418" s="350">
        <v>3.8</v>
      </c>
      <c r="AA418" s="350">
        <v>4.13</v>
      </c>
      <c r="AB418" s="359"/>
      <c r="AC418" s="350"/>
      <c r="AD418" s="351"/>
      <c r="AE418" s="360" t="s">
        <v>208</v>
      </c>
      <c r="AF418" s="367" t="s">
        <v>448</v>
      </c>
      <c r="AG418" s="356"/>
      <c r="AH418" s="356"/>
      <c r="AI418" s="356"/>
      <c r="AJ418" s="160"/>
      <c r="AK418" s="356"/>
      <c r="AL418" s="356"/>
    </row>
    <row r="419" spans="2:38" s="148" customFormat="1" ht="20.25" customHeight="1" x14ac:dyDescent="0.25">
      <c r="B419" s="356" t="s">
        <v>3878</v>
      </c>
      <c r="C419" s="356" t="s">
        <v>139</v>
      </c>
      <c r="D419" s="357">
        <v>0.96527777777777779</v>
      </c>
      <c r="E419" s="357">
        <v>6.9444444444444441E-3</v>
      </c>
      <c r="F419" s="344" t="s">
        <v>3912</v>
      </c>
      <c r="G419" s="356" t="s">
        <v>201</v>
      </c>
      <c r="H419" s="266" t="s">
        <v>3913</v>
      </c>
      <c r="I419" s="356" t="s">
        <v>3654</v>
      </c>
      <c r="J419" s="362"/>
      <c r="K419" s="350"/>
      <c r="L419" s="350"/>
      <c r="M419" s="350"/>
      <c r="N419" s="350"/>
      <c r="O419" s="350"/>
      <c r="P419" s="356"/>
      <c r="Q419" s="350"/>
      <c r="R419" s="350"/>
      <c r="S419" s="350"/>
      <c r="T419" s="350"/>
      <c r="U419" s="350"/>
      <c r="V419" s="350"/>
      <c r="W419" s="352"/>
      <c r="X419" s="358"/>
      <c r="Y419" s="350">
        <v>0.36</v>
      </c>
      <c r="Z419" s="350">
        <v>3.71</v>
      </c>
      <c r="AA419" s="350">
        <v>4.07</v>
      </c>
      <c r="AB419" s="359"/>
      <c r="AC419" s="350"/>
      <c r="AD419" s="351"/>
      <c r="AE419" s="360" t="s">
        <v>208</v>
      </c>
      <c r="AF419" s="367" t="s">
        <v>448</v>
      </c>
      <c r="AG419" s="356"/>
      <c r="AH419" s="356"/>
      <c r="AI419" s="356"/>
      <c r="AJ419" s="160"/>
      <c r="AK419" s="356"/>
      <c r="AL419" s="356"/>
    </row>
    <row r="420" spans="2:38" s="148" customFormat="1" ht="20.25" customHeight="1" x14ac:dyDescent="0.25">
      <c r="B420" s="356" t="s">
        <v>3878</v>
      </c>
      <c r="C420" s="356" t="s">
        <v>139</v>
      </c>
      <c r="D420" s="357">
        <v>0.16666666666666666</v>
      </c>
      <c r="E420" s="357">
        <v>0.21875</v>
      </c>
      <c r="F420" s="344" t="s">
        <v>3920</v>
      </c>
      <c r="G420" s="356" t="s">
        <v>201</v>
      </c>
      <c r="H420" s="266" t="s">
        <v>3921</v>
      </c>
      <c r="I420" s="356" t="s">
        <v>3654</v>
      </c>
      <c r="J420" s="362"/>
      <c r="K420" s="350"/>
      <c r="L420" s="350"/>
      <c r="M420" s="350"/>
      <c r="N420" s="350"/>
      <c r="O420" s="350"/>
      <c r="P420" s="356"/>
      <c r="Q420" s="350"/>
      <c r="R420" s="350"/>
      <c r="S420" s="350"/>
      <c r="T420" s="350"/>
      <c r="U420" s="350"/>
      <c r="V420" s="350"/>
      <c r="W420" s="352"/>
      <c r="X420" s="358"/>
      <c r="Y420" s="350">
        <v>0.24</v>
      </c>
      <c r="Z420" s="350">
        <v>2.4</v>
      </c>
      <c r="AA420" s="350">
        <v>2.64</v>
      </c>
      <c r="AB420" s="359"/>
      <c r="AC420" s="350"/>
      <c r="AD420" s="351"/>
      <c r="AE420" s="360" t="s">
        <v>208</v>
      </c>
      <c r="AF420" s="367" t="s">
        <v>448</v>
      </c>
      <c r="AG420" s="356"/>
      <c r="AH420" s="356"/>
      <c r="AI420" s="356"/>
      <c r="AJ420" s="160"/>
      <c r="AK420" s="356"/>
      <c r="AL420" s="356"/>
    </row>
    <row r="421" spans="2:38" s="148" customFormat="1" ht="20.25" customHeight="1" x14ac:dyDescent="0.25">
      <c r="B421" s="356" t="s">
        <v>3914</v>
      </c>
      <c r="C421" s="356" t="s">
        <v>138</v>
      </c>
      <c r="D421" s="357">
        <v>0.27083333333333331</v>
      </c>
      <c r="E421" s="357">
        <v>0.33333333333333331</v>
      </c>
      <c r="F421" s="344" t="s">
        <v>3933</v>
      </c>
      <c r="G421" s="356" t="s">
        <v>201</v>
      </c>
      <c r="H421" s="266" t="s">
        <v>3934</v>
      </c>
      <c r="I421" s="356" t="s">
        <v>3654</v>
      </c>
      <c r="J421" s="362"/>
      <c r="K421" s="350"/>
      <c r="L421" s="350"/>
      <c r="M421" s="350"/>
      <c r="N421" s="350"/>
      <c r="O421" s="350"/>
      <c r="P421" s="356"/>
      <c r="Q421" s="350"/>
      <c r="R421" s="350"/>
      <c r="S421" s="350"/>
      <c r="T421" s="350"/>
      <c r="U421" s="350"/>
      <c r="V421" s="350"/>
      <c r="W421" s="352"/>
      <c r="X421" s="358"/>
      <c r="Y421" s="350">
        <v>0.34</v>
      </c>
      <c r="Z421" s="350">
        <v>2.63</v>
      </c>
      <c r="AA421" s="350">
        <v>2.97</v>
      </c>
      <c r="AB421" s="359"/>
      <c r="AC421" s="350"/>
      <c r="AD421" s="351"/>
      <c r="AE421" s="360" t="s">
        <v>208</v>
      </c>
      <c r="AF421" s="367" t="s">
        <v>448</v>
      </c>
      <c r="AG421" s="356"/>
      <c r="AH421" s="356"/>
      <c r="AI421" s="356"/>
      <c r="AJ421" s="160"/>
      <c r="AK421" s="356"/>
      <c r="AL421" s="356"/>
    </row>
    <row r="422" spans="2:38" s="148" customFormat="1" ht="20.25" customHeight="1" x14ac:dyDescent="0.25">
      <c r="B422" s="356" t="s">
        <v>3914</v>
      </c>
      <c r="C422" s="356" t="s">
        <v>138</v>
      </c>
      <c r="D422" s="357">
        <v>0.33333333333333331</v>
      </c>
      <c r="E422" s="357">
        <v>0.375</v>
      </c>
      <c r="F422" s="344" t="s">
        <v>3935</v>
      </c>
      <c r="G422" s="356" t="s">
        <v>201</v>
      </c>
      <c r="H422" s="344" t="s">
        <v>3936</v>
      </c>
      <c r="I422" s="356" t="s">
        <v>3654</v>
      </c>
      <c r="J422" s="362"/>
      <c r="K422" s="350"/>
      <c r="L422" s="350"/>
      <c r="M422" s="350"/>
      <c r="N422" s="350"/>
      <c r="O422" s="350"/>
      <c r="P422" s="356"/>
      <c r="Q422" s="350"/>
      <c r="R422" s="350"/>
      <c r="S422" s="350"/>
      <c r="T422" s="350"/>
      <c r="U422" s="350"/>
      <c r="V422" s="350"/>
      <c r="W422" s="352"/>
      <c r="X422" s="358"/>
      <c r="Y422" s="350">
        <v>0.18</v>
      </c>
      <c r="Z422" s="350">
        <v>2.42</v>
      </c>
      <c r="AA422" s="350">
        <v>2.6</v>
      </c>
      <c r="AB422" s="359"/>
      <c r="AC422" s="350"/>
      <c r="AD422" s="351"/>
      <c r="AE422" s="360" t="s">
        <v>208</v>
      </c>
      <c r="AF422" s="367" t="s">
        <v>448</v>
      </c>
      <c r="AG422" s="356"/>
      <c r="AH422" s="356"/>
      <c r="AI422" s="356"/>
      <c r="AJ422" s="160"/>
      <c r="AK422" s="356"/>
      <c r="AL422" s="356"/>
    </row>
    <row r="423" spans="2:38" s="148" customFormat="1" ht="20.25" customHeight="1" x14ac:dyDescent="0.25">
      <c r="B423" s="356" t="s">
        <v>3914</v>
      </c>
      <c r="C423" s="356" t="s">
        <v>138</v>
      </c>
      <c r="D423" s="357">
        <v>0.33333333333333331</v>
      </c>
      <c r="E423" s="357">
        <v>0.375</v>
      </c>
      <c r="F423" s="344" t="s">
        <v>3939</v>
      </c>
      <c r="G423" s="356" t="s">
        <v>201</v>
      </c>
      <c r="H423" s="344" t="s">
        <v>3940</v>
      </c>
      <c r="I423" s="356" t="s">
        <v>3654</v>
      </c>
      <c r="J423" s="286"/>
      <c r="K423" s="350"/>
      <c r="L423" s="350"/>
      <c r="M423" s="350"/>
      <c r="N423" s="350"/>
      <c r="O423" s="350"/>
      <c r="P423" s="356"/>
      <c r="Q423" s="350"/>
      <c r="R423" s="350"/>
      <c r="S423" s="350"/>
      <c r="T423" s="350"/>
      <c r="U423" s="350"/>
      <c r="V423" s="350"/>
      <c r="W423" s="352"/>
      <c r="X423" s="358"/>
      <c r="Y423" s="350">
        <v>1.7</v>
      </c>
      <c r="Z423" s="350">
        <v>31.42</v>
      </c>
      <c r="AA423" s="350">
        <v>33.119999999999997</v>
      </c>
      <c r="AB423" s="359"/>
      <c r="AC423" s="350"/>
      <c r="AD423" s="351"/>
      <c r="AE423" s="360" t="s">
        <v>208</v>
      </c>
      <c r="AF423" s="367" t="s">
        <v>448</v>
      </c>
      <c r="AG423" s="356"/>
      <c r="AH423" s="356"/>
      <c r="AI423" s="356"/>
      <c r="AJ423" s="160"/>
      <c r="AK423" s="356"/>
      <c r="AL423" s="356"/>
    </row>
    <row r="424" spans="2:38" s="148" customFormat="1" ht="20.25" customHeight="1" x14ac:dyDescent="0.25">
      <c r="B424" s="262" t="s">
        <v>3914</v>
      </c>
      <c r="C424" s="262" t="s">
        <v>138</v>
      </c>
      <c r="D424" s="290">
        <v>0.55555555555555558</v>
      </c>
      <c r="E424" s="290">
        <v>0.60416666666666663</v>
      </c>
      <c r="F424" s="292" t="s">
        <v>3950</v>
      </c>
      <c r="G424" s="356" t="s">
        <v>201</v>
      </c>
      <c r="H424" s="344" t="s">
        <v>3786</v>
      </c>
      <c r="I424" s="262" t="s">
        <v>3654</v>
      </c>
      <c r="J424" s="486"/>
      <c r="K424" s="350"/>
      <c r="L424" s="350"/>
      <c r="M424" s="350"/>
      <c r="N424" s="350"/>
      <c r="O424" s="350"/>
      <c r="P424" s="262"/>
      <c r="Q424" s="253"/>
      <c r="R424" s="253"/>
      <c r="S424" s="253"/>
      <c r="T424" s="253"/>
      <c r="U424" s="253"/>
      <c r="V424" s="253"/>
      <c r="W424" s="458"/>
      <c r="X424" s="261"/>
      <c r="Y424" s="253">
        <v>0.1</v>
      </c>
      <c r="Z424" s="253">
        <v>2.8</v>
      </c>
      <c r="AA424" s="253">
        <v>2.9</v>
      </c>
      <c r="AB424" s="255"/>
      <c r="AC424" s="253"/>
      <c r="AD424" s="321"/>
      <c r="AE424" s="317" t="s">
        <v>208</v>
      </c>
      <c r="AF424" s="368" t="s">
        <v>448</v>
      </c>
      <c r="AG424" s="262"/>
      <c r="AH424" s="262"/>
      <c r="AI424" s="262"/>
      <c r="AJ424" s="459"/>
      <c r="AK424" s="262"/>
      <c r="AL424" s="262"/>
    </row>
    <row r="425" spans="2:38" s="148" customFormat="1" ht="20.25" customHeight="1" x14ac:dyDescent="0.25">
      <c r="B425" s="262" t="s">
        <v>3914</v>
      </c>
      <c r="C425" s="262" t="s">
        <v>137</v>
      </c>
      <c r="D425" s="290">
        <v>0.63194444444444442</v>
      </c>
      <c r="E425" s="290">
        <v>0.68055555555555547</v>
      </c>
      <c r="F425" s="292" t="s">
        <v>3952</v>
      </c>
      <c r="G425" s="356" t="s">
        <v>201</v>
      </c>
      <c r="H425" s="344" t="s">
        <v>3953</v>
      </c>
      <c r="I425" s="262" t="s">
        <v>3654</v>
      </c>
      <c r="J425" s="486"/>
      <c r="K425" s="350"/>
      <c r="L425" s="350"/>
      <c r="M425" s="350"/>
      <c r="N425" s="350"/>
      <c r="O425" s="350"/>
      <c r="P425" s="262"/>
      <c r="Q425" s="253"/>
      <c r="R425" s="253"/>
      <c r="S425" s="253"/>
      <c r="T425" s="253"/>
      <c r="U425" s="253"/>
      <c r="V425" s="253"/>
      <c r="W425" s="458"/>
      <c r="X425" s="261"/>
      <c r="Y425" s="253">
        <v>0.09</v>
      </c>
      <c r="Z425" s="253">
        <v>2.84</v>
      </c>
      <c r="AA425" s="253">
        <v>2.93</v>
      </c>
      <c r="AB425" s="255"/>
      <c r="AC425" s="253"/>
      <c r="AD425" s="321"/>
      <c r="AE425" s="317" t="s">
        <v>208</v>
      </c>
      <c r="AF425" s="368" t="s">
        <v>448</v>
      </c>
      <c r="AG425" s="262"/>
      <c r="AH425" s="262"/>
      <c r="AI425" s="262"/>
      <c r="AJ425" s="459"/>
      <c r="AK425" s="262"/>
      <c r="AL425" s="262"/>
    </row>
    <row r="426" spans="2:38" s="148" customFormat="1" ht="20.25" customHeight="1" x14ac:dyDescent="0.25">
      <c r="B426" s="158"/>
      <c r="C426" s="158"/>
      <c r="D426" s="158"/>
      <c r="E426" s="158"/>
      <c r="F426" s="158"/>
      <c r="G426" s="641" t="s">
        <v>3489</v>
      </c>
      <c r="H426" s="642"/>
      <c r="I426" s="504" t="s">
        <v>3687</v>
      </c>
      <c r="J426" s="644"/>
      <c r="K426" s="645"/>
      <c r="L426" s="645"/>
      <c r="M426" s="645"/>
      <c r="N426" s="645"/>
      <c r="O426" s="646"/>
      <c r="P426" s="158"/>
      <c r="Q426" s="158"/>
      <c r="R426" s="158"/>
      <c r="S426" s="158"/>
      <c r="T426" s="158"/>
      <c r="U426" s="158"/>
      <c r="V426" s="158"/>
      <c r="W426" s="458">
        <f>SUM(J426:V426)</f>
        <v>0</v>
      </c>
      <c r="X426" s="158"/>
      <c r="Y426" s="158"/>
      <c r="Z426" s="158"/>
      <c r="AA426" s="158"/>
      <c r="AB426" s="158"/>
      <c r="AC426" s="158"/>
      <c r="AD426" s="158"/>
      <c r="AE426" s="158"/>
      <c r="AF426" s="292"/>
      <c r="AG426" s="262"/>
      <c r="AH426" s="262"/>
      <c r="AI426" s="262"/>
      <c r="AJ426" s="459"/>
      <c r="AK426" s="262"/>
      <c r="AL426" s="262"/>
    </row>
    <row r="427" spans="2:38" s="148" customFormat="1" ht="20.25" customHeight="1" x14ac:dyDescent="0.25">
      <c r="B427" s="356" t="s">
        <v>3643</v>
      </c>
      <c r="C427" s="356" t="s">
        <v>137</v>
      </c>
      <c r="D427" s="357">
        <v>0.77083333333333337</v>
      </c>
      <c r="E427" s="357">
        <v>0.83333333333333337</v>
      </c>
      <c r="F427" s="344" t="s">
        <v>3688</v>
      </c>
      <c r="G427" s="356" t="s">
        <v>155</v>
      </c>
      <c r="H427" s="266" t="s">
        <v>215</v>
      </c>
      <c r="I427" s="356" t="s">
        <v>3687</v>
      </c>
      <c r="J427" s="362">
        <v>0.03</v>
      </c>
      <c r="K427" s="350">
        <v>92.43</v>
      </c>
      <c r="L427" s="350">
        <v>0.31</v>
      </c>
      <c r="M427" s="350">
        <v>0.2</v>
      </c>
      <c r="N427" s="350">
        <v>0.26</v>
      </c>
      <c r="O427" s="350">
        <v>1.44</v>
      </c>
      <c r="P427" s="356">
        <v>0.19</v>
      </c>
      <c r="Q427" s="350">
        <v>0.3</v>
      </c>
      <c r="R427" s="350">
        <v>1.72</v>
      </c>
      <c r="S427" s="350">
        <v>0.54</v>
      </c>
      <c r="T427" s="350">
        <v>0.02</v>
      </c>
      <c r="U427" s="350">
        <v>0.71</v>
      </c>
      <c r="V427" s="350">
        <v>1.85</v>
      </c>
      <c r="W427" s="352">
        <f t="shared" si="8"/>
        <v>100</v>
      </c>
      <c r="X427" s="358">
        <v>21</v>
      </c>
      <c r="Y427" s="350">
        <v>1302.6300000000001</v>
      </c>
      <c r="Z427" s="350">
        <v>2175.59</v>
      </c>
      <c r="AA427" s="351">
        <f t="shared" ref="AA427:AA432" si="11">SUM(Y427+Z427)</f>
        <v>3478.2200000000003</v>
      </c>
      <c r="AB427" s="359">
        <v>23</v>
      </c>
      <c r="AC427" s="350">
        <v>7.0000000000000007E-2</v>
      </c>
      <c r="AD427" s="351">
        <v>9</v>
      </c>
      <c r="AE427" s="360" t="s">
        <v>208</v>
      </c>
      <c r="AF427" s="367" t="s">
        <v>448</v>
      </c>
      <c r="AG427" s="356"/>
      <c r="AH427" s="356"/>
      <c r="AI427" s="356"/>
      <c r="AJ427" s="160"/>
      <c r="AK427" s="356"/>
      <c r="AL427" s="356"/>
    </row>
    <row r="428" spans="2:38" s="148" customFormat="1" ht="20.25" customHeight="1" x14ac:dyDescent="0.25">
      <c r="B428" s="356" t="s">
        <v>3737</v>
      </c>
      <c r="C428" s="356" t="s">
        <v>138</v>
      </c>
      <c r="D428" s="357">
        <v>0.4826388888888889</v>
      </c>
      <c r="E428" s="357">
        <v>0.60416666666666663</v>
      </c>
      <c r="F428" s="344" t="s">
        <v>3752</v>
      </c>
      <c r="G428" s="356" t="s">
        <v>196</v>
      </c>
      <c r="H428" s="266" t="s">
        <v>394</v>
      </c>
      <c r="I428" s="356" t="s">
        <v>3687</v>
      </c>
      <c r="J428" s="362">
        <v>0.03</v>
      </c>
      <c r="K428" s="350">
        <v>90.12</v>
      </c>
      <c r="L428" s="350">
        <v>0.4</v>
      </c>
      <c r="M428" s="350">
        <v>0.28999999999999998</v>
      </c>
      <c r="N428" s="350">
        <v>0.38</v>
      </c>
      <c r="O428" s="350">
        <v>2.13</v>
      </c>
      <c r="P428" s="356">
        <v>0.28000000000000003</v>
      </c>
      <c r="Q428" s="350">
        <v>0.44</v>
      </c>
      <c r="R428" s="350">
        <v>2.5099999999999998</v>
      </c>
      <c r="S428" s="350">
        <v>0.81</v>
      </c>
      <c r="T428" s="350">
        <v>0.01</v>
      </c>
      <c r="U428" s="350">
        <v>0.99</v>
      </c>
      <c r="V428" s="350">
        <f>100-98.39</f>
        <v>1.6099999999999994</v>
      </c>
      <c r="W428" s="352">
        <f t="shared" si="8"/>
        <v>100.00000000000001</v>
      </c>
      <c r="X428" s="358">
        <v>20</v>
      </c>
      <c r="Y428" s="350">
        <v>1479.07</v>
      </c>
      <c r="Z428" s="350">
        <v>2427.56</v>
      </c>
      <c r="AA428" s="351">
        <f t="shared" si="11"/>
        <v>3906.63</v>
      </c>
      <c r="AB428" s="359">
        <v>22</v>
      </c>
      <c r="AC428" s="350">
        <v>0.05</v>
      </c>
      <c r="AD428" s="351">
        <v>8</v>
      </c>
      <c r="AE428" s="360" t="s">
        <v>208</v>
      </c>
      <c r="AF428" s="367" t="s">
        <v>448</v>
      </c>
      <c r="AG428" s="356"/>
      <c r="AH428" s="356"/>
      <c r="AI428" s="356"/>
      <c r="AJ428" s="160"/>
      <c r="AK428" s="356"/>
      <c r="AL428" s="356"/>
    </row>
    <row r="429" spans="2:38" s="148" customFormat="1" ht="20.25" customHeight="1" x14ac:dyDescent="0.25">
      <c r="B429" s="356" t="s">
        <v>3781</v>
      </c>
      <c r="C429" s="356" t="s">
        <v>137</v>
      </c>
      <c r="D429" s="357">
        <v>0.71527777777777779</v>
      </c>
      <c r="E429" s="357">
        <v>0.77083333333333337</v>
      </c>
      <c r="F429" s="344" t="s">
        <v>3796</v>
      </c>
      <c r="G429" s="356" t="s">
        <v>196</v>
      </c>
      <c r="H429" s="266" t="s">
        <v>3725</v>
      </c>
      <c r="I429" s="356" t="s">
        <v>3687</v>
      </c>
      <c r="J429" s="362"/>
      <c r="K429" s="350"/>
      <c r="L429" s="350"/>
      <c r="M429" s="350"/>
      <c r="N429" s="350"/>
      <c r="O429" s="350"/>
      <c r="P429" s="356"/>
      <c r="Q429" s="350"/>
      <c r="R429" s="350"/>
      <c r="S429" s="350"/>
      <c r="T429" s="350"/>
      <c r="U429" s="350"/>
      <c r="V429" s="350"/>
      <c r="W429" s="352">
        <f t="shared" si="8"/>
        <v>0</v>
      </c>
      <c r="X429" s="358"/>
      <c r="Y429" s="350">
        <v>411.46</v>
      </c>
      <c r="Z429" s="350">
        <v>840.44</v>
      </c>
      <c r="AA429" s="351">
        <f t="shared" si="11"/>
        <v>1251.9000000000001</v>
      </c>
      <c r="AB429" s="359"/>
      <c r="AC429" s="350"/>
      <c r="AD429" s="351"/>
      <c r="AE429" s="360" t="s">
        <v>208</v>
      </c>
      <c r="AF429" s="367" t="s">
        <v>448</v>
      </c>
      <c r="AG429" s="356"/>
      <c r="AH429" s="356"/>
      <c r="AI429" s="356"/>
      <c r="AJ429" s="160"/>
      <c r="AK429" s="356"/>
      <c r="AL429" s="356"/>
    </row>
    <row r="430" spans="2:38" s="148" customFormat="1" ht="20.25" customHeight="1" x14ac:dyDescent="0.25">
      <c r="B430" s="356" t="s">
        <v>3781</v>
      </c>
      <c r="C430" s="356" t="s">
        <v>139</v>
      </c>
      <c r="D430" s="357">
        <v>0.93055555555555547</v>
      </c>
      <c r="E430" s="357">
        <v>0.99652777777777779</v>
      </c>
      <c r="F430" s="344" t="s">
        <v>3807</v>
      </c>
      <c r="G430" s="356" t="s">
        <v>196</v>
      </c>
      <c r="H430" s="266" t="s">
        <v>3808</v>
      </c>
      <c r="I430" s="356" t="s">
        <v>3687</v>
      </c>
      <c r="J430" s="362"/>
      <c r="K430" s="350"/>
      <c r="L430" s="350"/>
      <c r="M430" s="350"/>
      <c r="N430" s="350"/>
      <c r="O430" s="350"/>
      <c r="P430" s="356"/>
      <c r="Q430" s="350"/>
      <c r="R430" s="350"/>
      <c r="S430" s="350"/>
      <c r="T430" s="350"/>
      <c r="U430" s="350"/>
      <c r="V430" s="350"/>
      <c r="W430" s="352">
        <f t="shared" si="8"/>
        <v>0</v>
      </c>
      <c r="X430" s="358"/>
      <c r="Y430" s="350">
        <v>430.62</v>
      </c>
      <c r="Z430" s="350">
        <v>861.83</v>
      </c>
      <c r="AA430" s="351">
        <f t="shared" si="11"/>
        <v>1292.45</v>
      </c>
      <c r="AB430" s="359"/>
      <c r="AC430" s="350"/>
      <c r="AD430" s="351"/>
      <c r="AE430" s="360" t="s">
        <v>208</v>
      </c>
      <c r="AF430" s="367" t="s">
        <v>448</v>
      </c>
      <c r="AG430" s="356"/>
      <c r="AH430" s="356"/>
      <c r="AI430" s="356"/>
      <c r="AJ430" s="160"/>
      <c r="AK430" s="356"/>
      <c r="AL430" s="356"/>
    </row>
    <row r="431" spans="2:38" s="148" customFormat="1" ht="20.25" customHeight="1" x14ac:dyDescent="0.25">
      <c r="B431" s="356" t="s">
        <v>3914</v>
      </c>
      <c r="C431" s="356" t="s">
        <v>139</v>
      </c>
      <c r="D431" s="357">
        <v>0.92708333333333337</v>
      </c>
      <c r="E431" s="357">
        <v>0</v>
      </c>
      <c r="F431" s="344" t="s">
        <v>3963</v>
      </c>
      <c r="G431" s="356" t="s">
        <v>201</v>
      </c>
      <c r="H431" s="266" t="s">
        <v>394</v>
      </c>
      <c r="I431" s="356" t="s">
        <v>3687</v>
      </c>
      <c r="J431" s="350"/>
      <c r="K431" s="350">
        <v>99.65</v>
      </c>
      <c r="L431" s="350">
        <v>0.04</v>
      </c>
      <c r="M431" s="350">
        <v>0.01</v>
      </c>
      <c r="N431" s="350">
        <v>0.01</v>
      </c>
      <c r="O431" s="350">
        <v>0.04</v>
      </c>
      <c r="P431" s="356">
        <v>0.01</v>
      </c>
      <c r="Q431" s="350">
        <v>0.01</v>
      </c>
      <c r="R431" s="350">
        <v>7.0000000000000007E-2</v>
      </c>
      <c r="S431" s="350">
        <v>0.01</v>
      </c>
      <c r="T431" s="350">
        <v>0.03</v>
      </c>
      <c r="U431" s="350">
        <v>0.05</v>
      </c>
      <c r="V431" s="350">
        <v>7.0000000000000007E-2</v>
      </c>
      <c r="W431" s="352">
        <f t="shared" si="8"/>
        <v>100.00000000000003</v>
      </c>
      <c r="X431" s="358">
        <v>21</v>
      </c>
      <c r="Y431" s="350">
        <v>128.75</v>
      </c>
      <c r="Z431" s="350">
        <v>512.20000000000005</v>
      </c>
      <c r="AA431" s="351">
        <f t="shared" si="11"/>
        <v>640.95000000000005</v>
      </c>
      <c r="AB431" s="359">
        <v>17</v>
      </c>
      <c r="AC431" s="350">
        <v>0.05</v>
      </c>
      <c r="AD431" s="351">
        <v>8</v>
      </c>
      <c r="AE431" s="360" t="s">
        <v>208</v>
      </c>
      <c r="AF431" s="367" t="s">
        <v>448</v>
      </c>
      <c r="AG431" s="356"/>
      <c r="AH431" s="356"/>
      <c r="AI431" s="356"/>
      <c r="AJ431" s="160"/>
      <c r="AK431" s="356"/>
      <c r="AL431" s="356"/>
    </row>
    <row r="432" spans="2:38" s="148" customFormat="1" ht="20.25" customHeight="1" x14ac:dyDescent="0.25">
      <c r="B432" s="356" t="s">
        <v>3964</v>
      </c>
      <c r="C432" s="356" t="s">
        <v>139</v>
      </c>
      <c r="D432" s="357">
        <v>4.1666666666666664E-2</v>
      </c>
      <c r="E432" s="357">
        <v>9.375E-2</v>
      </c>
      <c r="F432" s="344" t="s">
        <v>3968</v>
      </c>
      <c r="G432" s="356" t="s">
        <v>201</v>
      </c>
      <c r="H432" s="266" t="s">
        <v>392</v>
      </c>
      <c r="I432" s="356" t="s">
        <v>3687</v>
      </c>
      <c r="J432" s="350"/>
      <c r="K432" s="350"/>
      <c r="L432" s="350"/>
      <c r="M432" s="350"/>
      <c r="N432" s="350"/>
      <c r="O432" s="350"/>
      <c r="P432" s="356"/>
      <c r="Q432" s="350"/>
      <c r="R432" s="350"/>
      <c r="S432" s="350"/>
      <c r="T432" s="350"/>
      <c r="U432" s="350"/>
      <c r="V432" s="350"/>
      <c r="W432" s="352">
        <f t="shared" si="8"/>
        <v>0</v>
      </c>
      <c r="X432" s="358"/>
      <c r="Y432" s="350">
        <v>15.65</v>
      </c>
      <c r="Z432" s="350">
        <v>81.739999999999995</v>
      </c>
      <c r="AA432" s="350">
        <f t="shared" si="11"/>
        <v>97.39</v>
      </c>
      <c r="AB432" s="359"/>
      <c r="AC432" s="350"/>
      <c r="AD432" s="351"/>
      <c r="AE432" s="360" t="s">
        <v>208</v>
      </c>
      <c r="AF432" s="367" t="s">
        <v>448</v>
      </c>
      <c r="AG432" s="356"/>
      <c r="AH432" s="356"/>
      <c r="AI432" s="356"/>
      <c r="AJ432" s="160"/>
      <c r="AK432" s="356"/>
      <c r="AL432" s="356"/>
    </row>
    <row r="433" spans="2:38" s="148" customFormat="1" ht="20.25" customHeight="1" x14ac:dyDescent="0.25">
      <c r="B433" s="356" t="s">
        <v>3964</v>
      </c>
      <c r="C433" s="356" t="s">
        <v>138</v>
      </c>
      <c r="D433" s="357">
        <v>0.375</v>
      </c>
      <c r="E433" s="357">
        <v>0.40277777777777773</v>
      </c>
      <c r="F433" s="344" t="s">
        <v>3983</v>
      </c>
      <c r="G433" s="356" t="s">
        <v>201</v>
      </c>
      <c r="H433" s="266" t="s">
        <v>3725</v>
      </c>
      <c r="I433" s="356" t="s">
        <v>3687</v>
      </c>
      <c r="J433" s="350"/>
      <c r="K433" s="350"/>
      <c r="L433" s="350"/>
      <c r="M433" s="350"/>
      <c r="N433" s="350"/>
      <c r="O433" s="350"/>
      <c r="P433" s="356"/>
      <c r="Q433" s="350"/>
      <c r="R433" s="350"/>
      <c r="S433" s="350"/>
      <c r="T433" s="350"/>
      <c r="U433" s="350"/>
      <c r="V433" s="350"/>
      <c r="W433" s="352">
        <f t="shared" si="8"/>
        <v>0</v>
      </c>
      <c r="X433" s="358"/>
      <c r="Y433" s="350">
        <v>1.36</v>
      </c>
      <c r="Z433" s="350">
        <v>10.32</v>
      </c>
      <c r="AA433" s="350">
        <v>11.68</v>
      </c>
      <c r="AB433" s="359"/>
      <c r="AC433" s="350"/>
      <c r="AD433" s="351"/>
      <c r="AE433" s="360" t="s">
        <v>208</v>
      </c>
      <c r="AF433" s="367" t="s">
        <v>448</v>
      </c>
      <c r="AG433" s="356"/>
      <c r="AH433" s="356"/>
      <c r="AI433" s="356"/>
      <c r="AJ433" s="160"/>
      <c r="AK433" s="356"/>
      <c r="AL433" s="356"/>
    </row>
    <row r="434" spans="2:38" s="148" customFormat="1" ht="20.25" customHeight="1" x14ac:dyDescent="0.25">
      <c r="B434" s="356" t="s">
        <v>3964</v>
      </c>
      <c r="C434" s="356" t="s">
        <v>137</v>
      </c>
      <c r="D434" s="357">
        <v>0.58333333333333337</v>
      </c>
      <c r="E434" s="357">
        <v>0.61805555555555558</v>
      </c>
      <c r="F434" s="344" t="s">
        <v>3991</v>
      </c>
      <c r="G434" s="356" t="s">
        <v>201</v>
      </c>
      <c r="H434" s="266" t="s">
        <v>3507</v>
      </c>
      <c r="I434" s="356" t="s">
        <v>3687</v>
      </c>
      <c r="J434" s="350"/>
      <c r="K434" s="350"/>
      <c r="L434" s="350"/>
      <c r="M434" s="350"/>
      <c r="N434" s="350"/>
      <c r="O434" s="350"/>
      <c r="P434" s="356"/>
      <c r="Q434" s="350"/>
      <c r="R434" s="350"/>
      <c r="S434" s="350"/>
      <c r="T434" s="350"/>
      <c r="U434" s="350"/>
      <c r="V434" s="350"/>
      <c r="W434" s="352">
        <f t="shared" si="8"/>
        <v>0</v>
      </c>
      <c r="X434" s="358"/>
      <c r="Y434" s="350">
        <v>0.61</v>
      </c>
      <c r="Z434" s="350">
        <v>4.0999999999999996</v>
      </c>
      <c r="AA434" s="350">
        <v>4.71</v>
      </c>
      <c r="AB434" s="359"/>
      <c r="AC434" s="350"/>
      <c r="AD434" s="351"/>
      <c r="AE434" s="360" t="s">
        <v>208</v>
      </c>
      <c r="AF434" s="367" t="s">
        <v>448</v>
      </c>
      <c r="AG434" s="356"/>
      <c r="AH434" s="356"/>
      <c r="AI434" s="356"/>
      <c r="AJ434" s="160"/>
      <c r="AK434" s="356"/>
      <c r="AL434" s="356"/>
    </row>
    <row r="435" spans="2:38" s="148" customFormat="1" ht="20.25" customHeight="1" x14ac:dyDescent="0.25">
      <c r="B435" s="356" t="s">
        <v>3964</v>
      </c>
      <c r="C435" s="356" t="s">
        <v>137</v>
      </c>
      <c r="D435" s="357">
        <v>0.79166666666666663</v>
      </c>
      <c r="E435" s="357">
        <v>0.84375</v>
      </c>
      <c r="F435" s="344" t="s">
        <v>4000</v>
      </c>
      <c r="G435" s="356" t="s">
        <v>201</v>
      </c>
      <c r="H435" s="266" t="s">
        <v>3692</v>
      </c>
      <c r="I435" s="356" t="s">
        <v>3687</v>
      </c>
      <c r="J435" s="350"/>
      <c r="K435" s="350"/>
      <c r="L435" s="350"/>
      <c r="M435" s="350"/>
      <c r="N435" s="350"/>
      <c r="O435" s="350"/>
      <c r="P435" s="356"/>
      <c r="Q435" s="350"/>
      <c r="R435" s="350"/>
      <c r="S435" s="350"/>
      <c r="T435" s="350"/>
      <c r="U435" s="350"/>
      <c r="V435" s="350"/>
      <c r="W435" s="352">
        <f t="shared" si="8"/>
        <v>0</v>
      </c>
      <c r="X435" s="358"/>
      <c r="Y435" s="350">
        <v>0.42</v>
      </c>
      <c r="Z435" s="350">
        <v>3.21</v>
      </c>
      <c r="AA435" s="350">
        <v>3.63</v>
      </c>
      <c r="AB435" s="359"/>
      <c r="AC435" s="350"/>
      <c r="AD435" s="351"/>
      <c r="AE435" s="360" t="s">
        <v>208</v>
      </c>
      <c r="AF435" s="367" t="s">
        <v>448</v>
      </c>
      <c r="AG435" s="356"/>
      <c r="AH435" s="356"/>
      <c r="AI435" s="356"/>
      <c r="AJ435" s="160"/>
      <c r="AK435" s="356" t="s">
        <v>4001</v>
      </c>
      <c r="AL435" s="356"/>
    </row>
    <row r="436" spans="2:38" s="148" customFormat="1" ht="20.25" customHeight="1" x14ac:dyDescent="0.25">
      <c r="B436" s="356" t="s">
        <v>3964</v>
      </c>
      <c r="C436" s="356" t="s">
        <v>139</v>
      </c>
      <c r="D436" s="357">
        <v>0.95833333333333337</v>
      </c>
      <c r="E436" s="357">
        <v>6.9444444444444441E-3</v>
      </c>
      <c r="F436" s="344" t="s">
        <v>4002</v>
      </c>
      <c r="G436" s="356" t="s">
        <v>201</v>
      </c>
      <c r="H436" s="266" t="s">
        <v>3921</v>
      </c>
      <c r="I436" s="356" t="s">
        <v>3687</v>
      </c>
      <c r="J436" s="350"/>
      <c r="K436" s="350"/>
      <c r="L436" s="350"/>
      <c r="M436" s="350"/>
      <c r="N436" s="350"/>
      <c r="O436" s="350"/>
      <c r="P436" s="356"/>
      <c r="Q436" s="350"/>
      <c r="R436" s="350"/>
      <c r="S436" s="350"/>
      <c r="T436" s="350"/>
      <c r="U436" s="350"/>
      <c r="V436" s="350"/>
      <c r="W436" s="352">
        <f t="shared" si="8"/>
        <v>0</v>
      </c>
      <c r="X436" s="358"/>
      <c r="Y436" s="350">
        <v>0.26</v>
      </c>
      <c r="Z436" s="350">
        <v>3.09</v>
      </c>
      <c r="AA436" s="350">
        <v>3.35</v>
      </c>
      <c r="AB436" s="359"/>
      <c r="AC436" s="350"/>
      <c r="AD436" s="351"/>
      <c r="AE436" s="360" t="s">
        <v>208</v>
      </c>
      <c r="AF436" s="367" t="s">
        <v>448</v>
      </c>
      <c r="AG436" s="356"/>
      <c r="AH436" s="356"/>
      <c r="AI436" s="356"/>
      <c r="AJ436" s="160"/>
      <c r="AK436" s="356" t="s">
        <v>4001</v>
      </c>
      <c r="AL436" s="356"/>
    </row>
    <row r="437" spans="2:38" s="148" customFormat="1" ht="20.25" customHeight="1" x14ac:dyDescent="0.25">
      <c r="B437" s="356" t="s">
        <v>4004</v>
      </c>
      <c r="C437" s="356" t="s">
        <v>139</v>
      </c>
      <c r="D437" s="357">
        <v>1.0416666666666666E-2</v>
      </c>
      <c r="E437" s="357">
        <v>8.3333333333333329E-2</v>
      </c>
      <c r="F437" s="344" t="s">
        <v>4009</v>
      </c>
      <c r="G437" s="356" t="s">
        <v>201</v>
      </c>
      <c r="H437" s="266" t="s">
        <v>3704</v>
      </c>
      <c r="I437" s="356" t="s">
        <v>3687</v>
      </c>
      <c r="J437" s="350"/>
      <c r="K437" s="350"/>
      <c r="L437" s="350"/>
      <c r="M437" s="350"/>
      <c r="N437" s="350"/>
      <c r="O437" s="350"/>
      <c r="P437" s="356"/>
      <c r="Q437" s="350"/>
      <c r="R437" s="350"/>
      <c r="S437" s="350"/>
      <c r="T437" s="350"/>
      <c r="U437" s="350"/>
      <c r="V437" s="350"/>
      <c r="W437" s="352">
        <f t="shared" si="8"/>
        <v>0</v>
      </c>
      <c r="X437" s="358"/>
      <c r="Y437" s="350">
        <v>0.28999999999999998</v>
      </c>
      <c r="Z437" s="350">
        <v>3.19</v>
      </c>
      <c r="AA437" s="350">
        <v>3.48</v>
      </c>
      <c r="AB437" s="359"/>
      <c r="AC437" s="350"/>
      <c r="AD437" s="351"/>
      <c r="AE437" s="360" t="s">
        <v>208</v>
      </c>
      <c r="AF437" s="367" t="s">
        <v>448</v>
      </c>
      <c r="AG437" s="356"/>
      <c r="AH437" s="356"/>
      <c r="AI437" s="356"/>
      <c r="AJ437" s="160"/>
      <c r="AK437" s="356" t="s">
        <v>4001</v>
      </c>
      <c r="AL437" s="356"/>
    </row>
    <row r="438" spans="2:38" s="148" customFormat="1" ht="20.25" customHeight="1" x14ac:dyDescent="0.25">
      <c r="B438" s="356" t="s">
        <v>4004</v>
      </c>
      <c r="C438" s="356" t="s">
        <v>139</v>
      </c>
      <c r="D438" s="357">
        <v>0.20833333333333334</v>
      </c>
      <c r="E438" s="357">
        <v>0.25</v>
      </c>
      <c r="F438" s="344" t="s">
        <v>4015</v>
      </c>
      <c r="G438" s="356" t="s">
        <v>201</v>
      </c>
      <c r="H438" s="266" t="s">
        <v>4016</v>
      </c>
      <c r="I438" s="356" t="s">
        <v>3687</v>
      </c>
      <c r="J438" s="350"/>
      <c r="K438" s="350"/>
      <c r="L438" s="350"/>
      <c r="M438" s="350"/>
      <c r="N438" s="350"/>
      <c r="O438" s="350"/>
      <c r="P438" s="356"/>
      <c r="Q438" s="350"/>
      <c r="R438" s="350"/>
      <c r="S438" s="350"/>
      <c r="T438" s="350"/>
      <c r="U438" s="350"/>
      <c r="V438" s="350"/>
      <c r="W438" s="352">
        <f t="shared" si="8"/>
        <v>0</v>
      </c>
      <c r="X438" s="358"/>
      <c r="Y438" s="350">
        <v>2.29</v>
      </c>
      <c r="Z438" s="350">
        <v>16.59</v>
      </c>
      <c r="AA438" s="350">
        <v>18.89</v>
      </c>
      <c r="AB438" s="359"/>
      <c r="AC438" s="350"/>
      <c r="AD438" s="351"/>
      <c r="AE438" s="360" t="s">
        <v>208</v>
      </c>
      <c r="AF438" s="367" t="s">
        <v>448</v>
      </c>
      <c r="AG438" s="356"/>
      <c r="AH438" s="356"/>
      <c r="AI438" s="356"/>
      <c r="AJ438" s="160"/>
      <c r="AK438" s="356" t="s">
        <v>4001</v>
      </c>
      <c r="AL438" s="356"/>
    </row>
    <row r="439" spans="2:38" s="148" customFormat="1" ht="20.25" customHeight="1" x14ac:dyDescent="0.25">
      <c r="B439" s="356" t="s">
        <v>4004</v>
      </c>
      <c r="C439" s="356" t="s">
        <v>138</v>
      </c>
      <c r="D439" s="357">
        <v>0.27777777777777779</v>
      </c>
      <c r="E439" s="357">
        <v>0.39583333333333331</v>
      </c>
      <c r="F439" s="344" t="s">
        <v>4028</v>
      </c>
      <c r="G439" s="356" t="s">
        <v>201</v>
      </c>
      <c r="H439" s="266" t="s">
        <v>4029</v>
      </c>
      <c r="I439" s="356" t="s">
        <v>3687</v>
      </c>
      <c r="J439" s="350"/>
      <c r="K439" s="350">
        <v>99.98</v>
      </c>
      <c r="L439" s="350">
        <v>0.02</v>
      </c>
      <c r="M439" s="350"/>
      <c r="N439" s="350"/>
      <c r="O439" s="350"/>
      <c r="P439" s="356"/>
      <c r="Q439" s="350"/>
      <c r="R439" s="350"/>
      <c r="S439" s="350"/>
      <c r="T439" s="350"/>
      <c r="U439" s="350"/>
      <c r="V439" s="350"/>
      <c r="W439" s="352">
        <f t="shared" si="8"/>
        <v>100</v>
      </c>
      <c r="X439" s="358">
        <v>21</v>
      </c>
      <c r="Y439" s="350">
        <v>0.12</v>
      </c>
      <c r="Z439" s="350">
        <v>2.2799999999999998</v>
      </c>
      <c r="AA439" s="350">
        <v>2.4</v>
      </c>
      <c r="AB439" s="359">
        <v>18</v>
      </c>
      <c r="AC439" s="350">
        <v>0.05</v>
      </c>
      <c r="AD439" s="351">
        <v>10</v>
      </c>
      <c r="AE439" s="360" t="s">
        <v>208</v>
      </c>
      <c r="AF439" s="367" t="s">
        <v>448</v>
      </c>
      <c r="AG439" s="356"/>
      <c r="AH439" s="356"/>
      <c r="AI439" s="356"/>
      <c r="AJ439" s="160"/>
      <c r="AK439" s="356"/>
      <c r="AL439" s="356"/>
    </row>
    <row r="440" spans="2:38" s="148" customFormat="1" ht="20.25" customHeight="1" x14ac:dyDescent="0.25">
      <c r="B440" s="158"/>
      <c r="C440" s="158"/>
      <c r="D440" s="158"/>
      <c r="E440" s="158"/>
      <c r="F440" s="158"/>
      <c r="G440" s="641" t="s">
        <v>3489</v>
      </c>
      <c r="H440" s="642"/>
      <c r="I440" s="504" t="s">
        <v>3788</v>
      </c>
      <c r="J440" s="643"/>
      <c r="K440" s="643"/>
      <c r="L440" s="643"/>
      <c r="M440" s="643"/>
      <c r="N440" s="643"/>
      <c r="O440" s="643"/>
      <c r="P440" s="158"/>
      <c r="Q440" s="158"/>
      <c r="R440" s="158"/>
      <c r="S440" s="158"/>
      <c r="T440" s="158"/>
      <c r="U440" s="158"/>
      <c r="V440" s="158"/>
      <c r="W440" s="458">
        <f>SUM(J440:V440)</f>
        <v>0</v>
      </c>
      <c r="X440" s="158"/>
      <c r="Y440" s="158"/>
      <c r="Z440" s="158"/>
      <c r="AA440" s="158"/>
      <c r="AB440" s="158"/>
      <c r="AC440" s="158"/>
      <c r="AD440" s="158"/>
      <c r="AE440" s="158"/>
      <c r="AF440" s="292"/>
      <c r="AG440" s="262"/>
      <c r="AH440" s="262"/>
      <c r="AI440" s="262"/>
      <c r="AJ440" s="459"/>
      <c r="AK440" s="262"/>
      <c r="AL440" s="262"/>
    </row>
    <row r="441" spans="2:38" s="148" customFormat="1" ht="20.25" customHeight="1" x14ac:dyDescent="0.25">
      <c r="B441" s="356" t="s">
        <v>3781</v>
      </c>
      <c r="C441" s="356" t="s">
        <v>138</v>
      </c>
      <c r="D441" s="357">
        <v>0.21527777777777779</v>
      </c>
      <c r="E441" s="357">
        <v>0.33333333333333331</v>
      </c>
      <c r="F441" s="344" t="s">
        <v>3789</v>
      </c>
      <c r="G441" s="356" t="s">
        <v>155</v>
      </c>
      <c r="H441" s="266" t="s">
        <v>215</v>
      </c>
      <c r="I441" s="356" t="s">
        <v>3788</v>
      </c>
      <c r="J441" s="350">
        <v>0.05</v>
      </c>
      <c r="K441" s="350">
        <v>89.36</v>
      </c>
      <c r="L441" s="350">
        <v>0.59</v>
      </c>
      <c r="M441" s="350">
        <v>0.51</v>
      </c>
      <c r="N441" s="350">
        <v>0.51</v>
      </c>
      <c r="O441" s="350">
        <v>2.2799999999999998</v>
      </c>
      <c r="P441" s="356">
        <v>0.25</v>
      </c>
      <c r="Q441" s="350">
        <v>0.82</v>
      </c>
      <c r="R441" s="350">
        <v>2.29</v>
      </c>
      <c r="S441" s="350">
        <v>0.74</v>
      </c>
      <c r="T441" s="350">
        <v>0.02</v>
      </c>
      <c r="U441" s="350">
        <v>1.55</v>
      </c>
      <c r="V441" s="350">
        <v>1.03</v>
      </c>
      <c r="W441" s="352">
        <f>SUM(J441:V441)</f>
        <v>100</v>
      </c>
      <c r="X441" s="358">
        <v>21</v>
      </c>
      <c r="Y441" s="350"/>
      <c r="Z441" s="350"/>
      <c r="AA441" s="351">
        <f>SUM(Y441+Z441)</f>
        <v>0</v>
      </c>
      <c r="AB441" s="359">
        <v>24</v>
      </c>
      <c r="AC441" s="350">
        <v>0.05</v>
      </c>
      <c r="AD441" s="351">
        <v>8</v>
      </c>
      <c r="AE441" s="360" t="s">
        <v>3545</v>
      </c>
      <c r="AF441" s="367" t="s">
        <v>448</v>
      </c>
      <c r="AG441" s="356"/>
      <c r="AH441" s="356"/>
      <c r="AI441" s="356"/>
      <c r="AJ441" s="160"/>
      <c r="AK441" s="356"/>
      <c r="AL441" s="356"/>
    </row>
    <row r="442" spans="2:38" s="148" customFormat="1" ht="20.25" customHeight="1" x14ac:dyDescent="0.25">
      <c r="B442" s="356" t="s">
        <v>3810</v>
      </c>
      <c r="C442" s="356" t="s">
        <v>138</v>
      </c>
      <c r="D442" s="357">
        <v>0.39583333333333331</v>
      </c>
      <c r="E442" s="357">
        <v>0.45833333333333331</v>
      </c>
      <c r="F442" s="344" t="s">
        <v>3825</v>
      </c>
      <c r="G442" s="356" t="s">
        <v>196</v>
      </c>
      <c r="H442" s="266" t="s">
        <v>394</v>
      </c>
      <c r="I442" s="356" t="s">
        <v>3788</v>
      </c>
      <c r="J442" s="350">
        <v>0.01</v>
      </c>
      <c r="K442" s="350">
        <v>96.74</v>
      </c>
      <c r="L442" s="350">
        <v>0.22</v>
      </c>
      <c r="M442" s="350">
        <v>0.16</v>
      </c>
      <c r="N442" s="350">
        <v>0.16</v>
      </c>
      <c r="O442" s="350">
        <v>0.74</v>
      </c>
      <c r="P442" s="356">
        <v>0.08</v>
      </c>
      <c r="Q442" s="350">
        <v>0.13</v>
      </c>
      <c r="R442" s="350">
        <v>0.76</v>
      </c>
      <c r="S442" s="350">
        <v>0.24</v>
      </c>
      <c r="T442" s="350">
        <v>0.02</v>
      </c>
      <c r="U442" s="350">
        <v>0.26</v>
      </c>
      <c r="V442" s="350">
        <v>0.48</v>
      </c>
      <c r="W442" s="352">
        <f t="shared" si="8"/>
        <v>99.999999999999986</v>
      </c>
      <c r="X442" s="358">
        <v>21</v>
      </c>
      <c r="Y442" s="350"/>
      <c r="Z442" s="350"/>
      <c r="AA442" s="351">
        <f>SUM(Y442+Z442)</f>
        <v>0</v>
      </c>
      <c r="AB442" s="359">
        <v>18</v>
      </c>
      <c r="AC442" s="350">
        <v>0.05</v>
      </c>
      <c r="AD442" s="351">
        <v>8</v>
      </c>
      <c r="AE442" s="360" t="s">
        <v>3545</v>
      </c>
      <c r="AF442" s="367" t="s">
        <v>448</v>
      </c>
      <c r="AG442" s="356"/>
      <c r="AH442" s="356"/>
      <c r="AI442" s="356"/>
      <c r="AJ442" s="160"/>
      <c r="AK442" s="356"/>
      <c r="AL442" s="356"/>
    </row>
    <row r="443" spans="2:38" s="148" customFormat="1" ht="20.25" customHeight="1" x14ac:dyDescent="0.25">
      <c r="B443" s="356" t="s">
        <v>3843</v>
      </c>
      <c r="C443" s="356" t="s">
        <v>139</v>
      </c>
      <c r="D443" s="357">
        <v>0.1111111111111111</v>
      </c>
      <c r="E443" s="357">
        <v>0.15277777777777776</v>
      </c>
      <c r="F443" s="344" t="s">
        <v>3852</v>
      </c>
      <c r="G443" s="356" t="s">
        <v>196</v>
      </c>
      <c r="H443" s="266" t="s">
        <v>337</v>
      </c>
      <c r="I443" s="356" t="s">
        <v>3788</v>
      </c>
      <c r="J443" s="350"/>
      <c r="K443" s="350"/>
      <c r="L443" s="350"/>
      <c r="M443" s="350"/>
      <c r="N443" s="350"/>
      <c r="O443" s="350"/>
      <c r="P443" s="356"/>
      <c r="Q443" s="350"/>
      <c r="R443" s="350"/>
      <c r="S443" s="350"/>
      <c r="T443" s="350"/>
      <c r="U443" s="350"/>
      <c r="V443" s="350"/>
      <c r="W443" s="352">
        <f t="shared" si="8"/>
        <v>0</v>
      </c>
      <c r="X443" s="358"/>
      <c r="Y443" s="350">
        <v>789.02</v>
      </c>
      <c r="Z443" s="350">
        <v>2242.96</v>
      </c>
      <c r="AA443" s="351">
        <f>SUM(Y443+Z443)</f>
        <v>3031.98</v>
      </c>
      <c r="AB443" s="359"/>
      <c r="AC443" s="350"/>
      <c r="AD443" s="351"/>
      <c r="AE443" s="360" t="s">
        <v>3545</v>
      </c>
      <c r="AF443" s="367" t="s">
        <v>448</v>
      </c>
      <c r="AG443" s="356"/>
      <c r="AH443" s="356"/>
      <c r="AI443" s="356"/>
      <c r="AJ443" s="160"/>
      <c r="AK443" s="356"/>
      <c r="AL443" s="356"/>
    </row>
    <row r="444" spans="2:38" s="148" customFormat="1" ht="20.25" customHeight="1" x14ac:dyDescent="0.25">
      <c r="B444" s="356" t="s">
        <v>3878</v>
      </c>
      <c r="C444" s="356" t="s">
        <v>138</v>
      </c>
      <c r="D444" s="357">
        <v>0.29166666666666669</v>
      </c>
      <c r="E444" s="357">
        <v>0.35416666666666669</v>
      </c>
      <c r="F444" s="344" t="s">
        <v>3884</v>
      </c>
      <c r="G444" s="356" t="s">
        <v>196</v>
      </c>
      <c r="H444" s="266" t="s">
        <v>3725</v>
      </c>
      <c r="I444" s="356" t="s">
        <v>3788</v>
      </c>
      <c r="J444" s="350"/>
      <c r="K444" s="350"/>
      <c r="L444" s="350"/>
      <c r="M444" s="350"/>
      <c r="N444" s="350"/>
      <c r="O444" s="350"/>
      <c r="P444" s="356"/>
      <c r="Q444" s="350"/>
      <c r="R444" s="350"/>
      <c r="S444" s="350"/>
      <c r="T444" s="350"/>
      <c r="U444" s="350"/>
      <c r="V444" s="350"/>
      <c r="W444" s="352">
        <f t="shared" si="8"/>
        <v>0</v>
      </c>
      <c r="X444" s="358"/>
      <c r="Y444" s="350">
        <v>267.20999999999998</v>
      </c>
      <c r="Z444" s="350">
        <v>1701.88</v>
      </c>
      <c r="AA444" s="351">
        <f>SUM(Y444+Z444)</f>
        <v>1969.0900000000001</v>
      </c>
      <c r="AB444" s="359"/>
      <c r="AC444" s="350"/>
      <c r="AD444" s="351"/>
      <c r="AE444" s="360" t="s">
        <v>208</v>
      </c>
      <c r="AF444" s="367" t="s">
        <v>448</v>
      </c>
      <c r="AG444" s="356"/>
      <c r="AH444" s="356"/>
      <c r="AI444" s="356"/>
      <c r="AJ444" s="160"/>
      <c r="AK444" s="356"/>
      <c r="AL444" s="356"/>
    </row>
    <row r="445" spans="2:38" s="148" customFormat="1" ht="20.25" customHeight="1" x14ac:dyDescent="0.25">
      <c r="B445" s="262" t="s">
        <v>4004</v>
      </c>
      <c r="C445" s="262" t="s">
        <v>137</v>
      </c>
      <c r="D445" s="290">
        <v>0.59027777777777779</v>
      </c>
      <c r="E445" s="290">
        <v>0.66666666666666663</v>
      </c>
      <c r="F445" s="344" t="s">
        <v>4040</v>
      </c>
      <c r="G445" s="356" t="s">
        <v>201</v>
      </c>
      <c r="H445" s="266" t="s">
        <v>394</v>
      </c>
      <c r="I445" s="356" t="s">
        <v>3788</v>
      </c>
      <c r="J445" s="350"/>
      <c r="K445" s="350">
        <v>99.935000000000002</v>
      </c>
      <c r="L445" s="350">
        <v>2.5000000000000001E-2</v>
      </c>
      <c r="M445" s="350"/>
      <c r="N445" s="350"/>
      <c r="O445" s="350"/>
      <c r="P445" s="262"/>
      <c r="Q445" s="253"/>
      <c r="R445" s="253"/>
      <c r="S445" s="253"/>
      <c r="T445" s="253">
        <v>2.7E-2</v>
      </c>
      <c r="U445" s="253">
        <v>1.2999999999999999E-2</v>
      </c>
      <c r="V445" s="253"/>
      <c r="W445" s="352">
        <f t="shared" si="8"/>
        <v>100.00000000000001</v>
      </c>
      <c r="X445" s="261">
        <v>22</v>
      </c>
      <c r="Y445" s="253">
        <v>0.68</v>
      </c>
      <c r="Z445" s="253">
        <v>15.66</v>
      </c>
      <c r="AA445" s="321">
        <v>16.34</v>
      </c>
      <c r="AB445" s="255">
        <v>20</v>
      </c>
      <c r="AC445" s="253">
        <v>0.05</v>
      </c>
      <c r="AD445" s="321">
        <v>7</v>
      </c>
      <c r="AE445" s="360" t="s">
        <v>208</v>
      </c>
      <c r="AF445" s="367" t="s">
        <v>448</v>
      </c>
      <c r="AG445" s="262"/>
      <c r="AH445" s="262"/>
      <c r="AI445" s="262"/>
      <c r="AJ445" s="459"/>
      <c r="AK445" s="262"/>
      <c r="AL445" s="262"/>
    </row>
    <row r="446" spans="2:38" s="148" customFormat="1" ht="20.25" customHeight="1" x14ac:dyDescent="0.25">
      <c r="B446" s="262" t="s">
        <v>4004</v>
      </c>
      <c r="C446" s="262" t="s">
        <v>137</v>
      </c>
      <c r="D446" s="290">
        <v>0.67361111111111116</v>
      </c>
      <c r="E446" s="290">
        <v>0.72916666666666663</v>
      </c>
      <c r="F446" s="344" t="s">
        <v>4042</v>
      </c>
      <c r="G446" s="356" t="s">
        <v>201</v>
      </c>
      <c r="H446" s="266" t="s">
        <v>392</v>
      </c>
      <c r="I446" s="356" t="s">
        <v>3788</v>
      </c>
      <c r="J446" s="350"/>
      <c r="K446" s="350"/>
      <c r="L446" s="350"/>
      <c r="M446" s="350"/>
      <c r="N446" s="350"/>
      <c r="O446" s="350"/>
      <c r="P446" s="262"/>
      <c r="Q446" s="253"/>
      <c r="R446" s="253"/>
      <c r="S446" s="253"/>
      <c r="T446" s="253"/>
      <c r="U446" s="253"/>
      <c r="V446" s="253"/>
      <c r="W446" s="352">
        <f t="shared" si="8"/>
        <v>0</v>
      </c>
      <c r="X446" s="261"/>
      <c r="Y446" s="253">
        <v>0.36</v>
      </c>
      <c r="Z446" s="253">
        <v>8.59</v>
      </c>
      <c r="AA446" s="253">
        <v>8.9499999999999993</v>
      </c>
      <c r="AB446" s="255"/>
      <c r="AC446" s="253"/>
      <c r="AD446" s="321"/>
      <c r="AE446" s="360" t="s">
        <v>208</v>
      </c>
      <c r="AF446" s="367" t="s">
        <v>448</v>
      </c>
      <c r="AG446" s="262"/>
      <c r="AH446" s="262"/>
      <c r="AI446" s="262"/>
      <c r="AJ446" s="459"/>
      <c r="AK446" s="262"/>
      <c r="AL446" s="262"/>
    </row>
    <row r="447" spans="2:38" s="148" customFormat="1" ht="20.25" customHeight="1" x14ac:dyDescent="0.25">
      <c r="B447" s="356" t="s">
        <v>4004</v>
      </c>
      <c r="C447" s="356" t="s">
        <v>139</v>
      </c>
      <c r="D447" s="357">
        <v>0.9375</v>
      </c>
      <c r="E447" s="357">
        <v>0.99305555555555547</v>
      </c>
      <c r="F447" s="344" t="s">
        <v>4054</v>
      </c>
      <c r="G447" s="356" t="s">
        <v>201</v>
      </c>
      <c r="H447" s="266" t="s">
        <v>337</v>
      </c>
      <c r="I447" s="262" t="s">
        <v>3788</v>
      </c>
      <c r="J447" s="350"/>
      <c r="K447" s="350"/>
      <c r="L447" s="350"/>
      <c r="M447" s="350"/>
      <c r="N447" s="350"/>
      <c r="O447" s="350"/>
      <c r="P447" s="262"/>
      <c r="Q447" s="253"/>
      <c r="R447" s="253"/>
      <c r="S447" s="253"/>
      <c r="T447" s="253"/>
      <c r="U447" s="253"/>
      <c r="V447" s="253"/>
      <c r="W447" s="352">
        <f t="shared" si="8"/>
        <v>0</v>
      </c>
      <c r="X447" s="261"/>
      <c r="Y447" s="253">
        <v>0.34</v>
      </c>
      <c r="Z447" s="253">
        <v>4.58</v>
      </c>
      <c r="AA447" s="253">
        <v>4.92</v>
      </c>
      <c r="AB447" s="255"/>
      <c r="AC447" s="253"/>
      <c r="AD447" s="321"/>
      <c r="AE447" s="317" t="s">
        <v>208</v>
      </c>
      <c r="AF447" s="368" t="s">
        <v>448</v>
      </c>
      <c r="AG447" s="262"/>
      <c r="AH447" s="262"/>
      <c r="AI447" s="262"/>
      <c r="AJ447" s="459"/>
      <c r="AK447" s="262"/>
      <c r="AL447" s="262"/>
    </row>
    <row r="448" spans="2:38" s="148" customFormat="1" ht="20.25" customHeight="1" x14ac:dyDescent="0.25">
      <c r="B448" s="262" t="s">
        <v>4061</v>
      </c>
      <c r="C448" s="262" t="s">
        <v>139</v>
      </c>
      <c r="D448" s="290">
        <v>0.16666666666666666</v>
      </c>
      <c r="E448" s="290">
        <v>0.20833333333333334</v>
      </c>
      <c r="F448" s="292" t="s">
        <v>4064</v>
      </c>
      <c r="G448" s="356" t="s">
        <v>201</v>
      </c>
      <c r="H448" s="266" t="s">
        <v>3725</v>
      </c>
      <c r="I448" s="262" t="s">
        <v>3788</v>
      </c>
      <c r="J448" s="350"/>
      <c r="K448" s="350"/>
      <c r="L448" s="350"/>
      <c r="M448" s="350"/>
      <c r="N448" s="350"/>
      <c r="O448" s="350"/>
      <c r="P448" s="262"/>
      <c r="Q448" s="253"/>
      <c r="R448" s="253"/>
      <c r="S448" s="253"/>
      <c r="T448" s="253"/>
      <c r="U448" s="253"/>
      <c r="V448" s="253"/>
      <c r="W448" s="352">
        <f t="shared" si="8"/>
        <v>0</v>
      </c>
      <c r="X448" s="261"/>
      <c r="Y448" s="253">
        <v>0.14000000000000001</v>
      </c>
      <c r="Z448" s="253">
        <v>2.59</v>
      </c>
      <c r="AA448" s="253">
        <v>2.73</v>
      </c>
      <c r="AB448" s="255"/>
      <c r="AC448" s="253"/>
      <c r="AD448" s="321"/>
      <c r="AE448" s="317" t="s">
        <v>208</v>
      </c>
      <c r="AF448" s="368" t="s">
        <v>448</v>
      </c>
      <c r="AG448" s="262"/>
      <c r="AH448" s="262"/>
      <c r="AI448" s="262"/>
      <c r="AJ448" s="459"/>
      <c r="AK448" s="262"/>
      <c r="AL448" s="262"/>
    </row>
    <row r="449" spans="2:38" s="148" customFormat="1" ht="20.25" customHeight="1" x14ac:dyDescent="0.25">
      <c r="B449" s="262" t="s">
        <v>4061</v>
      </c>
      <c r="C449" s="262" t="s">
        <v>138</v>
      </c>
      <c r="D449" s="290">
        <v>0.3611111111111111</v>
      </c>
      <c r="E449" s="290">
        <v>0.4375</v>
      </c>
      <c r="F449" s="292" t="s">
        <v>4070</v>
      </c>
      <c r="G449" s="356" t="s">
        <v>201</v>
      </c>
      <c r="H449" s="266" t="s">
        <v>3507</v>
      </c>
      <c r="I449" s="262" t="s">
        <v>3788</v>
      </c>
      <c r="J449" s="350"/>
      <c r="K449" s="350">
        <v>99.915000000000006</v>
      </c>
      <c r="L449" s="350">
        <v>0.02</v>
      </c>
      <c r="M449" s="350"/>
      <c r="N449" s="350"/>
      <c r="O449" s="350"/>
      <c r="P449" s="262"/>
      <c r="Q449" s="253"/>
      <c r="R449" s="253">
        <v>0.02</v>
      </c>
      <c r="S449" s="253">
        <v>0</v>
      </c>
      <c r="T449" s="253">
        <v>0.03</v>
      </c>
      <c r="U449" s="253"/>
      <c r="V449" s="253">
        <v>0.01</v>
      </c>
      <c r="W449" s="352">
        <f t="shared" si="8"/>
        <v>99.995000000000005</v>
      </c>
      <c r="X449" s="261">
        <v>19</v>
      </c>
      <c r="Y449" s="253">
        <v>0.08</v>
      </c>
      <c r="Z449" s="253">
        <v>2.19</v>
      </c>
      <c r="AA449" s="253">
        <v>2.27</v>
      </c>
      <c r="AB449" s="255">
        <v>16</v>
      </c>
      <c r="AC449" s="253">
        <v>0.05</v>
      </c>
      <c r="AD449" s="321">
        <v>8</v>
      </c>
      <c r="AE449" s="317" t="s">
        <v>208</v>
      </c>
      <c r="AF449" s="368" t="s">
        <v>448</v>
      </c>
      <c r="AG449" s="262"/>
      <c r="AH449" s="262"/>
      <c r="AI449" s="262"/>
      <c r="AJ449" s="459"/>
      <c r="AK449" s="262"/>
      <c r="AL449" s="262"/>
    </row>
    <row r="450" spans="2:38" s="148" customFormat="1" ht="20.25" customHeight="1" x14ac:dyDescent="0.25">
      <c r="B450" s="158"/>
      <c r="C450" s="158"/>
      <c r="D450" s="158"/>
      <c r="E450" s="158"/>
      <c r="F450" s="158"/>
      <c r="G450" s="641" t="s">
        <v>3489</v>
      </c>
      <c r="H450" s="642"/>
      <c r="I450" s="504" t="s">
        <v>3822</v>
      </c>
      <c r="J450" s="643"/>
      <c r="K450" s="643"/>
      <c r="L450" s="643"/>
      <c r="M450" s="643"/>
      <c r="N450" s="643"/>
      <c r="O450" s="643"/>
      <c r="P450" s="158"/>
      <c r="Q450" s="158"/>
      <c r="R450" s="158"/>
      <c r="S450" s="158"/>
      <c r="T450" s="158"/>
      <c r="U450" s="158"/>
      <c r="V450" s="158"/>
      <c r="W450" s="458">
        <f>SUM(J450:V450)</f>
        <v>0</v>
      </c>
      <c r="X450" s="158"/>
      <c r="Y450" s="158"/>
      <c r="Z450" s="158"/>
      <c r="AA450" s="158"/>
      <c r="AB450" s="158"/>
      <c r="AC450" s="158"/>
      <c r="AD450" s="158"/>
      <c r="AE450" s="158"/>
      <c r="AF450" s="292"/>
      <c r="AG450" s="262"/>
      <c r="AH450" s="262"/>
      <c r="AI450" s="262"/>
      <c r="AJ450" s="459"/>
      <c r="AK450" s="262"/>
      <c r="AL450" s="262"/>
    </row>
    <row r="451" spans="2:38" s="148" customFormat="1" ht="20.25" customHeight="1" x14ac:dyDescent="0.25">
      <c r="B451" s="356" t="s">
        <v>3810</v>
      </c>
      <c r="C451" s="356" t="s">
        <v>138</v>
      </c>
      <c r="D451" s="357">
        <v>0.3125</v>
      </c>
      <c r="E451" s="357">
        <v>0.38194444444444442</v>
      </c>
      <c r="F451" s="344" t="s">
        <v>3823</v>
      </c>
      <c r="G451" s="356" t="s">
        <v>155</v>
      </c>
      <c r="H451" s="266" t="s">
        <v>215</v>
      </c>
      <c r="I451" s="356" t="s">
        <v>3822</v>
      </c>
      <c r="J451" s="350"/>
      <c r="K451" s="350"/>
      <c r="L451" s="350"/>
      <c r="M451" s="350"/>
      <c r="N451" s="350"/>
      <c r="O451" s="350"/>
      <c r="P451" s="356"/>
      <c r="Q451" s="350"/>
      <c r="R451" s="350"/>
      <c r="S451" s="350"/>
      <c r="T451" s="350"/>
      <c r="U451" s="350"/>
      <c r="V451" s="350"/>
      <c r="W451" s="352">
        <f>SUM(J451:V451)</f>
        <v>0</v>
      </c>
      <c r="X451" s="358">
        <v>20</v>
      </c>
      <c r="Y451" s="350"/>
      <c r="Z451" s="350"/>
      <c r="AA451" s="351">
        <f>SUM(Y451+Z451)</f>
        <v>0</v>
      </c>
      <c r="AB451" s="359">
        <v>19</v>
      </c>
      <c r="AC451" s="350">
        <v>0.05</v>
      </c>
      <c r="AD451" s="351">
        <v>8</v>
      </c>
      <c r="AE451" s="360" t="s">
        <v>3545</v>
      </c>
      <c r="AF451" s="367" t="s">
        <v>448</v>
      </c>
      <c r="AG451" s="356"/>
      <c r="AH451" s="356"/>
      <c r="AI451" s="356"/>
      <c r="AJ451" s="160"/>
      <c r="AK451" s="356"/>
      <c r="AL451" s="356"/>
    </row>
    <row r="452" spans="2:38" s="148" customFormat="1" ht="20.25" customHeight="1" x14ac:dyDescent="0.25">
      <c r="B452" s="356" t="s">
        <v>3878</v>
      </c>
      <c r="C452" s="356" t="s">
        <v>138</v>
      </c>
      <c r="D452" s="357">
        <v>0.43055555555555558</v>
      </c>
      <c r="E452" s="357">
        <v>0.49305555555555558</v>
      </c>
      <c r="F452" s="344" t="s">
        <v>3895</v>
      </c>
      <c r="G452" s="356" t="s">
        <v>196</v>
      </c>
      <c r="H452" s="266" t="s">
        <v>394</v>
      </c>
      <c r="I452" s="356" t="s">
        <v>3822</v>
      </c>
      <c r="J452" s="350">
        <v>0.04</v>
      </c>
      <c r="K452" s="350">
        <v>94.49</v>
      </c>
      <c r="L452" s="350">
        <v>0.28999999999999998</v>
      </c>
      <c r="M452" s="350">
        <v>0.28000000000000003</v>
      </c>
      <c r="N452" s="350">
        <v>0.21</v>
      </c>
      <c r="O452" s="350">
        <v>0.84</v>
      </c>
      <c r="P452" s="356">
        <v>0.12</v>
      </c>
      <c r="Q452" s="350">
        <v>0.4</v>
      </c>
      <c r="R452" s="350">
        <v>1.19</v>
      </c>
      <c r="S452" s="350">
        <v>0.39</v>
      </c>
      <c r="T452" s="350">
        <v>0.04</v>
      </c>
      <c r="U452" s="350">
        <v>1.17</v>
      </c>
      <c r="V452" s="350">
        <f>100-99.46</f>
        <v>0.54000000000000625</v>
      </c>
      <c r="W452" s="352">
        <f t="shared" si="8"/>
        <v>100.00000000000003</v>
      </c>
      <c r="X452" s="358">
        <v>22</v>
      </c>
      <c r="Y452" s="350">
        <v>1132.54</v>
      </c>
      <c r="Z452" s="350">
        <v>2348.9699999999998</v>
      </c>
      <c r="AA452" s="351">
        <f>SUM(Y452+Z452)</f>
        <v>3481.5099999999998</v>
      </c>
      <c r="AB452" s="359">
        <v>20</v>
      </c>
      <c r="AC452" s="350">
        <v>0.05</v>
      </c>
      <c r="AD452" s="351">
        <v>8</v>
      </c>
      <c r="AE452" s="360" t="s">
        <v>208</v>
      </c>
      <c r="AF452" s="367" t="s">
        <v>448</v>
      </c>
      <c r="AG452" s="356"/>
      <c r="AH452" s="356"/>
      <c r="AI452" s="356"/>
      <c r="AJ452" s="160"/>
      <c r="AK452" s="356"/>
      <c r="AL452" s="356"/>
    </row>
    <row r="453" spans="2:38" s="148" customFormat="1" ht="20.25" customHeight="1" x14ac:dyDescent="0.25">
      <c r="B453" s="262" t="s">
        <v>3914</v>
      </c>
      <c r="C453" s="262" t="s">
        <v>137</v>
      </c>
      <c r="D453" s="290">
        <v>0.60763888888888895</v>
      </c>
      <c r="E453" s="290">
        <v>0.66319444444444442</v>
      </c>
      <c r="F453" s="292" t="s">
        <v>3951</v>
      </c>
      <c r="G453" s="500" t="s">
        <v>196</v>
      </c>
      <c r="H453" s="266" t="s">
        <v>3725</v>
      </c>
      <c r="I453" s="262" t="s">
        <v>3822</v>
      </c>
      <c r="J453" s="350"/>
      <c r="K453" s="350"/>
      <c r="L453" s="350"/>
      <c r="M453" s="350"/>
      <c r="N453" s="350"/>
      <c r="O453" s="350"/>
      <c r="P453" s="262"/>
      <c r="Q453" s="253"/>
      <c r="R453" s="253"/>
      <c r="S453" s="253"/>
      <c r="T453" s="253"/>
      <c r="U453" s="253"/>
      <c r="V453" s="253"/>
      <c r="W453" s="352">
        <f t="shared" si="8"/>
        <v>0</v>
      </c>
      <c r="X453" s="261"/>
      <c r="Y453" s="253">
        <v>369.54</v>
      </c>
      <c r="Z453" s="253">
        <v>1340.42</v>
      </c>
      <c r="AA453" s="321">
        <f>SUM(Y453+Z453)</f>
        <v>1709.96</v>
      </c>
      <c r="AB453" s="255"/>
      <c r="AC453" s="253"/>
      <c r="AD453" s="321"/>
      <c r="AE453" s="317" t="s">
        <v>208</v>
      </c>
      <c r="AF453" s="368" t="s">
        <v>448</v>
      </c>
      <c r="AG453" s="262"/>
      <c r="AH453" s="262"/>
      <c r="AI453" s="262"/>
      <c r="AJ453" s="459"/>
      <c r="AK453" s="262"/>
      <c r="AL453" s="262"/>
    </row>
    <row r="454" spans="2:38" s="148" customFormat="1" ht="20.25" customHeight="1" x14ac:dyDescent="0.25">
      <c r="B454" s="356" t="s">
        <v>4061</v>
      </c>
      <c r="C454" s="356" t="s">
        <v>137</v>
      </c>
      <c r="D454" s="357">
        <v>0.8125</v>
      </c>
      <c r="E454" s="357">
        <v>0.875</v>
      </c>
      <c r="F454" s="344" t="s">
        <v>4084</v>
      </c>
      <c r="G454" s="356" t="s">
        <v>201</v>
      </c>
      <c r="H454" s="344" t="s">
        <v>295</v>
      </c>
      <c r="I454" s="262" t="s">
        <v>3822</v>
      </c>
      <c r="J454" s="350"/>
      <c r="K454" s="350">
        <v>99.92</v>
      </c>
      <c r="L454" s="350">
        <v>0.02</v>
      </c>
      <c r="M454" s="350"/>
      <c r="N454" s="350"/>
      <c r="O454" s="350"/>
      <c r="P454" s="356"/>
      <c r="Q454" s="350"/>
      <c r="R454" s="350">
        <v>0.01</v>
      </c>
      <c r="S454" s="350"/>
      <c r="T454" s="350">
        <v>0.02</v>
      </c>
      <c r="U454" s="350">
        <v>0.01</v>
      </c>
      <c r="V454" s="350">
        <v>0.02</v>
      </c>
      <c r="W454" s="352">
        <f t="shared" si="8"/>
        <v>100</v>
      </c>
      <c r="X454" s="358">
        <v>26</v>
      </c>
      <c r="Y454" s="350">
        <v>6.55</v>
      </c>
      <c r="Z454" s="350">
        <v>80.53</v>
      </c>
      <c r="AA454" s="351">
        <v>87.08</v>
      </c>
      <c r="AB454" s="359">
        <v>23</v>
      </c>
      <c r="AC454" s="350">
        <v>0.05</v>
      </c>
      <c r="AD454" s="351">
        <v>7</v>
      </c>
      <c r="AE454" s="317" t="s">
        <v>208</v>
      </c>
      <c r="AF454" s="368" t="s">
        <v>448</v>
      </c>
      <c r="AG454" s="356"/>
      <c r="AH454" s="356"/>
      <c r="AI454" s="356"/>
      <c r="AJ454" s="160"/>
      <c r="AK454" s="356"/>
      <c r="AL454" s="356"/>
    </row>
    <row r="455" spans="2:38" s="148" customFormat="1" ht="20.25" customHeight="1" x14ac:dyDescent="0.25">
      <c r="B455" s="262" t="s">
        <v>4061</v>
      </c>
      <c r="C455" s="262" t="s">
        <v>139</v>
      </c>
      <c r="D455" s="290">
        <v>0.97916666666666663</v>
      </c>
      <c r="E455" s="290">
        <v>2.0833333333333332E-2</v>
      </c>
      <c r="F455" s="292" t="s">
        <v>4094</v>
      </c>
      <c r="G455" s="356" t="s">
        <v>201</v>
      </c>
      <c r="H455" s="344" t="s">
        <v>392</v>
      </c>
      <c r="I455" s="262" t="s">
        <v>3822</v>
      </c>
      <c r="J455" s="350"/>
      <c r="K455" s="350"/>
      <c r="L455" s="350"/>
      <c r="M455" s="350"/>
      <c r="N455" s="350"/>
      <c r="O455" s="350"/>
      <c r="P455" s="262"/>
      <c r="Q455" s="253"/>
      <c r="R455" s="253"/>
      <c r="S455" s="253"/>
      <c r="T455" s="253"/>
      <c r="U455" s="253"/>
      <c r="V455" s="253"/>
      <c r="W455" s="352">
        <f t="shared" si="8"/>
        <v>0</v>
      </c>
      <c r="X455" s="261"/>
      <c r="Y455" s="253">
        <v>2.61</v>
      </c>
      <c r="Z455" s="253">
        <v>32.44</v>
      </c>
      <c r="AA455" s="321">
        <v>35.049999999999997</v>
      </c>
      <c r="AB455" s="255"/>
      <c r="AC455" s="253"/>
      <c r="AD455" s="321"/>
      <c r="AE455" s="317" t="s">
        <v>208</v>
      </c>
      <c r="AF455" s="368" t="s">
        <v>448</v>
      </c>
      <c r="AG455" s="262"/>
      <c r="AH455" s="262"/>
      <c r="AI455" s="262"/>
      <c r="AJ455" s="459"/>
      <c r="AK455" s="262"/>
      <c r="AL455" s="262"/>
    </row>
    <row r="456" spans="2:38" s="148" customFormat="1" ht="20.25" customHeight="1" x14ac:dyDescent="0.25">
      <c r="B456" s="262" t="s">
        <v>4061</v>
      </c>
      <c r="C456" s="262" t="s">
        <v>139</v>
      </c>
      <c r="D456" s="290">
        <v>0.15972222222222224</v>
      </c>
      <c r="E456" s="290">
        <v>0.23611111111111113</v>
      </c>
      <c r="F456" s="292" t="s">
        <v>4105</v>
      </c>
      <c r="G456" s="356" t="s">
        <v>201</v>
      </c>
      <c r="H456" s="344" t="s">
        <v>337</v>
      </c>
      <c r="I456" s="262" t="s">
        <v>3822</v>
      </c>
      <c r="J456" s="350"/>
      <c r="K456" s="350"/>
      <c r="L456" s="350"/>
      <c r="M456" s="350"/>
      <c r="N456" s="350"/>
      <c r="O456" s="350"/>
      <c r="P456" s="262"/>
      <c r="Q456" s="253"/>
      <c r="R456" s="253"/>
      <c r="S456" s="253"/>
      <c r="T456" s="253"/>
      <c r="U456" s="253"/>
      <c r="V456" s="253"/>
      <c r="W456" s="352">
        <f t="shared" si="8"/>
        <v>0</v>
      </c>
      <c r="X456" s="261"/>
      <c r="Y456" s="253">
        <v>0.66</v>
      </c>
      <c r="Z456" s="253">
        <v>33.44</v>
      </c>
      <c r="AA456" s="321">
        <v>34.1</v>
      </c>
      <c r="AB456" s="255"/>
      <c r="AC456" s="253"/>
      <c r="AD456" s="321"/>
      <c r="AE456" s="317" t="s">
        <v>208</v>
      </c>
      <c r="AF456" s="368" t="s">
        <v>448</v>
      </c>
      <c r="AG456" s="262"/>
      <c r="AH456" s="262"/>
      <c r="AI456" s="262"/>
      <c r="AJ456" s="459"/>
      <c r="AK456" s="262"/>
      <c r="AL456" s="262"/>
    </row>
    <row r="457" spans="2:38" s="148" customFormat="1" ht="20.25" customHeight="1" x14ac:dyDescent="0.25">
      <c r="B457" s="262" t="s">
        <v>4061</v>
      </c>
      <c r="C457" s="262" t="s">
        <v>138</v>
      </c>
      <c r="D457" s="290">
        <v>0.5</v>
      </c>
      <c r="E457" s="290">
        <v>0.5625</v>
      </c>
      <c r="F457" s="292" t="s">
        <v>4116</v>
      </c>
      <c r="G457" s="356" t="s">
        <v>201</v>
      </c>
      <c r="H457" s="344" t="s">
        <v>3507</v>
      </c>
      <c r="I457" s="262" t="s">
        <v>3822</v>
      </c>
      <c r="J457" s="350"/>
      <c r="K457" s="350">
        <v>99.96</v>
      </c>
      <c r="L457" s="350">
        <v>0.02</v>
      </c>
      <c r="M457" s="350"/>
      <c r="N457" s="350"/>
      <c r="O457" s="350"/>
      <c r="P457" s="262"/>
      <c r="Q457" s="253"/>
      <c r="R457" s="253"/>
      <c r="S457" s="253"/>
      <c r="T457" s="253">
        <v>0.01</v>
      </c>
      <c r="U457" s="253">
        <v>0.01</v>
      </c>
      <c r="V457" s="253"/>
      <c r="W457" s="352">
        <f t="shared" si="8"/>
        <v>100</v>
      </c>
      <c r="X457" s="261">
        <v>24</v>
      </c>
      <c r="Y457" s="253">
        <v>0.04</v>
      </c>
      <c r="Z457" s="253">
        <v>1.97</v>
      </c>
      <c r="AA457" s="321">
        <v>2</v>
      </c>
      <c r="AB457" s="255">
        <v>22</v>
      </c>
      <c r="AC457" s="253">
        <v>0.05</v>
      </c>
      <c r="AD457" s="321">
        <v>7</v>
      </c>
      <c r="AE457" s="317" t="s">
        <v>208</v>
      </c>
      <c r="AF457" s="368" t="s">
        <v>448</v>
      </c>
      <c r="AG457" s="262"/>
      <c r="AH457" s="262"/>
      <c r="AI457" s="262"/>
      <c r="AJ457" s="459"/>
      <c r="AK457" s="262"/>
      <c r="AL457" s="262"/>
    </row>
    <row r="458" spans="2:38" s="148" customFormat="1" ht="20.25" customHeight="1" x14ac:dyDescent="0.25">
      <c r="B458" s="158"/>
      <c r="C458" s="158"/>
      <c r="D458" s="158"/>
      <c r="E458" s="158"/>
      <c r="F458" s="158"/>
      <c r="G458" s="641" t="s">
        <v>3489</v>
      </c>
      <c r="H458" s="642"/>
      <c r="I458" s="504" t="s">
        <v>3890</v>
      </c>
      <c r="J458" s="643"/>
      <c r="K458" s="643"/>
      <c r="L458" s="643"/>
      <c r="M458" s="643"/>
      <c r="N458" s="643"/>
      <c r="O458" s="643"/>
      <c r="P458" s="158"/>
      <c r="Q458" s="158"/>
      <c r="R458" s="158"/>
      <c r="S458" s="158"/>
      <c r="T458" s="158"/>
      <c r="U458" s="158"/>
      <c r="V458" s="158"/>
      <c r="W458" s="458">
        <f>SUM(J458:V458)</f>
        <v>0</v>
      </c>
      <c r="X458" s="158"/>
      <c r="Y458" s="158"/>
      <c r="Z458" s="158"/>
      <c r="AA458" s="158"/>
      <c r="AB458" s="158"/>
      <c r="AC458" s="158"/>
      <c r="AD458" s="158"/>
      <c r="AE458" s="158"/>
      <c r="AF458" s="292"/>
      <c r="AG458" s="262"/>
      <c r="AH458" s="262"/>
      <c r="AI458" s="262"/>
      <c r="AJ458" s="459"/>
      <c r="AK458" s="262"/>
      <c r="AL458" s="262"/>
    </row>
    <row r="459" spans="2:38" s="148" customFormat="1" ht="20.25" customHeight="1" x14ac:dyDescent="0.25">
      <c r="B459" s="356" t="s">
        <v>3878</v>
      </c>
      <c r="C459" s="356" t="s">
        <v>138</v>
      </c>
      <c r="D459" s="357">
        <v>0.3125</v>
      </c>
      <c r="E459" s="357">
        <v>0.375</v>
      </c>
      <c r="F459" s="344" t="s">
        <v>3891</v>
      </c>
      <c r="G459" s="356" t="s">
        <v>155</v>
      </c>
      <c r="H459" s="266" t="s">
        <v>215</v>
      </c>
      <c r="I459" s="356" t="s">
        <v>3890</v>
      </c>
      <c r="J459" s="350"/>
      <c r="K459" s="350"/>
      <c r="L459" s="350"/>
      <c r="M459" s="350"/>
      <c r="N459" s="350"/>
      <c r="O459" s="350"/>
      <c r="P459" s="356"/>
      <c r="Q459" s="350"/>
      <c r="R459" s="350"/>
      <c r="S459" s="350"/>
      <c r="T459" s="350"/>
      <c r="U459" s="350"/>
      <c r="V459" s="350"/>
      <c r="W459" s="352">
        <f t="shared" si="8"/>
        <v>0</v>
      </c>
      <c r="X459" s="358">
        <v>28</v>
      </c>
      <c r="Y459" s="351"/>
      <c r="Z459" s="351"/>
      <c r="AA459" s="351"/>
      <c r="AB459" s="359">
        <v>25</v>
      </c>
      <c r="AC459" s="350">
        <v>0.06</v>
      </c>
      <c r="AD459" s="351">
        <v>8</v>
      </c>
      <c r="AE459" s="360" t="s">
        <v>782</v>
      </c>
      <c r="AF459" s="367" t="s">
        <v>448</v>
      </c>
      <c r="AG459" s="356"/>
      <c r="AH459" s="356"/>
      <c r="AI459" s="356"/>
      <c r="AJ459" s="160"/>
      <c r="AK459" s="356"/>
      <c r="AL459" s="356"/>
    </row>
    <row r="460" spans="2:38" s="148" customFormat="1" ht="20.25" customHeight="1" x14ac:dyDescent="0.25">
      <c r="B460" s="356" t="s">
        <v>3964</v>
      </c>
      <c r="C460" s="356" t="s">
        <v>139</v>
      </c>
      <c r="D460" s="357">
        <v>0.17361111111111113</v>
      </c>
      <c r="E460" s="357">
        <v>0.28472222222222221</v>
      </c>
      <c r="F460" s="344" t="s">
        <v>3976</v>
      </c>
      <c r="G460" s="356" t="s">
        <v>196</v>
      </c>
      <c r="H460" s="266" t="s">
        <v>394</v>
      </c>
      <c r="I460" s="356" t="s">
        <v>3890</v>
      </c>
      <c r="J460" s="350">
        <v>0.02</v>
      </c>
      <c r="K460" s="350">
        <v>96.44</v>
      </c>
      <c r="L460" s="350">
        <v>0.24</v>
      </c>
      <c r="M460" s="350">
        <v>0.19</v>
      </c>
      <c r="N460" s="350">
        <v>0.14000000000000001</v>
      </c>
      <c r="O460" s="350">
        <v>0.56000000000000005</v>
      </c>
      <c r="P460" s="356">
        <v>0.08</v>
      </c>
      <c r="Q460" s="350">
        <v>0.25</v>
      </c>
      <c r="R460" s="350">
        <v>0.8</v>
      </c>
      <c r="S460" s="350">
        <v>0.26</v>
      </c>
      <c r="T460" s="350">
        <v>0.01</v>
      </c>
      <c r="U460" s="350">
        <v>0.67</v>
      </c>
      <c r="V460" s="350">
        <v>0.34</v>
      </c>
      <c r="W460" s="352">
        <f t="shared" ref="W460:W520" si="12">SUM(J460:V460)</f>
        <v>100</v>
      </c>
      <c r="X460" s="358">
        <v>24</v>
      </c>
      <c r="Y460" s="351">
        <v>991.02</v>
      </c>
      <c r="Z460" s="351">
        <v>1666.84</v>
      </c>
      <c r="AA460" s="351"/>
      <c r="AB460" s="359">
        <v>21</v>
      </c>
      <c r="AC460" s="350">
        <v>0.05</v>
      </c>
      <c r="AD460" s="351">
        <v>8</v>
      </c>
      <c r="AE460" s="360" t="s">
        <v>208</v>
      </c>
      <c r="AF460" s="367" t="s">
        <v>448</v>
      </c>
      <c r="AG460" s="356"/>
      <c r="AH460" s="356"/>
      <c r="AI460" s="356"/>
      <c r="AJ460" s="160"/>
      <c r="AK460" s="356"/>
      <c r="AL460" s="356"/>
    </row>
    <row r="461" spans="2:38" s="148" customFormat="1" ht="20.25" customHeight="1" x14ac:dyDescent="0.25">
      <c r="B461" s="262" t="s">
        <v>3964</v>
      </c>
      <c r="C461" s="262" t="s">
        <v>137</v>
      </c>
      <c r="D461" s="290">
        <v>0.625</v>
      </c>
      <c r="E461" s="290">
        <v>0.66666666666666663</v>
      </c>
      <c r="F461" s="292" t="s">
        <v>3995</v>
      </c>
      <c r="G461" s="356" t="s">
        <v>196</v>
      </c>
      <c r="H461" s="344" t="s">
        <v>337</v>
      </c>
      <c r="I461" s="262" t="s">
        <v>3890</v>
      </c>
      <c r="J461" s="350"/>
      <c r="K461" s="350"/>
      <c r="L461" s="350"/>
      <c r="M461" s="350"/>
      <c r="N461" s="350"/>
      <c r="O461" s="350"/>
      <c r="P461" s="262"/>
      <c r="Q461" s="253"/>
      <c r="R461" s="253"/>
      <c r="S461" s="253"/>
      <c r="T461" s="253"/>
      <c r="U461" s="253"/>
      <c r="V461" s="253"/>
      <c r="W461" s="352">
        <f t="shared" si="12"/>
        <v>0</v>
      </c>
      <c r="X461" s="261"/>
      <c r="Y461" s="253">
        <v>517.17999999999995</v>
      </c>
      <c r="Z461" s="253">
        <v>2764.48</v>
      </c>
      <c r="AA461" s="321">
        <v>3281.66</v>
      </c>
      <c r="AB461" s="255"/>
      <c r="AC461" s="253"/>
      <c r="AD461" s="321"/>
      <c r="AE461" s="317" t="s">
        <v>208</v>
      </c>
      <c r="AF461" s="368" t="s">
        <v>448</v>
      </c>
      <c r="AG461" s="262"/>
      <c r="AH461" s="262"/>
      <c r="AI461" s="262"/>
      <c r="AJ461" s="459"/>
      <c r="AK461" s="262" t="s">
        <v>4001</v>
      </c>
      <c r="AL461" s="262"/>
    </row>
    <row r="462" spans="2:38" s="148" customFormat="1" ht="20.25" customHeight="1" x14ac:dyDescent="0.25">
      <c r="B462" s="262" t="s">
        <v>4004</v>
      </c>
      <c r="C462" s="262" t="s">
        <v>137</v>
      </c>
      <c r="D462" s="290">
        <v>0.63194444444444442</v>
      </c>
      <c r="E462" s="290">
        <v>0.6875</v>
      </c>
      <c r="F462" s="292" t="s">
        <v>4041</v>
      </c>
      <c r="G462" s="356" t="s">
        <v>196</v>
      </c>
      <c r="H462" s="344" t="s">
        <v>3725</v>
      </c>
      <c r="I462" s="262" t="s">
        <v>3890</v>
      </c>
      <c r="J462" s="350"/>
      <c r="K462" s="350"/>
      <c r="L462" s="350"/>
      <c r="M462" s="350"/>
      <c r="N462" s="350"/>
      <c r="O462" s="350"/>
      <c r="P462" s="262"/>
      <c r="Q462" s="253"/>
      <c r="R462" s="253"/>
      <c r="S462" s="253"/>
      <c r="T462" s="253"/>
      <c r="U462" s="253"/>
      <c r="V462" s="253"/>
      <c r="W462" s="352"/>
      <c r="X462" s="261"/>
      <c r="Y462" s="253">
        <v>66</v>
      </c>
      <c r="Z462" s="253">
        <v>697.9</v>
      </c>
      <c r="AA462" s="321">
        <v>763.89</v>
      </c>
      <c r="AB462" s="255"/>
      <c r="AC462" s="253"/>
      <c r="AD462" s="321"/>
      <c r="AE462" s="317" t="s">
        <v>208</v>
      </c>
      <c r="AF462" s="368" t="s">
        <v>448</v>
      </c>
      <c r="AG462" s="262"/>
      <c r="AH462" s="262"/>
      <c r="AI462" s="262"/>
      <c r="AJ462" s="459"/>
      <c r="AK462" s="262"/>
      <c r="AL462" s="262"/>
    </row>
    <row r="463" spans="2:38" s="148" customFormat="1" ht="20.25" customHeight="1" x14ac:dyDescent="0.25">
      <c r="B463" s="262" t="s">
        <v>4098</v>
      </c>
      <c r="C463" s="262" t="s">
        <v>137</v>
      </c>
      <c r="D463" s="290">
        <v>0.84722222222222221</v>
      </c>
      <c r="E463" s="290">
        <v>0.90972222222222221</v>
      </c>
      <c r="F463" s="292" t="s">
        <v>4135</v>
      </c>
      <c r="G463" s="356" t="s">
        <v>201</v>
      </c>
      <c r="H463" s="344" t="s">
        <v>394</v>
      </c>
      <c r="I463" s="262" t="s">
        <v>3890</v>
      </c>
      <c r="J463" s="350"/>
      <c r="K463" s="350">
        <v>99.93</v>
      </c>
      <c r="L463" s="350">
        <v>0.03</v>
      </c>
      <c r="M463" s="350"/>
      <c r="N463" s="350"/>
      <c r="O463" s="350"/>
      <c r="P463" s="262"/>
      <c r="Q463" s="253"/>
      <c r="R463" s="253">
        <v>0.01</v>
      </c>
      <c r="S463" s="253"/>
      <c r="T463" s="253">
        <v>0.02</v>
      </c>
      <c r="U463" s="253">
        <v>0.01</v>
      </c>
      <c r="V463" s="253"/>
      <c r="W463" s="352">
        <f t="shared" si="12"/>
        <v>100.00000000000001</v>
      </c>
      <c r="X463" s="261">
        <v>26</v>
      </c>
      <c r="Y463" s="253">
        <v>10.93</v>
      </c>
      <c r="Z463" s="253">
        <v>193.61</v>
      </c>
      <c r="AA463" s="321">
        <v>204.54</v>
      </c>
      <c r="AB463" s="255">
        <v>22</v>
      </c>
      <c r="AC463" s="253">
        <v>0.05</v>
      </c>
      <c r="AD463" s="321">
        <v>8</v>
      </c>
      <c r="AE463" s="317" t="s">
        <v>208</v>
      </c>
      <c r="AF463" s="368" t="s">
        <v>448</v>
      </c>
      <c r="AG463" s="262"/>
      <c r="AH463" s="262"/>
      <c r="AI463" s="262"/>
      <c r="AJ463" s="459"/>
      <c r="AK463" s="262"/>
      <c r="AL463" s="262"/>
    </row>
    <row r="464" spans="2:38" s="148" customFormat="1" ht="20.25" customHeight="1" x14ac:dyDescent="0.25">
      <c r="B464" s="262" t="s">
        <v>4139</v>
      </c>
      <c r="C464" s="262" t="s">
        <v>139</v>
      </c>
      <c r="D464" s="290">
        <v>6.9444444444444441E-3</v>
      </c>
      <c r="E464" s="290">
        <v>4.1666666666666664E-2</v>
      </c>
      <c r="F464" s="292" t="s">
        <v>4141</v>
      </c>
      <c r="G464" s="356" t="s">
        <v>201</v>
      </c>
      <c r="H464" s="344" t="s">
        <v>392</v>
      </c>
      <c r="I464" s="262" t="s">
        <v>3890</v>
      </c>
      <c r="J464" s="350"/>
      <c r="K464" s="350"/>
      <c r="L464" s="350"/>
      <c r="M464" s="350"/>
      <c r="N464" s="350"/>
      <c r="O464" s="350"/>
      <c r="P464" s="262"/>
      <c r="Q464" s="253"/>
      <c r="R464" s="253"/>
      <c r="S464" s="253"/>
      <c r="T464" s="253"/>
      <c r="U464" s="253"/>
      <c r="V464" s="253"/>
      <c r="W464" s="352"/>
      <c r="X464" s="261"/>
      <c r="Y464" s="253">
        <v>4.3499999999999996</v>
      </c>
      <c r="Z464" s="253">
        <v>91.14</v>
      </c>
      <c r="AA464" s="321">
        <v>95.5</v>
      </c>
      <c r="AB464" s="255"/>
      <c r="AC464" s="253"/>
      <c r="AD464" s="321"/>
      <c r="AE464" s="317" t="s">
        <v>208</v>
      </c>
      <c r="AF464" s="368" t="s">
        <v>448</v>
      </c>
      <c r="AG464" s="262"/>
      <c r="AH464" s="262"/>
      <c r="AI464" s="262"/>
      <c r="AJ464" s="459"/>
      <c r="AK464" s="262"/>
      <c r="AL464" s="262"/>
    </row>
    <row r="465" spans="2:38" s="148" customFormat="1" ht="20.25" customHeight="1" x14ac:dyDescent="0.25">
      <c r="B465" s="262" t="s">
        <v>4139</v>
      </c>
      <c r="C465" s="262" t="s">
        <v>138</v>
      </c>
      <c r="D465" s="290">
        <v>0.38541666666666669</v>
      </c>
      <c r="E465" s="290">
        <v>0.45833333333333331</v>
      </c>
      <c r="F465" s="292" t="s">
        <v>4153</v>
      </c>
      <c r="G465" s="356" t="s">
        <v>201</v>
      </c>
      <c r="H465" s="344" t="s">
        <v>337</v>
      </c>
      <c r="I465" s="262" t="s">
        <v>3890</v>
      </c>
      <c r="J465" s="350"/>
      <c r="K465" s="350"/>
      <c r="L465" s="350"/>
      <c r="M465" s="350"/>
      <c r="N465" s="350"/>
      <c r="O465" s="350"/>
      <c r="P465" s="262"/>
      <c r="Q465" s="253"/>
      <c r="R465" s="253"/>
      <c r="S465" s="253"/>
      <c r="T465" s="253"/>
      <c r="U465" s="253"/>
      <c r="V465" s="253"/>
      <c r="W465" s="352"/>
      <c r="X465" s="261"/>
      <c r="Y465" s="253">
        <v>1.42</v>
      </c>
      <c r="Z465" s="253">
        <v>41.22</v>
      </c>
      <c r="AA465" s="321">
        <v>42.64</v>
      </c>
      <c r="AB465" s="255"/>
      <c r="AC465" s="253"/>
      <c r="AD465" s="321"/>
      <c r="AE465" s="317" t="s">
        <v>208</v>
      </c>
      <c r="AF465" s="368" t="s">
        <v>448</v>
      </c>
      <c r="AG465" s="262"/>
      <c r="AH465" s="262"/>
      <c r="AI465" s="262"/>
      <c r="AJ465" s="459"/>
      <c r="AK465" s="262"/>
      <c r="AL465" s="262"/>
    </row>
    <row r="466" spans="2:38" s="148" customFormat="1" ht="20.25" customHeight="1" x14ac:dyDescent="0.25">
      <c r="B466" s="262" t="s">
        <v>4139</v>
      </c>
      <c r="C466" s="262" t="s">
        <v>137</v>
      </c>
      <c r="D466" s="290">
        <v>0.62847222222222221</v>
      </c>
      <c r="E466" s="290">
        <v>0.67361111111111116</v>
      </c>
      <c r="F466" s="292" t="s">
        <v>4160</v>
      </c>
      <c r="G466" s="356" t="s">
        <v>201</v>
      </c>
      <c r="H466" s="344" t="s">
        <v>3725</v>
      </c>
      <c r="I466" s="262" t="s">
        <v>3890</v>
      </c>
      <c r="J466" s="350"/>
      <c r="K466" s="350"/>
      <c r="L466" s="350"/>
      <c r="M466" s="350"/>
      <c r="N466" s="350"/>
      <c r="O466" s="350"/>
      <c r="P466" s="262"/>
      <c r="Q466" s="253"/>
      <c r="R466" s="253"/>
      <c r="S466" s="253"/>
      <c r="T466" s="253"/>
      <c r="U466" s="253"/>
      <c r="V466" s="253"/>
      <c r="W466" s="352"/>
      <c r="X466" s="261"/>
      <c r="Y466" s="253">
        <v>0.18</v>
      </c>
      <c r="Z466" s="253">
        <v>8.6300000000000008</v>
      </c>
      <c r="AA466" s="321">
        <v>8.82</v>
      </c>
      <c r="AB466" s="255"/>
      <c r="AC466" s="253"/>
      <c r="AD466" s="321"/>
      <c r="AE466" s="317" t="s">
        <v>208</v>
      </c>
      <c r="AF466" s="368" t="s">
        <v>448</v>
      </c>
      <c r="AG466" s="262"/>
      <c r="AH466" s="262"/>
      <c r="AI466" s="262"/>
      <c r="AJ466" s="459"/>
      <c r="AK466" s="262"/>
      <c r="AL466" s="262"/>
    </row>
    <row r="467" spans="2:38" s="148" customFormat="1" ht="20.25" customHeight="1" x14ac:dyDescent="0.25">
      <c r="B467" s="262" t="s">
        <v>4139</v>
      </c>
      <c r="C467" s="262" t="s">
        <v>137</v>
      </c>
      <c r="D467" s="290">
        <v>0.75347222222222221</v>
      </c>
      <c r="E467" s="290">
        <v>0.79861111111111116</v>
      </c>
      <c r="F467" s="292" t="s">
        <v>4167</v>
      </c>
      <c r="G467" s="356" t="s">
        <v>201</v>
      </c>
      <c r="H467" s="344" t="s">
        <v>4168</v>
      </c>
      <c r="I467" s="262" t="s">
        <v>3890</v>
      </c>
      <c r="J467" s="350"/>
      <c r="K467" s="350">
        <v>99.97</v>
      </c>
      <c r="L467" s="350">
        <v>0.02</v>
      </c>
      <c r="M467" s="350"/>
      <c r="N467" s="350"/>
      <c r="O467" s="350"/>
      <c r="P467" s="262"/>
      <c r="Q467" s="253"/>
      <c r="R467" s="253"/>
      <c r="S467" s="253"/>
      <c r="T467" s="253">
        <v>0.01</v>
      </c>
      <c r="U467" s="253"/>
      <c r="V467" s="253"/>
      <c r="W467" s="352">
        <v>100</v>
      </c>
      <c r="X467" s="261">
        <v>21</v>
      </c>
      <c r="Y467" s="253">
        <v>0.2</v>
      </c>
      <c r="Z467" s="253">
        <v>2.2000000000000002</v>
      </c>
      <c r="AA467" s="253">
        <v>2.44</v>
      </c>
      <c r="AB467" s="255">
        <v>21</v>
      </c>
      <c r="AC467" s="253">
        <v>0.05</v>
      </c>
      <c r="AD467" s="321">
        <v>8</v>
      </c>
      <c r="AE467" s="317" t="s">
        <v>208</v>
      </c>
      <c r="AF467" s="368" t="s">
        <v>448</v>
      </c>
      <c r="AG467" s="262"/>
      <c r="AH467" s="262"/>
      <c r="AI467" s="262"/>
      <c r="AJ467" s="459"/>
      <c r="AK467" s="262"/>
      <c r="AL467" s="262"/>
    </row>
    <row r="468" spans="2:38" s="148" customFormat="1" ht="20.25" customHeight="1" x14ac:dyDescent="0.25">
      <c r="B468" s="158"/>
      <c r="C468" s="158"/>
      <c r="D468" s="158"/>
      <c r="E468" s="158"/>
      <c r="F468" s="158"/>
      <c r="G468" s="641" t="s">
        <v>3489</v>
      </c>
      <c r="H468" s="642"/>
      <c r="I468" s="504" t="s">
        <v>3977</v>
      </c>
      <c r="J468" s="643"/>
      <c r="K468" s="643"/>
      <c r="L468" s="643"/>
      <c r="M468" s="643"/>
      <c r="N468" s="643"/>
      <c r="O468" s="643"/>
      <c r="P468" s="158"/>
      <c r="Q468" s="158"/>
      <c r="R468" s="158"/>
      <c r="S468" s="158"/>
      <c r="T468" s="158"/>
      <c r="U468" s="158"/>
      <c r="V468" s="158"/>
      <c r="W468" s="458">
        <f>SUM(J468:V468)</f>
        <v>0</v>
      </c>
      <c r="X468" s="158"/>
      <c r="Y468" s="158"/>
      <c r="Z468" s="158"/>
      <c r="AA468" s="158"/>
      <c r="AB468" s="158"/>
      <c r="AC468" s="158"/>
      <c r="AD468" s="158"/>
      <c r="AE468" s="158"/>
      <c r="AF468" s="292"/>
      <c r="AG468" s="262"/>
      <c r="AH468" s="262"/>
      <c r="AI468" s="262"/>
      <c r="AJ468" s="459"/>
      <c r="AK468" s="262"/>
      <c r="AL468" s="262"/>
    </row>
    <row r="469" spans="2:38" s="148" customFormat="1" ht="20.25" customHeight="1" x14ac:dyDescent="0.25">
      <c r="B469" s="356" t="s">
        <v>3964</v>
      </c>
      <c r="C469" s="356" t="s">
        <v>139</v>
      </c>
      <c r="D469" s="357">
        <v>0.17361111111111113</v>
      </c>
      <c r="E469" s="357">
        <v>0.3125</v>
      </c>
      <c r="F469" s="344" t="s">
        <v>3978</v>
      </c>
      <c r="G469" s="356" t="s">
        <v>155</v>
      </c>
      <c r="H469" s="266" t="s">
        <v>215</v>
      </c>
      <c r="I469" s="356" t="s">
        <v>3977</v>
      </c>
      <c r="J469" s="350"/>
      <c r="K469" s="350"/>
      <c r="L469" s="350"/>
      <c r="M469" s="350"/>
      <c r="N469" s="350"/>
      <c r="O469" s="350"/>
      <c r="P469" s="356"/>
      <c r="Q469" s="350"/>
      <c r="R469" s="350"/>
      <c r="S469" s="350"/>
      <c r="T469" s="350"/>
      <c r="U469" s="350"/>
      <c r="V469" s="350"/>
      <c r="W469" s="352">
        <f t="shared" si="12"/>
        <v>0</v>
      </c>
      <c r="X469" s="358">
        <v>27</v>
      </c>
      <c r="Y469" s="351"/>
      <c r="Z469" s="351"/>
      <c r="AA469" s="351"/>
      <c r="AB469" s="359">
        <v>19</v>
      </c>
      <c r="AC469" s="350">
        <v>0.05</v>
      </c>
      <c r="AD469" s="351">
        <v>8</v>
      </c>
      <c r="AE469" s="317" t="s">
        <v>208</v>
      </c>
      <c r="AF469" s="368" t="s">
        <v>448</v>
      </c>
      <c r="AG469" s="356"/>
      <c r="AH469" s="356"/>
      <c r="AI469" s="356"/>
      <c r="AJ469" s="160"/>
      <c r="AK469" s="356"/>
      <c r="AL469" s="356"/>
    </row>
    <row r="470" spans="2:38" s="148" customFormat="1" ht="20.25" customHeight="1" x14ac:dyDescent="0.25">
      <c r="B470" s="356" t="s">
        <v>4004</v>
      </c>
      <c r="C470" s="356" t="s">
        <v>137</v>
      </c>
      <c r="D470" s="357">
        <v>0.84027777777777779</v>
      </c>
      <c r="E470" s="357">
        <v>0.89583333333333337</v>
      </c>
      <c r="F470" s="344" t="s">
        <v>4050</v>
      </c>
      <c r="G470" s="356" t="s">
        <v>196</v>
      </c>
      <c r="H470" s="344" t="s">
        <v>394</v>
      </c>
      <c r="I470" s="356" t="s">
        <v>3977</v>
      </c>
      <c r="J470" s="350"/>
      <c r="K470" s="350">
        <v>97.56</v>
      </c>
      <c r="L470" s="350">
        <v>0.16</v>
      </c>
      <c r="M470" s="350">
        <v>0.04</v>
      </c>
      <c r="N470" s="350">
        <v>0.1</v>
      </c>
      <c r="O470" s="350">
        <v>0.37</v>
      </c>
      <c r="P470" s="356">
        <v>0.05</v>
      </c>
      <c r="Q470" s="350">
        <v>0.16</v>
      </c>
      <c r="R470" s="350">
        <v>0.59</v>
      </c>
      <c r="S470" s="350">
        <v>0.2</v>
      </c>
      <c r="T470" s="350">
        <v>0.06</v>
      </c>
      <c r="U470" s="350">
        <v>0.24</v>
      </c>
      <c r="V470" s="350">
        <v>0.47</v>
      </c>
      <c r="W470" s="352">
        <f t="shared" si="12"/>
        <v>100</v>
      </c>
      <c r="X470" s="358">
        <v>21</v>
      </c>
      <c r="Y470" s="351">
        <v>869</v>
      </c>
      <c r="Z470" s="351">
        <v>1218.7</v>
      </c>
      <c r="AA470" s="351">
        <v>2088.12</v>
      </c>
      <c r="AB470" s="359">
        <v>23</v>
      </c>
      <c r="AC470" s="350">
        <v>0.05</v>
      </c>
      <c r="AD470" s="351">
        <v>8</v>
      </c>
      <c r="AE470" s="317" t="s">
        <v>208</v>
      </c>
      <c r="AF470" s="368" t="s">
        <v>448</v>
      </c>
      <c r="AG470" s="356"/>
      <c r="AH470" s="356"/>
      <c r="AI470" s="356"/>
      <c r="AJ470" s="160"/>
      <c r="AK470" s="356"/>
      <c r="AL470" s="356"/>
    </row>
    <row r="471" spans="2:38" s="148" customFormat="1" ht="20.25" customHeight="1" x14ac:dyDescent="0.25">
      <c r="B471" s="356" t="s">
        <v>4061</v>
      </c>
      <c r="C471" s="356" t="s">
        <v>137</v>
      </c>
      <c r="D471" s="357">
        <v>0.8125</v>
      </c>
      <c r="E471" s="357">
        <v>0.85416666666666663</v>
      </c>
      <c r="F471" s="344" t="s">
        <v>4085</v>
      </c>
      <c r="G471" s="356" t="s">
        <v>196</v>
      </c>
      <c r="H471" s="344" t="s">
        <v>3725</v>
      </c>
      <c r="I471" s="356" t="s">
        <v>3977</v>
      </c>
      <c r="J471" s="350"/>
      <c r="K471" s="350"/>
      <c r="L471" s="350"/>
      <c r="M471" s="350"/>
      <c r="N471" s="350"/>
      <c r="O471" s="350"/>
      <c r="P471" s="356"/>
      <c r="Q471" s="350"/>
      <c r="R471" s="350"/>
      <c r="S471" s="350"/>
      <c r="T471" s="350"/>
      <c r="U471" s="350"/>
      <c r="V471" s="350"/>
      <c r="W471" s="352"/>
      <c r="X471" s="358"/>
      <c r="Y471" s="351">
        <v>123.17</v>
      </c>
      <c r="Z471" s="351">
        <v>1570.31</v>
      </c>
      <c r="AA471" s="351">
        <v>1693.48</v>
      </c>
      <c r="AB471" s="359"/>
      <c r="AC471" s="350"/>
      <c r="AD471" s="351"/>
      <c r="AE471" s="317" t="s">
        <v>208</v>
      </c>
      <c r="AF471" s="368" t="s">
        <v>448</v>
      </c>
      <c r="AG471" s="356"/>
      <c r="AH471" s="356"/>
      <c r="AI471" s="356"/>
      <c r="AJ471" s="160"/>
      <c r="AK471" s="356"/>
      <c r="AL471" s="356"/>
    </row>
    <row r="472" spans="2:38" s="148" customFormat="1" ht="20.25" customHeight="1" x14ac:dyDescent="0.25">
      <c r="B472" s="262" t="s">
        <v>4172</v>
      </c>
      <c r="C472" s="262" t="s">
        <v>139</v>
      </c>
      <c r="D472" s="290">
        <v>0.10416666666666667</v>
      </c>
      <c r="E472" s="290">
        <v>0.1875</v>
      </c>
      <c r="F472" s="344" t="s">
        <v>4174</v>
      </c>
      <c r="G472" s="356" t="s">
        <v>201</v>
      </c>
      <c r="H472" s="344" t="s">
        <v>394</v>
      </c>
      <c r="I472" s="356" t="s">
        <v>3977</v>
      </c>
      <c r="J472" s="350"/>
      <c r="K472" s="350">
        <v>99.91</v>
      </c>
      <c r="L472" s="350">
        <v>0.03</v>
      </c>
      <c r="M472" s="350"/>
      <c r="N472" s="350"/>
      <c r="O472" s="350"/>
      <c r="P472" s="262"/>
      <c r="Q472" s="253"/>
      <c r="R472" s="253">
        <v>0.01</v>
      </c>
      <c r="S472" s="253"/>
      <c r="T472" s="253">
        <v>0.01</v>
      </c>
      <c r="U472" s="253">
        <v>0.03</v>
      </c>
      <c r="V472" s="253">
        <v>0.01</v>
      </c>
      <c r="W472" s="352">
        <f t="shared" si="12"/>
        <v>100.00000000000001</v>
      </c>
      <c r="X472" s="261">
        <v>25</v>
      </c>
      <c r="Y472" s="321">
        <v>8.5299999999999994</v>
      </c>
      <c r="Z472" s="321">
        <v>221.2</v>
      </c>
      <c r="AA472" s="321">
        <v>229.73</v>
      </c>
      <c r="AB472" s="255">
        <v>22</v>
      </c>
      <c r="AC472" s="253">
        <v>0.05</v>
      </c>
      <c r="AD472" s="321">
        <v>9</v>
      </c>
      <c r="AE472" s="317" t="s">
        <v>208</v>
      </c>
      <c r="AF472" s="368" t="s">
        <v>448</v>
      </c>
      <c r="AG472" s="262"/>
      <c r="AH472" s="262"/>
      <c r="AI472" s="262"/>
      <c r="AJ472" s="459"/>
      <c r="AK472" s="262"/>
      <c r="AL472" s="262"/>
    </row>
    <row r="473" spans="2:38" s="148" customFormat="1" ht="20.25" customHeight="1" x14ac:dyDescent="0.25">
      <c r="B473" s="262" t="s">
        <v>4172</v>
      </c>
      <c r="C473" s="356" t="s">
        <v>138</v>
      </c>
      <c r="D473" s="357">
        <v>0.25</v>
      </c>
      <c r="E473" s="357">
        <v>0.33333333333333331</v>
      </c>
      <c r="F473" s="344" t="s">
        <v>4182</v>
      </c>
      <c r="G473" s="356" t="s">
        <v>201</v>
      </c>
      <c r="H473" s="344" t="s">
        <v>392</v>
      </c>
      <c r="I473" s="356" t="s">
        <v>3977</v>
      </c>
      <c r="J473" s="350"/>
      <c r="K473" s="350"/>
      <c r="L473" s="350"/>
      <c r="M473" s="350"/>
      <c r="N473" s="350"/>
      <c r="O473" s="350"/>
      <c r="P473" s="356"/>
      <c r="Q473" s="350"/>
      <c r="R473" s="350"/>
      <c r="S473" s="350"/>
      <c r="T473" s="350"/>
      <c r="U473" s="350"/>
      <c r="V473" s="350"/>
      <c r="W473" s="352"/>
      <c r="X473" s="358"/>
      <c r="Y473" s="351">
        <v>5.24</v>
      </c>
      <c r="Z473" s="351">
        <v>133.61000000000001</v>
      </c>
      <c r="AA473" s="351">
        <v>138.85</v>
      </c>
      <c r="AB473" s="359"/>
      <c r="AC473" s="350"/>
      <c r="AD473" s="351"/>
      <c r="AE473" s="317" t="s">
        <v>208</v>
      </c>
      <c r="AF473" s="368" t="s">
        <v>448</v>
      </c>
      <c r="AG473" s="356"/>
      <c r="AH473" s="356"/>
      <c r="AI473" s="356"/>
      <c r="AJ473" s="160"/>
      <c r="AK473" s="356"/>
      <c r="AL473" s="356"/>
    </row>
    <row r="474" spans="2:38" s="148" customFormat="1" ht="20.25" customHeight="1" x14ac:dyDescent="0.25">
      <c r="B474" s="262" t="s">
        <v>4172</v>
      </c>
      <c r="C474" s="356" t="s">
        <v>138</v>
      </c>
      <c r="D474" s="357">
        <v>0.47222222222222227</v>
      </c>
      <c r="E474" s="357">
        <v>0.54166666666666663</v>
      </c>
      <c r="F474" s="344" t="s">
        <v>4193</v>
      </c>
      <c r="G474" s="356" t="s">
        <v>201</v>
      </c>
      <c r="H474" s="344" t="s">
        <v>337</v>
      </c>
      <c r="I474" s="356" t="s">
        <v>3977</v>
      </c>
      <c r="J474" s="350"/>
      <c r="K474" s="350"/>
      <c r="L474" s="350"/>
      <c r="M474" s="350"/>
      <c r="N474" s="350"/>
      <c r="O474" s="350"/>
      <c r="P474" s="356"/>
      <c r="Q474" s="350"/>
      <c r="R474" s="350"/>
      <c r="S474" s="350"/>
      <c r="T474" s="350"/>
      <c r="U474" s="350"/>
      <c r="V474" s="350"/>
      <c r="W474" s="352"/>
      <c r="X474" s="358"/>
      <c r="Y474" s="351">
        <v>1.65</v>
      </c>
      <c r="Z474" s="351">
        <v>84.49</v>
      </c>
      <c r="AA474" s="351">
        <v>86.15</v>
      </c>
      <c r="AB474" s="359"/>
      <c r="AC474" s="350"/>
      <c r="AD474" s="351"/>
      <c r="AE474" s="317" t="s">
        <v>208</v>
      </c>
      <c r="AF474" s="368" t="s">
        <v>448</v>
      </c>
      <c r="AG474" s="356"/>
      <c r="AH474" s="356"/>
      <c r="AI474" s="356"/>
      <c r="AJ474" s="160"/>
      <c r="AK474" s="356"/>
      <c r="AL474" s="356"/>
    </row>
    <row r="475" spans="2:38" s="148" customFormat="1" ht="20.25" customHeight="1" x14ac:dyDescent="0.25">
      <c r="B475" s="262" t="s">
        <v>4172</v>
      </c>
      <c r="C475" s="262" t="s">
        <v>4200</v>
      </c>
      <c r="D475" s="290">
        <v>0.67361111111111116</v>
      </c>
      <c r="E475" s="290">
        <v>0.74305555555555547</v>
      </c>
      <c r="F475" s="344" t="s">
        <v>4199</v>
      </c>
      <c r="G475" s="356" t="s">
        <v>201</v>
      </c>
      <c r="H475" s="344" t="s">
        <v>3725</v>
      </c>
      <c r="I475" s="356" t="s">
        <v>3977</v>
      </c>
      <c r="J475" s="350"/>
      <c r="K475" s="350"/>
      <c r="L475" s="350"/>
      <c r="M475" s="350"/>
      <c r="N475" s="350"/>
      <c r="O475" s="350"/>
      <c r="P475" s="262"/>
      <c r="Q475" s="253"/>
      <c r="R475" s="253"/>
      <c r="S475" s="253"/>
      <c r="T475" s="253"/>
      <c r="U475" s="253"/>
      <c r="V475" s="253"/>
      <c r="W475" s="458"/>
      <c r="X475" s="261"/>
      <c r="Y475" s="253">
        <v>0.76</v>
      </c>
      <c r="Z475" s="253">
        <v>28.63</v>
      </c>
      <c r="AA475" s="253">
        <v>29.39</v>
      </c>
      <c r="AB475" s="255"/>
      <c r="AC475" s="253"/>
      <c r="AD475" s="321"/>
      <c r="AE475" s="317" t="s">
        <v>208</v>
      </c>
      <c r="AF475" s="368" t="s">
        <v>448</v>
      </c>
      <c r="AG475" s="262"/>
      <c r="AH475" s="262"/>
      <c r="AI475" s="262"/>
      <c r="AJ475" s="459"/>
      <c r="AK475" s="262"/>
      <c r="AL475" s="262"/>
    </row>
    <row r="476" spans="2:38" s="148" customFormat="1" ht="20.25" customHeight="1" x14ac:dyDescent="0.25">
      <c r="B476" s="262" t="s">
        <v>4172</v>
      </c>
      <c r="C476" s="262" t="s">
        <v>4200</v>
      </c>
      <c r="D476" s="290">
        <v>0.80902777777777779</v>
      </c>
      <c r="E476" s="290">
        <v>0.84722222222222221</v>
      </c>
      <c r="F476" s="292" t="s">
        <v>4205</v>
      </c>
      <c r="G476" s="356" t="s">
        <v>201</v>
      </c>
      <c r="H476" s="344" t="s">
        <v>3507</v>
      </c>
      <c r="I476" s="262" t="s">
        <v>3977</v>
      </c>
      <c r="J476" s="350"/>
      <c r="K476" s="350"/>
      <c r="L476" s="350"/>
      <c r="M476" s="350"/>
      <c r="N476" s="350"/>
      <c r="O476" s="350"/>
      <c r="P476" s="262"/>
      <c r="Q476" s="253"/>
      <c r="R476" s="253"/>
      <c r="S476" s="253"/>
      <c r="T476" s="253"/>
      <c r="U476" s="253"/>
      <c r="V476" s="253"/>
      <c r="W476" s="458"/>
      <c r="X476" s="261"/>
      <c r="Y476" s="253">
        <v>0.38</v>
      </c>
      <c r="Z476" s="253">
        <v>12.37</v>
      </c>
      <c r="AA476" s="253">
        <v>12.75</v>
      </c>
      <c r="AB476" s="255"/>
      <c r="AC476" s="253"/>
      <c r="AD476" s="321"/>
      <c r="AE476" s="317" t="s">
        <v>208</v>
      </c>
      <c r="AF476" s="368" t="s">
        <v>448</v>
      </c>
      <c r="AG476" s="262"/>
      <c r="AH476" s="262"/>
      <c r="AI476" s="262"/>
      <c r="AJ476" s="459"/>
      <c r="AK476" s="262"/>
      <c r="AL476" s="262"/>
    </row>
    <row r="477" spans="2:38" s="148" customFormat="1" ht="20.25" customHeight="1" x14ac:dyDescent="0.25">
      <c r="B477" s="262" t="s">
        <v>4215</v>
      </c>
      <c r="C477" s="262" t="s">
        <v>139</v>
      </c>
      <c r="D477" s="290">
        <v>0.97222222222222221</v>
      </c>
      <c r="E477" s="290">
        <v>4.1666666666666664E-2</v>
      </c>
      <c r="F477" s="292" t="s">
        <v>4218</v>
      </c>
      <c r="G477" s="356" t="s">
        <v>201</v>
      </c>
      <c r="H477" s="344" t="s">
        <v>3692</v>
      </c>
      <c r="I477" s="262" t="s">
        <v>3977</v>
      </c>
      <c r="J477" s="350"/>
      <c r="K477" s="350"/>
      <c r="L477" s="350"/>
      <c r="M477" s="350"/>
      <c r="N477" s="350"/>
      <c r="O477" s="350"/>
      <c r="P477" s="262"/>
      <c r="Q477" s="253"/>
      <c r="R477" s="253"/>
      <c r="S477" s="253"/>
      <c r="T477" s="253"/>
      <c r="U477" s="253"/>
      <c r="V477" s="253"/>
      <c r="W477" s="458"/>
      <c r="X477" s="261"/>
      <c r="Y477" s="253">
        <v>0.12</v>
      </c>
      <c r="Z477" s="253">
        <v>8.4499999999999993</v>
      </c>
      <c r="AA477" s="253">
        <v>8.58</v>
      </c>
      <c r="AB477" s="255"/>
      <c r="AC477" s="253"/>
      <c r="AD477" s="321"/>
      <c r="AE477" s="317" t="s">
        <v>208</v>
      </c>
      <c r="AF477" s="368" t="s">
        <v>448</v>
      </c>
      <c r="AG477" s="262"/>
      <c r="AH477" s="262"/>
      <c r="AI477" s="262"/>
      <c r="AJ477" s="459"/>
      <c r="AK477" s="262"/>
      <c r="AL477" s="262"/>
    </row>
    <row r="478" spans="2:38" s="148" customFormat="1" ht="20.25" customHeight="1" x14ac:dyDescent="0.25">
      <c r="B478" s="262" t="s">
        <v>4215</v>
      </c>
      <c r="C478" s="262" t="s">
        <v>139</v>
      </c>
      <c r="D478" s="290">
        <v>0.1875</v>
      </c>
      <c r="E478" s="290">
        <v>0.23611111111111113</v>
      </c>
      <c r="F478" s="292" t="s">
        <v>4228</v>
      </c>
      <c r="G478" s="356" t="s">
        <v>201</v>
      </c>
      <c r="H478" s="344" t="s">
        <v>3698</v>
      </c>
      <c r="I478" s="262" t="s">
        <v>3977</v>
      </c>
      <c r="J478" s="350"/>
      <c r="K478" s="350"/>
      <c r="L478" s="350"/>
      <c r="M478" s="350"/>
      <c r="N478" s="350"/>
      <c r="O478" s="350"/>
      <c r="P478" s="262"/>
      <c r="Q478" s="253"/>
      <c r="R478" s="253"/>
      <c r="S478" s="253"/>
      <c r="T478" s="253"/>
      <c r="U478" s="253"/>
      <c r="V478" s="253"/>
      <c r="W478" s="458"/>
      <c r="X478" s="261"/>
      <c r="Y478" s="253">
        <v>0.11</v>
      </c>
      <c r="Z478" s="253">
        <v>5.73</v>
      </c>
      <c r="AA478" s="253">
        <v>5.84</v>
      </c>
      <c r="AB478" s="255"/>
      <c r="AC478" s="253"/>
      <c r="AD478" s="321"/>
      <c r="AE478" s="317" t="s">
        <v>208</v>
      </c>
      <c r="AF478" s="368" t="s">
        <v>448</v>
      </c>
      <c r="AG478" s="262"/>
      <c r="AH478" s="262"/>
      <c r="AI478" s="262"/>
      <c r="AJ478" s="459"/>
      <c r="AK478" s="262"/>
      <c r="AL478" s="262"/>
    </row>
    <row r="479" spans="2:38" s="148" customFormat="1" ht="20.25" customHeight="1" x14ac:dyDescent="0.25">
      <c r="B479" s="262" t="s">
        <v>4215</v>
      </c>
      <c r="C479" s="262" t="s">
        <v>138</v>
      </c>
      <c r="D479" s="290">
        <v>0.40625</v>
      </c>
      <c r="E479" s="290">
        <v>0.47916666666666669</v>
      </c>
      <c r="F479" s="292" t="s">
        <v>4239</v>
      </c>
      <c r="G479" s="356" t="s">
        <v>201</v>
      </c>
      <c r="H479" s="344" t="s">
        <v>3704</v>
      </c>
      <c r="I479" s="262" t="s">
        <v>3977</v>
      </c>
      <c r="J479" s="350"/>
      <c r="K479" s="350">
        <v>99.956999999999994</v>
      </c>
      <c r="L479" s="350">
        <v>1.7000000000000001E-2</v>
      </c>
      <c r="M479" s="350"/>
      <c r="N479" s="350"/>
      <c r="O479" s="350"/>
      <c r="P479" s="262"/>
      <c r="Q479" s="253"/>
      <c r="R479" s="253"/>
      <c r="S479" s="253"/>
      <c r="T479" s="253">
        <v>1.4E-2</v>
      </c>
      <c r="U479" s="253">
        <v>0.01</v>
      </c>
      <c r="V479" s="253"/>
      <c r="W479" s="352">
        <f t="shared" si="12"/>
        <v>99.99799999999999</v>
      </c>
      <c r="X479" s="261">
        <v>23</v>
      </c>
      <c r="Y479" s="253">
        <v>0.14000000000000001</v>
      </c>
      <c r="Z479" s="253">
        <v>4.05</v>
      </c>
      <c r="AA479" s="253">
        <v>4.1900000000000004</v>
      </c>
      <c r="AB479" s="255">
        <v>20</v>
      </c>
      <c r="AC479" s="253">
        <v>0.05</v>
      </c>
      <c r="AD479" s="321">
        <v>8</v>
      </c>
      <c r="AE479" s="317" t="s">
        <v>208</v>
      </c>
      <c r="AF479" s="368" t="s">
        <v>448</v>
      </c>
      <c r="AG479" s="262"/>
      <c r="AH479" s="262"/>
      <c r="AI479" s="262"/>
      <c r="AJ479" s="459"/>
      <c r="AK479" s="262"/>
      <c r="AL479" s="262"/>
    </row>
    <row r="480" spans="2:38" s="148" customFormat="1" ht="20.25" customHeight="1" x14ac:dyDescent="0.25">
      <c r="B480" s="262" t="s">
        <v>4215</v>
      </c>
      <c r="C480" s="262" t="s">
        <v>137</v>
      </c>
      <c r="D480" s="290">
        <v>0.68055555555555547</v>
      </c>
      <c r="E480" s="290">
        <v>0.72222222222222221</v>
      </c>
      <c r="F480" s="292" t="s">
        <v>4245</v>
      </c>
      <c r="G480" s="356" t="s">
        <v>201</v>
      </c>
      <c r="H480" s="344" t="s">
        <v>4029</v>
      </c>
      <c r="I480" s="262" t="s">
        <v>3977</v>
      </c>
      <c r="J480" s="350"/>
      <c r="K480" s="350">
        <v>99.96</v>
      </c>
      <c r="L480" s="350">
        <v>0.02</v>
      </c>
      <c r="M480" s="350"/>
      <c r="N480" s="350"/>
      <c r="O480" s="350"/>
      <c r="P480" s="262"/>
      <c r="Q480" s="253"/>
      <c r="R480" s="253"/>
      <c r="S480" s="253"/>
      <c r="T480" s="253">
        <v>0.01</v>
      </c>
      <c r="U480" s="253">
        <v>0.01</v>
      </c>
      <c r="V480" s="253"/>
      <c r="W480" s="352">
        <f t="shared" si="12"/>
        <v>100</v>
      </c>
      <c r="X480" s="261">
        <v>23</v>
      </c>
      <c r="Y480" s="253">
        <v>0.04</v>
      </c>
      <c r="Z480" s="253">
        <v>2.36</v>
      </c>
      <c r="AA480" s="253">
        <v>2.41</v>
      </c>
      <c r="AB480" s="255">
        <v>20</v>
      </c>
      <c r="AC480" s="253">
        <v>0.05</v>
      </c>
      <c r="AD480" s="321">
        <v>8</v>
      </c>
      <c r="AE480" s="317" t="s">
        <v>208</v>
      </c>
      <c r="AF480" s="368" t="s">
        <v>448</v>
      </c>
      <c r="AG480" s="262"/>
      <c r="AH480" s="262"/>
      <c r="AI480" s="262"/>
      <c r="AJ480" s="459"/>
      <c r="AK480" s="262"/>
      <c r="AL480" s="262"/>
    </row>
    <row r="481" spans="2:38" s="148" customFormat="1" ht="20.25" customHeight="1" x14ac:dyDescent="0.25">
      <c r="B481" s="158"/>
      <c r="C481" s="158"/>
      <c r="D481" s="158"/>
      <c r="E481" s="158"/>
      <c r="F481" s="158"/>
      <c r="G481" s="641" t="s">
        <v>3489</v>
      </c>
      <c r="H481" s="642"/>
      <c r="I481" s="504" t="s">
        <v>4052</v>
      </c>
      <c r="J481" s="643"/>
      <c r="K481" s="643"/>
      <c r="L481" s="643"/>
      <c r="M481" s="643"/>
      <c r="N481" s="643"/>
      <c r="O481" s="643"/>
      <c r="P481" s="158"/>
      <c r="Q481" s="158"/>
      <c r="R481" s="158"/>
      <c r="S481" s="158"/>
      <c r="T481" s="158"/>
      <c r="U481" s="158"/>
      <c r="V481" s="158"/>
      <c r="W481" s="458">
        <f t="shared" si="12"/>
        <v>0</v>
      </c>
      <c r="X481" s="158"/>
      <c r="Y481" s="158"/>
      <c r="Z481" s="158"/>
      <c r="AA481" s="158"/>
      <c r="AB481" s="158"/>
      <c r="AC481" s="158"/>
      <c r="AD481" s="158"/>
      <c r="AE481" s="158"/>
      <c r="AF481" s="292"/>
      <c r="AG481" s="262"/>
      <c r="AH481" s="262"/>
      <c r="AI481" s="262"/>
      <c r="AJ481" s="459"/>
      <c r="AK481" s="262"/>
      <c r="AL481" s="262"/>
    </row>
    <row r="482" spans="2:38" s="148" customFormat="1" ht="20.25" customHeight="1" x14ac:dyDescent="0.25">
      <c r="B482" s="356" t="s">
        <v>4004</v>
      </c>
      <c r="C482" s="356" t="s">
        <v>139</v>
      </c>
      <c r="D482" s="357">
        <v>0.92708333333333337</v>
      </c>
      <c r="E482" s="357">
        <v>0.98958333333333337</v>
      </c>
      <c r="F482" s="344" t="s">
        <v>4053</v>
      </c>
      <c r="G482" s="356" t="s">
        <v>155</v>
      </c>
      <c r="H482" s="266" t="s">
        <v>215</v>
      </c>
      <c r="I482" s="356" t="s">
        <v>4052</v>
      </c>
      <c r="J482" s="350"/>
      <c r="K482" s="350"/>
      <c r="L482" s="350"/>
      <c r="M482" s="350"/>
      <c r="N482" s="350"/>
      <c r="O482" s="350"/>
      <c r="P482" s="356"/>
      <c r="Q482" s="350"/>
      <c r="R482" s="350"/>
      <c r="S482" s="350"/>
      <c r="T482" s="350"/>
      <c r="U482" s="350"/>
      <c r="V482" s="350"/>
      <c r="W482" s="352">
        <f t="shared" si="12"/>
        <v>0</v>
      </c>
      <c r="X482" s="358">
        <v>23</v>
      </c>
      <c r="Y482" s="351"/>
      <c r="Z482" s="351"/>
      <c r="AA482" s="351"/>
      <c r="AB482" s="359">
        <v>21</v>
      </c>
      <c r="AC482" s="350">
        <v>0.05</v>
      </c>
      <c r="AD482" s="351">
        <v>8</v>
      </c>
      <c r="AE482" s="317" t="s">
        <v>208</v>
      </c>
      <c r="AF482" s="368" t="s">
        <v>448</v>
      </c>
      <c r="AG482" s="356"/>
      <c r="AH482" s="356"/>
      <c r="AI482" s="356"/>
      <c r="AJ482" s="160"/>
      <c r="AK482" s="356"/>
      <c r="AL482" s="356"/>
    </row>
    <row r="483" spans="2:38" s="148" customFormat="1" ht="20.25" customHeight="1" x14ac:dyDescent="0.25">
      <c r="B483" s="262" t="s">
        <v>4098</v>
      </c>
      <c r="C483" s="262" t="s">
        <v>138</v>
      </c>
      <c r="D483" s="290">
        <v>0.32222222222222224</v>
      </c>
      <c r="E483" s="290">
        <v>0.59722222222222221</v>
      </c>
      <c r="F483" s="344" t="s">
        <v>4120</v>
      </c>
      <c r="G483" s="356" t="s">
        <v>196</v>
      </c>
      <c r="H483" s="266" t="s">
        <v>394</v>
      </c>
      <c r="I483" s="356" t="s">
        <v>4052</v>
      </c>
      <c r="J483" s="350">
        <v>0.01</v>
      </c>
      <c r="K483" s="350">
        <v>97.76</v>
      </c>
      <c r="L483" s="350">
        <v>0.17</v>
      </c>
      <c r="M483" s="350">
        <v>0.12</v>
      </c>
      <c r="N483" s="350">
        <v>0.09</v>
      </c>
      <c r="O483" s="350">
        <v>0.45</v>
      </c>
      <c r="P483" s="262">
        <v>0.06</v>
      </c>
      <c r="Q483" s="253">
        <v>0.19</v>
      </c>
      <c r="R483" s="253">
        <v>0.62</v>
      </c>
      <c r="S483" s="253">
        <v>0.2</v>
      </c>
      <c r="T483" s="253">
        <v>0.01</v>
      </c>
      <c r="U483" s="253">
        <v>0.32</v>
      </c>
      <c r="V483" s="253"/>
      <c r="W483" s="352">
        <f t="shared" si="12"/>
        <v>100.00000000000003</v>
      </c>
      <c r="X483" s="261">
        <v>21</v>
      </c>
      <c r="Y483" s="253">
        <v>847.69</v>
      </c>
      <c r="Z483" s="253">
        <v>1635.12</v>
      </c>
      <c r="AA483" s="253">
        <v>2482.8000000000002</v>
      </c>
      <c r="AB483" s="255">
        <v>17</v>
      </c>
      <c r="AC483" s="253">
        <v>0.05</v>
      </c>
      <c r="AD483" s="321">
        <v>8</v>
      </c>
      <c r="AE483" s="317" t="s">
        <v>208</v>
      </c>
      <c r="AF483" s="368" t="s">
        <v>448</v>
      </c>
      <c r="AG483" s="262"/>
      <c r="AH483" s="262"/>
      <c r="AI483" s="262"/>
      <c r="AJ483" s="459"/>
      <c r="AK483" s="262"/>
      <c r="AL483" s="262"/>
    </row>
    <row r="484" spans="2:38" s="148" customFormat="1" ht="20.25" customHeight="1" x14ac:dyDescent="0.25">
      <c r="B484" s="262" t="s">
        <v>4139</v>
      </c>
      <c r="C484" s="262" t="s">
        <v>137</v>
      </c>
      <c r="D484" s="290">
        <v>0.69444444444444453</v>
      </c>
      <c r="E484" s="290">
        <v>0.78472222222222221</v>
      </c>
      <c r="F484" s="344" t="s">
        <v>4165</v>
      </c>
      <c r="G484" s="356" t="s">
        <v>196</v>
      </c>
      <c r="H484" s="344" t="s">
        <v>3725</v>
      </c>
      <c r="I484" s="356" t="s">
        <v>4052</v>
      </c>
      <c r="J484" s="350"/>
      <c r="K484" s="350"/>
      <c r="L484" s="350"/>
      <c r="M484" s="350"/>
      <c r="N484" s="350"/>
      <c r="O484" s="350"/>
      <c r="P484" s="262"/>
      <c r="Q484" s="253"/>
      <c r="R484" s="253"/>
      <c r="S484" s="253"/>
      <c r="T484" s="253"/>
      <c r="U484" s="253"/>
      <c r="V484" s="253"/>
      <c r="W484" s="352">
        <f t="shared" si="12"/>
        <v>0</v>
      </c>
      <c r="X484" s="261"/>
      <c r="Y484" s="253">
        <v>33.619999999999997</v>
      </c>
      <c r="Z484" s="253">
        <v>431.48</v>
      </c>
      <c r="AA484" s="253">
        <v>465.1</v>
      </c>
      <c r="AB484" s="255"/>
      <c r="AC484" s="253"/>
      <c r="AD484" s="321"/>
      <c r="AE484" s="317" t="s">
        <v>208</v>
      </c>
      <c r="AF484" s="368" t="s">
        <v>448</v>
      </c>
      <c r="AG484" s="262"/>
      <c r="AH484" s="262"/>
      <c r="AI484" s="262"/>
      <c r="AJ484" s="459"/>
      <c r="AK484" s="262"/>
      <c r="AL484" s="262"/>
    </row>
    <row r="485" spans="2:38" s="148" customFormat="1" ht="20.25" customHeight="1" x14ac:dyDescent="0.25">
      <c r="B485" s="262" t="s">
        <v>4255</v>
      </c>
      <c r="C485" s="262" t="s">
        <v>137</v>
      </c>
      <c r="D485" s="290">
        <v>0.53125</v>
      </c>
      <c r="E485" s="290">
        <v>0.59027777777777779</v>
      </c>
      <c r="F485" s="344" t="s">
        <v>4280</v>
      </c>
      <c r="G485" s="356" t="s">
        <v>201</v>
      </c>
      <c r="H485" s="266" t="s">
        <v>295</v>
      </c>
      <c r="I485" s="356" t="s">
        <v>4052</v>
      </c>
      <c r="J485" s="350"/>
      <c r="K485" s="350">
        <v>99.91</v>
      </c>
      <c r="L485" s="350">
        <v>0.02</v>
      </c>
      <c r="M485" s="350"/>
      <c r="N485" s="350"/>
      <c r="O485" s="350"/>
      <c r="P485" s="262"/>
      <c r="Q485" s="253"/>
      <c r="R485" s="253">
        <v>0.01</v>
      </c>
      <c r="S485" s="253"/>
      <c r="T485" s="253">
        <v>0.02</v>
      </c>
      <c r="U485" s="253">
        <v>0.01</v>
      </c>
      <c r="V485" s="253">
        <v>0.03</v>
      </c>
      <c r="W485" s="352">
        <f t="shared" si="12"/>
        <v>100</v>
      </c>
      <c r="X485" s="261">
        <v>22</v>
      </c>
      <c r="Y485" s="253">
        <v>6.17</v>
      </c>
      <c r="Z485" s="253">
        <v>164.29</v>
      </c>
      <c r="AA485" s="253">
        <v>170.46</v>
      </c>
      <c r="AB485" s="255">
        <v>25</v>
      </c>
      <c r="AC485" s="253">
        <v>0.05</v>
      </c>
      <c r="AD485" s="321">
        <v>8</v>
      </c>
      <c r="AE485" s="317" t="s">
        <v>208</v>
      </c>
      <c r="AF485" s="368" t="s">
        <v>448</v>
      </c>
      <c r="AG485" s="262"/>
      <c r="AH485" s="262"/>
      <c r="AI485" s="262"/>
      <c r="AJ485" s="459"/>
      <c r="AK485" s="262"/>
      <c r="AL485" s="262"/>
    </row>
    <row r="486" spans="2:38" s="148" customFormat="1" ht="20.25" customHeight="1" x14ac:dyDescent="0.25">
      <c r="B486" s="262" t="s">
        <v>4255</v>
      </c>
      <c r="C486" s="262" t="s">
        <v>137</v>
      </c>
      <c r="D486" s="290">
        <v>0.65625</v>
      </c>
      <c r="E486" s="290">
        <v>0.69791666666666663</v>
      </c>
      <c r="F486" s="344" t="s">
        <v>4283</v>
      </c>
      <c r="G486" s="356" t="s">
        <v>201</v>
      </c>
      <c r="H486" s="266" t="s">
        <v>392</v>
      </c>
      <c r="I486" s="356" t="s">
        <v>4052</v>
      </c>
      <c r="J486" s="350"/>
      <c r="K486" s="350"/>
      <c r="L486" s="350"/>
      <c r="M486" s="350"/>
      <c r="N486" s="350"/>
      <c r="O486" s="350"/>
      <c r="P486" s="262"/>
      <c r="Q486" s="253"/>
      <c r="R486" s="253"/>
      <c r="S486" s="253"/>
      <c r="T486" s="253"/>
      <c r="U486" s="253"/>
      <c r="V486" s="253"/>
      <c r="W486" s="352"/>
      <c r="X486" s="261"/>
      <c r="Y486" s="253">
        <v>4.0999999999999996</v>
      </c>
      <c r="Z486" s="253">
        <v>87.57</v>
      </c>
      <c r="AA486" s="253">
        <v>91.67</v>
      </c>
      <c r="AB486" s="255"/>
      <c r="AC486" s="253"/>
      <c r="AD486" s="321"/>
      <c r="AE486" s="317" t="s">
        <v>208</v>
      </c>
      <c r="AF486" s="368" t="s">
        <v>448</v>
      </c>
      <c r="AG486" s="262"/>
      <c r="AH486" s="262"/>
      <c r="AI486" s="262"/>
      <c r="AJ486" s="459"/>
      <c r="AK486" s="262"/>
      <c r="AL486" s="262"/>
    </row>
    <row r="487" spans="2:38" s="148" customFormat="1" ht="20.25" customHeight="1" x14ac:dyDescent="0.25">
      <c r="B487" s="262" t="s">
        <v>4255</v>
      </c>
      <c r="C487" s="262" t="s">
        <v>137</v>
      </c>
      <c r="D487" s="290">
        <v>0.85416666666666663</v>
      </c>
      <c r="E487" s="290">
        <v>0.9375</v>
      </c>
      <c r="F487" s="344" t="s">
        <v>4295</v>
      </c>
      <c r="G487" s="356" t="s">
        <v>201</v>
      </c>
      <c r="H487" s="266" t="s">
        <v>337</v>
      </c>
      <c r="I487" s="356" t="s">
        <v>4052</v>
      </c>
      <c r="J487" s="350"/>
      <c r="K487" s="350"/>
      <c r="L487" s="350"/>
      <c r="M487" s="350"/>
      <c r="N487" s="350"/>
      <c r="O487" s="350"/>
      <c r="P487" s="262"/>
      <c r="Q487" s="253"/>
      <c r="R487" s="253"/>
      <c r="S487" s="253"/>
      <c r="T487" s="253"/>
      <c r="U487" s="253"/>
      <c r="V487" s="253"/>
      <c r="W487" s="352"/>
      <c r="X487" s="261"/>
      <c r="Y487" s="253">
        <v>0.97</v>
      </c>
      <c r="Z487" s="253">
        <v>25.57</v>
      </c>
      <c r="AA487" s="253">
        <v>26.54</v>
      </c>
      <c r="AB487" s="255"/>
      <c r="AC487" s="253"/>
      <c r="AD487" s="321"/>
      <c r="AE487" s="317" t="s">
        <v>208</v>
      </c>
      <c r="AF487" s="368" t="s">
        <v>448</v>
      </c>
      <c r="AG487" s="262"/>
      <c r="AH487" s="262"/>
      <c r="AI487" s="262"/>
      <c r="AJ487" s="459"/>
      <c r="AK487" s="262"/>
      <c r="AL487" s="262"/>
    </row>
    <row r="488" spans="2:38" s="148" customFormat="1" ht="20.25" customHeight="1" x14ac:dyDescent="0.25">
      <c r="B488" s="262" t="s">
        <v>4299</v>
      </c>
      <c r="C488" s="262" t="s">
        <v>139</v>
      </c>
      <c r="D488" s="290">
        <v>2.0833333333333332E-2</v>
      </c>
      <c r="E488" s="290">
        <v>7.6388888888888895E-2</v>
      </c>
      <c r="F488" s="292" t="s">
        <v>4306</v>
      </c>
      <c r="G488" s="356" t="s">
        <v>201</v>
      </c>
      <c r="H488" s="266" t="s">
        <v>3725</v>
      </c>
      <c r="I488" s="262" t="s">
        <v>4052</v>
      </c>
      <c r="J488" s="350"/>
      <c r="K488" s="350"/>
      <c r="L488" s="350"/>
      <c r="M488" s="350"/>
      <c r="N488" s="350"/>
      <c r="O488" s="350"/>
      <c r="P488" s="262"/>
      <c r="Q488" s="253"/>
      <c r="R488" s="253"/>
      <c r="S488" s="253"/>
      <c r="T488" s="253"/>
      <c r="U488" s="253"/>
      <c r="V488" s="253"/>
      <c r="W488" s="458"/>
      <c r="X488" s="261"/>
      <c r="Y488" s="253">
        <v>0.38</v>
      </c>
      <c r="Z488" s="253">
        <v>9.5399999999999991</v>
      </c>
      <c r="AA488" s="253">
        <v>9.91</v>
      </c>
      <c r="AB488" s="255"/>
      <c r="AC488" s="253"/>
      <c r="AD488" s="321"/>
      <c r="AE488" s="317" t="s">
        <v>208</v>
      </c>
      <c r="AF488" s="368" t="s">
        <v>448</v>
      </c>
      <c r="AG488" s="262"/>
      <c r="AH488" s="262"/>
      <c r="AI488" s="262"/>
      <c r="AJ488" s="459"/>
      <c r="AK488" s="262"/>
      <c r="AL488" s="262"/>
    </row>
    <row r="489" spans="2:38" s="148" customFormat="1" ht="20.25" customHeight="1" x14ac:dyDescent="0.25">
      <c r="B489" s="262" t="s">
        <v>4299</v>
      </c>
      <c r="C489" s="262" t="s">
        <v>139</v>
      </c>
      <c r="D489" s="290">
        <v>0.14583333333333334</v>
      </c>
      <c r="E489" s="290">
        <v>0.20138888888888887</v>
      </c>
      <c r="F489" s="292" t="s">
        <v>4309</v>
      </c>
      <c r="G489" s="356" t="s">
        <v>201</v>
      </c>
      <c r="H489" s="266" t="s">
        <v>3507</v>
      </c>
      <c r="I489" s="262" t="s">
        <v>4052</v>
      </c>
      <c r="J489" s="350"/>
      <c r="K489" s="350"/>
      <c r="L489" s="350"/>
      <c r="M489" s="350"/>
      <c r="N489" s="350"/>
      <c r="O489" s="350"/>
      <c r="P489" s="262"/>
      <c r="Q489" s="253"/>
      <c r="R489" s="253"/>
      <c r="S489" s="253"/>
      <c r="T489" s="253"/>
      <c r="U489" s="253"/>
      <c r="V489" s="253"/>
      <c r="W489" s="458"/>
      <c r="X489" s="261"/>
      <c r="Y489" s="253">
        <v>0.25</v>
      </c>
      <c r="Z489" s="253">
        <v>4.88</v>
      </c>
      <c r="AA489" s="253">
        <v>5.13</v>
      </c>
      <c r="AB489" s="255"/>
      <c r="AC489" s="253"/>
      <c r="AD489" s="321"/>
      <c r="AE489" s="317" t="s">
        <v>208</v>
      </c>
      <c r="AF489" s="368" t="s">
        <v>448</v>
      </c>
      <c r="AG489" s="262"/>
      <c r="AH489" s="262"/>
      <c r="AI489" s="262"/>
      <c r="AJ489" s="459"/>
      <c r="AK489" s="262"/>
      <c r="AL489" s="262"/>
    </row>
    <row r="490" spans="2:38" s="148" customFormat="1" ht="20.25" customHeight="1" x14ac:dyDescent="0.25">
      <c r="B490" s="262" t="s">
        <v>4299</v>
      </c>
      <c r="C490" s="262" t="s">
        <v>138</v>
      </c>
      <c r="D490" s="290">
        <v>0.39930555555555558</v>
      </c>
      <c r="E490" s="290">
        <v>0.4375</v>
      </c>
      <c r="F490" s="292" t="s">
        <v>4312</v>
      </c>
      <c r="G490" s="356" t="s">
        <v>201</v>
      </c>
      <c r="H490" s="266" t="s">
        <v>3692</v>
      </c>
      <c r="I490" s="262" t="s">
        <v>4052</v>
      </c>
      <c r="J490" s="350"/>
      <c r="K490" s="350"/>
      <c r="L490" s="350"/>
      <c r="M490" s="350"/>
      <c r="N490" s="350"/>
      <c r="O490" s="350"/>
      <c r="P490" s="262"/>
      <c r="Q490" s="253"/>
      <c r="R490" s="253"/>
      <c r="S490" s="253"/>
      <c r="T490" s="253"/>
      <c r="U490" s="253"/>
      <c r="V490" s="253"/>
      <c r="W490" s="458"/>
      <c r="X490" s="261"/>
      <c r="Y490" s="253">
        <v>0.2</v>
      </c>
      <c r="Z490" s="253">
        <v>4.3</v>
      </c>
      <c r="AA490" s="253">
        <v>4.5</v>
      </c>
      <c r="AB490" s="255"/>
      <c r="AC490" s="253"/>
      <c r="AD490" s="321"/>
      <c r="AE490" s="317" t="s">
        <v>208</v>
      </c>
      <c r="AF490" s="368" t="s">
        <v>448</v>
      </c>
      <c r="AG490" s="262"/>
      <c r="AH490" s="262"/>
      <c r="AI490" s="262"/>
      <c r="AJ490" s="459"/>
      <c r="AK490" s="262"/>
      <c r="AL490" s="262"/>
    </row>
    <row r="491" spans="2:38" s="148" customFormat="1" ht="20.25" customHeight="1" x14ac:dyDescent="0.25">
      <c r="B491" s="262" t="s">
        <v>4299</v>
      </c>
      <c r="C491" s="262" t="s">
        <v>137</v>
      </c>
      <c r="D491" s="290">
        <v>0.59722222222222221</v>
      </c>
      <c r="E491" s="290">
        <v>0.64583333333333337</v>
      </c>
      <c r="F491" s="292" t="s">
        <v>4323</v>
      </c>
      <c r="G491" s="356" t="s">
        <v>201</v>
      </c>
      <c r="H491" s="266" t="s">
        <v>3698</v>
      </c>
      <c r="I491" s="262" t="s">
        <v>4052</v>
      </c>
      <c r="J491" s="350"/>
      <c r="K491" s="350"/>
      <c r="L491" s="350"/>
      <c r="M491" s="350"/>
      <c r="N491" s="350"/>
      <c r="O491" s="350"/>
      <c r="P491" s="262"/>
      <c r="Q491" s="253"/>
      <c r="R491" s="253"/>
      <c r="S491" s="253"/>
      <c r="T491" s="253"/>
      <c r="U491" s="253"/>
      <c r="V491" s="253"/>
      <c r="W491" s="458"/>
      <c r="X491" s="261"/>
      <c r="Y491" s="253">
        <v>0.05</v>
      </c>
      <c r="Z491" s="253">
        <v>3.5</v>
      </c>
      <c r="AA491" s="253">
        <v>3.54</v>
      </c>
      <c r="AB491" s="255"/>
      <c r="AC491" s="253"/>
      <c r="AD491" s="321"/>
      <c r="AE491" s="317" t="s">
        <v>208</v>
      </c>
      <c r="AF491" s="368" t="s">
        <v>448</v>
      </c>
      <c r="AG491" s="262"/>
      <c r="AH491" s="262"/>
      <c r="AI491" s="262"/>
      <c r="AJ491" s="459"/>
      <c r="AK491" s="262"/>
      <c r="AL491" s="262"/>
    </row>
    <row r="492" spans="2:38" s="148" customFormat="1" ht="20.25" customHeight="1" x14ac:dyDescent="0.25">
      <c r="B492" s="262" t="s">
        <v>4299</v>
      </c>
      <c r="C492" s="262" t="s">
        <v>137</v>
      </c>
      <c r="D492" s="290">
        <v>0.69097222222222221</v>
      </c>
      <c r="E492" s="290">
        <v>0.75</v>
      </c>
      <c r="F492" s="292" t="s">
        <v>4326</v>
      </c>
      <c r="G492" s="356" t="s">
        <v>201</v>
      </c>
      <c r="H492" s="266" t="s">
        <v>3704</v>
      </c>
      <c r="I492" s="262" t="s">
        <v>4052</v>
      </c>
      <c r="J492" s="350"/>
      <c r="K492" s="350">
        <v>99.933999999999997</v>
      </c>
      <c r="L492" s="350">
        <v>1.4E-2</v>
      </c>
      <c r="M492" s="350"/>
      <c r="N492" s="350"/>
      <c r="O492" s="350"/>
      <c r="P492" s="262"/>
      <c r="Q492" s="253"/>
      <c r="R492" s="253"/>
      <c r="S492" s="253"/>
      <c r="T492" s="253">
        <v>0.01</v>
      </c>
      <c r="U492" s="253">
        <v>0.04</v>
      </c>
      <c r="V492" s="253"/>
      <c r="W492" s="352">
        <f t="shared" si="12"/>
        <v>99.998000000000005</v>
      </c>
      <c r="X492" s="261">
        <v>23</v>
      </c>
      <c r="Y492" s="253">
        <v>0.05</v>
      </c>
      <c r="Z492" s="253">
        <v>2.2799999999999998</v>
      </c>
      <c r="AA492" s="253">
        <v>2.33</v>
      </c>
      <c r="AB492" s="255">
        <v>20</v>
      </c>
      <c r="AC492" s="253">
        <v>0.05</v>
      </c>
      <c r="AD492" s="321">
        <v>8</v>
      </c>
      <c r="AE492" s="317" t="s">
        <v>208</v>
      </c>
      <c r="AF492" s="368" t="s">
        <v>448</v>
      </c>
      <c r="AG492" s="262"/>
      <c r="AH492" s="262"/>
      <c r="AI492" s="262"/>
      <c r="AJ492" s="459"/>
      <c r="AK492" s="262"/>
      <c r="AL492" s="262"/>
    </row>
    <row r="493" spans="2:38" s="148" customFormat="1" ht="20.25" customHeight="1" x14ac:dyDescent="0.25">
      <c r="B493" s="158"/>
      <c r="C493" s="158"/>
      <c r="D493" s="158"/>
      <c r="E493" s="158"/>
      <c r="F493" s="158"/>
      <c r="G493" s="641" t="s">
        <v>3489</v>
      </c>
      <c r="H493" s="642"/>
      <c r="I493" s="504" t="s">
        <v>4114</v>
      </c>
      <c r="J493" s="643"/>
      <c r="K493" s="643"/>
      <c r="L493" s="643"/>
      <c r="M493" s="643"/>
      <c r="N493" s="643"/>
      <c r="O493" s="643"/>
      <c r="P493" s="158"/>
      <c r="Q493" s="158"/>
      <c r="R493" s="158"/>
      <c r="S493" s="158"/>
      <c r="T493" s="158"/>
      <c r="U493" s="158"/>
      <c r="V493" s="158"/>
      <c r="W493" s="458">
        <f>SUM(J493:V493)</f>
        <v>0</v>
      </c>
      <c r="X493" s="158"/>
      <c r="Y493" s="158"/>
      <c r="Z493" s="158"/>
      <c r="AA493" s="158"/>
      <c r="AB493" s="158"/>
      <c r="AC493" s="158" t="s">
        <v>220</v>
      </c>
      <c r="AD493" s="158"/>
      <c r="AE493" s="158"/>
      <c r="AF493" s="292"/>
      <c r="AG493" s="262"/>
      <c r="AH493" s="262"/>
      <c r="AI493" s="262"/>
      <c r="AJ493" s="459"/>
      <c r="AK493" s="262"/>
      <c r="AL493" s="262"/>
    </row>
    <row r="494" spans="2:38" s="148" customFormat="1" ht="20.25" customHeight="1" x14ac:dyDescent="0.25">
      <c r="B494" s="356" t="s">
        <v>4098</v>
      </c>
      <c r="C494" s="356" t="s">
        <v>138</v>
      </c>
      <c r="D494" s="357">
        <v>0.43055555555555558</v>
      </c>
      <c r="E494" s="357">
        <v>0.5</v>
      </c>
      <c r="F494" s="344" t="s">
        <v>4115</v>
      </c>
      <c r="G494" s="356" t="s">
        <v>155</v>
      </c>
      <c r="H494" s="266" t="s">
        <v>215</v>
      </c>
      <c r="I494" s="356" t="s">
        <v>4114</v>
      </c>
      <c r="J494" s="350"/>
      <c r="K494" s="350"/>
      <c r="L494" s="350"/>
      <c r="M494" s="350"/>
      <c r="N494" s="350"/>
      <c r="O494" s="350"/>
      <c r="P494" s="356"/>
      <c r="Q494" s="350"/>
      <c r="R494" s="350"/>
      <c r="S494" s="350"/>
      <c r="T494" s="350"/>
      <c r="U494" s="350"/>
      <c r="V494" s="350"/>
      <c r="W494" s="352">
        <f t="shared" si="12"/>
        <v>0</v>
      </c>
      <c r="X494" s="358">
        <v>21</v>
      </c>
      <c r="Y494" s="351"/>
      <c r="Z494" s="351"/>
      <c r="AA494" s="351"/>
      <c r="AB494" s="359">
        <v>19</v>
      </c>
      <c r="AC494" s="350">
        <v>0.05</v>
      </c>
      <c r="AD494" s="351">
        <v>8</v>
      </c>
      <c r="AE494" s="317" t="s">
        <v>208</v>
      </c>
      <c r="AF494" s="368" t="s">
        <v>448</v>
      </c>
      <c r="AG494" s="356"/>
      <c r="AH494" s="356"/>
      <c r="AI494" s="356"/>
      <c r="AJ494" s="160"/>
      <c r="AK494" s="356"/>
      <c r="AL494" s="356"/>
    </row>
    <row r="495" spans="2:38" s="148" customFormat="1" ht="20.25" customHeight="1" x14ac:dyDescent="0.25">
      <c r="B495" s="262" t="s">
        <v>4172</v>
      </c>
      <c r="C495" s="262" t="s">
        <v>139</v>
      </c>
      <c r="D495" s="290">
        <v>0.88194444444444453</v>
      </c>
      <c r="E495" s="290">
        <v>0.94444444444444453</v>
      </c>
      <c r="F495" s="344" t="s">
        <v>4212</v>
      </c>
      <c r="G495" s="356" t="s">
        <v>155</v>
      </c>
      <c r="H495" s="344" t="s">
        <v>3725</v>
      </c>
      <c r="I495" s="262" t="s">
        <v>4114</v>
      </c>
      <c r="J495" s="350"/>
      <c r="K495" s="350"/>
      <c r="L495" s="350"/>
      <c r="M495" s="350"/>
      <c r="N495" s="350"/>
      <c r="O495" s="350"/>
      <c r="P495" s="262"/>
      <c r="Q495" s="253"/>
      <c r="R495" s="253"/>
      <c r="S495" s="253"/>
      <c r="T495" s="253"/>
      <c r="U495" s="253"/>
      <c r="V495" s="253"/>
      <c r="W495" s="458"/>
      <c r="X495" s="261"/>
      <c r="Y495" s="253">
        <v>86.98</v>
      </c>
      <c r="Z495" s="253">
        <v>1447.74</v>
      </c>
      <c r="AA495" s="253">
        <v>1534.72</v>
      </c>
      <c r="AB495" s="255"/>
      <c r="AC495" s="253"/>
      <c r="AD495" s="321"/>
      <c r="AE495" s="317" t="s">
        <v>208</v>
      </c>
      <c r="AF495" s="368" t="s">
        <v>448</v>
      </c>
      <c r="AG495" s="262"/>
      <c r="AH495" s="262"/>
      <c r="AI495" s="262"/>
      <c r="AJ495" s="459"/>
      <c r="AK495" s="262"/>
      <c r="AL495" s="262"/>
    </row>
    <row r="496" spans="2:38" s="148" customFormat="1" ht="20.25" customHeight="1" x14ac:dyDescent="0.25">
      <c r="B496" s="262" t="s">
        <v>4338</v>
      </c>
      <c r="C496" s="262" t="s">
        <v>139</v>
      </c>
      <c r="D496" s="290">
        <v>0.20138888888888887</v>
      </c>
      <c r="E496" s="290">
        <v>0.25</v>
      </c>
      <c r="F496" s="292" t="s">
        <v>4343</v>
      </c>
      <c r="G496" s="356" t="s">
        <v>201</v>
      </c>
      <c r="H496" s="266" t="s">
        <v>295</v>
      </c>
      <c r="I496" s="262" t="s">
        <v>4114</v>
      </c>
      <c r="J496" s="350"/>
      <c r="K496" s="350">
        <v>99.71</v>
      </c>
      <c r="L496" s="350">
        <v>0.04</v>
      </c>
      <c r="M496" s="350"/>
      <c r="N496" s="350"/>
      <c r="O496" s="350"/>
      <c r="P496" s="262"/>
      <c r="Q496" s="253">
        <v>0.01</v>
      </c>
      <c r="R496" s="253">
        <v>0.02</v>
      </c>
      <c r="S496" s="253"/>
      <c r="T496" s="253">
        <v>0.02</v>
      </c>
      <c r="U496" s="253">
        <v>0.19</v>
      </c>
      <c r="V496" s="253">
        <v>0.01</v>
      </c>
      <c r="W496" s="458">
        <f t="shared" si="12"/>
        <v>100</v>
      </c>
      <c r="X496" s="261">
        <v>21</v>
      </c>
      <c r="Y496" s="253">
        <v>29.79</v>
      </c>
      <c r="Z496" s="253">
        <v>921.55</v>
      </c>
      <c r="AA496" s="253">
        <v>951.34</v>
      </c>
      <c r="AB496" s="255">
        <v>20</v>
      </c>
      <c r="AC496" s="253">
        <v>0.05</v>
      </c>
      <c r="AD496" s="321">
        <v>9</v>
      </c>
      <c r="AE496" s="317" t="s">
        <v>208</v>
      </c>
      <c r="AF496" s="368" t="s">
        <v>448</v>
      </c>
      <c r="AG496" s="262"/>
      <c r="AH496" s="262"/>
      <c r="AI496" s="262"/>
      <c r="AJ496" s="459"/>
      <c r="AK496" s="262"/>
      <c r="AL496" s="262"/>
    </row>
    <row r="497" spans="2:38" s="148" customFormat="1" ht="20.25" customHeight="1" x14ac:dyDescent="0.25">
      <c r="B497" s="262" t="s">
        <v>4338</v>
      </c>
      <c r="C497" s="262" t="s">
        <v>138</v>
      </c>
      <c r="D497" s="290">
        <v>0.34027777777777773</v>
      </c>
      <c r="E497" s="290">
        <v>0.38541666666666669</v>
      </c>
      <c r="F497" s="292" t="s">
        <v>4347</v>
      </c>
      <c r="G497" s="356" t="s">
        <v>201</v>
      </c>
      <c r="H497" s="266" t="s">
        <v>392</v>
      </c>
      <c r="I497" s="262" t="s">
        <v>4114</v>
      </c>
      <c r="J497" s="350"/>
      <c r="K497" s="350"/>
      <c r="L497" s="350"/>
      <c r="M497" s="350"/>
      <c r="N497" s="350"/>
      <c r="O497" s="350"/>
      <c r="P497" s="262"/>
      <c r="Q497" s="253"/>
      <c r="R497" s="253"/>
      <c r="S497" s="253"/>
      <c r="T497" s="253"/>
      <c r="U497" s="253"/>
      <c r="V497" s="253"/>
      <c r="W497" s="458"/>
      <c r="X497" s="261"/>
      <c r="Y497" s="253">
        <v>3.6</v>
      </c>
      <c r="Z497" s="253">
        <v>199.34</v>
      </c>
      <c r="AA497" s="253">
        <v>202.93</v>
      </c>
      <c r="AB497" s="255"/>
      <c r="AC497" s="253"/>
      <c r="AD497" s="321"/>
      <c r="AE497" s="317" t="s">
        <v>208</v>
      </c>
      <c r="AF497" s="368" t="s">
        <v>448</v>
      </c>
      <c r="AG497" s="262"/>
      <c r="AH497" s="262"/>
      <c r="AI497" s="262"/>
      <c r="AJ497" s="459"/>
      <c r="AK497" s="262"/>
      <c r="AL497" s="262"/>
    </row>
    <row r="498" spans="2:38" s="148" customFormat="1" ht="20.25" customHeight="1" x14ac:dyDescent="0.25">
      <c r="B498" s="262" t="s">
        <v>4338</v>
      </c>
      <c r="C498" s="262" t="s">
        <v>137</v>
      </c>
      <c r="D498" s="290">
        <v>0.63194444444444442</v>
      </c>
      <c r="E498" s="290">
        <v>0.66666666666666663</v>
      </c>
      <c r="F498" s="292" t="s">
        <v>4353</v>
      </c>
      <c r="G498" s="356" t="s">
        <v>201</v>
      </c>
      <c r="H498" s="266" t="s">
        <v>4354</v>
      </c>
      <c r="I498" s="262" t="s">
        <v>4114</v>
      </c>
      <c r="J498" s="350"/>
      <c r="K498" s="350">
        <v>99.96</v>
      </c>
      <c r="L498" s="350">
        <v>0.02</v>
      </c>
      <c r="M498" s="350"/>
      <c r="N498" s="350"/>
      <c r="O498" s="350"/>
      <c r="P498" s="262"/>
      <c r="Q498" s="253"/>
      <c r="R498" s="253"/>
      <c r="S498" s="253"/>
      <c r="T498" s="253">
        <v>1.4999999999999999E-2</v>
      </c>
      <c r="U498" s="253">
        <v>0.01</v>
      </c>
      <c r="V498" s="253"/>
      <c r="W498" s="458">
        <v>100</v>
      </c>
      <c r="X498" s="261"/>
      <c r="Y498" s="253">
        <v>1.21</v>
      </c>
      <c r="Z498" s="253">
        <v>93.9</v>
      </c>
      <c r="AA498" s="253">
        <v>95.11</v>
      </c>
      <c r="AB498" s="255"/>
      <c r="AC498" s="253"/>
      <c r="AD498" s="321"/>
      <c r="AE498" s="317" t="s">
        <v>208</v>
      </c>
      <c r="AF498" s="368" t="s">
        <v>448</v>
      </c>
      <c r="AG498" s="262"/>
      <c r="AH498" s="262"/>
      <c r="AI498" s="262"/>
      <c r="AJ498" s="459"/>
      <c r="AK498" s="262"/>
      <c r="AL498" s="262"/>
    </row>
    <row r="499" spans="2:38" s="148" customFormat="1" ht="20.25" customHeight="1" x14ac:dyDescent="0.25">
      <c r="B499" s="158"/>
      <c r="C499" s="158"/>
      <c r="D499" s="158"/>
      <c r="E499" s="158"/>
      <c r="F499" s="158"/>
      <c r="G499" s="649" t="s">
        <v>393</v>
      </c>
      <c r="H499" s="650"/>
      <c r="I499" s="288" t="s">
        <v>4187</v>
      </c>
      <c r="J499" s="643"/>
      <c r="K499" s="643"/>
      <c r="L499" s="643"/>
      <c r="M499" s="643"/>
      <c r="N499" s="643"/>
      <c r="O499" s="643"/>
      <c r="P499" s="158"/>
      <c r="Q499" s="158"/>
      <c r="R499" s="158"/>
      <c r="S499" s="158"/>
      <c r="T499" s="158"/>
      <c r="U499" s="158"/>
      <c r="V499" s="158"/>
      <c r="W499" s="458">
        <f t="shared" si="12"/>
        <v>0</v>
      </c>
      <c r="X499" s="158"/>
      <c r="Y499" s="158"/>
      <c r="Z499" s="158"/>
      <c r="AA499" s="158"/>
      <c r="AB499" s="158"/>
      <c r="AC499" s="158" t="s">
        <v>220</v>
      </c>
      <c r="AD499" s="158"/>
      <c r="AE499" s="158"/>
      <c r="AF499" s="292"/>
      <c r="AG499" s="262"/>
      <c r="AH499" s="262"/>
      <c r="AI499" s="262"/>
      <c r="AJ499" s="459"/>
      <c r="AK499" s="262"/>
      <c r="AL499" s="262"/>
    </row>
    <row r="500" spans="2:38" s="148" customFormat="1" ht="20.25" customHeight="1" x14ac:dyDescent="0.25">
      <c r="B500" s="356" t="s">
        <v>4172</v>
      </c>
      <c r="C500" s="356" t="s">
        <v>138</v>
      </c>
      <c r="D500" s="357">
        <v>0.34027777777777773</v>
      </c>
      <c r="E500" s="357">
        <v>0.375</v>
      </c>
      <c r="F500" s="344" t="s">
        <v>4186</v>
      </c>
      <c r="G500" s="356" t="s">
        <v>155</v>
      </c>
      <c r="H500" s="266" t="s">
        <v>215</v>
      </c>
      <c r="I500" s="356" t="s">
        <v>4187</v>
      </c>
      <c r="J500" s="362"/>
      <c r="K500" s="350"/>
      <c r="L500" s="350"/>
      <c r="M500" s="350"/>
      <c r="N500" s="350"/>
      <c r="O500" s="350"/>
      <c r="P500" s="356"/>
      <c r="Q500" s="350"/>
      <c r="R500" s="350"/>
      <c r="S500" s="350"/>
      <c r="T500" s="350"/>
      <c r="U500" s="350"/>
      <c r="V500" s="350"/>
      <c r="W500" s="352">
        <f t="shared" si="12"/>
        <v>0</v>
      </c>
      <c r="X500" s="358">
        <v>28</v>
      </c>
      <c r="Y500" s="351"/>
      <c r="Z500" s="351"/>
      <c r="AA500" s="351"/>
      <c r="AB500" s="359">
        <v>26</v>
      </c>
      <c r="AC500" s="350">
        <v>0.05</v>
      </c>
      <c r="AD500" s="351">
        <v>8</v>
      </c>
      <c r="AE500" s="317" t="s">
        <v>208</v>
      </c>
      <c r="AF500" s="368" t="s">
        <v>448</v>
      </c>
      <c r="AG500" s="356"/>
      <c r="AH500" s="356"/>
      <c r="AI500" s="356"/>
      <c r="AJ500" s="160"/>
      <c r="AK500" s="356"/>
      <c r="AL500" s="356"/>
    </row>
    <row r="501" spans="2:38" s="148" customFormat="1" ht="20.25" customHeight="1" x14ac:dyDescent="0.25">
      <c r="B501" s="356" t="s">
        <v>4215</v>
      </c>
      <c r="C501" s="356" t="s">
        <v>138</v>
      </c>
      <c r="D501" s="357">
        <v>0.2986111111111111</v>
      </c>
      <c r="E501" s="357">
        <v>0.375</v>
      </c>
      <c r="F501" s="344" t="s">
        <v>4236</v>
      </c>
      <c r="G501" s="356" t="s">
        <v>196</v>
      </c>
      <c r="H501" s="266" t="s">
        <v>394</v>
      </c>
      <c r="I501" s="356" t="s">
        <v>4187</v>
      </c>
      <c r="J501" s="362">
        <v>0.02</v>
      </c>
      <c r="K501" s="350">
        <v>95.4</v>
      </c>
      <c r="L501" s="350">
        <v>0.22</v>
      </c>
      <c r="M501" s="350">
        <v>0.15</v>
      </c>
      <c r="N501" s="350">
        <v>0.18</v>
      </c>
      <c r="O501" s="350">
        <v>0.7</v>
      </c>
      <c r="P501" s="356">
        <v>0.1</v>
      </c>
      <c r="Q501" s="350">
        <v>0.32</v>
      </c>
      <c r="R501" s="350">
        <v>0.72</v>
      </c>
      <c r="S501" s="350">
        <v>0.21</v>
      </c>
      <c r="T501" s="350">
        <v>0.03</v>
      </c>
      <c r="U501" s="350">
        <v>1.6</v>
      </c>
      <c r="V501" s="350">
        <v>0.35</v>
      </c>
      <c r="W501" s="352">
        <f t="shared" si="12"/>
        <v>99.999999999999986</v>
      </c>
      <c r="X501" s="358">
        <v>24</v>
      </c>
      <c r="Y501" s="351">
        <v>1003.83</v>
      </c>
      <c r="Z501" s="351">
        <v>2117.5300000000002</v>
      </c>
      <c r="AA501" s="351">
        <v>3121.36</v>
      </c>
      <c r="AB501" s="359">
        <v>21</v>
      </c>
      <c r="AC501" s="350">
        <v>0.05</v>
      </c>
      <c r="AD501" s="351">
        <v>8</v>
      </c>
      <c r="AE501" s="317" t="s">
        <v>208</v>
      </c>
      <c r="AF501" s="368" t="s">
        <v>448</v>
      </c>
      <c r="AG501" s="356"/>
      <c r="AH501" s="356"/>
      <c r="AI501" s="356"/>
      <c r="AJ501" s="160"/>
      <c r="AK501" s="356"/>
      <c r="AL501" s="356"/>
    </row>
    <row r="502" spans="2:38" s="148" customFormat="1" ht="20.25" customHeight="1" x14ac:dyDescent="0.25">
      <c r="B502" s="356" t="s">
        <v>4255</v>
      </c>
      <c r="C502" s="356" t="s">
        <v>137</v>
      </c>
      <c r="D502" s="357">
        <v>0.65625</v>
      </c>
      <c r="E502" s="357">
        <v>0.72222222222222221</v>
      </c>
      <c r="F502" s="344" t="s">
        <v>4284</v>
      </c>
      <c r="G502" s="356" t="s">
        <v>196</v>
      </c>
      <c r="H502" s="266" t="s">
        <v>3725</v>
      </c>
      <c r="I502" s="356" t="s">
        <v>4187</v>
      </c>
      <c r="J502" s="362"/>
      <c r="K502" s="350"/>
      <c r="L502" s="350"/>
      <c r="M502" s="350"/>
      <c r="N502" s="350"/>
      <c r="O502" s="350"/>
      <c r="P502" s="356"/>
      <c r="Q502" s="350"/>
      <c r="R502" s="350"/>
      <c r="S502" s="350"/>
      <c r="T502" s="350"/>
      <c r="U502" s="350"/>
      <c r="V502" s="350"/>
      <c r="W502" s="352"/>
      <c r="X502" s="358"/>
      <c r="Y502" s="351">
        <v>80.44</v>
      </c>
      <c r="Z502" s="351">
        <v>505.06</v>
      </c>
      <c r="AA502" s="351">
        <v>585.49</v>
      </c>
      <c r="AB502" s="359"/>
      <c r="AC502" s="350"/>
      <c r="AD502" s="351"/>
      <c r="AE502" s="317" t="s">
        <v>208</v>
      </c>
      <c r="AF502" s="368" t="s">
        <v>448</v>
      </c>
      <c r="AG502" s="356"/>
      <c r="AH502" s="356"/>
      <c r="AI502" s="356"/>
      <c r="AJ502" s="160"/>
      <c r="AK502" s="356"/>
      <c r="AL502" s="356"/>
    </row>
    <row r="503" spans="2:38" s="148" customFormat="1" ht="20.25" customHeight="1" x14ac:dyDescent="0.25">
      <c r="B503" s="356" t="s">
        <v>3224</v>
      </c>
      <c r="C503" s="356" t="s">
        <v>137</v>
      </c>
      <c r="D503" s="357">
        <v>0.56597222222222221</v>
      </c>
      <c r="E503" s="357">
        <v>0.61111111111111105</v>
      </c>
      <c r="F503" s="344" t="s">
        <v>4404</v>
      </c>
      <c r="G503" s="356" t="s">
        <v>201</v>
      </c>
      <c r="H503" s="266" t="s">
        <v>394</v>
      </c>
      <c r="I503" s="356" t="s">
        <v>4187</v>
      </c>
      <c r="J503" s="362"/>
      <c r="K503" s="350">
        <v>99.85</v>
      </c>
      <c r="L503" s="350">
        <v>0.04</v>
      </c>
      <c r="M503" s="350"/>
      <c r="N503" s="350"/>
      <c r="O503" s="350">
        <v>0.02</v>
      </c>
      <c r="P503" s="356">
        <v>0.01</v>
      </c>
      <c r="Q503" s="350">
        <v>0.01</v>
      </c>
      <c r="R503" s="350">
        <v>0.01</v>
      </c>
      <c r="S503" s="350">
        <v>0.01</v>
      </c>
      <c r="T503" s="350">
        <v>0.01</v>
      </c>
      <c r="U503" s="350">
        <v>0.02</v>
      </c>
      <c r="V503" s="350">
        <f>100-99.98</f>
        <v>1.9999999999996021E-2</v>
      </c>
      <c r="W503" s="352">
        <f t="shared" si="12"/>
        <v>100.00000000000001</v>
      </c>
      <c r="X503" s="358">
        <v>23</v>
      </c>
      <c r="Y503" s="351">
        <v>31.53</v>
      </c>
      <c r="Z503" s="351">
        <v>211.91</v>
      </c>
      <c r="AA503" s="351">
        <v>243.44</v>
      </c>
      <c r="AB503" s="359">
        <v>20</v>
      </c>
      <c r="AC503" s="350">
        <v>0.05</v>
      </c>
      <c r="AD503" s="351">
        <v>7</v>
      </c>
      <c r="AE503" s="317" t="s">
        <v>208</v>
      </c>
      <c r="AF503" s="368" t="s">
        <v>448</v>
      </c>
      <c r="AG503" s="356"/>
      <c r="AH503" s="356"/>
      <c r="AI503" s="356"/>
      <c r="AJ503" s="160"/>
      <c r="AK503" s="356"/>
      <c r="AL503" s="356"/>
    </row>
    <row r="504" spans="2:38" s="148" customFormat="1" ht="20.25" customHeight="1" x14ac:dyDescent="0.25">
      <c r="B504" s="158"/>
      <c r="C504" s="158"/>
      <c r="D504" s="158"/>
      <c r="E504" s="158"/>
      <c r="F504" s="158"/>
      <c r="G504" s="649" t="s">
        <v>393</v>
      </c>
      <c r="H504" s="650"/>
      <c r="I504" s="288" t="s">
        <v>4237</v>
      </c>
      <c r="J504" s="643"/>
      <c r="K504" s="643"/>
      <c r="L504" s="643"/>
      <c r="M504" s="643"/>
      <c r="N504" s="643"/>
      <c r="O504" s="643"/>
      <c r="P504" s="158"/>
      <c r="Q504" s="158"/>
      <c r="R504" s="158"/>
      <c r="S504" s="158"/>
      <c r="T504" s="158"/>
      <c r="U504" s="158"/>
      <c r="V504" s="158"/>
      <c r="W504" s="458">
        <f>SUM(J504:V504)</f>
        <v>0</v>
      </c>
      <c r="X504" s="158"/>
      <c r="Y504" s="158"/>
      <c r="Z504" s="158"/>
      <c r="AA504" s="158"/>
      <c r="AB504" s="158"/>
      <c r="AC504" s="158" t="s">
        <v>220</v>
      </c>
      <c r="AD504" s="158"/>
      <c r="AE504" s="158"/>
      <c r="AF504" s="292"/>
      <c r="AG504" s="262"/>
      <c r="AH504" s="262"/>
      <c r="AI504" s="262"/>
      <c r="AJ504" s="459"/>
      <c r="AK504" s="262"/>
      <c r="AL504" s="262"/>
    </row>
    <row r="505" spans="2:38" s="148" customFormat="1" ht="20.25" customHeight="1" x14ac:dyDescent="0.25">
      <c r="B505" s="356" t="s">
        <v>4215</v>
      </c>
      <c r="C505" s="356" t="s">
        <v>138</v>
      </c>
      <c r="D505" s="357">
        <v>0.40625</v>
      </c>
      <c r="E505" s="357">
        <v>0.47916666666666669</v>
      </c>
      <c r="F505" s="344" t="s">
        <v>4238</v>
      </c>
      <c r="G505" s="356" t="s">
        <v>155</v>
      </c>
      <c r="H505" s="266" t="s">
        <v>215</v>
      </c>
      <c r="I505" s="356" t="s">
        <v>4237</v>
      </c>
      <c r="J505" s="362"/>
      <c r="K505" s="350"/>
      <c r="L505" s="350"/>
      <c r="M505" s="350"/>
      <c r="N505" s="350"/>
      <c r="O505" s="350"/>
      <c r="P505" s="356"/>
      <c r="Q505" s="350"/>
      <c r="R505" s="350"/>
      <c r="S505" s="350"/>
      <c r="T505" s="350"/>
      <c r="U505" s="350"/>
      <c r="V505" s="350"/>
      <c r="W505" s="352">
        <f t="shared" si="12"/>
        <v>0</v>
      </c>
      <c r="X505" s="358">
        <v>25</v>
      </c>
      <c r="Y505" s="351"/>
      <c r="Z505" s="351"/>
      <c r="AA505" s="351"/>
      <c r="AB505" s="359">
        <v>22</v>
      </c>
      <c r="AC505" s="350">
        <v>0.02</v>
      </c>
      <c r="AD505" s="351">
        <v>9</v>
      </c>
      <c r="AE505" s="360" t="s">
        <v>782</v>
      </c>
      <c r="AF505" s="368" t="s">
        <v>448</v>
      </c>
      <c r="AG505" s="356"/>
      <c r="AH505" s="356"/>
      <c r="AI505" s="356"/>
      <c r="AJ505" s="160"/>
      <c r="AK505" s="356"/>
      <c r="AL505" s="356"/>
    </row>
    <row r="506" spans="2:38" s="148" customFormat="1" ht="20.25" hidden="1" customHeight="1" x14ac:dyDescent="0.25">
      <c r="B506" s="356"/>
      <c r="C506" s="356"/>
      <c r="D506" s="357"/>
      <c r="E506" s="357"/>
      <c r="F506" s="344"/>
      <c r="G506" s="356"/>
      <c r="H506" s="266"/>
      <c r="I506" s="356"/>
      <c r="J506" s="362"/>
      <c r="K506" s="350"/>
      <c r="L506" s="350"/>
      <c r="M506" s="350"/>
      <c r="N506" s="350"/>
      <c r="O506" s="350"/>
      <c r="P506" s="356"/>
      <c r="Q506" s="350"/>
      <c r="R506" s="350"/>
      <c r="S506" s="350"/>
      <c r="T506" s="350"/>
      <c r="U506" s="350"/>
      <c r="V506" s="350"/>
      <c r="W506" s="352">
        <f t="shared" si="12"/>
        <v>0</v>
      </c>
      <c r="X506" s="358"/>
      <c r="Y506" s="351"/>
      <c r="Z506" s="351"/>
      <c r="AA506" s="351"/>
      <c r="AB506" s="359"/>
      <c r="AC506" s="350"/>
      <c r="AD506" s="351"/>
      <c r="AE506" s="360"/>
      <c r="AF506" s="367"/>
      <c r="AG506" s="356"/>
      <c r="AH506" s="356"/>
      <c r="AI506" s="356"/>
      <c r="AJ506" s="160"/>
      <c r="AK506" s="356"/>
      <c r="AL506" s="356"/>
    </row>
    <row r="507" spans="2:38" s="148" customFormat="1" ht="20.25" customHeight="1" x14ac:dyDescent="0.25">
      <c r="B507" s="356" t="s">
        <v>4255</v>
      </c>
      <c r="C507" s="356" t="s">
        <v>137</v>
      </c>
      <c r="D507" s="357">
        <v>0.85416666666666663</v>
      </c>
      <c r="E507" s="357">
        <v>0.94097222222222221</v>
      </c>
      <c r="F507" s="344" t="s">
        <v>4238</v>
      </c>
      <c r="G507" s="356" t="s">
        <v>196</v>
      </c>
      <c r="H507" s="266" t="s">
        <v>394</v>
      </c>
      <c r="I507" s="356" t="s">
        <v>4237</v>
      </c>
      <c r="J507" s="362">
        <v>0.02</v>
      </c>
      <c r="K507" s="350">
        <v>96.83</v>
      </c>
      <c r="L507" s="350">
        <v>0.18</v>
      </c>
      <c r="M507" s="350">
        <v>0.09</v>
      </c>
      <c r="N507" s="350">
        <v>0.1</v>
      </c>
      <c r="O507" s="350">
        <v>0.57999999999999996</v>
      </c>
      <c r="P507" s="356">
        <v>0.1</v>
      </c>
      <c r="Q507" s="350">
        <v>0.12</v>
      </c>
      <c r="R507" s="350">
        <v>0.79</v>
      </c>
      <c r="S507" s="350">
        <v>0.25</v>
      </c>
      <c r="T507" s="350">
        <v>0.02</v>
      </c>
      <c r="U507" s="350">
        <v>0.36</v>
      </c>
      <c r="V507" s="350">
        <v>0.56000000000000005</v>
      </c>
      <c r="W507" s="352">
        <f t="shared" si="12"/>
        <v>100</v>
      </c>
      <c r="X507" s="358">
        <v>20</v>
      </c>
      <c r="Y507" s="351">
        <v>816.71</v>
      </c>
      <c r="Z507" s="351">
        <v>1219.21</v>
      </c>
      <c r="AA507" s="351">
        <v>2035.83</v>
      </c>
      <c r="AB507" s="359">
        <v>22</v>
      </c>
      <c r="AC507" s="350">
        <v>0.05</v>
      </c>
      <c r="AD507" s="351">
        <v>8</v>
      </c>
      <c r="AE507" s="317" t="s">
        <v>208</v>
      </c>
      <c r="AF507" s="368" t="s">
        <v>448</v>
      </c>
      <c r="AG507" s="356"/>
      <c r="AH507" s="356"/>
      <c r="AI507" s="356"/>
      <c r="AJ507" s="160"/>
      <c r="AK507" s="356"/>
      <c r="AL507" s="356"/>
    </row>
    <row r="508" spans="2:38" s="148" customFormat="1" ht="20.25" customHeight="1" x14ac:dyDescent="0.25">
      <c r="B508" s="356" t="s">
        <v>4338</v>
      </c>
      <c r="C508" s="356" t="s">
        <v>137</v>
      </c>
      <c r="D508" s="357">
        <v>0.59027777777777779</v>
      </c>
      <c r="E508" s="357">
        <v>0.625</v>
      </c>
      <c r="F508" s="344" t="s">
        <v>4351</v>
      </c>
      <c r="G508" s="356" t="s">
        <v>196</v>
      </c>
      <c r="H508" s="266" t="s">
        <v>3725</v>
      </c>
      <c r="I508" s="356" t="s">
        <v>4237</v>
      </c>
      <c r="J508" s="362"/>
      <c r="K508" s="350"/>
      <c r="L508" s="350"/>
      <c r="M508" s="350"/>
      <c r="N508" s="350"/>
      <c r="O508" s="350"/>
      <c r="P508" s="356"/>
      <c r="Q508" s="350"/>
      <c r="R508" s="350"/>
      <c r="S508" s="350"/>
      <c r="T508" s="350"/>
      <c r="U508" s="350"/>
      <c r="V508" s="350"/>
      <c r="W508" s="352">
        <f t="shared" si="12"/>
        <v>0</v>
      </c>
      <c r="X508" s="358"/>
      <c r="Y508" s="351">
        <v>140.26</v>
      </c>
      <c r="Z508" s="351">
        <v>1205.1500000000001</v>
      </c>
      <c r="AA508" s="351">
        <v>1345.41</v>
      </c>
      <c r="AB508" s="359"/>
      <c r="AC508" s="350"/>
      <c r="AD508" s="351"/>
      <c r="AE508" s="317" t="s">
        <v>208</v>
      </c>
      <c r="AF508" s="368" t="s">
        <v>448</v>
      </c>
      <c r="AG508" s="356"/>
      <c r="AH508" s="356"/>
      <c r="AI508" s="356"/>
      <c r="AJ508" s="160"/>
      <c r="AK508" s="356"/>
      <c r="AL508" s="356"/>
    </row>
    <row r="509" spans="2:38" s="148" customFormat="1" ht="20.25" customHeight="1" x14ac:dyDescent="0.25">
      <c r="B509" s="262" t="s">
        <v>4430</v>
      </c>
      <c r="C509" s="262" t="s">
        <v>138</v>
      </c>
      <c r="D509" s="290">
        <v>0.54166666666666663</v>
      </c>
      <c r="E509" s="290">
        <v>0.60416666666666663</v>
      </c>
      <c r="F509" s="344" t="s">
        <v>4449</v>
      </c>
      <c r="G509" s="356" t="s">
        <v>201</v>
      </c>
      <c r="H509" s="266" t="s">
        <v>295</v>
      </c>
      <c r="I509" s="356" t="s">
        <v>4237</v>
      </c>
      <c r="J509" s="362"/>
      <c r="K509" s="350">
        <v>99.87</v>
      </c>
      <c r="L509" s="350">
        <v>0.03</v>
      </c>
      <c r="M509" s="350"/>
      <c r="N509" s="350"/>
      <c r="O509" s="350">
        <v>0.01</v>
      </c>
      <c r="P509" s="262"/>
      <c r="Q509" s="253"/>
      <c r="R509" s="253">
        <v>0.02</v>
      </c>
      <c r="S509" s="253">
        <v>0.01</v>
      </c>
      <c r="T509" s="253">
        <v>0.02</v>
      </c>
      <c r="U509" s="253">
        <v>0.03</v>
      </c>
      <c r="V509" s="253">
        <v>0.01</v>
      </c>
      <c r="W509" s="352">
        <f t="shared" si="12"/>
        <v>100.00000000000001</v>
      </c>
      <c r="X509" s="261"/>
      <c r="Y509" s="321"/>
      <c r="Z509" s="321"/>
      <c r="AA509" s="321"/>
      <c r="AB509" s="255"/>
      <c r="AC509" s="253">
        <v>0.05</v>
      </c>
      <c r="AD509" s="321"/>
      <c r="AE509" s="317" t="s">
        <v>208</v>
      </c>
      <c r="AF509" s="368" t="s">
        <v>448</v>
      </c>
      <c r="AG509" s="262"/>
      <c r="AH509" s="262"/>
      <c r="AI509" s="262"/>
      <c r="AJ509" s="459"/>
      <c r="AK509" s="262"/>
      <c r="AL509" s="262"/>
    </row>
    <row r="510" spans="2:38" s="148" customFormat="1" ht="20.25" customHeight="1" x14ac:dyDescent="0.25">
      <c r="B510" s="158"/>
      <c r="C510" s="158"/>
      <c r="D510" s="158"/>
      <c r="E510" s="158"/>
      <c r="F510" s="158"/>
      <c r="G510" s="641" t="s">
        <v>3489</v>
      </c>
      <c r="H510" s="642"/>
      <c r="I510" s="288" t="s">
        <v>4301</v>
      </c>
      <c r="J510" s="643"/>
      <c r="K510" s="643"/>
      <c r="L510" s="643"/>
      <c r="M510" s="643"/>
      <c r="N510" s="643"/>
      <c r="O510" s="643"/>
      <c r="P510" s="158"/>
      <c r="Q510" s="158"/>
      <c r="R510" s="158"/>
      <c r="S510" s="158"/>
      <c r="T510" s="158"/>
      <c r="U510" s="158"/>
      <c r="V510" s="158"/>
      <c r="W510" s="458">
        <f t="shared" si="12"/>
        <v>0</v>
      </c>
      <c r="X510" s="158"/>
      <c r="Y510" s="158"/>
      <c r="Z510" s="158"/>
      <c r="AA510" s="158"/>
      <c r="AB510" s="158"/>
      <c r="AC510" s="158" t="s">
        <v>220</v>
      </c>
      <c r="AD510" s="158"/>
      <c r="AE510" s="158"/>
      <c r="AF510" s="292"/>
      <c r="AG510" s="262"/>
      <c r="AH510" s="262"/>
      <c r="AI510" s="262"/>
      <c r="AJ510" s="459"/>
      <c r="AK510" s="262"/>
      <c r="AL510" s="262"/>
    </row>
    <row r="511" spans="2:38" s="148" customFormat="1" ht="20.25" customHeight="1" x14ac:dyDescent="0.25">
      <c r="B511" s="356" t="s">
        <v>4255</v>
      </c>
      <c r="C511" s="356" t="s">
        <v>139</v>
      </c>
      <c r="D511" s="357">
        <v>0.95833333333333337</v>
      </c>
      <c r="E511" s="357">
        <v>6.9444444444444441E-3</v>
      </c>
      <c r="F511" s="344" t="s">
        <v>4302</v>
      </c>
      <c r="G511" s="356" t="s">
        <v>155</v>
      </c>
      <c r="H511" s="266" t="s">
        <v>215</v>
      </c>
      <c r="I511" s="356" t="s">
        <v>4301</v>
      </c>
      <c r="J511" s="362"/>
      <c r="K511" s="350"/>
      <c r="L511" s="350"/>
      <c r="M511" s="350"/>
      <c r="N511" s="350"/>
      <c r="O511" s="350"/>
      <c r="P511" s="356"/>
      <c r="Q511" s="350"/>
      <c r="R511" s="350"/>
      <c r="S511" s="350"/>
      <c r="T511" s="350"/>
      <c r="U511" s="350"/>
      <c r="V511" s="350"/>
      <c r="W511" s="352">
        <f t="shared" si="12"/>
        <v>0</v>
      </c>
      <c r="X511" s="358">
        <v>22</v>
      </c>
      <c r="Y511" s="351"/>
      <c r="Z511" s="351"/>
      <c r="AA511" s="351"/>
      <c r="AB511" s="359">
        <v>20</v>
      </c>
      <c r="AC511" s="350">
        <v>0.05</v>
      </c>
      <c r="AD511" s="351">
        <v>9</v>
      </c>
      <c r="AE511" s="317" t="s">
        <v>208</v>
      </c>
      <c r="AF511" s="368" t="s">
        <v>448</v>
      </c>
      <c r="AG511" s="356"/>
      <c r="AH511" s="356"/>
      <c r="AI511" s="356"/>
      <c r="AJ511" s="160"/>
      <c r="AK511" s="356"/>
      <c r="AL511" s="356"/>
    </row>
    <row r="512" spans="2:38" s="148" customFormat="1" ht="20.25" customHeight="1" x14ac:dyDescent="0.25">
      <c r="B512" s="356" t="s">
        <v>4367</v>
      </c>
      <c r="C512" s="356" t="s">
        <v>139</v>
      </c>
      <c r="D512" s="357">
        <v>1.0416666666666666E-2</v>
      </c>
      <c r="E512" s="357">
        <v>6.25E-2</v>
      </c>
      <c r="F512" s="344" t="s">
        <v>4368</v>
      </c>
      <c r="G512" s="356" t="s">
        <v>196</v>
      </c>
      <c r="H512" s="266" t="s">
        <v>295</v>
      </c>
      <c r="I512" s="356" t="s">
        <v>4301</v>
      </c>
      <c r="J512" s="362">
        <v>0.04</v>
      </c>
      <c r="K512" s="350">
        <v>96.65</v>
      </c>
      <c r="L512" s="350">
        <v>0.16</v>
      </c>
      <c r="M512" s="350">
        <v>0.06</v>
      </c>
      <c r="N512" s="350">
        <v>7.0000000000000007E-2</v>
      </c>
      <c r="O512" s="350">
        <v>0.39</v>
      </c>
      <c r="P512" s="356">
        <v>0.05</v>
      </c>
      <c r="Q512" s="350">
        <v>0.12</v>
      </c>
      <c r="R512" s="350">
        <v>0.41</v>
      </c>
      <c r="S512" s="350">
        <v>0.11</v>
      </c>
      <c r="T512" s="350">
        <v>0.01</v>
      </c>
      <c r="U512" s="350">
        <v>1.64</v>
      </c>
      <c r="V512" s="350">
        <f>100-99.71</f>
        <v>0.29000000000000625</v>
      </c>
      <c r="W512" s="352">
        <f t="shared" si="12"/>
        <v>100.00000000000001</v>
      </c>
      <c r="X512" s="358">
        <v>23</v>
      </c>
      <c r="Y512" s="351">
        <v>575.48</v>
      </c>
      <c r="Z512" s="351">
        <v>2097.17</v>
      </c>
      <c r="AA512" s="351">
        <v>2672.64</v>
      </c>
      <c r="AB512" s="359">
        <v>21</v>
      </c>
      <c r="AC512" s="350">
        <v>0.05</v>
      </c>
      <c r="AD512" s="351">
        <v>8</v>
      </c>
      <c r="AE512" s="317" t="s">
        <v>208</v>
      </c>
      <c r="AF512" s="368" t="s">
        <v>448</v>
      </c>
      <c r="AG512" s="356"/>
      <c r="AH512" s="356"/>
      <c r="AI512" s="356"/>
      <c r="AJ512" s="160"/>
      <c r="AK512" s="356"/>
      <c r="AL512" s="356"/>
    </row>
    <row r="513" spans="2:38" s="148" customFormat="1" ht="20.25" customHeight="1" x14ac:dyDescent="0.25">
      <c r="B513" s="356" t="s">
        <v>4367</v>
      </c>
      <c r="C513" s="356" t="s">
        <v>138</v>
      </c>
      <c r="D513" s="357">
        <v>0.50694444444444442</v>
      </c>
      <c r="E513" s="357">
        <v>0.54861111111111105</v>
      </c>
      <c r="F513" s="344" t="s">
        <v>4402</v>
      </c>
      <c r="G513" s="356" t="s">
        <v>196</v>
      </c>
      <c r="H513" s="266" t="s">
        <v>392</v>
      </c>
      <c r="I513" s="356" t="s">
        <v>4301</v>
      </c>
      <c r="J513" s="362"/>
      <c r="K513" s="350"/>
      <c r="L513" s="350"/>
      <c r="M513" s="350"/>
      <c r="N513" s="350"/>
      <c r="O513" s="350"/>
      <c r="P513" s="356"/>
      <c r="Q513" s="350"/>
      <c r="R513" s="350"/>
      <c r="S513" s="350"/>
      <c r="T513" s="350"/>
      <c r="U513" s="350"/>
      <c r="V513" s="350"/>
      <c r="W513" s="352">
        <f t="shared" si="12"/>
        <v>0</v>
      </c>
      <c r="X513" s="358"/>
      <c r="Y513" s="351">
        <v>169.06</v>
      </c>
      <c r="Z513" s="351">
        <v>1073.1600000000001</v>
      </c>
      <c r="AA513" s="351">
        <v>1242.22</v>
      </c>
      <c r="AB513" s="359"/>
      <c r="AC513" s="350"/>
      <c r="AD513" s="351"/>
      <c r="AE513" s="317" t="s">
        <v>208</v>
      </c>
      <c r="AF513" s="368" t="s">
        <v>448</v>
      </c>
      <c r="AG513" s="356"/>
      <c r="AH513" s="356"/>
      <c r="AI513" s="356"/>
      <c r="AJ513" s="160"/>
      <c r="AK513" s="356"/>
      <c r="AL513" s="356"/>
    </row>
    <row r="514" spans="2:38" s="148" customFormat="1" ht="20.25" customHeight="1" x14ac:dyDescent="0.25">
      <c r="B514" s="356" t="s">
        <v>4430</v>
      </c>
      <c r="C514" s="356" t="s">
        <v>139</v>
      </c>
      <c r="D514" s="357">
        <v>0.11805555555555557</v>
      </c>
      <c r="E514" s="357">
        <v>0.125</v>
      </c>
      <c r="F514" s="344" t="s">
        <v>4435</v>
      </c>
      <c r="G514" s="356" t="s">
        <v>196</v>
      </c>
      <c r="H514" s="266" t="s">
        <v>3725</v>
      </c>
      <c r="I514" s="356" t="s">
        <v>4301</v>
      </c>
      <c r="J514" s="362"/>
      <c r="K514" s="350"/>
      <c r="L514" s="350"/>
      <c r="M514" s="350"/>
      <c r="N514" s="350"/>
      <c r="O514" s="350"/>
      <c r="P514" s="356"/>
      <c r="Q514" s="350"/>
      <c r="R514" s="350"/>
      <c r="S514" s="350"/>
      <c r="T514" s="350"/>
      <c r="U514" s="350"/>
      <c r="V514" s="350"/>
      <c r="W514" s="352"/>
      <c r="X514" s="358"/>
      <c r="Y514" s="351">
        <v>10.51</v>
      </c>
      <c r="Z514" s="351">
        <v>194.23</v>
      </c>
      <c r="AA514" s="351">
        <v>204.74</v>
      </c>
      <c r="AB514" s="359"/>
      <c r="AC514" s="350"/>
      <c r="AD514" s="351"/>
      <c r="AE514" s="317" t="s">
        <v>208</v>
      </c>
      <c r="AF514" s="368" t="s">
        <v>448</v>
      </c>
      <c r="AG514" s="356"/>
      <c r="AH514" s="356"/>
      <c r="AI514" s="356"/>
      <c r="AJ514" s="160"/>
      <c r="AK514" s="356"/>
      <c r="AL514" s="356"/>
    </row>
    <row r="515" spans="2:38" s="148" customFormat="1" ht="20.25" customHeight="1" x14ac:dyDescent="0.25">
      <c r="B515" s="356" t="s">
        <v>4489</v>
      </c>
      <c r="C515" s="356" t="s">
        <v>138</v>
      </c>
      <c r="D515" s="357">
        <v>0.40972222222222227</v>
      </c>
      <c r="E515" s="357">
        <v>0.4861111111111111</v>
      </c>
      <c r="F515" s="344" t="s">
        <v>4509</v>
      </c>
      <c r="G515" s="356" t="s">
        <v>201</v>
      </c>
      <c r="H515" s="266" t="s">
        <v>295</v>
      </c>
      <c r="I515" s="356" t="s">
        <v>4301</v>
      </c>
      <c r="J515" s="362"/>
      <c r="K515" s="350">
        <v>99.93</v>
      </c>
      <c r="L515" s="350">
        <v>0.02</v>
      </c>
      <c r="M515" s="350"/>
      <c r="N515" s="350"/>
      <c r="O515" s="350"/>
      <c r="P515" s="356"/>
      <c r="Q515" s="350">
        <v>0.02</v>
      </c>
      <c r="R515" s="350"/>
      <c r="S515" s="350"/>
      <c r="T515" s="350"/>
      <c r="U515" s="350">
        <v>0.01</v>
      </c>
      <c r="V515" s="350">
        <v>0.02</v>
      </c>
      <c r="W515" s="352">
        <f t="shared" si="12"/>
        <v>100</v>
      </c>
      <c r="X515" s="358">
        <v>20</v>
      </c>
      <c r="Y515" s="351">
        <v>3.45</v>
      </c>
      <c r="Z515" s="351">
        <v>51.38</v>
      </c>
      <c r="AA515" s="351">
        <v>54.83</v>
      </c>
      <c r="AB515" s="359">
        <v>22</v>
      </c>
      <c r="AC515" s="350">
        <v>0.05</v>
      </c>
      <c r="AD515" s="351">
        <v>8</v>
      </c>
      <c r="AE515" s="360" t="s">
        <v>208</v>
      </c>
      <c r="AF515" s="367" t="s">
        <v>448</v>
      </c>
      <c r="AG515" s="356"/>
      <c r="AH515" s="356"/>
      <c r="AI515" s="356"/>
      <c r="AJ515" s="160"/>
      <c r="AK515" s="356"/>
      <c r="AL515" s="356"/>
    </row>
    <row r="516" spans="2:38" s="148" customFormat="1" ht="20.25" customHeight="1" x14ac:dyDescent="0.25">
      <c r="B516" s="356" t="s">
        <v>4489</v>
      </c>
      <c r="C516" s="262" t="s">
        <v>137</v>
      </c>
      <c r="D516" s="290">
        <v>0.65277777777777779</v>
      </c>
      <c r="E516" s="290">
        <v>0.69444444444444453</v>
      </c>
      <c r="F516" s="344" t="s">
        <v>4518</v>
      </c>
      <c r="G516" s="356" t="s">
        <v>201</v>
      </c>
      <c r="H516" s="266" t="s">
        <v>392</v>
      </c>
      <c r="I516" s="356" t="s">
        <v>4301</v>
      </c>
      <c r="J516" s="362"/>
      <c r="K516" s="350"/>
      <c r="L516" s="350"/>
      <c r="M516" s="350"/>
      <c r="N516" s="350"/>
      <c r="O516" s="350"/>
      <c r="P516" s="262"/>
      <c r="Q516" s="253"/>
      <c r="R516" s="253"/>
      <c r="S516" s="253"/>
      <c r="T516" s="253"/>
      <c r="U516" s="253"/>
      <c r="V516" s="253"/>
      <c r="W516" s="458"/>
      <c r="X516" s="261"/>
      <c r="Y516" s="253">
        <v>0.23</v>
      </c>
      <c r="Z516" s="253">
        <v>8.5399999999999991</v>
      </c>
      <c r="AA516" s="253">
        <v>8.7799999999999994</v>
      </c>
      <c r="AB516" s="255"/>
      <c r="AC516" s="253"/>
      <c r="AD516" s="321"/>
      <c r="AE516" s="360" t="s">
        <v>208</v>
      </c>
      <c r="AF516" s="367" t="s">
        <v>448</v>
      </c>
      <c r="AG516" s="262"/>
      <c r="AH516" s="262"/>
      <c r="AI516" s="262"/>
      <c r="AJ516" s="459"/>
      <c r="AK516" s="262"/>
      <c r="AL516" s="262"/>
    </row>
    <row r="517" spans="2:38" s="148" customFormat="1" ht="20.25" customHeight="1" x14ac:dyDescent="0.25">
      <c r="B517" s="356" t="s">
        <v>4489</v>
      </c>
      <c r="C517" s="356" t="s">
        <v>137</v>
      </c>
      <c r="D517" s="357">
        <v>0.77777777777777779</v>
      </c>
      <c r="E517" s="357">
        <v>0.8125</v>
      </c>
      <c r="F517" s="344" t="s">
        <v>4520</v>
      </c>
      <c r="G517" s="356" t="s">
        <v>201</v>
      </c>
      <c r="H517" s="266" t="s">
        <v>337</v>
      </c>
      <c r="I517" s="356" t="s">
        <v>4301</v>
      </c>
      <c r="J517" s="362"/>
      <c r="K517" s="350"/>
      <c r="L517" s="350"/>
      <c r="M517" s="350"/>
      <c r="N517" s="350"/>
      <c r="O517" s="350"/>
      <c r="P517" s="356"/>
      <c r="Q517" s="350"/>
      <c r="R517" s="350"/>
      <c r="S517" s="350"/>
      <c r="T517" s="350"/>
      <c r="U517" s="350"/>
      <c r="V517" s="350"/>
      <c r="W517" s="352"/>
      <c r="X517" s="358"/>
      <c r="Y517" s="253">
        <v>0.03</v>
      </c>
      <c r="Z517" s="253">
        <v>3.48</v>
      </c>
      <c r="AA517" s="253">
        <v>3.51</v>
      </c>
      <c r="AB517" s="359"/>
      <c r="AC517" s="350"/>
      <c r="AD517" s="351"/>
      <c r="AE517" s="360" t="s">
        <v>208</v>
      </c>
      <c r="AF517" s="367" t="s">
        <v>448</v>
      </c>
      <c r="AG517" s="356"/>
      <c r="AH517" s="356"/>
      <c r="AI517" s="356"/>
      <c r="AJ517" s="160"/>
      <c r="AK517" s="356"/>
      <c r="AL517" s="356"/>
    </row>
    <row r="518" spans="2:38" s="148" customFormat="1" ht="20.25" customHeight="1" x14ac:dyDescent="0.25">
      <c r="B518" s="356" t="s">
        <v>4528</v>
      </c>
      <c r="C518" s="356" t="s">
        <v>139</v>
      </c>
      <c r="D518" s="357">
        <v>5.5555555555555552E-2</v>
      </c>
      <c r="E518" s="357">
        <v>0.125</v>
      </c>
      <c r="F518" s="344" t="s">
        <v>4532</v>
      </c>
      <c r="G518" s="356" t="s">
        <v>201</v>
      </c>
      <c r="H518" s="266" t="s">
        <v>3725</v>
      </c>
      <c r="I518" s="356" t="s">
        <v>4301</v>
      </c>
      <c r="J518" s="362"/>
      <c r="K518" s="350">
        <v>99.977000000000004</v>
      </c>
      <c r="L518" s="350">
        <v>0.01</v>
      </c>
      <c r="M518" s="350"/>
      <c r="N518" s="350"/>
      <c r="O518" s="350"/>
      <c r="P518" s="356"/>
      <c r="Q518" s="350"/>
      <c r="R518" s="350"/>
      <c r="S518" s="350"/>
      <c r="T518" s="350">
        <v>0.01</v>
      </c>
      <c r="U518" s="350"/>
      <c r="V518" s="350"/>
      <c r="W518" s="352">
        <v>100</v>
      </c>
      <c r="X518" s="358">
        <v>19</v>
      </c>
      <c r="Y518" s="350">
        <v>0.04</v>
      </c>
      <c r="Z518" s="350">
        <v>2.35</v>
      </c>
      <c r="AA518" s="350">
        <v>2.4</v>
      </c>
      <c r="AB518" s="359">
        <v>14</v>
      </c>
      <c r="AC518" s="350">
        <v>0.05</v>
      </c>
      <c r="AD518" s="351">
        <v>8</v>
      </c>
      <c r="AE518" s="360" t="s">
        <v>208</v>
      </c>
      <c r="AF518" s="367" t="s">
        <v>448</v>
      </c>
      <c r="AG518" s="356"/>
      <c r="AH518" s="356"/>
      <c r="AI518" s="356"/>
      <c r="AJ518" s="160"/>
      <c r="AK518" s="356"/>
      <c r="AL518" s="356"/>
    </row>
    <row r="519" spans="2:38" s="148" customFormat="1" ht="20.25" customHeight="1" x14ac:dyDescent="0.25">
      <c r="B519" s="158"/>
      <c r="C519" s="158"/>
      <c r="D519" s="158"/>
      <c r="E519" s="158"/>
      <c r="F519" s="158"/>
      <c r="G519" s="641" t="s">
        <v>3489</v>
      </c>
      <c r="H519" s="642"/>
      <c r="I519" s="288" t="s">
        <v>4384</v>
      </c>
      <c r="J519" s="643"/>
      <c r="K519" s="643"/>
      <c r="L519" s="643"/>
      <c r="M519" s="643"/>
      <c r="N519" s="643"/>
      <c r="O519" s="643"/>
      <c r="P519" s="158"/>
      <c r="Q519" s="158"/>
      <c r="R519" s="158"/>
      <c r="S519" s="158"/>
      <c r="T519" s="158"/>
      <c r="U519" s="158"/>
      <c r="V519" s="158"/>
      <c r="W519" s="458">
        <f t="shared" ref="W519" si="13">SUM(J519:V519)</f>
        <v>0</v>
      </c>
      <c r="X519" s="158"/>
      <c r="Y519" s="158"/>
      <c r="Z519" s="158"/>
      <c r="AA519" s="158"/>
      <c r="AB519" s="158"/>
      <c r="AC519" s="158" t="s">
        <v>220</v>
      </c>
      <c r="AD519" s="158"/>
      <c r="AE519" s="158"/>
      <c r="AF519" s="292"/>
      <c r="AG519" s="262"/>
      <c r="AH519" s="262"/>
      <c r="AI519" s="262"/>
      <c r="AJ519" s="459"/>
      <c r="AK519" s="262"/>
      <c r="AL519" s="262"/>
    </row>
    <row r="520" spans="2:38" s="148" customFormat="1" ht="20.25" customHeight="1" x14ac:dyDescent="0.25">
      <c r="B520" s="356" t="s">
        <v>4338</v>
      </c>
      <c r="C520" s="356" t="s">
        <v>139</v>
      </c>
      <c r="D520" s="357">
        <v>0.91666666666666663</v>
      </c>
      <c r="E520" s="357">
        <v>0</v>
      </c>
      <c r="F520" s="344" t="s">
        <v>4370</v>
      </c>
      <c r="G520" s="356" t="s">
        <v>155</v>
      </c>
      <c r="H520" s="266" t="s">
        <v>215</v>
      </c>
      <c r="I520" s="356" t="s">
        <v>4384</v>
      </c>
      <c r="J520" s="362"/>
      <c r="K520" s="350"/>
      <c r="L520" s="350"/>
      <c r="M520" s="350"/>
      <c r="N520" s="350"/>
      <c r="O520" s="350"/>
      <c r="P520" s="356"/>
      <c r="Q520" s="350"/>
      <c r="R520" s="350"/>
      <c r="S520" s="350"/>
      <c r="T520" s="350"/>
      <c r="U520" s="350"/>
      <c r="V520" s="350"/>
      <c r="W520" s="352">
        <f t="shared" si="12"/>
        <v>0</v>
      </c>
      <c r="X520" s="358">
        <v>21</v>
      </c>
      <c r="Y520" s="351"/>
      <c r="Z520" s="351"/>
      <c r="AA520" s="351"/>
      <c r="AB520" s="359">
        <v>19</v>
      </c>
      <c r="AC520" s="350">
        <v>0.05</v>
      </c>
      <c r="AD520" s="351">
        <v>8</v>
      </c>
      <c r="AE520" s="317" t="s">
        <v>208</v>
      </c>
      <c r="AF520" s="368" t="s">
        <v>448</v>
      </c>
      <c r="AG520" s="356"/>
      <c r="AH520" s="356"/>
      <c r="AI520" s="356"/>
      <c r="AJ520" s="160"/>
      <c r="AK520" s="356"/>
      <c r="AL520" s="356"/>
    </row>
    <row r="521" spans="2:38" s="148" customFormat="1" ht="20.25" customHeight="1" x14ac:dyDescent="0.25">
      <c r="B521" s="356" t="s">
        <v>4430</v>
      </c>
      <c r="C521" s="356" t="s">
        <v>137</v>
      </c>
      <c r="D521" s="357">
        <v>0.64930555555555558</v>
      </c>
      <c r="E521" s="357">
        <v>0.70833333333333337</v>
      </c>
      <c r="F521" s="344" t="s">
        <v>4452</v>
      </c>
      <c r="G521" s="356" t="s">
        <v>196</v>
      </c>
      <c r="H521" s="266" t="s">
        <v>295</v>
      </c>
      <c r="I521" s="356" t="s">
        <v>4384</v>
      </c>
      <c r="J521" s="362"/>
      <c r="K521" s="350">
        <v>95.83</v>
      </c>
      <c r="L521" s="350">
        <v>0.31</v>
      </c>
      <c r="M521" s="350">
        <v>0.24</v>
      </c>
      <c r="N521" s="350">
        <v>0.22</v>
      </c>
      <c r="O521" s="350">
        <v>0.99</v>
      </c>
      <c r="P521" s="356">
        <v>0.11</v>
      </c>
      <c r="Q521" s="350">
        <v>0.16</v>
      </c>
      <c r="R521" s="350">
        <v>0.95</v>
      </c>
      <c r="S521" s="350">
        <v>0.28999999999999998</v>
      </c>
      <c r="T521" s="350">
        <v>0.01</v>
      </c>
      <c r="U521" s="350">
        <v>0.35</v>
      </c>
      <c r="V521" s="350">
        <v>0.54</v>
      </c>
      <c r="W521" s="352">
        <f t="shared" ref="W521:W570" si="14">SUM(J521:V521)</f>
        <v>100</v>
      </c>
      <c r="X521" s="358">
        <v>21</v>
      </c>
      <c r="Y521" s="350">
        <v>1003</v>
      </c>
      <c r="Z521" s="350">
        <v>1436.17</v>
      </c>
      <c r="AA521" s="350">
        <v>2439</v>
      </c>
      <c r="AB521" s="359">
        <v>15</v>
      </c>
      <c r="AC521" s="350">
        <v>0.05</v>
      </c>
      <c r="AD521" s="351">
        <v>8</v>
      </c>
      <c r="AE521" s="317" t="s">
        <v>208</v>
      </c>
      <c r="AF521" s="368" t="s">
        <v>448</v>
      </c>
      <c r="AG521" s="356"/>
      <c r="AH521" s="356"/>
      <c r="AI521" s="356"/>
      <c r="AJ521" s="160"/>
      <c r="AK521" s="356"/>
      <c r="AL521" s="356"/>
    </row>
    <row r="522" spans="2:38" s="148" customFormat="1" ht="20.25" customHeight="1" x14ac:dyDescent="0.25">
      <c r="B522" s="356" t="s">
        <v>4489</v>
      </c>
      <c r="C522" s="356" t="s">
        <v>137</v>
      </c>
      <c r="D522" s="357">
        <v>0.69791666666666663</v>
      </c>
      <c r="E522" s="357">
        <v>0.74305555555555547</v>
      </c>
      <c r="F522" s="344" t="s">
        <v>4519</v>
      </c>
      <c r="G522" s="356" t="s">
        <v>196</v>
      </c>
      <c r="H522" s="266" t="s">
        <v>3725</v>
      </c>
      <c r="I522" s="356" t="s">
        <v>4384</v>
      </c>
      <c r="J522" s="362"/>
      <c r="K522" s="350"/>
      <c r="L522" s="350"/>
      <c r="M522" s="350"/>
      <c r="N522" s="350"/>
      <c r="O522" s="350"/>
      <c r="P522" s="356"/>
      <c r="Q522" s="350"/>
      <c r="R522" s="350"/>
      <c r="S522" s="350"/>
      <c r="T522" s="350"/>
      <c r="U522" s="350"/>
      <c r="V522" s="350"/>
      <c r="W522" s="352">
        <f t="shared" si="14"/>
        <v>0</v>
      </c>
      <c r="X522" s="358"/>
      <c r="Y522" s="350">
        <v>45.26</v>
      </c>
      <c r="Z522" s="350">
        <v>324.57</v>
      </c>
      <c r="AA522" s="350">
        <v>369.82</v>
      </c>
      <c r="AB522" s="359"/>
      <c r="AC522" s="350"/>
      <c r="AD522" s="351"/>
      <c r="AE522" s="317" t="s">
        <v>208</v>
      </c>
      <c r="AF522" s="368" t="s">
        <v>448</v>
      </c>
      <c r="AG522" s="356"/>
      <c r="AH522" s="356"/>
      <c r="AI522" s="356"/>
      <c r="AJ522" s="160"/>
      <c r="AK522" s="356"/>
      <c r="AL522" s="356"/>
    </row>
    <row r="523" spans="2:38" s="148" customFormat="1" ht="20.25" customHeight="1" x14ac:dyDescent="0.25">
      <c r="B523" s="356" t="s">
        <v>4565</v>
      </c>
      <c r="C523" s="356" t="s">
        <v>139</v>
      </c>
      <c r="D523" s="357">
        <v>0.95833333333333337</v>
      </c>
      <c r="E523" s="357">
        <v>4.1666666666666664E-2</v>
      </c>
      <c r="F523" s="344" t="s">
        <v>4568</v>
      </c>
      <c r="G523" s="356" t="s">
        <v>201</v>
      </c>
      <c r="H523" s="266" t="s">
        <v>295</v>
      </c>
      <c r="I523" s="356" t="s">
        <v>4384</v>
      </c>
      <c r="J523" s="362"/>
      <c r="K523" s="350">
        <v>99.94</v>
      </c>
      <c r="L523" s="350">
        <v>0.02</v>
      </c>
      <c r="M523" s="350"/>
      <c r="N523" s="350"/>
      <c r="O523" s="350">
        <v>0.01</v>
      </c>
      <c r="P523" s="356"/>
      <c r="Q523" s="350"/>
      <c r="R523" s="350">
        <v>0.01</v>
      </c>
      <c r="S523" s="350"/>
      <c r="T523" s="350">
        <v>0.01</v>
      </c>
      <c r="U523" s="350">
        <v>0.01</v>
      </c>
      <c r="V523" s="350"/>
      <c r="W523" s="352">
        <f t="shared" si="14"/>
        <v>100.00000000000001</v>
      </c>
      <c r="X523" s="358">
        <v>19</v>
      </c>
      <c r="Y523" s="350">
        <v>9.75</v>
      </c>
      <c r="Z523" s="350">
        <v>101.27</v>
      </c>
      <c r="AA523" s="350">
        <v>111.03</v>
      </c>
      <c r="AB523" s="359">
        <v>14</v>
      </c>
      <c r="AC523" s="350">
        <v>0.05</v>
      </c>
      <c r="AD523" s="351">
        <v>8</v>
      </c>
      <c r="AE523" s="317" t="s">
        <v>208</v>
      </c>
      <c r="AF523" s="368" t="s">
        <v>448</v>
      </c>
      <c r="AG523" s="356"/>
      <c r="AH523" s="356"/>
      <c r="AI523" s="356"/>
      <c r="AJ523" s="160"/>
      <c r="AK523" s="356"/>
      <c r="AL523" s="356"/>
    </row>
    <row r="524" spans="2:38" s="148" customFormat="1" ht="20.25" customHeight="1" x14ac:dyDescent="0.25">
      <c r="B524" s="356" t="s">
        <v>4565</v>
      </c>
      <c r="C524" s="262" t="s">
        <v>138</v>
      </c>
      <c r="D524" s="290">
        <v>0.29166666666666669</v>
      </c>
      <c r="E524" s="290">
        <v>0.33333333333333331</v>
      </c>
      <c r="F524" s="344" t="s">
        <v>4586</v>
      </c>
      <c r="G524" s="356" t="s">
        <v>201</v>
      </c>
      <c r="H524" s="496" t="s">
        <v>337</v>
      </c>
      <c r="I524" s="356" t="s">
        <v>4384</v>
      </c>
      <c r="J524" s="362"/>
      <c r="K524" s="350"/>
      <c r="L524" s="350"/>
      <c r="M524" s="350"/>
      <c r="N524" s="350"/>
      <c r="O524" s="350"/>
      <c r="P524" s="262"/>
      <c r="Q524" s="253"/>
      <c r="R524" s="253"/>
      <c r="S524" s="253"/>
      <c r="T524" s="253"/>
      <c r="U524" s="253"/>
      <c r="V524" s="253"/>
      <c r="W524" s="352">
        <f t="shared" si="14"/>
        <v>0</v>
      </c>
      <c r="X524" s="261"/>
      <c r="Y524" s="253">
        <v>0.71</v>
      </c>
      <c r="Z524" s="253">
        <v>14.98</v>
      </c>
      <c r="AA524" s="253">
        <v>15.7</v>
      </c>
      <c r="AB524" s="255"/>
      <c r="AC524" s="253"/>
      <c r="AD524" s="321"/>
      <c r="AE524" s="317" t="s">
        <v>208</v>
      </c>
      <c r="AF524" s="368" t="s">
        <v>448</v>
      </c>
      <c r="AG524" s="262"/>
      <c r="AH524" s="262"/>
      <c r="AI524" s="262"/>
      <c r="AJ524" s="459"/>
      <c r="AK524" s="262"/>
      <c r="AL524" s="262"/>
    </row>
    <row r="525" spans="2:38" s="148" customFormat="1" ht="20.25" customHeight="1" x14ac:dyDescent="0.25">
      <c r="B525" s="356" t="s">
        <v>4565</v>
      </c>
      <c r="C525" s="262" t="s">
        <v>138</v>
      </c>
      <c r="D525" s="290">
        <v>0.55208333333333337</v>
      </c>
      <c r="E525" s="290">
        <v>0.625</v>
      </c>
      <c r="F525" s="292" t="s">
        <v>4602</v>
      </c>
      <c r="G525" s="356" t="s">
        <v>201</v>
      </c>
      <c r="H525" s="496" t="s">
        <v>3725</v>
      </c>
      <c r="I525" s="356" t="s">
        <v>4384</v>
      </c>
      <c r="J525" s="362"/>
      <c r="K525" s="350">
        <v>99.82</v>
      </c>
      <c r="L525" s="350">
        <v>0.01</v>
      </c>
      <c r="M525" s="350"/>
      <c r="N525" s="350"/>
      <c r="O525" s="350"/>
      <c r="P525" s="262"/>
      <c r="Q525" s="253"/>
      <c r="R525" s="253"/>
      <c r="S525" s="253"/>
      <c r="T525" s="253">
        <v>0.02</v>
      </c>
      <c r="U525" s="253">
        <v>0.02</v>
      </c>
      <c r="V525" s="253">
        <v>0.13</v>
      </c>
      <c r="W525" s="352">
        <f t="shared" si="14"/>
        <v>99.999999999999986</v>
      </c>
      <c r="X525" s="261">
        <v>21</v>
      </c>
      <c r="Y525" s="253">
        <v>0.08</v>
      </c>
      <c r="Z525" s="253">
        <v>2.2599999999999998</v>
      </c>
      <c r="AA525" s="253">
        <v>2.34</v>
      </c>
      <c r="AB525" s="255">
        <v>24</v>
      </c>
      <c r="AC525" s="253">
        <v>0.05</v>
      </c>
      <c r="AD525" s="321">
        <v>8</v>
      </c>
      <c r="AE525" s="317" t="s">
        <v>208</v>
      </c>
      <c r="AF525" s="368" t="s">
        <v>448</v>
      </c>
      <c r="AG525" s="262"/>
      <c r="AH525" s="262"/>
      <c r="AI525" s="262"/>
      <c r="AJ525" s="459"/>
      <c r="AK525" s="262"/>
      <c r="AL525" s="262"/>
    </row>
    <row r="526" spans="2:38" s="148" customFormat="1" ht="20.25" customHeight="1" x14ac:dyDescent="0.25">
      <c r="B526" s="262" t="s">
        <v>4664</v>
      </c>
      <c r="C526" s="262" t="s">
        <v>138</v>
      </c>
      <c r="D526" s="290">
        <v>0.35416666666666669</v>
      </c>
      <c r="E526" s="290">
        <v>0.3888888888888889</v>
      </c>
      <c r="F526" s="292" t="s">
        <v>4679</v>
      </c>
      <c r="G526" s="356" t="s">
        <v>201</v>
      </c>
      <c r="H526" s="266" t="s">
        <v>3507</v>
      </c>
      <c r="I526" s="356" t="s">
        <v>4384</v>
      </c>
      <c r="J526" s="362"/>
      <c r="K526" s="350"/>
      <c r="L526" s="350"/>
      <c r="M526" s="350"/>
      <c r="N526" s="350"/>
      <c r="O526" s="350"/>
      <c r="P526" s="262"/>
      <c r="Q526" s="253"/>
      <c r="R526" s="253"/>
      <c r="S526" s="253"/>
      <c r="T526" s="253"/>
      <c r="U526" s="253"/>
      <c r="V526" s="253"/>
      <c r="W526" s="458"/>
      <c r="X526" s="261"/>
      <c r="Y526" s="253">
        <v>0.08</v>
      </c>
      <c r="Z526" s="253">
        <v>3.85</v>
      </c>
      <c r="AA526" s="253">
        <v>3.93</v>
      </c>
      <c r="AB526" s="255"/>
      <c r="AC526" s="253"/>
      <c r="AD526" s="321"/>
      <c r="AE526" s="317" t="s">
        <v>208</v>
      </c>
      <c r="AF526" s="368" t="s">
        <v>448</v>
      </c>
      <c r="AG526" s="262"/>
      <c r="AH526" s="262"/>
      <c r="AI526" s="262"/>
      <c r="AJ526" s="459"/>
      <c r="AK526" s="262"/>
      <c r="AL526" s="262"/>
    </row>
    <row r="527" spans="2:38" s="148" customFormat="1" ht="20.25" customHeight="1" x14ac:dyDescent="0.25">
      <c r="B527" s="158"/>
      <c r="C527" s="158"/>
      <c r="D527" s="158"/>
      <c r="E527" s="158"/>
      <c r="F527" s="158"/>
      <c r="G527" s="641" t="s">
        <v>3489</v>
      </c>
      <c r="H527" s="642"/>
      <c r="I527" s="288" t="s">
        <v>4440</v>
      </c>
      <c r="J527" s="643"/>
      <c r="K527" s="643"/>
      <c r="L527" s="643"/>
      <c r="M527" s="643"/>
      <c r="N527" s="643"/>
      <c r="O527" s="643"/>
      <c r="P527" s="158"/>
      <c r="Q527" s="158"/>
      <c r="R527" s="158"/>
      <c r="S527" s="158"/>
      <c r="T527" s="158"/>
      <c r="U527" s="158"/>
      <c r="V527" s="158"/>
      <c r="W527" s="458">
        <f t="shared" ref="W527" si="15">SUM(J527:V527)</f>
        <v>0</v>
      </c>
      <c r="X527" s="158"/>
      <c r="Y527" s="158"/>
      <c r="Z527" s="158"/>
      <c r="AA527" s="158"/>
      <c r="AB527" s="158"/>
      <c r="AC527" s="158" t="s">
        <v>220</v>
      </c>
      <c r="AD527" s="158"/>
      <c r="AE527" s="158"/>
      <c r="AF527" s="292"/>
      <c r="AG527" s="262"/>
      <c r="AH527" s="262"/>
      <c r="AI527" s="262"/>
      <c r="AJ527" s="459"/>
      <c r="AK527" s="262"/>
      <c r="AL527" s="262"/>
    </row>
    <row r="528" spans="2:38" s="148" customFormat="1" ht="20.25" customHeight="1" x14ac:dyDescent="0.25">
      <c r="B528" s="356" t="s">
        <v>4430</v>
      </c>
      <c r="C528" s="356" t="s">
        <v>138</v>
      </c>
      <c r="D528" s="357">
        <v>0.30555555555555552</v>
      </c>
      <c r="E528" s="357">
        <v>0.375</v>
      </c>
      <c r="F528" s="344" t="s">
        <v>4441</v>
      </c>
      <c r="G528" s="356" t="s">
        <v>155</v>
      </c>
      <c r="H528" s="266" t="s">
        <v>215</v>
      </c>
      <c r="I528" s="356" t="s">
        <v>4440</v>
      </c>
      <c r="J528" s="362"/>
      <c r="K528" s="350"/>
      <c r="L528" s="350"/>
      <c r="M528" s="350"/>
      <c r="N528" s="350"/>
      <c r="O528" s="350"/>
      <c r="P528" s="356"/>
      <c r="Q528" s="350"/>
      <c r="R528" s="350"/>
      <c r="S528" s="350"/>
      <c r="T528" s="350"/>
      <c r="U528" s="350"/>
      <c r="V528" s="350"/>
      <c r="W528" s="352">
        <f t="shared" si="14"/>
        <v>0</v>
      </c>
      <c r="X528" s="358">
        <v>20</v>
      </c>
      <c r="Y528" s="351"/>
      <c r="Z528" s="351"/>
      <c r="AA528" s="351"/>
      <c r="AB528" s="359">
        <v>22</v>
      </c>
      <c r="AC528" s="350">
        <v>0.05</v>
      </c>
      <c r="AD528" s="351">
        <v>8</v>
      </c>
      <c r="AE528" s="317" t="s">
        <v>208</v>
      </c>
      <c r="AF528" s="368" t="s">
        <v>448</v>
      </c>
      <c r="AG528" s="356"/>
      <c r="AH528" s="356"/>
      <c r="AI528" s="356"/>
      <c r="AJ528" s="160"/>
      <c r="AK528" s="356"/>
      <c r="AL528" s="356"/>
    </row>
    <row r="529" spans="2:38" s="148" customFormat="1" ht="20.25" customHeight="1" x14ac:dyDescent="0.25">
      <c r="B529" s="356" t="s">
        <v>4528</v>
      </c>
      <c r="C529" s="356" t="s">
        <v>139</v>
      </c>
      <c r="D529" s="357">
        <v>0.95833333333333337</v>
      </c>
      <c r="E529" s="357">
        <v>2.0833333333333332E-2</v>
      </c>
      <c r="F529" s="344" t="s">
        <v>4529</v>
      </c>
      <c r="G529" s="356" t="s">
        <v>196</v>
      </c>
      <c r="H529" s="266" t="s">
        <v>295</v>
      </c>
      <c r="I529" s="356" t="s">
        <v>4440</v>
      </c>
      <c r="J529" s="362"/>
      <c r="K529" s="350">
        <v>98.8</v>
      </c>
      <c r="L529" s="350">
        <v>0.15</v>
      </c>
      <c r="M529" s="350">
        <v>0.02</v>
      </c>
      <c r="N529" s="350">
        <v>0.04</v>
      </c>
      <c r="O529" s="350">
        <v>0.26</v>
      </c>
      <c r="P529" s="356">
        <v>0.05</v>
      </c>
      <c r="Q529" s="350">
        <v>0.05</v>
      </c>
      <c r="R529" s="350">
        <v>0.36</v>
      </c>
      <c r="S529" s="350">
        <v>0.02</v>
      </c>
      <c r="T529" s="350">
        <v>0.02</v>
      </c>
      <c r="U529" s="350">
        <v>0.13</v>
      </c>
      <c r="V529" s="350">
        <v>0.1</v>
      </c>
      <c r="W529" s="352">
        <f t="shared" si="14"/>
        <v>99.999999999999986</v>
      </c>
      <c r="X529" s="358">
        <v>21</v>
      </c>
      <c r="Y529" s="350">
        <v>509.92</v>
      </c>
      <c r="Z529" s="350">
        <v>861.8</v>
      </c>
      <c r="AA529" s="350">
        <v>1371.72</v>
      </c>
      <c r="AB529" s="359">
        <v>17</v>
      </c>
      <c r="AC529" s="350">
        <v>0.05</v>
      </c>
      <c r="AD529" s="351">
        <v>8</v>
      </c>
      <c r="AE529" s="317" t="s">
        <v>208</v>
      </c>
      <c r="AF529" s="368" t="s">
        <v>448</v>
      </c>
      <c r="AG529" s="356"/>
      <c r="AH529" s="356"/>
      <c r="AI529" s="356"/>
      <c r="AJ529" s="160"/>
      <c r="AK529" s="356"/>
      <c r="AL529" s="356"/>
    </row>
    <row r="530" spans="2:38" s="148" customFormat="1" ht="19.5" customHeight="1" x14ac:dyDescent="0.25">
      <c r="B530" s="356" t="s">
        <v>4565</v>
      </c>
      <c r="C530" s="356" t="s">
        <v>139</v>
      </c>
      <c r="D530" s="357">
        <v>0.97916666666666663</v>
      </c>
      <c r="E530" s="357">
        <v>6.9444444444444441E-3</v>
      </c>
      <c r="F530" s="344" t="s">
        <v>4569</v>
      </c>
      <c r="G530" s="356" t="s">
        <v>196</v>
      </c>
      <c r="H530" s="266" t="s">
        <v>3725</v>
      </c>
      <c r="I530" s="356" t="s">
        <v>4440</v>
      </c>
      <c r="J530" s="362"/>
      <c r="K530" s="350"/>
      <c r="L530" s="350"/>
      <c r="M530" s="350"/>
      <c r="N530" s="350"/>
      <c r="O530" s="350"/>
      <c r="P530" s="356"/>
      <c r="Q530" s="350"/>
      <c r="R530" s="350"/>
      <c r="S530" s="350"/>
      <c r="T530" s="350"/>
      <c r="U530" s="350"/>
      <c r="V530" s="350"/>
      <c r="W530" s="352">
        <f t="shared" si="14"/>
        <v>0</v>
      </c>
      <c r="X530" s="358"/>
      <c r="Y530" s="350">
        <v>52.15</v>
      </c>
      <c r="Z530" s="350">
        <v>463.43</v>
      </c>
      <c r="AA530" s="350">
        <v>515.58000000000004</v>
      </c>
      <c r="AB530" s="359"/>
      <c r="AC530" s="350"/>
      <c r="AD530" s="351"/>
      <c r="AE530" s="317" t="s">
        <v>208</v>
      </c>
      <c r="AF530" s="368" t="s">
        <v>448</v>
      </c>
      <c r="AG530" s="356"/>
      <c r="AH530" s="356"/>
      <c r="AI530" s="356"/>
      <c r="AJ530" s="160"/>
      <c r="AK530" s="356"/>
      <c r="AL530" s="356"/>
    </row>
    <row r="531" spans="2:38" s="148" customFormat="1" ht="19.5" customHeight="1" x14ac:dyDescent="0.25">
      <c r="B531" s="356" t="s">
        <v>4618</v>
      </c>
      <c r="C531" s="356" t="s">
        <v>138</v>
      </c>
      <c r="D531" s="357">
        <v>0.21527777777777779</v>
      </c>
      <c r="E531" s="357">
        <v>0.33333333333333331</v>
      </c>
      <c r="F531" s="344" t="s">
        <v>4625</v>
      </c>
      <c r="G531" s="356" t="s">
        <v>201</v>
      </c>
      <c r="H531" s="266" t="s">
        <v>295</v>
      </c>
      <c r="I531" s="356" t="s">
        <v>4440</v>
      </c>
      <c r="J531" s="362"/>
      <c r="K531" s="350">
        <v>99.88</v>
      </c>
      <c r="L531" s="350">
        <v>0.02</v>
      </c>
      <c r="M531" s="350"/>
      <c r="N531" s="350"/>
      <c r="O531" s="350"/>
      <c r="P531" s="356"/>
      <c r="Q531" s="350"/>
      <c r="R531" s="350"/>
      <c r="S531" s="350"/>
      <c r="T531" s="350">
        <v>0.05</v>
      </c>
      <c r="U531" s="350">
        <v>0.01</v>
      </c>
      <c r="V531" s="350">
        <v>0.04</v>
      </c>
      <c r="W531" s="352">
        <f t="shared" si="14"/>
        <v>100</v>
      </c>
      <c r="X531" s="358">
        <v>22</v>
      </c>
      <c r="Y531" s="350">
        <v>5.33</v>
      </c>
      <c r="Z531" s="350">
        <v>105.19</v>
      </c>
      <c r="AA531" s="350">
        <v>110.53</v>
      </c>
      <c r="AB531" s="359">
        <v>17</v>
      </c>
      <c r="AC531" s="350">
        <v>0.05</v>
      </c>
      <c r="AD531" s="351">
        <v>8</v>
      </c>
      <c r="AE531" s="317" t="s">
        <v>208</v>
      </c>
      <c r="AF531" s="368" t="s">
        <v>448</v>
      </c>
      <c r="AG531" s="356"/>
      <c r="AH531" s="356"/>
      <c r="AI531" s="356"/>
      <c r="AJ531" s="160"/>
      <c r="AK531" s="356"/>
      <c r="AL531" s="356"/>
    </row>
    <row r="532" spans="2:38" s="148" customFormat="1" ht="19.5" customHeight="1" x14ac:dyDescent="0.25">
      <c r="B532" s="356" t="s">
        <v>4618</v>
      </c>
      <c r="C532" s="356" t="s">
        <v>138</v>
      </c>
      <c r="D532" s="357">
        <v>0.52777777777777779</v>
      </c>
      <c r="E532" s="357">
        <v>0.56944444444444442</v>
      </c>
      <c r="F532" s="344" t="s">
        <v>4628</v>
      </c>
      <c r="G532" s="356" t="s">
        <v>201</v>
      </c>
      <c r="H532" s="496" t="s">
        <v>337</v>
      </c>
      <c r="I532" s="356" t="s">
        <v>4440</v>
      </c>
      <c r="J532" s="362"/>
      <c r="K532" s="350"/>
      <c r="L532" s="350"/>
      <c r="M532" s="350"/>
      <c r="N532" s="350"/>
      <c r="O532" s="350"/>
      <c r="P532" s="356"/>
      <c r="Q532" s="350"/>
      <c r="R532" s="350"/>
      <c r="S532" s="350"/>
      <c r="T532" s="350"/>
      <c r="U532" s="350"/>
      <c r="V532" s="350"/>
      <c r="W532" s="352"/>
      <c r="X532" s="358"/>
      <c r="Y532" s="350">
        <v>0.66</v>
      </c>
      <c r="Z532" s="350">
        <v>32.340000000000003</v>
      </c>
      <c r="AA532" s="350">
        <v>33</v>
      </c>
      <c r="AB532" s="359"/>
      <c r="AC532" s="350"/>
      <c r="AD532" s="351"/>
      <c r="AE532" s="317" t="s">
        <v>208</v>
      </c>
      <c r="AF532" s="368" t="s">
        <v>448</v>
      </c>
      <c r="AG532" s="356"/>
      <c r="AH532" s="356"/>
      <c r="AI532" s="356"/>
      <c r="AJ532" s="160"/>
      <c r="AK532" s="356"/>
      <c r="AL532" s="356"/>
    </row>
    <row r="533" spans="2:38" s="148" customFormat="1" ht="19.5" customHeight="1" x14ac:dyDescent="0.25">
      <c r="B533" s="356" t="s">
        <v>4618</v>
      </c>
      <c r="C533" s="262" t="s">
        <v>137</v>
      </c>
      <c r="D533" s="290">
        <v>0.60763888888888895</v>
      </c>
      <c r="E533" s="290">
        <v>0.67361111111111116</v>
      </c>
      <c r="F533" s="344" t="s">
        <v>4629</v>
      </c>
      <c r="G533" s="356" t="s">
        <v>201</v>
      </c>
      <c r="H533" s="496" t="s">
        <v>4630</v>
      </c>
      <c r="I533" s="356" t="s">
        <v>4440</v>
      </c>
      <c r="J533" s="362"/>
      <c r="K533" s="350"/>
      <c r="L533" s="350"/>
      <c r="M533" s="350"/>
      <c r="N533" s="350"/>
      <c r="O533" s="350"/>
      <c r="P533" s="262"/>
      <c r="Q533" s="253"/>
      <c r="R533" s="253"/>
      <c r="S533" s="253"/>
      <c r="T533" s="253"/>
      <c r="U533" s="253"/>
      <c r="V533" s="253"/>
      <c r="W533" s="458"/>
      <c r="X533" s="261"/>
      <c r="Y533" s="253">
        <v>0.13</v>
      </c>
      <c r="Z533" s="253">
        <v>4.83</v>
      </c>
      <c r="AA533" s="253">
        <v>4.95</v>
      </c>
      <c r="AB533" s="255"/>
      <c r="AC533" s="253"/>
      <c r="AD533" s="321"/>
      <c r="AE533" s="317" t="s">
        <v>208</v>
      </c>
      <c r="AF533" s="368" t="s">
        <v>448</v>
      </c>
      <c r="AG533" s="262"/>
      <c r="AH533" s="262"/>
      <c r="AI533" s="262"/>
      <c r="AJ533" s="459"/>
      <c r="AK533" s="262"/>
      <c r="AL533" s="262"/>
    </row>
    <row r="534" spans="2:38" s="148" customFormat="1" ht="19.5" customHeight="1" x14ac:dyDescent="0.25">
      <c r="B534" s="356" t="s">
        <v>4618</v>
      </c>
      <c r="C534" s="262" t="s">
        <v>137</v>
      </c>
      <c r="D534" s="290">
        <v>0.80902777777777779</v>
      </c>
      <c r="E534" s="290">
        <v>0.86805555555555547</v>
      </c>
      <c r="F534" s="344" t="s">
        <v>4632</v>
      </c>
      <c r="G534" s="356" t="s">
        <v>201</v>
      </c>
      <c r="H534" s="344" t="s">
        <v>3725</v>
      </c>
      <c r="I534" s="356" t="s">
        <v>4440</v>
      </c>
      <c r="J534" s="362"/>
      <c r="K534" s="350"/>
      <c r="L534" s="350"/>
      <c r="M534" s="350"/>
      <c r="N534" s="350"/>
      <c r="O534" s="350"/>
      <c r="P534" s="262"/>
      <c r="Q534" s="253"/>
      <c r="R534" s="253"/>
      <c r="S534" s="253"/>
      <c r="T534" s="253"/>
      <c r="U534" s="253"/>
      <c r="V534" s="253"/>
      <c r="W534" s="458"/>
      <c r="X534" s="261"/>
      <c r="Y534" s="253">
        <v>0.12</v>
      </c>
      <c r="Z534" s="253">
        <v>3.77</v>
      </c>
      <c r="AA534" s="253">
        <v>3.89</v>
      </c>
      <c r="AB534" s="255"/>
      <c r="AC534" s="253"/>
      <c r="AD534" s="321"/>
      <c r="AE534" s="317" t="s">
        <v>208</v>
      </c>
      <c r="AF534" s="368" t="s">
        <v>448</v>
      </c>
      <c r="AG534" s="262"/>
      <c r="AH534" s="262"/>
      <c r="AI534" s="262"/>
      <c r="AJ534" s="459"/>
      <c r="AK534" s="262"/>
      <c r="AL534" s="262"/>
    </row>
    <row r="535" spans="2:38" s="148" customFormat="1" ht="19.5" customHeight="1" x14ac:dyDescent="0.25">
      <c r="B535" s="262" t="s">
        <v>4618</v>
      </c>
      <c r="C535" s="262" t="s">
        <v>139</v>
      </c>
      <c r="D535" s="290">
        <v>0.92361111111111116</v>
      </c>
      <c r="E535" s="290">
        <v>0.99305555555555547</v>
      </c>
      <c r="F535" s="292" t="s">
        <v>4638</v>
      </c>
      <c r="G535" s="356" t="s">
        <v>201</v>
      </c>
      <c r="H535" s="344" t="s">
        <v>4657</v>
      </c>
      <c r="I535" s="262" t="s">
        <v>4440</v>
      </c>
      <c r="J535" s="362"/>
      <c r="K535" s="350">
        <v>99.88</v>
      </c>
      <c r="L535" s="350">
        <v>0.01</v>
      </c>
      <c r="M535" s="350"/>
      <c r="N535" s="350"/>
      <c r="O535" s="350">
        <v>0.01</v>
      </c>
      <c r="P535" s="262"/>
      <c r="Q535" s="253"/>
      <c r="R535" s="253">
        <v>0.01</v>
      </c>
      <c r="S535" s="253"/>
      <c r="T535" s="253">
        <v>0.02</v>
      </c>
      <c r="U535" s="253">
        <v>0.03</v>
      </c>
      <c r="V535" s="253">
        <v>0.04</v>
      </c>
      <c r="W535" s="458">
        <f t="shared" si="14"/>
        <v>100.00000000000001</v>
      </c>
      <c r="X535" s="261">
        <v>19</v>
      </c>
      <c r="Y535" s="253">
        <v>0.14000000000000001</v>
      </c>
      <c r="Z535" s="253">
        <v>2.33</v>
      </c>
      <c r="AA535" s="253">
        <v>2.4700000000000002</v>
      </c>
      <c r="AB535" s="255"/>
      <c r="AC535" s="253"/>
      <c r="AD535" s="321"/>
      <c r="AE535" s="317" t="s">
        <v>208</v>
      </c>
      <c r="AF535" s="368" t="s">
        <v>448</v>
      </c>
      <c r="AG535" s="262"/>
      <c r="AH535" s="262"/>
      <c r="AI535" s="262"/>
      <c r="AJ535" s="459"/>
      <c r="AK535" s="262"/>
      <c r="AL535" s="262"/>
    </row>
    <row r="536" spans="2:38" s="148" customFormat="1" ht="20.25" customHeight="1" x14ac:dyDescent="0.25">
      <c r="B536" s="158"/>
      <c r="C536" s="158"/>
      <c r="D536" s="158"/>
      <c r="E536" s="158"/>
      <c r="F536" s="158"/>
      <c r="G536" s="641" t="s">
        <v>3489</v>
      </c>
      <c r="H536" s="642"/>
      <c r="I536" s="288" t="s">
        <v>4544</v>
      </c>
      <c r="J536" s="643"/>
      <c r="K536" s="643"/>
      <c r="L536" s="643"/>
      <c r="M536" s="643"/>
      <c r="N536" s="643"/>
      <c r="O536" s="643"/>
      <c r="P536" s="158"/>
      <c r="Q536" s="158"/>
      <c r="R536" s="158"/>
      <c r="S536" s="158"/>
      <c r="T536" s="158"/>
      <c r="U536" s="158"/>
      <c r="V536" s="158"/>
      <c r="W536" s="458">
        <f t="shared" si="14"/>
        <v>0</v>
      </c>
      <c r="X536" s="158"/>
      <c r="Y536" s="158"/>
      <c r="Z536" s="158"/>
      <c r="AA536" s="158"/>
      <c r="AB536" s="158"/>
      <c r="AC536" s="158" t="s">
        <v>220</v>
      </c>
      <c r="AD536" s="158"/>
      <c r="AE536" s="158"/>
      <c r="AF536" s="292"/>
      <c r="AG536" s="262"/>
      <c r="AH536" s="262"/>
      <c r="AI536" s="262"/>
      <c r="AJ536" s="459"/>
      <c r="AK536" s="262"/>
      <c r="AL536" s="262"/>
    </row>
    <row r="537" spans="2:38" s="148" customFormat="1" ht="20.25" customHeight="1" x14ac:dyDescent="0.25">
      <c r="B537" s="356" t="s">
        <v>4528</v>
      </c>
      <c r="C537" s="356" t="s">
        <v>138</v>
      </c>
      <c r="D537" s="357">
        <v>0.46180555555555558</v>
      </c>
      <c r="E537" s="357">
        <v>0.51388888888888895</v>
      </c>
      <c r="F537" s="344" t="s">
        <v>4543</v>
      </c>
      <c r="G537" s="356" t="s">
        <v>155</v>
      </c>
      <c r="H537" s="266" t="s">
        <v>215</v>
      </c>
      <c r="I537" s="356" t="s">
        <v>4544</v>
      </c>
      <c r="J537" s="362"/>
      <c r="K537" s="350"/>
      <c r="L537" s="350"/>
      <c r="M537" s="350"/>
      <c r="N537" s="350"/>
      <c r="O537" s="350"/>
      <c r="P537" s="356"/>
      <c r="Q537" s="350"/>
      <c r="R537" s="350"/>
      <c r="S537" s="350"/>
      <c r="T537" s="350"/>
      <c r="U537" s="350"/>
      <c r="V537" s="350"/>
      <c r="W537" s="352">
        <f t="shared" si="14"/>
        <v>0</v>
      </c>
      <c r="X537" s="358">
        <v>21</v>
      </c>
      <c r="Y537" s="351"/>
      <c r="Z537" s="351"/>
      <c r="AA537" s="351"/>
      <c r="AB537" s="359">
        <v>19</v>
      </c>
      <c r="AC537" s="350">
        <v>0.05</v>
      </c>
      <c r="AD537" s="351">
        <v>8</v>
      </c>
      <c r="AE537" s="360" t="s">
        <v>782</v>
      </c>
      <c r="AF537" s="368" t="s">
        <v>448</v>
      </c>
      <c r="AG537" s="356"/>
      <c r="AH537" s="356"/>
      <c r="AI537" s="356"/>
      <c r="AJ537" s="160"/>
      <c r="AK537" s="356"/>
      <c r="AL537" s="356"/>
    </row>
    <row r="538" spans="2:38" s="148" customFormat="1" ht="20.25" customHeight="1" x14ac:dyDescent="0.25">
      <c r="B538" s="356" t="s">
        <v>4565</v>
      </c>
      <c r="C538" s="356" t="s">
        <v>138</v>
      </c>
      <c r="D538" s="357">
        <v>0.44444444444444442</v>
      </c>
      <c r="E538" s="357">
        <v>0.58333333333333337</v>
      </c>
      <c r="F538" s="344" t="s">
        <v>4598</v>
      </c>
      <c r="G538" s="356" t="s">
        <v>196</v>
      </c>
      <c r="H538" s="266" t="s">
        <v>394</v>
      </c>
      <c r="I538" s="356" t="s">
        <v>4544</v>
      </c>
      <c r="J538" s="362">
        <v>0.06</v>
      </c>
      <c r="K538" s="350">
        <v>97.04</v>
      </c>
      <c r="L538" s="350">
        <v>0.25</v>
      </c>
      <c r="M538" s="350">
        <v>0.16</v>
      </c>
      <c r="N538" s="350">
        <v>0.14000000000000001</v>
      </c>
      <c r="O538" s="350">
        <v>0.61</v>
      </c>
      <c r="P538" s="356">
        <v>7.0000000000000007E-2</v>
      </c>
      <c r="Q538" s="350">
        <v>0.11</v>
      </c>
      <c r="R538" s="350">
        <v>0.68</v>
      </c>
      <c r="S538" s="350">
        <v>0.19</v>
      </c>
      <c r="T538" s="350">
        <v>0.03</v>
      </c>
      <c r="U538" s="350">
        <v>0.36</v>
      </c>
      <c r="V538" s="350">
        <v>0.3</v>
      </c>
      <c r="W538" s="352">
        <f t="shared" si="14"/>
        <v>100</v>
      </c>
      <c r="X538" s="358">
        <v>22</v>
      </c>
      <c r="Y538" s="350">
        <v>862.61</v>
      </c>
      <c r="Z538" s="350">
        <v>1254.1600000000001</v>
      </c>
      <c r="AA538" s="350">
        <v>2115.7800000000002</v>
      </c>
      <c r="AB538" s="359">
        <v>21</v>
      </c>
      <c r="AC538" s="350">
        <v>0.05</v>
      </c>
      <c r="AD538" s="351">
        <v>8</v>
      </c>
      <c r="AE538" s="317" t="s">
        <v>208</v>
      </c>
      <c r="AF538" s="368" t="s">
        <v>448</v>
      </c>
      <c r="AG538" s="356"/>
      <c r="AH538" s="356"/>
      <c r="AI538" s="356"/>
      <c r="AJ538" s="160"/>
      <c r="AK538" s="356"/>
      <c r="AL538" s="356"/>
    </row>
    <row r="539" spans="2:38" s="148" customFormat="1" ht="20.25" customHeight="1" x14ac:dyDescent="0.25">
      <c r="B539" s="356" t="s">
        <v>4618</v>
      </c>
      <c r="C539" s="356" t="s">
        <v>139</v>
      </c>
      <c r="D539" s="357">
        <v>0.1388888888888889</v>
      </c>
      <c r="E539" s="357">
        <v>0.18055555555555555</v>
      </c>
      <c r="F539" s="344" t="s">
        <v>4622</v>
      </c>
      <c r="G539" s="356" t="s">
        <v>196</v>
      </c>
      <c r="H539" s="266" t="s">
        <v>3725</v>
      </c>
      <c r="I539" s="356" t="s">
        <v>4544</v>
      </c>
      <c r="J539" s="362"/>
      <c r="K539" s="350"/>
      <c r="L539" s="350"/>
      <c r="M539" s="350"/>
      <c r="N539" s="350"/>
      <c r="O539" s="350"/>
      <c r="P539" s="356"/>
      <c r="Q539" s="350"/>
      <c r="R539" s="350"/>
      <c r="S539" s="350"/>
      <c r="T539" s="350"/>
      <c r="U539" s="350"/>
      <c r="V539" s="350"/>
      <c r="W539" s="352"/>
      <c r="X539" s="358"/>
      <c r="Y539" s="350">
        <v>143</v>
      </c>
      <c r="Z539" s="350">
        <v>1098.3599999999999</v>
      </c>
      <c r="AA539" s="350">
        <v>1241.3599999999999</v>
      </c>
      <c r="AB539" s="359"/>
      <c r="AC539" s="350"/>
      <c r="AD539" s="351"/>
      <c r="AE539" s="317" t="s">
        <v>208</v>
      </c>
      <c r="AF539" s="368" t="s">
        <v>448</v>
      </c>
      <c r="AG539" s="356"/>
      <c r="AH539" s="356"/>
      <c r="AI539" s="356"/>
      <c r="AJ539" s="160"/>
      <c r="AK539" s="356"/>
      <c r="AL539" s="356"/>
    </row>
    <row r="540" spans="2:38" s="148" customFormat="1" ht="20.25" customHeight="1" x14ac:dyDescent="0.25">
      <c r="B540" s="356" t="s">
        <v>4640</v>
      </c>
      <c r="C540" s="356" t="s">
        <v>138</v>
      </c>
      <c r="D540" s="357">
        <v>0.31944444444444448</v>
      </c>
      <c r="E540" s="357">
        <v>0.375</v>
      </c>
      <c r="F540" s="344" t="s">
        <v>4646</v>
      </c>
      <c r="G540" s="356" t="s">
        <v>201</v>
      </c>
      <c r="H540" s="266" t="s">
        <v>295</v>
      </c>
      <c r="I540" s="356" t="s">
        <v>4544</v>
      </c>
      <c r="J540" s="362"/>
      <c r="K540" s="350">
        <v>99.92</v>
      </c>
      <c r="L540" s="350">
        <v>0.02</v>
      </c>
      <c r="M540" s="350">
        <v>0.01</v>
      </c>
      <c r="N540" s="350"/>
      <c r="O540" s="350">
        <v>0.01</v>
      </c>
      <c r="P540" s="356"/>
      <c r="Q540" s="350"/>
      <c r="R540" s="350"/>
      <c r="S540" s="350"/>
      <c r="T540" s="350">
        <v>0.02</v>
      </c>
      <c r="U540" s="350">
        <v>0.02</v>
      </c>
      <c r="V540" s="350"/>
      <c r="W540" s="352">
        <f t="shared" ref="W540" si="16">SUM(J540:V540)</f>
        <v>100</v>
      </c>
      <c r="X540" s="358">
        <v>21</v>
      </c>
      <c r="Y540" s="350">
        <v>9.75</v>
      </c>
      <c r="Z540" s="350">
        <v>212.92</v>
      </c>
      <c r="AA540" s="350">
        <v>222.67</v>
      </c>
      <c r="AB540" s="359">
        <v>15</v>
      </c>
      <c r="AC540" s="350">
        <v>0.05</v>
      </c>
      <c r="AD540" s="351">
        <v>8</v>
      </c>
      <c r="AE540" s="317" t="s">
        <v>208</v>
      </c>
      <c r="AF540" s="368" t="s">
        <v>448</v>
      </c>
      <c r="AG540" s="356"/>
      <c r="AH540" s="356"/>
      <c r="AI540" s="356"/>
      <c r="AJ540" s="160"/>
      <c r="AK540" s="356"/>
      <c r="AL540" s="356"/>
    </row>
    <row r="541" spans="2:38" s="148" customFormat="1" ht="20.25" customHeight="1" x14ac:dyDescent="0.25">
      <c r="B541" s="356" t="s">
        <v>4640</v>
      </c>
      <c r="C541" s="356" t="s">
        <v>138</v>
      </c>
      <c r="D541" s="357">
        <v>0.52083333333333337</v>
      </c>
      <c r="E541" s="357">
        <v>0.5625</v>
      </c>
      <c r="F541" s="344" t="s">
        <v>4647</v>
      </c>
      <c r="G541" s="356" t="s">
        <v>201</v>
      </c>
      <c r="H541" s="266" t="s">
        <v>4648</v>
      </c>
      <c r="I541" s="356" t="s">
        <v>4544</v>
      </c>
      <c r="J541" s="362"/>
      <c r="K541" s="350"/>
      <c r="L541" s="350"/>
      <c r="M541" s="350"/>
      <c r="N541" s="350"/>
      <c r="O541" s="350"/>
      <c r="P541" s="356"/>
      <c r="Q541" s="350"/>
      <c r="R541" s="350"/>
      <c r="S541" s="350"/>
      <c r="T541" s="350"/>
      <c r="U541" s="350"/>
      <c r="V541" s="350"/>
      <c r="W541" s="352"/>
      <c r="X541" s="358"/>
      <c r="Y541" s="350">
        <v>2.97</v>
      </c>
      <c r="Z541" s="350">
        <v>96.08</v>
      </c>
      <c r="AA541" s="350">
        <v>99.05</v>
      </c>
      <c r="AB541" s="359"/>
      <c r="AC541" s="350"/>
      <c r="AD541" s="351"/>
      <c r="AE541" s="317" t="s">
        <v>208</v>
      </c>
      <c r="AF541" s="368" t="s">
        <v>448</v>
      </c>
      <c r="AG541" s="356"/>
      <c r="AH541" s="356"/>
      <c r="AI541" s="356"/>
      <c r="AJ541" s="160"/>
      <c r="AK541" s="356"/>
      <c r="AL541" s="356"/>
    </row>
    <row r="542" spans="2:38" s="148" customFormat="1" ht="20.25" customHeight="1" x14ac:dyDescent="0.25">
      <c r="B542" s="356" t="s">
        <v>4664</v>
      </c>
      <c r="C542" s="356" t="s">
        <v>139</v>
      </c>
      <c r="D542" s="357">
        <v>6.9444444444444434E-2</v>
      </c>
      <c r="E542" s="357">
        <v>0.10416666666666667</v>
      </c>
      <c r="F542" s="344" t="s">
        <v>4665</v>
      </c>
      <c r="G542" s="356" t="s">
        <v>201</v>
      </c>
      <c r="H542" s="266" t="s">
        <v>3725</v>
      </c>
      <c r="I542" s="356" t="s">
        <v>4544</v>
      </c>
      <c r="J542" s="362"/>
      <c r="K542" s="350"/>
      <c r="L542" s="350"/>
      <c r="M542" s="350"/>
      <c r="N542" s="350"/>
      <c r="O542" s="350"/>
      <c r="P542" s="356"/>
      <c r="Q542" s="350"/>
      <c r="R542" s="350"/>
      <c r="S542" s="350"/>
      <c r="T542" s="350"/>
      <c r="U542" s="350"/>
      <c r="V542" s="350"/>
      <c r="W542" s="352"/>
      <c r="X542" s="358"/>
      <c r="Y542" s="350">
        <v>0.47</v>
      </c>
      <c r="Z542" s="350">
        <v>15.45</v>
      </c>
      <c r="AA542" s="350">
        <v>15.91</v>
      </c>
      <c r="AB542" s="359"/>
      <c r="AC542" s="350"/>
      <c r="AD542" s="351"/>
      <c r="AE542" s="317" t="s">
        <v>208</v>
      </c>
      <c r="AF542" s="368" t="s">
        <v>448</v>
      </c>
      <c r="AG542" s="356"/>
      <c r="AH542" s="356"/>
      <c r="AI542" s="356"/>
      <c r="AJ542" s="160"/>
      <c r="AK542" s="356"/>
      <c r="AL542" s="356"/>
    </row>
    <row r="543" spans="2:38" s="148" customFormat="1" ht="20.25" customHeight="1" x14ac:dyDescent="0.25">
      <c r="B543" s="356" t="s">
        <v>4664</v>
      </c>
      <c r="C543" s="356" t="s">
        <v>138</v>
      </c>
      <c r="D543" s="357">
        <v>0.35416666666666669</v>
      </c>
      <c r="E543" s="357">
        <v>0.3888888888888889</v>
      </c>
      <c r="F543" s="344" t="s">
        <v>4679</v>
      </c>
      <c r="G543" s="356" t="s">
        <v>201</v>
      </c>
      <c r="H543" s="266" t="s">
        <v>3507</v>
      </c>
      <c r="I543" s="356" t="s">
        <v>4544</v>
      </c>
      <c r="J543" s="362"/>
      <c r="K543" s="350"/>
      <c r="L543" s="350"/>
      <c r="M543" s="350"/>
      <c r="N543" s="350"/>
      <c r="O543" s="350"/>
      <c r="P543" s="356"/>
      <c r="Q543" s="350"/>
      <c r="R543" s="350"/>
      <c r="S543" s="350"/>
      <c r="T543" s="350"/>
      <c r="U543" s="350"/>
      <c r="V543" s="350"/>
      <c r="W543" s="352"/>
      <c r="X543" s="358"/>
      <c r="Y543" s="350">
        <v>0.08</v>
      </c>
      <c r="Z543" s="350">
        <v>3.85</v>
      </c>
      <c r="AA543" s="350">
        <v>3.93</v>
      </c>
      <c r="AB543" s="359"/>
      <c r="AC543" s="350"/>
      <c r="AD543" s="351"/>
      <c r="AE543" s="317" t="s">
        <v>208</v>
      </c>
      <c r="AF543" s="368" t="s">
        <v>448</v>
      </c>
      <c r="AG543" s="356"/>
      <c r="AH543" s="356"/>
      <c r="AI543" s="356"/>
      <c r="AJ543" s="160"/>
      <c r="AK543" s="356"/>
      <c r="AL543" s="356"/>
    </row>
    <row r="544" spans="2:38" s="148" customFormat="1" ht="20.25" customHeight="1" x14ac:dyDescent="0.25">
      <c r="B544" s="356" t="s">
        <v>4664</v>
      </c>
      <c r="C544" s="356" t="s">
        <v>138</v>
      </c>
      <c r="D544" s="357">
        <v>0.44097222222222227</v>
      </c>
      <c r="E544" s="357">
        <v>0.4861111111111111</v>
      </c>
      <c r="F544" s="344" t="s">
        <v>4681</v>
      </c>
      <c r="G544" s="356" t="s">
        <v>201</v>
      </c>
      <c r="H544" s="266" t="s">
        <v>4682</v>
      </c>
      <c r="I544" s="356" t="s">
        <v>4544</v>
      </c>
      <c r="J544" s="362"/>
      <c r="K544" s="350"/>
      <c r="L544" s="350"/>
      <c r="M544" s="350"/>
      <c r="N544" s="350"/>
      <c r="O544" s="350"/>
      <c r="P544" s="356"/>
      <c r="Q544" s="350"/>
      <c r="R544" s="350"/>
      <c r="S544" s="350"/>
      <c r="T544" s="350"/>
      <c r="U544" s="350"/>
      <c r="V544" s="350"/>
      <c r="W544" s="352"/>
      <c r="X544" s="358"/>
      <c r="Y544" s="350">
        <v>0.05</v>
      </c>
      <c r="Z544" s="350">
        <v>3.45</v>
      </c>
      <c r="AA544" s="350">
        <v>3.49</v>
      </c>
      <c r="AB544" s="359"/>
      <c r="AC544" s="350"/>
      <c r="AD544" s="351"/>
      <c r="AE544" s="317" t="s">
        <v>208</v>
      </c>
      <c r="AF544" s="368" t="s">
        <v>448</v>
      </c>
      <c r="AG544" s="356"/>
      <c r="AH544" s="356"/>
      <c r="AI544" s="356"/>
      <c r="AJ544" s="160"/>
      <c r="AK544" s="356"/>
      <c r="AL544" s="356"/>
    </row>
    <row r="545" spans="2:38" s="148" customFormat="1" ht="20.25" customHeight="1" x14ac:dyDescent="0.25">
      <c r="B545" s="356" t="s">
        <v>4664</v>
      </c>
      <c r="C545" s="356" t="s">
        <v>137</v>
      </c>
      <c r="D545" s="357">
        <v>0.64583333333333337</v>
      </c>
      <c r="E545" s="357">
        <v>0.6875</v>
      </c>
      <c r="F545" s="344" t="s">
        <v>4693</v>
      </c>
      <c r="G545" s="356" t="s">
        <v>201</v>
      </c>
      <c r="H545" s="266" t="s">
        <v>3692</v>
      </c>
      <c r="I545" s="356" t="s">
        <v>4544</v>
      </c>
      <c r="J545" s="362"/>
      <c r="K545" s="350"/>
      <c r="L545" s="350"/>
      <c r="M545" s="350"/>
      <c r="N545" s="350"/>
      <c r="O545" s="350"/>
      <c r="P545" s="356"/>
      <c r="Q545" s="350"/>
      <c r="R545" s="350"/>
      <c r="S545" s="350"/>
      <c r="T545" s="350"/>
      <c r="U545" s="350"/>
      <c r="V545" s="350"/>
      <c r="W545" s="352"/>
      <c r="X545" s="358"/>
      <c r="Y545" s="350">
        <v>0.04</v>
      </c>
      <c r="Z545" s="350">
        <v>3.29</v>
      </c>
      <c r="AA545" s="350">
        <v>3.34</v>
      </c>
      <c r="AB545" s="359"/>
      <c r="AC545" s="350"/>
      <c r="AD545" s="351"/>
      <c r="AE545" s="317" t="s">
        <v>208</v>
      </c>
      <c r="AF545" s="368" t="s">
        <v>448</v>
      </c>
      <c r="AG545" s="356"/>
      <c r="AH545" s="356"/>
      <c r="AI545" s="356"/>
      <c r="AJ545" s="160"/>
      <c r="AK545" s="356"/>
      <c r="AL545" s="356"/>
    </row>
    <row r="546" spans="2:38" s="148" customFormat="1" ht="20.25" customHeight="1" x14ac:dyDescent="0.25">
      <c r="B546" s="356" t="s">
        <v>4664</v>
      </c>
      <c r="C546" s="356" t="s">
        <v>137</v>
      </c>
      <c r="D546" s="357">
        <v>0.69097222222222221</v>
      </c>
      <c r="E546" s="357">
        <v>0.72222222222222221</v>
      </c>
      <c r="F546" s="344" t="s">
        <v>4696</v>
      </c>
      <c r="G546" s="356" t="s">
        <v>201</v>
      </c>
      <c r="H546" s="266" t="s">
        <v>3766</v>
      </c>
      <c r="I546" s="356" t="s">
        <v>4544</v>
      </c>
      <c r="J546" s="362"/>
      <c r="K546" s="350"/>
      <c r="L546" s="350"/>
      <c r="M546" s="350"/>
      <c r="N546" s="350"/>
      <c r="O546" s="350"/>
      <c r="P546" s="356"/>
      <c r="Q546" s="350"/>
      <c r="R546" s="350"/>
      <c r="S546" s="350"/>
      <c r="T546" s="350"/>
      <c r="U546" s="350"/>
      <c r="V546" s="350"/>
      <c r="W546" s="352"/>
      <c r="X546" s="358"/>
      <c r="Y546" s="350">
        <v>7.0000000000000007E-2</v>
      </c>
      <c r="Z546" s="350">
        <v>3.29</v>
      </c>
      <c r="AA546" s="350">
        <v>3.35</v>
      </c>
      <c r="AB546" s="359"/>
      <c r="AC546" s="350"/>
      <c r="AD546" s="351"/>
      <c r="AE546" s="317" t="s">
        <v>208</v>
      </c>
      <c r="AF546" s="368" t="s">
        <v>448</v>
      </c>
      <c r="AG546" s="356"/>
      <c r="AH546" s="356"/>
      <c r="AI546" s="356"/>
      <c r="AJ546" s="160"/>
      <c r="AK546" s="356"/>
      <c r="AL546" s="356"/>
    </row>
    <row r="547" spans="2:38" s="148" customFormat="1" ht="20.25" customHeight="1" x14ac:dyDescent="0.25">
      <c r="B547" s="356" t="s">
        <v>4664</v>
      </c>
      <c r="C547" s="262" t="s">
        <v>137</v>
      </c>
      <c r="D547" s="290">
        <v>0.84027777777777779</v>
      </c>
      <c r="E547" s="290">
        <v>0.92708333333333337</v>
      </c>
      <c r="F547" s="292" t="s">
        <v>4702</v>
      </c>
      <c r="G547" s="356" t="s">
        <v>201</v>
      </c>
      <c r="H547" s="372" t="s">
        <v>3698</v>
      </c>
      <c r="I547" s="356" t="s">
        <v>4544</v>
      </c>
      <c r="J547" s="286"/>
      <c r="K547" s="286">
        <v>99.94</v>
      </c>
      <c r="L547" s="286">
        <v>0.01</v>
      </c>
      <c r="M547" s="286"/>
      <c r="N547" s="286"/>
      <c r="O547" s="362"/>
      <c r="P547" s="262"/>
      <c r="Q547" s="253"/>
      <c r="R547" s="253"/>
      <c r="S547" s="253"/>
      <c r="T547" s="253">
        <v>0.02</v>
      </c>
      <c r="U547" s="253">
        <v>0.02</v>
      </c>
      <c r="V547" s="253">
        <v>0.01</v>
      </c>
      <c r="W547" s="458">
        <f t="shared" ref="W547:W548" si="17">SUM(J547:V547)</f>
        <v>100</v>
      </c>
      <c r="X547" s="261">
        <v>20</v>
      </c>
      <c r="Y547" s="253">
        <v>0.06</v>
      </c>
      <c r="Z547" s="253">
        <v>2.34</v>
      </c>
      <c r="AA547" s="253">
        <v>2.39</v>
      </c>
      <c r="AB547" s="255">
        <v>23</v>
      </c>
      <c r="AC547" s="253">
        <v>0.04</v>
      </c>
      <c r="AD547" s="321">
        <v>8</v>
      </c>
      <c r="AE547" s="317" t="s">
        <v>208</v>
      </c>
      <c r="AF547" s="368" t="s">
        <v>448</v>
      </c>
      <c r="AG547" s="262"/>
      <c r="AH547" s="262"/>
      <c r="AI547" s="262"/>
      <c r="AJ547" s="459"/>
      <c r="AK547" s="262"/>
      <c r="AL547" s="262"/>
    </row>
    <row r="548" spans="2:38" s="148" customFormat="1" ht="20.25" customHeight="1" x14ac:dyDescent="0.25">
      <c r="B548" s="158"/>
      <c r="C548" s="158"/>
      <c r="D548" s="158"/>
      <c r="E548" s="158"/>
      <c r="F548" s="158"/>
      <c r="G548" s="647" t="s">
        <v>3489</v>
      </c>
      <c r="H548" s="648"/>
      <c r="I548" s="288" t="s">
        <v>4592</v>
      </c>
      <c r="J548" s="628"/>
      <c r="K548" s="629"/>
      <c r="L548" s="629"/>
      <c r="M548" s="629"/>
      <c r="N548" s="629"/>
      <c r="O548" s="630"/>
      <c r="P548" s="158"/>
      <c r="Q548" s="158"/>
      <c r="R548" s="158"/>
      <c r="S548" s="158"/>
      <c r="T548" s="158"/>
      <c r="U548" s="158"/>
      <c r="V548" s="158"/>
      <c r="W548" s="458">
        <f t="shared" si="17"/>
        <v>0</v>
      </c>
      <c r="X548" s="158"/>
      <c r="Y548" s="158"/>
      <c r="Z548" s="158"/>
      <c r="AA548" s="158"/>
      <c r="AB548" s="158"/>
      <c r="AC548" s="158" t="s">
        <v>220</v>
      </c>
      <c r="AD548" s="158"/>
      <c r="AE548" s="158"/>
      <c r="AF548" s="292"/>
      <c r="AG548" s="262"/>
      <c r="AH548" s="262"/>
      <c r="AI548" s="262"/>
      <c r="AJ548" s="459"/>
      <c r="AK548" s="262"/>
      <c r="AL548" s="262"/>
    </row>
    <row r="549" spans="2:38" s="148" customFormat="1" ht="20.25" customHeight="1" x14ac:dyDescent="0.25">
      <c r="B549" s="356" t="s">
        <v>4565</v>
      </c>
      <c r="C549" s="356" t="s">
        <v>138</v>
      </c>
      <c r="D549" s="357">
        <v>0.40625</v>
      </c>
      <c r="E549" s="357">
        <v>0.45833333333333331</v>
      </c>
      <c r="F549" s="344" t="s">
        <v>4593</v>
      </c>
      <c r="G549" s="356" t="s">
        <v>155</v>
      </c>
      <c r="H549" s="266" t="s">
        <v>215</v>
      </c>
      <c r="I549" s="356" t="s">
        <v>4592</v>
      </c>
      <c r="J549" s="362"/>
      <c r="K549" s="350"/>
      <c r="L549" s="350"/>
      <c r="M549" s="350"/>
      <c r="N549" s="350"/>
      <c r="O549" s="350"/>
      <c r="P549" s="356"/>
      <c r="Q549" s="350"/>
      <c r="R549" s="350"/>
      <c r="S549" s="350"/>
      <c r="T549" s="350"/>
      <c r="U549" s="350"/>
      <c r="V549" s="350"/>
      <c r="W549" s="352">
        <f t="shared" si="14"/>
        <v>0</v>
      </c>
      <c r="X549" s="358">
        <v>20</v>
      </c>
      <c r="Y549" s="350"/>
      <c r="Z549" s="350"/>
      <c r="AA549" s="350"/>
      <c r="AB549" s="359">
        <v>18</v>
      </c>
      <c r="AC549" s="350">
        <v>0.05</v>
      </c>
      <c r="AD549" s="351">
        <v>9</v>
      </c>
      <c r="AE549" s="360" t="s">
        <v>782</v>
      </c>
      <c r="AF549" s="368" t="s">
        <v>448</v>
      </c>
      <c r="AG549" s="356"/>
      <c r="AH549" s="356"/>
      <c r="AI549" s="356"/>
      <c r="AJ549" s="160"/>
      <c r="AK549" s="356"/>
      <c r="AL549" s="356"/>
    </row>
    <row r="550" spans="2:38" s="148" customFormat="1" ht="20.25" customHeight="1" x14ac:dyDescent="0.25">
      <c r="B550" s="356" t="s">
        <v>4618</v>
      </c>
      <c r="C550" s="356" t="s">
        <v>137</v>
      </c>
      <c r="D550" s="357">
        <v>0.71875</v>
      </c>
      <c r="E550" s="357">
        <v>0.9375</v>
      </c>
      <c r="F550" s="344" t="s">
        <v>4637</v>
      </c>
      <c r="G550" s="356" t="s">
        <v>196</v>
      </c>
      <c r="H550" s="266" t="s">
        <v>394</v>
      </c>
      <c r="I550" s="356" t="s">
        <v>4592</v>
      </c>
      <c r="J550" s="362">
        <v>0.28999999999999998</v>
      </c>
      <c r="K550" s="350">
        <v>98.47</v>
      </c>
      <c r="L550" s="350">
        <v>0.15</v>
      </c>
      <c r="M550" s="350">
        <v>0.01</v>
      </c>
      <c r="N550" s="350">
        <v>0.02</v>
      </c>
      <c r="O550" s="350">
        <v>0.13</v>
      </c>
      <c r="P550" s="356">
        <v>0.01</v>
      </c>
      <c r="Q550" s="350">
        <v>0.02</v>
      </c>
      <c r="R550" s="350">
        <v>0.15</v>
      </c>
      <c r="S550" s="350">
        <v>0.03</v>
      </c>
      <c r="T550" s="350">
        <v>0.01</v>
      </c>
      <c r="U550" s="350">
        <v>0.67</v>
      </c>
      <c r="V550" s="350">
        <v>0.04</v>
      </c>
      <c r="W550" s="352">
        <f t="shared" si="14"/>
        <v>100.00000000000003</v>
      </c>
      <c r="X550" s="358">
        <v>18</v>
      </c>
      <c r="Y550" s="350">
        <v>326.75</v>
      </c>
      <c r="Z550" s="350">
        <v>1813.59</v>
      </c>
      <c r="AA550" s="350">
        <v>2140.34</v>
      </c>
      <c r="AB550" s="359">
        <v>20</v>
      </c>
      <c r="AC550" s="350">
        <v>0.05</v>
      </c>
      <c r="AD550" s="351">
        <v>7</v>
      </c>
      <c r="AE550" s="317" t="s">
        <v>208</v>
      </c>
      <c r="AF550" s="367" t="s">
        <v>448</v>
      </c>
      <c r="AG550" s="356"/>
      <c r="AH550" s="356"/>
      <c r="AI550" s="356"/>
      <c r="AJ550" s="160"/>
      <c r="AK550" s="356"/>
      <c r="AL550" s="356"/>
    </row>
    <row r="551" spans="2:38" s="148" customFormat="1" ht="20.25" customHeight="1" x14ac:dyDescent="0.25">
      <c r="B551" s="356" t="s">
        <v>4618</v>
      </c>
      <c r="C551" s="356" t="s">
        <v>137</v>
      </c>
      <c r="D551" s="357">
        <v>0.76388888888888884</v>
      </c>
      <c r="E551" s="357">
        <v>0.81944444444444453</v>
      </c>
      <c r="F551" s="344" t="s">
        <v>4652</v>
      </c>
      <c r="G551" s="356" t="s">
        <v>196</v>
      </c>
      <c r="H551" s="266" t="s">
        <v>3725</v>
      </c>
      <c r="I551" s="356" t="s">
        <v>4592</v>
      </c>
      <c r="J551" s="362"/>
      <c r="K551" s="350"/>
      <c r="L551" s="350"/>
      <c r="M551" s="350"/>
      <c r="N551" s="350"/>
      <c r="O551" s="350"/>
      <c r="P551" s="356"/>
      <c r="Q551" s="350"/>
      <c r="R551" s="350"/>
      <c r="S551" s="350"/>
      <c r="T551" s="350"/>
      <c r="U551" s="350"/>
      <c r="V551" s="350"/>
      <c r="W551" s="352"/>
      <c r="X551" s="358"/>
      <c r="Y551" s="350">
        <v>38.54</v>
      </c>
      <c r="Z551" s="350">
        <v>299.08999999999997</v>
      </c>
      <c r="AA551" s="350">
        <v>337.64</v>
      </c>
      <c r="AB551" s="359"/>
      <c r="AC551" s="350"/>
      <c r="AD551" s="351"/>
      <c r="AE551" s="317" t="s">
        <v>208</v>
      </c>
      <c r="AF551" s="367" t="s">
        <v>448</v>
      </c>
      <c r="AG551" s="356"/>
      <c r="AH551" s="356"/>
      <c r="AI551" s="356"/>
      <c r="AJ551" s="160"/>
      <c r="AK551" s="356"/>
      <c r="AL551" s="356"/>
    </row>
    <row r="552" spans="2:38" s="148" customFormat="1" ht="20.25" customHeight="1" x14ac:dyDescent="0.25">
      <c r="B552" s="356" t="s">
        <v>4705</v>
      </c>
      <c r="C552" s="356" t="s">
        <v>139</v>
      </c>
      <c r="D552" s="357">
        <v>0.21180555555555555</v>
      </c>
      <c r="E552" s="357">
        <v>0.25694444444444448</v>
      </c>
      <c r="F552" s="344" t="s">
        <v>4717</v>
      </c>
      <c r="G552" s="356" t="s">
        <v>201</v>
      </c>
      <c r="H552" s="266" t="s">
        <v>394</v>
      </c>
      <c r="I552" s="356" t="s">
        <v>4592</v>
      </c>
      <c r="J552" s="362"/>
      <c r="K552" s="350">
        <v>99.94</v>
      </c>
      <c r="L552" s="350">
        <v>0.01</v>
      </c>
      <c r="M552" s="350"/>
      <c r="N552" s="350"/>
      <c r="O552" s="350"/>
      <c r="P552" s="356"/>
      <c r="Q552" s="350"/>
      <c r="R552" s="350"/>
      <c r="S552" s="350"/>
      <c r="T552" s="350">
        <v>0.03</v>
      </c>
      <c r="U552" s="350"/>
      <c r="V552" s="350">
        <v>0.02</v>
      </c>
      <c r="W552" s="352">
        <f t="shared" si="14"/>
        <v>100</v>
      </c>
      <c r="X552" s="358">
        <v>21</v>
      </c>
      <c r="Y552" s="350">
        <v>6.38</v>
      </c>
      <c r="Z552" s="350">
        <v>102.18</v>
      </c>
      <c r="AA552" s="350">
        <v>108.56</v>
      </c>
      <c r="AB552" s="359">
        <v>23</v>
      </c>
      <c r="AC552" s="350">
        <v>0.06</v>
      </c>
      <c r="AD552" s="351">
        <v>8</v>
      </c>
      <c r="AE552" s="317" t="s">
        <v>208</v>
      </c>
      <c r="AF552" s="367" t="s">
        <v>448</v>
      </c>
      <c r="AG552" s="356"/>
      <c r="AH552" s="356"/>
      <c r="AI552" s="356"/>
      <c r="AJ552" s="160"/>
      <c r="AK552" s="356"/>
      <c r="AL552" s="356"/>
    </row>
    <row r="553" spans="2:38" s="148" customFormat="1" ht="20.25" customHeight="1" x14ac:dyDescent="0.25">
      <c r="B553" s="356" t="s">
        <v>4705</v>
      </c>
      <c r="C553" s="356" t="s">
        <v>138</v>
      </c>
      <c r="D553" s="357">
        <v>0.46875</v>
      </c>
      <c r="E553" s="357">
        <v>0.51041666666666663</v>
      </c>
      <c r="F553" s="344" t="s">
        <v>4727</v>
      </c>
      <c r="G553" s="356" t="s">
        <v>201</v>
      </c>
      <c r="H553" s="266" t="s">
        <v>4648</v>
      </c>
      <c r="I553" s="356" t="s">
        <v>4592</v>
      </c>
      <c r="J553" s="362"/>
      <c r="K553" s="350"/>
      <c r="L553" s="350"/>
      <c r="M553" s="350"/>
      <c r="N553" s="350"/>
      <c r="O553" s="350"/>
      <c r="P553" s="356"/>
      <c r="Q553" s="350"/>
      <c r="R553" s="350"/>
      <c r="S553" s="350"/>
      <c r="T553" s="350"/>
      <c r="U553" s="350"/>
      <c r="V553" s="350"/>
      <c r="W553" s="352"/>
      <c r="X553" s="358"/>
      <c r="Y553" s="350">
        <v>1.32</v>
      </c>
      <c r="Z553" s="350">
        <v>41.64</v>
      </c>
      <c r="AA553" s="350">
        <v>42.95</v>
      </c>
      <c r="AB553" s="359"/>
      <c r="AC553" s="350"/>
      <c r="AD553" s="351"/>
      <c r="AE553" s="317" t="s">
        <v>208</v>
      </c>
      <c r="AF553" s="367" t="s">
        <v>448</v>
      </c>
      <c r="AG553" s="356"/>
      <c r="AH553" s="356"/>
      <c r="AI553" s="356"/>
      <c r="AJ553" s="160"/>
      <c r="AK553" s="356"/>
      <c r="AL553" s="356"/>
    </row>
    <row r="554" spans="2:38" s="148" customFormat="1" ht="20.25" customHeight="1" x14ac:dyDescent="0.25">
      <c r="B554" s="356" t="s">
        <v>4705</v>
      </c>
      <c r="C554" s="356" t="s">
        <v>137</v>
      </c>
      <c r="D554" s="357">
        <v>0.62847222222222221</v>
      </c>
      <c r="E554" s="357">
        <v>0.69444444444444453</v>
      </c>
      <c r="F554" s="344" t="s">
        <v>4735</v>
      </c>
      <c r="G554" s="356" t="s">
        <v>201</v>
      </c>
      <c r="H554" s="266" t="s">
        <v>337</v>
      </c>
      <c r="I554" s="356" t="s">
        <v>4592</v>
      </c>
      <c r="J554" s="362"/>
      <c r="K554" s="350"/>
      <c r="L554" s="350"/>
      <c r="M554" s="350"/>
      <c r="N554" s="350"/>
      <c r="O554" s="350"/>
      <c r="P554" s="356"/>
      <c r="Q554" s="350"/>
      <c r="R554" s="350"/>
      <c r="S554" s="350"/>
      <c r="T554" s="350"/>
      <c r="U554" s="350"/>
      <c r="V554" s="350"/>
      <c r="W554" s="352"/>
      <c r="X554" s="358"/>
      <c r="Y554" s="350">
        <v>0.2</v>
      </c>
      <c r="Z554" s="350">
        <v>5.38</v>
      </c>
      <c r="AA554" s="350">
        <v>5.57</v>
      </c>
      <c r="AB554" s="359"/>
      <c r="AC554" s="350"/>
      <c r="AD554" s="351"/>
      <c r="AE554" s="317" t="s">
        <v>208</v>
      </c>
      <c r="AF554" s="367" t="s">
        <v>448</v>
      </c>
      <c r="AG554" s="356"/>
      <c r="AH554" s="356"/>
      <c r="AI554" s="356"/>
      <c r="AJ554" s="160"/>
      <c r="AK554" s="356"/>
      <c r="AL554" s="356"/>
    </row>
    <row r="555" spans="2:38" s="148" customFormat="1" ht="20.25" customHeight="1" x14ac:dyDescent="0.25">
      <c r="B555" s="356" t="s">
        <v>4705</v>
      </c>
      <c r="C555" s="356" t="s">
        <v>137</v>
      </c>
      <c r="D555" s="357">
        <v>0.76388888888888884</v>
      </c>
      <c r="E555" s="357">
        <v>0.83333333333333337</v>
      </c>
      <c r="F555" s="344" t="s">
        <v>4747</v>
      </c>
      <c r="G555" s="356" t="s">
        <v>201</v>
      </c>
      <c r="H555" s="266" t="s">
        <v>4748</v>
      </c>
      <c r="I555" s="356" t="s">
        <v>4592</v>
      </c>
      <c r="J555" s="362"/>
      <c r="K555" s="350">
        <v>99.96</v>
      </c>
      <c r="L555" s="350">
        <v>0.01</v>
      </c>
      <c r="M555" s="350"/>
      <c r="N555" s="350"/>
      <c r="O555" s="350"/>
      <c r="P555" s="356"/>
      <c r="Q555" s="350"/>
      <c r="R555" s="350"/>
      <c r="S555" s="350"/>
      <c r="T555" s="350">
        <v>0.02</v>
      </c>
      <c r="U555" s="350"/>
      <c r="V555" s="350">
        <v>0.01</v>
      </c>
      <c r="W555" s="352">
        <v>100</v>
      </c>
      <c r="X555" s="358">
        <v>21</v>
      </c>
      <c r="Y555" s="350">
        <v>0.08</v>
      </c>
      <c r="Z555" s="350">
        <v>2.2000000000000002</v>
      </c>
      <c r="AA555" s="350">
        <v>2.2799999999999998</v>
      </c>
      <c r="AB555" s="359">
        <v>17</v>
      </c>
      <c r="AC555" s="350">
        <v>0.05</v>
      </c>
      <c r="AD555" s="351">
        <v>8</v>
      </c>
      <c r="AE555" s="317" t="s">
        <v>208</v>
      </c>
      <c r="AF555" s="367" t="s">
        <v>448</v>
      </c>
      <c r="AG555" s="356"/>
      <c r="AH555" s="356"/>
      <c r="AI555" s="356"/>
      <c r="AJ555" s="160"/>
      <c r="AK555" s="356"/>
      <c r="AL555" s="356"/>
    </row>
    <row r="556" spans="2:38" s="148" customFormat="1" ht="20.25" customHeight="1" x14ac:dyDescent="0.25">
      <c r="B556" s="158"/>
      <c r="C556" s="158"/>
      <c r="D556" s="158"/>
      <c r="E556" s="158"/>
      <c r="F556" s="158"/>
      <c r="G556" s="641" t="s">
        <v>3489</v>
      </c>
      <c r="H556" s="642"/>
      <c r="I556" s="288" t="s">
        <v>4644</v>
      </c>
      <c r="J556" s="643"/>
      <c r="K556" s="643"/>
      <c r="L556" s="643"/>
      <c r="M556" s="643"/>
      <c r="N556" s="643"/>
      <c r="O556" s="643"/>
      <c r="P556" s="158"/>
      <c r="Q556" s="158"/>
      <c r="R556" s="158"/>
      <c r="S556" s="158"/>
      <c r="T556" s="158"/>
      <c r="U556" s="158"/>
      <c r="V556" s="158"/>
      <c r="W556" s="458">
        <f t="shared" si="14"/>
        <v>0</v>
      </c>
      <c r="X556" s="158"/>
      <c r="Y556" s="158"/>
      <c r="Z556" s="158"/>
      <c r="AA556" s="158"/>
      <c r="AB556" s="158"/>
      <c r="AC556" s="158" t="s">
        <v>220</v>
      </c>
      <c r="AD556" s="158"/>
      <c r="AE556" s="158"/>
      <c r="AF556" s="292"/>
      <c r="AG556" s="262"/>
      <c r="AH556" s="262"/>
      <c r="AI556" s="262"/>
      <c r="AJ556" s="459"/>
      <c r="AK556" s="262"/>
      <c r="AL556" s="262"/>
    </row>
    <row r="557" spans="2:38" s="148" customFormat="1" ht="20.25" customHeight="1" x14ac:dyDescent="0.25">
      <c r="B557" s="356" t="s">
        <v>4640</v>
      </c>
      <c r="C557" s="356" t="s">
        <v>138</v>
      </c>
      <c r="D557" s="357">
        <v>0.2986111111111111</v>
      </c>
      <c r="E557" s="357">
        <v>0.375</v>
      </c>
      <c r="F557" s="344" t="s">
        <v>4645</v>
      </c>
      <c r="G557" s="356" t="s">
        <v>155</v>
      </c>
      <c r="H557" s="266" t="s">
        <v>215</v>
      </c>
      <c r="I557" s="356" t="s">
        <v>4644</v>
      </c>
      <c r="J557" s="362"/>
      <c r="K557" s="350"/>
      <c r="L557" s="350"/>
      <c r="M557" s="350"/>
      <c r="N557" s="350"/>
      <c r="O557" s="350"/>
      <c r="P557" s="356"/>
      <c r="Q557" s="350"/>
      <c r="R557" s="350"/>
      <c r="S557" s="350"/>
      <c r="T557" s="350"/>
      <c r="U557" s="350"/>
      <c r="V557" s="350"/>
      <c r="W557" s="352">
        <f t="shared" ref="W557" si="18">SUM(J557:V557)</f>
        <v>0</v>
      </c>
      <c r="X557" s="358">
        <v>22</v>
      </c>
      <c r="Y557" s="350"/>
      <c r="Z557" s="350"/>
      <c r="AA557" s="350"/>
      <c r="AB557" s="359">
        <v>15</v>
      </c>
      <c r="AC557" s="350">
        <v>0.05</v>
      </c>
      <c r="AD557" s="351">
        <v>9</v>
      </c>
      <c r="AE557" s="360" t="s">
        <v>782</v>
      </c>
      <c r="AF557" s="368" t="s">
        <v>448</v>
      </c>
      <c r="AG557" s="356"/>
      <c r="AH557" s="356"/>
      <c r="AI557" s="356"/>
      <c r="AJ557" s="160"/>
      <c r="AK557" s="356"/>
      <c r="AL557" s="356"/>
    </row>
    <row r="558" spans="2:38" s="148" customFormat="1" ht="20.25" customHeight="1" x14ac:dyDescent="0.25">
      <c r="B558" s="356" t="s">
        <v>4664</v>
      </c>
      <c r="C558" s="356" t="s">
        <v>139</v>
      </c>
      <c r="D558" s="357">
        <v>0.1111111111111111</v>
      </c>
      <c r="E558" s="357">
        <v>0.16666666666666666</v>
      </c>
      <c r="F558" s="344" t="s">
        <v>4666</v>
      </c>
      <c r="G558" s="356" t="s">
        <v>196</v>
      </c>
      <c r="H558" s="266" t="s">
        <v>295</v>
      </c>
      <c r="I558" s="356" t="s">
        <v>4644</v>
      </c>
      <c r="J558" s="362">
        <v>0.09</v>
      </c>
      <c r="K558" s="350">
        <v>96.58</v>
      </c>
      <c r="L558" s="350">
        <v>0.18</v>
      </c>
      <c r="M558" s="350">
        <v>0.12</v>
      </c>
      <c r="N558" s="350">
        <v>0.11</v>
      </c>
      <c r="O558" s="350">
        <v>0.55000000000000004</v>
      </c>
      <c r="P558" s="356">
        <v>0.1</v>
      </c>
      <c r="Q558" s="350">
        <v>0.23</v>
      </c>
      <c r="R558" s="350">
        <v>0.76</v>
      </c>
      <c r="S558" s="350">
        <v>0.27</v>
      </c>
      <c r="T558" s="350">
        <v>0.03</v>
      </c>
      <c r="U558" s="350">
        <v>0.61</v>
      </c>
      <c r="V558" s="350">
        <f>100-99.63</f>
        <v>0.37000000000000455</v>
      </c>
      <c r="W558" s="352">
        <f t="shared" si="14"/>
        <v>100.00000000000001</v>
      </c>
      <c r="X558" s="358">
        <v>26</v>
      </c>
      <c r="Y558" s="350">
        <v>771.88</v>
      </c>
      <c r="Z558" s="350">
        <v>1936.88</v>
      </c>
      <c r="AA558" s="350">
        <v>2708.77</v>
      </c>
      <c r="AB558" s="359">
        <v>25</v>
      </c>
      <c r="AC558" s="350">
        <v>0.05</v>
      </c>
      <c r="AD558" s="351">
        <v>9</v>
      </c>
      <c r="AE558" s="317" t="s">
        <v>208</v>
      </c>
      <c r="AF558" s="368" t="s">
        <v>448</v>
      </c>
      <c r="AG558" s="356"/>
      <c r="AH558" s="356"/>
      <c r="AI558" s="356"/>
      <c r="AJ558" s="160"/>
      <c r="AK558" s="356"/>
      <c r="AL558" s="356"/>
    </row>
    <row r="559" spans="2:38" s="148" customFormat="1" ht="20.25" customHeight="1" x14ac:dyDescent="0.25">
      <c r="B559" s="356" t="s">
        <v>4664</v>
      </c>
      <c r="C559" s="356" t="s">
        <v>137</v>
      </c>
      <c r="D559" s="357">
        <v>0.72916666666666663</v>
      </c>
      <c r="E559" s="357">
        <v>0.78125</v>
      </c>
      <c r="F559" s="344" t="s">
        <v>4697</v>
      </c>
      <c r="G559" s="356" t="s">
        <v>196</v>
      </c>
      <c r="H559" s="266" t="s">
        <v>3725</v>
      </c>
      <c r="I559" s="356" t="s">
        <v>4644</v>
      </c>
      <c r="J559" s="362"/>
      <c r="K559" s="350"/>
      <c r="L559" s="350"/>
      <c r="M559" s="350"/>
      <c r="N559" s="350"/>
      <c r="O559" s="350"/>
      <c r="P559" s="356"/>
      <c r="Q559" s="350"/>
      <c r="R559" s="350"/>
      <c r="S559" s="350"/>
      <c r="T559" s="350"/>
      <c r="U559" s="350"/>
      <c r="V559" s="350"/>
      <c r="W559" s="352">
        <f t="shared" si="14"/>
        <v>0</v>
      </c>
      <c r="X559" s="358"/>
      <c r="Y559" s="350">
        <v>263.43</v>
      </c>
      <c r="Z559" s="350">
        <v>907.58</v>
      </c>
      <c r="AA559" s="350">
        <v>1171</v>
      </c>
      <c r="AB559" s="359"/>
      <c r="AC559" s="350"/>
      <c r="AD559" s="351"/>
      <c r="AE559" s="317" t="s">
        <v>208</v>
      </c>
      <c r="AF559" s="368" t="s">
        <v>448</v>
      </c>
      <c r="AG559" s="356"/>
      <c r="AH559" s="356"/>
      <c r="AI559" s="356"/>
      <c r="AJ559" s="160"/>
      <c r="AK559" s="356"/>
      <c r="AL559" s="356"/>
    </row>
    <row r="560" spans="2:38" s="148" customFormat="1" ht="20.25" customHeight="1" x14ac:dyDescent="0.25">
      <c r="B560" s="262" t="s">
        <v>4753</v>
      </c>
      <c r="C560" s="262" t="s">
        <v>138</v>
      </c>
      <c r="D560" s="290">
        <v>0.37847222222222227</v>
      </c>
      <c r="E560" s="290">
        <v>0.4861111111111111</v>
      </c>
      <c r="F560" s="344" t="s">
        <v>4773</v>
      </c>
      <c r="G560" s="500" t="s">
        <v>201</v>
      </c>
      <c r="H560" s="266" t="s">
        <v>394</v>
      </c>
      <c r="I560" s="356" t="s">
        <v>4644</v>
      </c>
      <c r="J560" s="362">
        <v>2.3E-2</v>
      </c>
      <c r="K560" s="350">
        <v>99.88</v>
      </c>
      <c r="L560" s="350">
        <v>0.03</v>
      </c>
      <c r="M560" s="350">
        <v>0</v>
      </c>
      <c r="N560" s="350"/>
      <c r="O560" s="350"/>
      <c r="P560" s="262">
        <v>0.02</v>
      </c>
      <c r="Q560" s="253">
        <v>0.02</v>
      </c>
      <c r="R560" s="253">
        <v>0.01</v>
      </c>
      <c r="S560" s="253"/>
      <c r="T560" s="253">
        <v>0.01</v>
      </c>
      <c r="U560" s="253"/>
      <c r="V560" s="253">
        <v>0.01</v>
      </c>
      <c r="W560" s="352">
        <f t="shared" si="14"/>
        <v>100.003</v>
      </c>
      <c r="X560" s="261">
        <v>22</v>
      </c>
      <c r="Y560" s="253">
        <v>6.83</v>
      </c>
      <c r="Z560" s="253">
        <v>66.040000000000006</v>
      </c>
      <c r="AA560" s="253">
        <v>66.040000000000006</v>
      </c>
      <c r="AB560" s="255">
        <v>21</v>
      </c>
      <c r="AC560" s="253">
        <v>7.0000000000000007E-2</v>
      </c>
      <c r="AD560" s="321"/>
      <c r="AE560" s="317" t="s">
        <v>208</v>
      </c>
      <c r="AF560" s="368" t="s">
        <v>448</v>
      </c>
      <c r="AG560" s="262"/>
      <c r="AH560" s="262"/>
      <c r="AI560" s="262"/>
      <c r="AJ560" s="459"/>
      <c r="AK560" s="262"/>
      <c r="AL560" s="262"/>
    </row>
    <row r="561" spans="2:38" s="148" customFormat="1" ht="20.25" customHeight="1" x14ac:dyDescent="0.25">
      <c r="B561" s="262" t="s">
        <v>4753</v>
      </c>
      <c r="C561" s="262" t="s">
        <v>137</v>
      </c>
      <c r="D561" s="290">
        <v>0.67013888888888884</v>
      </c>
      <c r="E561" s="290">
        <v>0.72222222222222221</v>
      </c>
      <c r="F561" s="344" t="s">
        <v>4781</v>
      </c>
      <c r="G561" s="500" t="s">
        <v>201</v>
      </c>
      <c r="H561" s="266" t="s">
        <v>4648</v>
      </c>
      <c r="I561" s="356" t="s">
        <v>4644</v>
      </c>
      <c r="J561" s="362"/>
      <c r="K561" s="350"/>
      <c r="L561" s="350"/>
      <c r="M561" s="350"/>
      <c r="N561" s="350"/>
      <c r="O561" s="350"/>
      <c r="P561" s="262"/>
      <c r="Q561" s="253"/>
      <c r="R561" s="253"/>
      <c r="S561" s="253"/>
      <c r="T561" s="253"/>
      <c r="U561" s="253"/>
      <c r="V561" s="253"/>
      <c r="W561" s="352"/>
      <c r="X561" s="261"/>
      <c r="Y561" s="253">
        <v>0.76</v>
      </c>
      <c r="Z561" s="253">
        <v>12.39</v>
      </c>
      <c r="AA561" s="253">
        <v>13.15</v>
      </c>
      <c r="AB561" s="255"/>
      <c r="AC561" s="253"/>
      <c r="AD561" s="321"/>
      <c r="AE561" s="317" t="s">
        <v>208</v>
      </c>
      <c r="AF561" s="368" t="s">
        <v>448</v>
      </c>
      <c r="AG561" s="262"/>
      <c r="AH561" s="262"/>
      <c r="AI561" s="262"/>
      <c r="AJ561" s="459"/>
      <c r="AK561" s="262"/>
      <c r="AL561" s="262"/>
    </row>
    <row r="562" spans="2:38" s="148" customFormat="1" ht="20.25" customHeight="1" x14ac:dyDescent="0.25">
      <c r="B562" s="262" t="s">
        <v>4753</v>
      </c>
      <c r="C562" s="262" t="s">
        <v>137</v>
      </c>
      <c r="D562" s="290">
        <v>0.81597222222222221</v>
      </c>
      <c r="E562" s="290">
        <v>0.86458333333333337</v>
      </c>
      <c r="F562" s="344" t="s">
        <v>4784</v>
      </c>
      <c r="G562" s="500" t="s">
        <v>201</v>
      </c>
      <c r="H562" s="266" t="s">
        <v>4785</v>
      </c>
      <c r="I562" s="356" t="s">
        <v>4644</v>
      </c>
      <c r="J562" s="362"/>
      <c r="K562" s="350"/>
      <c r="L562" s="350"/>
      <c r="M562" s="350"/>
      <c r="N562" s="350"/>
      <c r="O562" s="350"/>
      <c r="P562" s="262"/>
      <c r="Q562" s="253"/>
      <c r="R562" s="253"/>
      <c r="S562" s="253"/>
      <c r="T562" s="253"/>
      <c r="U562" s="253"/>
      <c r="V562" s="253"/>
      <c r="W562" s="352"/>
      <c r="X562" s="261"/>
      <c r="Y562" s="253">
        <v>0.21</v>
      </c>
      <c r="Z562" s="253">
        <v>3.19</v>
      </c>
      <c r="AA562" s="253">
        <v>3.4</v>
      </c>
      <c r="AB562" s="255"/>
      <c r="AC562" s="253"/>
      <c r="AD562" s="321"/>
      <c r="AE562" s="317" t="s">
        <v>208</v>
      </c>
      <c r="AF562" s="368" t="s">
        <v>448</v>
      </c>
      <c r="AG562" s="262"/>
      <c r="AH562" s="262"/>
      <c r="AI562" s="262"/>
      <c r="AJ562" s="459"/>
      <c r="AK562" s="262"/>
      <c r="AL562" s="262"/>
    </row>
    <row r="563" spans="2:38" s="148" customFormat="1" ht="20.25" customHeight="1" x14ac:dyDescent="0.25">
      <c r="B563" s="262" t="s">
        <v>4791</v>
      </c>
      <c r="C563" s="262" t="s">
        <v>139</v>
      </c>
      <c r="D563" s="290">
        <v>0.95833333333333337</v>
      </c>
      <c r="E563" s="290">
        <v>4.1666666666666664E-2</v>
      </c>
      <c r="F563" s="344" t="s">
        <v>4803</v>
      </c>
      <c r="G563" s="500" t="s">
        <v>201</v>
      </c>
      <c r="H563" s="266" t="s">
        <v>4748</v>
      </c>
      <c r="I563" s="356" t="s">
        <v>4644</v>
      </c>
      <c r="J563" s="362"/>
      <c r="K563" s="350">
        <v>99.96</v>
      </c>
      <c r="L563" s="350">
        <v>1.2999999999999999E-2</v>
      </c>
      <c r="M563" s="350"/>
      <c r="N563" s="350"/>
      <c r="O563" s="350">
        <v>0.01</v>
      </c>
      <c r="P563" s="262"/>
      <c r="Q563" s="253"/>
      <c r="R563" s="253">
        <v>0.02</v>
      </c>
      <c r="S563" s="253"/>
      <c r="T563" s="253"/>
      <c r="U563" s="253"/>
      <c r="V563" s="253"/>
      <c r="W563" s="352">
        <v>100</v>
      </c>
      <c r="X563" s="261">
        <v>23</v>
      </c>
      <c r="Y563" s="253">
        <v>0.05</v>
      </c>
      <c r="Z563" s="253">
        <v>2.4</v>
      </c>
      <c r="AA563" s="253">
        <v>2.4500000000000002</v>
      </c>
      <c r="AB563" s="255">
        <v>17</v>
      </c>
      <c r="AC563" s="253">
        <v>0.05</v>
      </c>
      <c r="AD563" s="321">
        <v>8</v>
      </c>
      <c r="AE563" s="317" t="s">
        <v>208</v>
      </c>
      <c r="AF563" s="368" t="s">
        <v>448</v>
      </c>
      <c r="AG563" s="262"/>
      <c r="AH563" s="262"/>
      <c r="AI563" s="262"/>
      <c r="AJ563" s="459"/>
      <c r="AK563" s="262"/>
      <c r="AL563" s="262"/>
    </row>
    <row r="564" spans="2:38" s="148" customFormat="1" ht="20.25" customHeight="1" x14ac:dyDescent="0.25">
      <c r="B564" s="158"/>
      <c r="C564" s="158"/>
      <c r="D564" s="158"/>
      <c r="E564" s="158"/>
      <c r="F564" s="158"/>
      <c r="G564" s="641" t="s">
        <v>3489</v>
      </c>
      <c r="H564" s="642"/>
      <c r="I564" s="288" t="s">
        <v>4671</v>
      </c>
      <c r="J564" s="643"/>
      <c r="K564" s="643"/>
      <c r="L564" s="643"/>
      <c r="M564" s="643"/>
      <c r="N564" s="643"/>
      <c r="O564" s="643"/>
      <c r="P564" s="158"/>
      <c r="Q564" s="158"/>
      <c r="R564" s="158"/>
      <c r="S564" s="158"/>
      <c r="T564" s="158"/>
      <c r="U564" s="158"/>
      <c r="V564" s="158"/>
      <c r="W564" s="458">
        <f t="shared" ref="W564" si="19">SUM(J564:V564)</f>
        <v>0</v>
      </c>
      <c r="X564" s="158"/>
      <c r="Y564" s="158"/>
      <c r="Z564" s="158"/>
      <c r="AA564" s="158"/>
      <c r="AB564" s="158"/>
      <c r="AC564" s="158" t="s">
        <v>220</v>
      </c>
      <c r="AD564" s="158"/>
      <c r="AE564" s="158"/>
      <c r="AF564" s="292"/>
      <c r="AG564" s="262"/>
      <c r="AH564" s="262"/>
      <c r="AI564" s="262"/>
      <c r="AJ564" s="459"/>
      <c r="AK564" s="262"/>
      <c r="AL564" s="262"/>
    </row>
    <row r="565" spans="2:38" s="148" customFormat="1" ht="20.25" customHeight="1" x14ac:dyDescent="0.25">
      <c r="B565" s="356" t="s">
        <v>4664</v>
      </c>
      <c r="C565" s="356" t="s">
        <v>139</v>
      </c>
      <c r="D565" s="357">
        <v>0.19444444444444445</v>
      </c>
      <c r="E565" s="357">
        <v>0.22916666666666666</v>
      </c>
      <c r="F565" s="344" t="s">
        <v>4672</v>
      </c>
      <c r="G565" s="356" t="s">
        <v>155</v>
      </c>
      <c r="H565" s="266" t="s">
        <v>215</v>
      </c>
      <c r="I565" s="356" t="s">
        <v>4671</v>
      </c>
      <c r="J565" s="362"/>
      <c r="K565" s="350"/>
      <c r="L565" s="350"/>
      <c r="M565" s="350"/>
      <c r="N565" s="350"/>
      <c r="O565" s="350"/>
      <c r="P565" s="356"/>
      <c r="Q565" s="350"/>
      <c r="R565" s="350"/>
      <c r="S565" s="350"/>
      <c r="T565" s="350"/>
      <c r="U565" s="350"/>
      <c r="V565" s="350"/>
      <c r="W565" s="352">
        <f t="shared" si="14"/>
        <v>0</v>
      </c>
      <c r="X565" s="358">
        <v>27</v>
      </c>
      <c r="Y565" s="350"/>
      <c r="Z565" s="350"/>
      <c r="AA565" s="350"/>
      <c r="AB565" s="359">
        <v>25</v>
      </c>
      <c r="AC565" s="350">
        <v>0.05</v>
      </c>
      <c r="AD565" s="351">
        <v>8</v>
      </c>
      <c r="AE565" s="317" t="s">
        <v>208</v>
      </c>
      <c r="AF565" s="368" t="s">
        <v>448</v>
      </c>
      <c r="AG565" s="356"/>
      <c r="AH565" s="356"/>
      <c r="AI565" s="356"/>
      <c r="AJ565" s="160"/>
      <c r="AK565" s="356"/>
      <c r="AL565" s="356"/>
    </row>
    <row r="566" spans="2:38" s="148" customFormat="1" ht="20.25" customHeight="1" x14ac:dyDescent="0.25">
      <c r="B566" s="356" t="s">
        <v>4705</v>
      </c>
      <c r="C566" s="356" t="s">
        <v>139</v>
      </c>
      <c r="D566" s="357">
        <v>0.21180555555555555</v>
      </c>
      <c r="E566" s="357">
        <v>0.2638888888888889</v>
      </c>
      <c r="F566" s="344" t="s">
        <v>4718</v>
      </c>
      <c r="G566" s="356" t="s">
        <v>196</v>
      </c>
      <c r="H566" s="266" t="s">
        <v>295</v>
      </c>
      <c r="I566" s="356" t="s">
        <v>4671</v>
      </c>
      <c r="J566" s="362">
        <v>0.06</v>
      </c>
      <c r="K566" s="350">
        <v>95.96</v>
      </c>
      <c r="L566" s="350">
        <v>0.28000000000000003</v>
      </c>
      <c r="M566" s="350">
        <v>0.23</v>
      </c>
      <c r="N566" s="350">
        <v>0.17</v>
      </c>
      <c r="O566" s="350">
        <v>0.75</v>
      </c>
      <c r="P566" s="356">
        <v>0.11</v>
      </c>
      <c r="Q566" s="350">
        <v>0.28999999999999998</v>
      </c>
      <c r="R566" s="350">
        <v>0.86</v>
      </c>
      <c r="S566" s="350">
        <v>0.27</v>
      </c>
      <c r="T566" s="350">
        <v>0.03</v>
      </c>
      <c r="U566" s="350">
        <v>0.64</v>
      </c>
      <c r="V566" s="350">
        <v>0.35</v>
      </c>
      <c r="W566" s="352">
        <f>SUM(J566:V566)</f>
        <v>100</v>
      </c>
      <c r="X566" s="358">
        <v>22</v>
      </c>
      <c r="Y566" s="350">
        <v>881.75</v>
      </c>
      <c r="Z566" s="350">
        <v>1662.6</v>
      </c>
      <c r="AA566" s="350">
        <v>2544.35</v>
      </c>
      <c r="AB566" s="359">
        <v>20</v>
      </c>
      <c r="AC566" s="350">
        <v>0.05</v>
      </c>
      <c r="AD566" s="351">
        <v>8</v>
      </c>
      <c r="AE566" s="360" t="s">
        <v>208</v>
      </c>
      <c r="AF566" s="367" t="s">
        <v>448</v>
      </c>
      <c r="AG566" s="356"/>
      <c r="AH566" s="356"/>
      <c r="AI566" s="356"/>
      <c r="AJ566" s="160"/>
      <c r="AK566" s="356"/>
      <c r="AL566" s="356"/>
    </row>
    <row r="567" spans="2:38" s="148" customFormat="1" ht="20.25" customHeight="1" x14ac:dyDescent="0.25">
      <c r="B567" s="356" t="s">
        <v>4705</v>
      </c>
      <c r="C567" s="356" t="s">
        <v>139</v>
      </c>
      <c r="D567" s="357">
        <v>0.97916666666666663</v>
      </c>
      <c r="E567" s="357">
        <v>3.125E-2</v>
      </c>
      <c r="F567" s="344" t="s">
        <v>4755</v>
      </c>
      <c r="G567" s="356" t="s">
        <v>196</v>
      </c>
      <c r="H567" s="266" t="s">
        <v>3725</v>
      </c>
      <c r="I567" s="356" t="s">
        <v>4671</v>
      </c>
      <c r="J567" s="362"/>
      <c r="K567" s="350"/>
      <c r="L567" s="350"/>
      <c r="M567" s="350"/>
      <c r="N567" s="350"/>
      <c r="O567" s="350"/>
      <c r="P567" s="356"/>
      <c r="Q567" s="350"/>
      <c r="R567" s="350"/>
      <c r="S567" s="350"/>
      <c r="T567" s="350"/>
      <c r="U567" s="350"/>
      <c r="V567" s="350"/>
      <c r="W567" s="352">
        <f t="shared" si="14"/>
        <v>0</v>
      </c>
      <c r="X567" s="358"/>
      <c r="Y567" s="350">
        <v>57.96</v>
      </c>
      <c r="Z567" s="350">
        <v>243.36</v>
      </c>
      <c r="AA567" s="350">
        <v>301.32</v>
      </c>
      <c r="AB567" s="359"/>
      <c r="AC567" s="350"/>
      <c r="AD567" s="351"/>
      <c r="AE567" s="360" t="s">
        <v>208</v>
      </c>
      <c r="AF567" s="367" t="s">
        <v>448</v>
      </c>
      <c r="AG567" s="356"/>
      <c r="AH567" s="356"/>
      <c r="AI567" s="356"/>
      <c r="AJ567" s="160"/>
      <c r="AK567" s="356"/>
      <c r="AL567" s="356"/>
    </row>
    <row r="568" spans="2:38" s="148" customFormat="1" ht="20.25" customHeight="1" x14ac:dyDescent="0.25">
      <c r="B568" s="356" t="s">
        <v>4791</v>
      </c>
      <c r="C568" s="356" t="s">
        <v>139</v>
      </c>
      <c r="D568" s="357">
        <v>0.22222222222222221</v>
      </c>
      <c r="E568" s="357">
        <v>0.27083333333333331</v>
      </c>
      <c r="F568" s="344" t="s">
        <v>4807</v>
      </c>
      <c r="G568" s="356" t="s">
        <v>201</v>
      </c>
      <c r="H568" s="266" t="s">
        <v>394</v>
      </c>
      <c r="I568" s="356" t="s">
        <v>4671</v>
      </c>
      <c r="J568" s="362"/>
      <c r="K568" s="350">
        <v>99.94</v>
      </c>
      <c r="L568" s="350">
        <v>0.02</v>
      </c>
      <c r="M568" s="350"/>
      <c r="N568" s="350"/>
      <c r="O568" s="350">
        <v>0.01</v>
      </c>
      <c r="P568" s="356"/>
      <c r="Q568" s="350"/>
      <c r="R568" s="350">
        <v>0.01</v>
      </c>
      <c r="S568" s="350"/>
      <c r="T568" s="350">
        <v>0.01</v>
      </c>
      <c r="U568" s="350">
        <v>0.01</v>
      </c>
      <c r="V568" s="350"/>
      <c r="W568" s="352">
        <f t="shared" si="14"/>
        <v>100.00000000000001</v>
      </c>
      <c r="X568" s="358">
        <v>21</v>
      </c>
      <c r="Y568" s="350">
        <v>10.01</v>
      </c>
      <c r="Z568" s="350">
        <v>79.989999999999995</v>
      </c>
      <c r="AA568" s="350">
        <v>90</v>
      </c>
      <c r="AB568" s="359">
        <v>18</v>
      </c>
      <c r="AC568" s="350">
        <v>0.05</v>
      </c>
      <c r="AD568" s="351">
        <v>7</v>
      </c>
      <c r="AE568" s="360" t="s">
        <v>208</v>
      </c>
      <c r="AF568" s="367" t="s">
        <v>448</v>
      </c>
      <c r="AG568" s="356"/>
      <c r="AH568" s="356"/>
      <c r="AI568" s="356"/>
      <c r="AJ568" s="160"/>
      <c r="AK568" s="356"/>
      <c r="AL568" s="356"/>
    </row>
    <row r="569" spans="2:38" s="148" customFormat="1" ht="20.25" customHeight="1" x14ac:dyDescent="0.25">
      <c r="B569" s="356" t="s">
        <v>4791</v>
      </c>
      <c r="C569" s="356" t="s">
        <v>138</v>
      </c>
      <c r="D569" s="357">
        <v>0.40972222222222227</v>
      </c>
      <c r="E569" s="357">
        <v>0.49652777777777773</v>
      </c>
      <c r="F569" s="344" t="s">
        <v>4807</v>
      </c>
      <c r="G569" s="356" t="s">
        <v>201</v>
      </c>
      <c r="H569" s="496" t="s">
        <v>4648</v>
      </c>
      <c r="I569" s="356" t="s">
        <v>4671</v>
      </c>
      <c r="J569" s="362"/>
      <c r="K569" s="350"/>
      <c r="L569" s="350"/>
      <c r="M569" s="350"/>
      <c r="N569" s="350"/>
      <c r="O569" s="350"/>
      <c r="P569" s="356"/>
      <c r="Q569" s="350"/>
      <c r="R569" s="350"/>
      <c r="S569" s="350"/>
      <c r="T569" s="350"/>
      <c r="U569" s="350"/>
      <c r="V569" s="350"/>
      <c r="W569" s="352">
        <f t="shared" si="14"/>
        <v>0</v>
      </c>
      <c r="X569" s="358"/>
      <c r="Y569" s="350">
        <v>2.15</v>
      </c>
      <c r="Z569" s="350">
        <v>25.14</v>
      </c>
      <c r="AA569" s="350">
        <v>27.29</v>
      </c>
      <c r="AB569" s="359"/>
      <c r="AC569" s="350"/>
      <c r="AD569" s="351"/>
      <c r="AE569" s="360" t="s">
        <v>208</v>
      </c>
      <c r="AF569" s="367" t="s">
        <v>448</v>
      </c>
      <c r="AG569" s="356"/>
      <c r="AH569" s="356"/>
      <c r="AI569" s="356"/>
      <c r="AJ569" s="160"/>
      <c r="AK569" s="356"/>
      <c r="AL569" s="356"/>
    </row>
    <row r="570" spans="2:38" s="148" customFormat="1" ht="20.25" customHeight="1" x14ac:dyDescent="0.25">
      <c r="B570" s="356" t="s">
        <v>4791</v>
      </c>
      <c r="C570" s="356" t="s">
        <v>137</v>
      </c>
      <c r="D570" s="357">
        <v>0.71180555555555547</v>
      </c>
      <c r="E570" s="357">
        <v>0.76388888888888884</v>
      </c>
      <c r="F570" s="344" t="s">
        <v>4832</v>
      </c>
      <c r="G570" s="356" t="s">
        <v>201</v>
      </c>
      <c r="H570" s="496" t="s">
        <v>4785</v>
      </c>
      <c r="I570" s="356" t="s">
        <v>4671</v>
      </c>
      <c r="J570" s="362"/>
      <c r="K570" s="350"/>
      <c r="L570" s="350"/>
      <c r="M570" s="350"/>
      <c r="N570" s="350"/>
      <c r="O570" s="350"/>
      <c r="P570" s="356"/>
      <c r="Q570" s="350"/>
      <c r="R570" s="350"/>
      <c r="S570" s="350"/>
      <c r="T570" s="350"/>
      <c r="U570" s="350"/>
      <c r="V570" s="350"/>
      <c r="W570" s="352">
        <f t="shared" si="14"/>
        <v>0</v>
      </c>
      <c r="X570" s="358"/>
      <c r="Y570" s="350">
        <v>0.37</v>
      </c>
      <c r="Z570" s="350">
        <v>4.21</v>
      </c>
      <c r="AA570" s="350">
        <v>4.6100000000000003</v>
      </c>
      <c r="AB570" s="359"/>
      <c r="AC570" s="350"/>
      <c r="AD570" s="351"/>
      <c r="AE570" s="360" t="s">
        <v>208</v>
      </c>
      <c r="AF570" s="367" t="s">
        <v>448</v>
      </c>
      <c r="AG570" s="356"/>
      <c r="AH570" s="356"/>
      <c r="AI570" s="356"/>
      <c r="AJ570" s="160"/>
      <c r="AK570" s="356"/>
      <c r="AL570" s="356"/>
    </row>
    <row r="571" spans="2:38" s="148" customFormat="1" ht="20.25" customHeight="1" x14ac:dyDescent="0.25">
      <c r="B571" s="356" t="s">
        <v>4838</v>
      </c>
      <c r="C571" s="356" t="s">
        <v>139</v>
      </c>
      <c r="D571" s="357">
        <v>0.88194444444444453</v>
      </c>
      <c r="E571" s="357">
        <v>1.3888888888888888E-2</v>
      </c>
      <c r="F571" s="344" t="s">
        <v>4842</v>
      </c>
      <c r="G571" s="356" t="s">
        <v>201</v>
      </c>
      <c r="H571" s="496" t="s">
        <v>4748</v>
      </c>
      <c r="I571" s="356" t="s">
        <v>4671</v>
      </c>
      <c r="J571" s="362"/>
      <c r="K571" s="350">
        <v>99.96</v>
      </c>
      <c r="L571" s="350">
        <v>0.01</v>
      </c>
      <c r="M571" s="350"/>
      <c r="N571" s="350"/>
      <c r="O571" s="350"/>
      <c r="P571" s="356"/>
      <c r="Q571" s="350"/>
      <c r="R571" s="350">
        <v>0.02</v>
      </c>
      <c r="S571" s="350"/>
      <c r="T571" s="350">
        <v>0.01</v>
      </c>
      <c r="U571" s="350"/>
      <c r="V571" s="350"/>
      <c r="W571" s="352">
        <f t="shared" ref="W571:W595" si="20">SUM(J571:V571)</f>
        <v>100</v>
      </c>
      <c r="X571" s="358">
        <v>22</v>
      </c>
      <c r="Y571" s="350">
        <v>0.15</v>
      </c>
      <c r="Z571" s="350">
        <v>2.21</v>
      </c>
      <c r="AA571" s="350">
        <v>2.36</v>
      </c>
      <c r="AB571" s="359">
        <v>19</v>
      </c>
      <c r="AC571" s="350">
        <v>0.05</v>
      </c>
      <c r="AD571" s="351">
        <v>8</v>
      </c>
      <c r="AE571" s="360" t="s">
        <v>208</v>
      </c>
      <c r="AF571" s="367" t="s">
        <v>448</v>
      </c>
      <c r="AG571" s="356"/>
      <c r="AH571" s="356"/>
      <c r="AI571" s="356"/>
      <c r="AJ571" s="160"/>
      <c r="AK571" s="356"/>
      <c r="AL571" s="356"/>
    </row>
    <row r="572" spans="2:38" s="148" customFormat="1" ht="20.25" customHeight="1" x14ac:dyDescent="0.25">
      <c r="B572" s="356"/>
      <c r="C572" s="356"/>
      <c r="D572" s="357"/>
      <c r="E572" s="357"/>
      <c r="F572" s="344"/>
      <c r="G572" s="356"/>
      <c r="H572" s="266"/>
      <c r="I572" s="356"/>
      <c r="J572" s="362"/>
      <c r="K572" s="350"/>
      <c r="L572" s="350"/>
      <c r="M572" s="350"/>
      <c r="N572" s="350"/>
      <c r="O572" s="350"/>
      <c r="P572" s="356"/>
      <c r="Q572" s="350"/>
      <c r="R572" s="350"/>
      <c r="S572" s="350"/>
      <c r="T572" s="350"/>
      <c r="U572" s="350"/>
      <c r="V572" s="350"/>
      <c r="W572" s="352">
        <f t="shared" si="20"/>
        <v>0</v>
      </c>
      <c r="X572" s="358"/>
      <c r="Y572" s="350"/>
      <c r="Z572" s="350"/>
      <c r="AA572" s="350"/>
      <c r="AB572" s="359"/>
      <c r="AC572" s="350"/>
      <c r="AD572" s="351"/>
      <c r="AE572" s="360"/>
      <c r="AF572" s="367"/>
      <c r="AG572" s="356"/>
      <c r="AH572" s="356"/>
      <c r="AI572" s="356"/>
      <c r="AJ572" s="160"/>
      <c r="AK572" s="356"/>
      <c r="AL572" s="356"/>
    </row>
    <row r="573" spans="2:38" s="148" customFormat="1" ht="20.25" customHeight="1" x14ac:dyDescent="0.25">
      <c r="B573" s="158"/>
      <c r="C573" s="158"/>
      <c r="D573" s="158"/>
      <c r="E573" s="158"/>
      <c r="F573" s="158"/>
      <c r="G573" s="579" t="s">
        <v>3489</v>
      </c>
      <c r="H573" s="580"/>
      <c r="I573" s="288" t="s">
        <v>4749</v>
      </c>
      <c r="J573" s="581"/>
      <c r="K573" s="581"/>
      <c r="L573" s="581"/>
      <c r="M573" s="581"/>
      <c r="N573" s="581"/>
      <c r="O573" s="581"/>
      <c r="P573" s="158"/>
      <c r="Q573" s="158"/>
      <c r="R573" s="158"/>
      <c r="S573" s="158"/>
      <c r="T573" s="158"/>
      <c r="U573" s="158"/>
      <c r="V573" s="158"/>
      <c r="W573" s="458">
        <f t="shared" si="20"/>
        <v>0</v>
      </c>
      <c r="X573" s="158"/>
      <c r="Y573" s="158"/>
      <c r="Z573" s="158"/>
      <c r="AA573" s="158"/>
      <c r="AB573" s="158"/>
      <c r="AC573" s="158" t="s">
        <v>220</v>
      </c>
      <c r="AD573" s="158"/>
      <c r="AE573" s="158"/>
      <c r="AF573" s="292"/>
      <c r="AG573" s="262"/>
      <c r="AH573" s="262"/>
      <c r="AI573" s="262"/>
      <c r="AJ573" s="459"/>
      <c r="AK573" s="262"/>
      <c r="AL573" s="262"/>
    </row>
    <row r="574" spans="2:38" s="148" customFormat="1" ht="20.25" customHeight="1" x14ac:dyDescent="0.25">
      <c r="B574" s="356" t="s">
        <v>4705</v>
      </c>
      <c r="C574" s="356" t="s">
        <v>137</v>
      </c>
      <c r="D574" s="357">
        <v>0.74305555555555547</v>
      </c>
      <c r="E574" s="357">
        <v>0.8125</v>
      </c>
      <c r="F574" s="344" t="s">
        <v>4750</v>
      </c>
      <c r="G574" s="356" t="s">
        <v>155</v>
      </c>
      <c r="H574" s="266" t="s">
        <v>215</v>
      </c>
      <c r="I574" s="356" t="s">
        <v>4749</v>
      </c>
      <c r="J574" s="362"/>
      <c r="K574" s="350"/>
      <c r="L574" s="350"/>
      <c r="M574" s="350"/>
      <c r="N574" s="350"/>
      <c r="O574" s="350"/>
      <c r="P574" s="356"/>
      <c r="Q574" s="350"/>
      <c r="R574" s="350"/>
      <c r="S574" s="350"/>
      <c r="T574" s="350"/>
      <c r="U574" s="350"/>
      <c r="V574" s="350"/>
      <c r="W574" s="352">
        <f t="shared" si="20"/>
        <v>0</v>
      </c>
      <c r="X574" s="358">
        <v>21</v>
      </c>
      <c r="Y574" s="350"/>
      <c r="Z574" s="350"/>
      <c r="AA574" s="350"/>
      <c r="AB574" s="359">
        <v>15</v>
      </c>
      <c r="AC574" s="350">
        <v>0.05</v>
      </c>
      <c r="AD574" s="351">
        <v>8</v>
      </c>
      <c r="AE574" s="317" t="s">
        <v>208</v>
      </c>
      <c r="AF574" s="368" t="s">
        <v>448</v>
      </c>
      <c r="AG574" s="356"/>
      <c r="AH574" s="356"/>
      <c r="AI574" s="356"/>
      <c r="AJ574" s="160"/>
      <c r="AK574" s="356"/>
      <c r="AL574" s="356"/>
    </row>
    <row r="575" spans="2:38" s="148" customFormat="1" ht="20.25" customHeight="1" x14ac:dyDescent="0.25">
      <c r="B575" s="262" t="s">
        <v>4753</v>
      </c>
      <c r="C575" s="262" t="s">
        <v>137</v>
      </c>
      <c r="D575" s="357">
        <v>0.77430555555555547</v>
      </c>
      <c r="E575" s="357">
        <v>0.86805555555555547</v>
      </c>
      <c r="F575" s="344" t="s">
        <v>4786</v>
      </c>
      <c r="G575" s="356" t="s">
        <v>196</v>
      </c>
      <c r="H575" s="266" t="s">
        <v>295</v>
      </c>
      <c r="I575" s="356" t="s">
        <v>4749</v>
      </c>
      <c r="J575" s="362">
        <v>0.05</v>
      </c>
      <c r="K575" s="350">
        <v>95.13</v>
      </c>
      <c r="L575" s="350">
        <v>0.28000000000000003</v>
      </c>
      <c r="M575" s="350">
        <v>0.22</v>
      </c>
      <c r="N575" s="350">
        <v>0.18</v>
      </c>
      <c r="O575" s="350">
        <v>0.83</v>
      </c>
      <c r="P575" s="356">
        <v>0.11</v>
      </c>
      <c r="Q575" s="350">
        <v>0.34</v>
      </c>
      <c r="R575" s="350">
        <v>1.01</v>
      </c>
      <c r="S575" s="350">
        <v>0.32</v>
      </c>
      <c r="T575" s="350">
        <v>7.0000000000000007E-2</v>
      </c>
      <c r="U575" s="350">
        <v>1</v>
      </c>
      <c r="V575" s="350">
        <f>100-99.54</f>
        <v>0.45999999999999375</v>
      </c>
      <c r="W575" s="352">
        <f t="shared" si="20"/>
        <v>99.999999999999986</v>
      </c>
      <c r="X575" s="358">
        <v>26</v>
      </c>
      <c r="Y575" s="350">
        <v>1014</v>
      </c>
      <c r="Z575" s="350">
        <v>2048.0100000000002</v>
      </c>
      <c r="AA575" s="350">
        <v>3062.01</v>
      </c>
      <c r="AB575" s="359">
        <v>25</v>
      </c>
      <c r="AC575" s="350">
        <v>0.06</v>
      </c>
      <c r="AD575" s="351">
        <v>8</v>
      </c>
      <c r="AE575" s="317" t="s">
        <v>208</v>
      </c>
      <c r="AF575" s="368" t="s">
        <v>448</v>
      </c>
      <c r="AG575" s="356"/>
      <c r="AH575" s="356"/>
      <c r="AI575" s="356"/>
      <c r="AJ575" s="160"/>
      <c r="AK575" s="356"/>
      <c r="AL575" s="356"/>
    </row>
    <row r="576" spans="2:38" s="148" customFormat="1" ht="20.25" customHeight="1" x14ac:dyDescent="0.25">
      <c r="B576" s="262" t="s">
        <v>4791</v>
      </c>
      <c r="C576" s="356" t="s">
        <v>138</v>
      </c>
      <c r="D576" s="357">
        <v>0.49652777777777773</v>
      </c>
      <c r="E576" s="357">
        <v>0.55902777777777779</v>
      </c>
      <c r="F576" s="344" t="s">
        <v>4817</v>
      </c>
      <c r="G576" s="356" t="s">
        <v>196</v>
      </c>
      <c r="H576" s="496" t="s">
        <v>4748</v>
      </c>
      <c r="I576" s="356" t="s">
        <v>4749</v>
      </c>
      <c r="J576" s="362"/>
      <c r="K576" s="350"/>
      <c r="L576" s="350"/>
      <c r="M576" s="350"/>
      <c r="N576" s="350"/>
      <c r="O576" s="350"/>
      <c r="P576" s="356"/>
      <c r="Q576" s="350"/>
      <c r="R576" s="350"/>
      <c r="S576" s="350"/>
      <c r="T576" s="350"/>
      <c r="U576" s="350"/>
      <c r="V576" s="350"/>
      <c r="W576" s="352">
        <f t="shared" si="20"/>
        <v>0</v>
      </c>
      <c r="X576" s="358"/>
      <c r="Y576" s="350">
        <v>35.409999999999997</v>
      </c>
      <c r="Z576" s="350">
        <v>256.52999999999997</v>
      </c>
      <c r="AA576" s="350">
        <v>291.95</v>
      </c>
      <c r="AB576" s="359"/>
      <c r="AC576" s="350"/>
      <c r="AD576" s="351"/>
      <c r="AE576" s="317" t="s">
        <v>208</v>
      </c>
      <c r="AF576" s="368" t="s">
        <v>448</v>
      </c>
      <c r="AG576" s="356"/>
      <c r="AH576" s="356"/>
      <c r="AI576" s="356"/>
      <c r="AJ576" s="160"/>
      <c r="AK576" s="356"/>
      <c r="AL576" s="356"/>
    </row>
    <row r="577" spans="2:38" s="148" customFormat="1" ht="20.25" customHeight="1" x14ac:dyDescent="0.25">
      <c r="B577" s="262" t="s">
        <v>4838</v>
      </c>
      <c r="C577" s="262" t="s">
        <v>137</v>
      </c>
      <c r="D577" s="290">
        <v>0.64930555555555558</v>
      </c>
      <c r="E577" s="290">
        <v>0.70138888888888884</v>
      </c>
      <c r="F577" s="344" t="s">
        <v>4864</v>
      </c>
      <c r="G577" s="356" t="s">
        <v>201</v>
      </c>
      <c r="H577" s="266" t="s">
        <v>295</v>
      </c>
      <c r="I577" s="356" t="s">
        <v>4749</v>
      </c>
      <c r="J577" s="362"/>
      <c r="K577" s="350">
        <v>99.94</v>
      </c>
      <c r="L577" s="350">
        <v>0.02</v>
      </c>
      <c r="M577" s="350"/>
      <c r="N577" s="350"/>
      <c r="O577" s="350"/>
      <c r="P577" s="262"/>
      <c r="Q577" s="253"/>
      <c r="R577" s="253">
        <v>0.01</v>
      </c>
      <c r="S577" s="253"/>
      <c r="T577" s="253">
        <v>0.02</v>
      </c>
      <c r="U577" s="253">
        <v>0.01</v>
      </c>
      <c r="V577" s="253"/>
      <c r="W577" s="352">
        <f t="shared" si="20"/>
        <v>100</v>
      </c>
      <c r="X577" s="261">
        <v>27</v>
      </c>
      <c r="Y577" s="253">
        <v>7.18</v>
      </c>
      <c r="Z577" s="253">
        <v>66.83</v>
      </c>
      <c r="AA577" s="253">
        <v>74.010000000000005</v>
      </c>
      <c r="AB577" s="255">
        <v>23</v>
      </c>
      <c r="AC577" s="253">
        <v>0.06</v>
      </c>
      <c r="AD577" s="321">
        <v>7</v>
      </c>
      <c r="AE577" s="317" t="s">
        <v>208</v>
      </c>
      <c r="AF577" s="368" t="s">
        <v>448</v>
      </c>
      <c r="AG577" s="262"/>
      <c r="AH577" s="262"/>
      <c r="AI577" s="262"/>
      <c r="AJ577" s="459"/>
      <c r="AK577" s="262"/>
      <c r="AL577" s="262"/>
    </row>
    <row r="578" spans="2:38" s="148" customFormat="1" ht="20.25" customHeight="1" x14ac:dyDescent="0.25">
      <c r="B578" s="262" t="s">
        <v>4838</v>
      </c>
      <c r="C578" s="262" t="s">
        <v>137</v>
      </c>
      <c r="D578" s="290">
        <v>0.81944444444444453</v>
      </c>
      <c r="E578" s="290">
        <v>0.88888888888888884</v>
      </c>
      <c r="F578" s="344" t="s">
        <v>4867</v>
      </c>
      <c r="G578" s="356" t="s">
        <v>201</v>
      </c>
      <c r="H578" s="496" t="s">
        <v>4648</v>
      </c>
      <c r="I578" s="356" t="s">
        <v>4749</v>
      </c>
      <c r="J578" s="362"/>
      <c r="K578" s="350"/>
      <c r="L578" s="350"/>
      <c r="M578" s="350"/>
      <c r="N578" s="350"/>
      <c r="O578" s="350"/>
      <c r="P578" s="262"/>
      <c r="Q578" s="253"/>
      <c r="R578" s="253"/>
      <c r="S578" s="253"/>
      <c r="T578" s="253"/>
      <c r="U578" s="253"/>
      <c r="V578" s="253"/>
      <c r="W578" s="458"/>
      <c r="X578" s="261"/>
      <c r="Y578" s="253">
        <v>1.21</v>
      </c>
      <c r="Z578" s="253">
        <v>16.809999999999999</v>
      </c>
      <c r="AA578" s="253">
        <v>18.03</v>
      </c>
      <c r="AB578" s="255"/>
      <c r="AC578" s="253"/>
      <c r="AD578" s="321"/>
      <c r="AE578" s="317" t="s">
        <v>208</v>
      </c>
      <c r="AF578" s="368" t="s">
        <v>448</v>
      </c>
      <c r="AG578" s="262"/>
      <c r="AH578" s="262"/>
      <c r="AI578" s="262"/>
      <c r="AJ578" s="459"/>
      <c r="AK578" s="262"/>
      <c r="AL578" s="262"/>
    </row>
    <row r="579" spans="2:38" s="148" customFormat="1" ht="20.25" customHeight="1" x14ac:dyDescent="0.25">
      <c r="B579" s="262" t="s">
        <v>4838</v>
      </c>
      <c r="C579" s="262" t="s">
        <v>139</v>
      </c>
      <c r="D579" s="290">
        <v>0.98611111111111116</v>
      </c>
      <c r="E579" s="290">
        <v>3.4722222222222224E-2</v>
      </c>
      <c r="F579" s="292" t="s">
        <v>4877</v>
      </c>
      <c r="G579" s="500" t="s">
        <v>201</v>
      </c>
      <c r="H579" s="496" t="s">
        <v>4785</v>
      </c>
      <c r="I579" s="262" t="s">
        <v>4749</v>
      </c>
      <c r="J579" s="362"/>
      <c r="K579" s="350"/>
      <c r="L579" s="350"/>
      <c r="M579" s="350"/>
      <c r="N579" s="350"/>
      <c r="O579" s="350"/>
      <c r="P579" s="262"/>
      <c r="Q579" s="253"/>
      <c r="R579" s="253"/>
      <c r="S579" s="253"/>
      <c r="T579" s="253"/>
      <c r="U579" s="253"/>
      <c r="V579" s="253"/>
      <c r="W579" s="458"/>
      <c r="X579" s="261"/>
      <c r="Y579" s="253">
        <v>0.55000000000000004</v>
      </c>
      <c r="Z579" s="253">
        <v>5.89</v>
      </c>
      <c r="AA579" s="253">
        <v>6.44</v>
      </c>
      <c r="AB579" s="255"/>
      <c r="AC579" s="253"/>
      <c r="AD579" s="321"/>
      <c r="AE579" s="317" t="s">
        <v>208</v>
      </c>
      <c r="AF579" s="368" t="s">
        <v>448</v>
      </c>
      <c r="AG579" s="262"/>
      <c r="AH579" s="262"/>
      <c r="AI579" s="262"/>
      <c r="AJ579" s="459"/>
      <c r="AK579" s="262"/>
      <c r="AL579" s="262"/>
    </row>
    <row r="580" spans="2:38" s="148" customFormat="1" ht="20.25" customHeight="1" x14ac:dyDescent="0.25">
      <c r="B580" s="262" t="s">
        <v>4838</v>
      </c>
      <c r="C580" s="262" t="s">
        <v>139</v>
      </c>
      <c r="D580" s="290">
        <v>0.13194444444444445</v>
      </c>
      <c r="E580" s="290">
        <v>0.18055555555555555</v>
      </c>
      <c r="F580" s="292" t="s">
        <v>4882</v>
      </c>
      <c r="G580" s="500" t="s">
        <v>201</v>
      </c>
      <c r="H580" s="496" t="s">
        <v>3725</v>
      </c>
      <c r="I580" s="262" t="s">
        <v>4749</v>
      </c>
      <c r="J580" s="362"/>
      <c r="K580" s="350"/>
      <c r="L580" s="350"/>
      <c r="M580" s="350"/>
      <c r="N580" s="350"/>
      <c r="O580" s="350"/>
      <c r="P580" s="262"/>
      <c r="Q580" s="253"/>
      <c r="R580" s="253"/>
      <c r="S580" s="253"/>
      <c r="T580" s="253"/>
      <c r="U580" s="253"/>
      <c r="V580" s="253"/>
      <c r="W580" s="458"/>
      <c r="X580" s="261"/>
      <c r="Y580" s="253">
        <v>0.25</v>
      </c>
      <c r="Z580" s="253">
        <v>2.81</v>
      </c>
      <c r="AA580" s="253">
        <v>3.06</v>
      </c>
      <c r="AB580" s="255"/>
      <c r="AC580" s="253"/>
      <c r="AD580" s="321"/>
      <c r="AE580" s="317" t="s">
        <v>208</v>
      </c>
      <c r="AF580" s="368" t="s">
        <v>448</v>
      </c>
      <c r="AG580" s="262"/>
      <c r="AH580" s="262"/>
      <c r="AI580" s="262"/>
      <c r="AJ580" s="459"/>
      <c r="AK580" s="262"/>
      <c r="AL580" s="262"/>
    </row>
    <row r="581" spans="2:38" s="148" customFormat="1" ht="20.25" customHeight="1" x14ac:dyDescent="0.25">
      <c r="B581" s="158"/>
      <c r="C581" s="158"/>
      <c r="D581" s="158"/>
      <c r="E581" s="158"/>
      <c r="F581" s="158"/>
      <c r="G581" s="579"/>
      <c r="H581" s="580"/>
      <c r="I581" s="288" t="s">
        <v>4846</v>
      </c>
      <c r="J581" s="581"/>
      <c r="K581" s="581"/>
      <c r="L581" s="581"/>
      <c r="M581" s="581"/>
      <c r="N581" s="581"/>
      <c r="O581" s="581"/>
      <c r="P581" s="158"/>
      <c r="Q581" s="158"/>
      <c r="R581" s="158"/>
      <c r="S581" s="158"/>
      <c r="T581" s="158"/>
      <c r="U581" s="158"/>
      <c r="V581" s="158"/>
      <c r="W581" s="458"/>
      <c r="X581" s="158"/>
      <c r="Y581" s="158"/>
      <c r="Z581" s="158"/>
      <c r="AA581" s="158"/>
      <c r="AB581" s="158"/>
      <c r="AC581" s="158"/>
      <c r="AD581" s="158"/>
      <c r="AE581" s="158"/>
      <c r="AF581" s="292"/>
      <c r="AG581" s="262"/>
      <c r="AH581" s="262"/>
      <c r="AI581" s="262"/>
      <c r="AJ581" s="459"/>
      <c r="AK581" s="262"/>
      <c r="AL581" s="262"/>
    </row>
    <row r="582" spans="2:38" s="148" customFormat="1" ht="20.25" customHeight="1" x14ac:dyDescent="0.25">
      <c r="B582" s="262" t="s">
        <v>4838</v>
      </c>
      <c r="C582" s="262" t="s">
        <v>139</v>
      </c>
      <c r="D582" s="357">
        <v>8.5416666666666655E-2</v>
      </c>
      <c r="E582" s="357">
        <v>0.15277777777777776</v>
      </c>
      <c r="F582" s="344" t="s">
        <v>4847</v>
      </c>
      <c r="G582" s="356" t="s">
        <v>155</v>
      </c>
      <c r="H582" s="266" t="s">
        <v>215</v>
      </c>
      <c r="I582" s="356" t="s">
        <v>4846</v>
      </c>
      <c r="J582" s="362"/>
      <c r="K582" s="350"/>
      <c r="L582" s="350"/>
      <c r="M582" s="350"/>
      <c r="N582" s="350"/>
      <c r="O582" s="350"/>
      <c r="P582" s="356"/>
      <c r="Q582" s="350"/>
      <c r="R582" s="350"/>
      <c r="S582" s="350"/>
      <c r="T582" s="350"/>
      <c r="U582" s="350"/>
      <c r="V582" s="350"/>
      <c r="W582" s="352"/>
      <c r="X582" s="358">
        <v>22</v>
      </c>
      <c r="Y582" s="350"/>
      <c r="Z582" s="350"/>
      <c r="AA582" s="350"/>
      <c r="AB582" s="359">
        <v>18</v>
      </c>
      <c r="AC582" s="350">
        <v>0.05</v>
      </c>
      <c r="AD582" s="351">
        <v>8</v>
      </c>
      <c r="AE582" s="317" t="s">
        <v>208</v>
      </c>
      <c r="AF582" s="368" t="s">
        <v>448</v>
      </c>
      <c r="AG582" s="356"/>
      <c r="AH582" s="356"/>
      <c r="AI582" s="356"/>
      <c r="AJ582" s="160"/>
      <c r="AK582" s="356"/>
      <c r="AL582" s="356"/>
    </row>
    <row r="583" spans="2:38" s="148" customFormat="1" ht="20.25" customHeight="1" x14ac:dyDescent="0.25">
      <c r="B583" s="262" t="s">
        <v>4838</v>
      </c>
      <c r="C583" s="356" t="s">
        <v>137</v>
      </c>
      <c r="D583" s="357">
        <v>0.81944444444444453</v>
      </c>
      <c r="E583" s="357">
        <v>0.91319444444444453</v>
      </c>
      <c r="F583" s="344" t="s">
        <v>4871</v>
      </c>
      <c r="G583" s="356" t="s">
        <v>196</v>
      </c>
      <c r="H583" s="266" t="s">
        <v>394</v>
      </c>
      <c r="I583" s="356" t="s">
        <v>4846</v>
      </c>
      <c r="J583" s="362">
        <v>0.02</v>
      </c>
      <c r="K583" s="350">
        <v>98.02</v>
      </c>
      <c r="L583" s="350">
        <v>0.17</v>
      </c>
      <c r="M583" s="350">
        <v>0.08</v>
      </c>
      <c r="N583" s="350">
        <v>7.0000000000000007E-2</v>
      </c>
      <c r="O583" s="350">
        <v>0.01</v>
      </c>
      <c r="P583" s="356">
        <v>0.05</v>
      </c>
      <c r="Q583" s="350">
        <v>7.0000000000000007E-2</v>
      </c>
      <c r="R583" s="350">
        <v>0.36</v>
      </c>
      <c r="S583" s="350">
        <v>0.17</v>
      </c>
      <c r="T583" s="350">
        <v>0.01</v>
      </c>
      <c r="U583" s="350">
        <v>0.53</v>
      </c>
      <c r="V583" s="350">
        <v>0.44</v>
      </c>
      <c r="W583" s="352">
        <f t="shared" si="20"/>
        <v>99.999999999999986</v>
      </c>
      <c r="X583" s="358">
        <v>24</v>
      </c>
      <c r="Y583" s="350">
        <v>722.54</v>
      </c>
      <c r="Z583" s="350">
        <v>1465.26</v>
      </c>
      <c r="AA583" s="350">
        <v>2187.79</v>
      </c>
      <c r="AB583" s="359">
        <v>22</v>
      </c>
      <c r="AC583" s="350">
        <v>0.05</v>
      </c>
      <c r="AD583" s="351">
        <v>9</v>
      </c>
      <c r="AE583" s="360" t="s">
        <v>208</v>
      </c>
      <c r="AF583" s="367" t="s">
        <v>448</v>
      </c>
      <c r="AG583" s="356"/>
      <c r="AH583" s="356"/>
      <c r="AI583" s="356"/>
      <c r="AJ583" s="160"/>
      <c r="AK583" s="356"/>
      <c r="AL583" s="356"/>
    </row>
    <row r="584" spans="2:38" s="148" customFormat="1" ht="20.25" customHeight="1" x14ac:dyDescent="0.25">
      <c r="B584" s="356"/>
      <c r="C584" s="356"/>
      <c r="D584" s="357"/>
      <c r="E584" s="357"/>
      <c r="F584" s="344"/>
      <c r="G584" s="356"/>
      <c r="H584" s="266"/>
      <c r="I584" s="356"/>
      <c r="J584" s="362"/>
      <c r="K584" s="350"/>
      <c r="L584" s="350"/>
      <c r="M584" s="350"/>
      <c r="N584" s="350"/>
      <c r="O584" s="350"/>
      <c r="P584" s="356"/>
      <c r="Q584" s="350"/>
      <c r="R584" s="350"/>
      <c r="S584" s="350"/>
      <c r="T584" s="350"/>
      <c r="U584" s="350"/>
      <c r="V584" s="350"/>
      <c r="W584" s="352">
        <f t="shared" si="20"/>
        <v>0</v>
      </c>
      <c r="X584" s="358"/>
      <c r="Y584" s="350"/>
      <c r="Z584" s="350"/>
      <c r="AA584" s="350"/>
      <c r="AB584" s="359"/>
      <c r="AC584" s="350"/>
      <c r="AD584" s="351"/>
      <c r="AE584" s="360"/>
      <c r="AF584" s="367"/>
      <c r="AG584" s="356"/>
      <c r="AH584" s="356"/>
      <c r="AI584" s="356"/>
      <c r="AJ584" s="160"/>
      <c r="AK584" s="356"/>
      <c r="AL584" s="356"/>
    </row>
    <row r="585" spans="2:38" s="148" customFormat="1" ht="20.25" customHeight="1" x14ac:dyDescent="0.25">
      <c r="B585" s="356"/>
      <c r="C585" s="356"/>
      <c r="D585" s="357"/>
      <c r="E585" s="357"/>
      <c r="F585" s="344"/>
      <c r="G585" s="356"/>
      <c r="H585" s="266"/>
      <c r="I585" s="356"/>
      <c r="J585" s="362"/>
      <c r="K585" s="350"/>
      <c r="L585" s="350"/>
      <c r="M585" s="350"/>
      <c r="N585" s="350"/>
      <c r="O585" s="350"/>
      <c r="P585" s="356"/>
      <c r="Q585" s="350"/>
      <c r="R585" s="350"/>
      <c r="S585" s="350"/>
      <c r="T585" s="350"/>
      <c r="U585" s="350"/>
      <c r="V585" s="350"/>
      <c r="W585" s="352">
        <f t="shared" si="20"/>
        <v>0</v>
      </c>
      <c r="X585" s="358"/>
      <c r="Y585" s="350"/>
      <c r="Z585" s="350"/>
      <c r="AA585" s="350"/>
      <c r="AB585" s="359"/>
      <c r="AC585" s="350"/>
      <c r="AD585" s="351"/>
      <c r="AE585" s="360"/>
      <c r="AF585" s="367"/>
      <c r="AG585" s="356"/>
      <c r="AH585" s="356"/>
      <c r="AI585" s="356"/>
      <c r="AJ585" s="160"/>
      <c r="AK585" s="356"/>
      <c r="AL585" s="356"/>
    </row>
    <row r="586" spans="2:38" s="148" customFormat="1" ht="20.25" customHeight="1" x14ac:dyDescent="0.25">
      <c r="B586" s="356"/>
      <c r="C586" s="356"/>
      <c r="D586" s="357"/>
      <c r="E586" s="357"/>
      <c r="F586" s="344"/>
      <c r="G586" s="356"/>
      <c r="H586" s="266"/>
      <c r="I586" s="356"/>
      <c r="J586" s="362"/>
      <c r="K586" s="350"/>
      <c r="L586" s="350"/>
      <c r="M586" s="350"/>
      <c r="N586" s="350"/>
      <c r="O586" s="350"/>
      <c r="P586" s="356"/>
      <c r="Q586" s="350"/>
      <c r="R586" s="350"/>
      <c r="S586" s="350"/>
      <c r="T586" s="350"/>
      <c r="U586" s="350"/>
      <c r="V586" s="350"/>
      <c r="W586" s="352">
        <f t="shared" si="20"/>
        <v>0</v>
      </c>
      <c r="X586" s="358"/>
      <c r="Y586" s="350"/>
      <c r="Z586" s="350"/>
      <c r="AA586" s="350"/>
      <c r="AB586" s="359"/>
      <c r="AC586" s="350"/>
      <c r="AD586" s="351"/>
      <c r="AE586" s="360"/>
      <c r="AF586" s="367"/>
      <c r="AG586" s="356"/>
      <c r="AH586" s="356"/>
      <c r="AI586" s="356"/>
      <c r="AJ586" s="160"/>
      <c r="AK586" s="356"/>
      <c r="AL586" s="356"/>
    </row>
    <row r="587" spans="2:38" s="148" customFormat="1" ht="20.25" customHeight="1" x14ac:dyDescent="0.25">
      <c r="B587" s="356"/>
      <c r="C587" s="356"/>
      <c r="D587" s="357"/>
      <c r="E587" s="357"/>
      <c r="F587" s="344"/>
      <c r="G587" s="356"/>
      <c r="H587" s="266"/>
      <c r="I587" s="356"/>
      <c r="J587" s="362"/>
      <c r="K587" s="350"/>
      <c r="L587" s="350"/>
      <c r="M587" s="350"/>
      <c r="N587" s="350"/>
      <c r="O587" s="350"/>
      <c r="P587" s="356"/>
      <c r="Q587" s="350"/>
      <c r="R587" s="350"/>
      <c r="S587" s="350"/>
      <c r="T587" s="350"/>
      <c r="U587" s="350"/>
      <c r="V587" s="350"/>
      <c r="W587" s="352">
        <f t="shared" si="20"/>
        <v>0</v>
      </c>
      <c r="X587" s="358"/>
      <c r="Y587" s="350"/>
      <c r="Z587" s="350"/>
      <c r="AA587" s="350"/>
      <c r="AB587" s="359"/>
      <c r="AC587" s="350"/>
      <c r="AD587" s="351"/>
      <c r="AE587" s="360"/>
      <c r="AF587" s="367"/>
      <c r="AG587" s="356"/>
      <c r="AH587" s="356"/>
      <c r="AI587" s="356"/>
      <c r="AJ587" s="160"/>
      <c r="AK587" s="356"/>
      <c r="AL587" s="356"/>
    </row>
    <row r="588" spans="2:38" s="148" customFormat="1" ht="20.25" customHeight="1" x14ac:dyDescent="0.25">
      <c r="B588" s="356"/>
      <c r="C588" s="356"/>
      <c r="D588" s="357"/>
      <c r="E588" s="357"/>
      <c r="F588" s="344"/>
      <c r="G588" s="356"/>
      <c r="H588" s="266"/>
      <c r="I588" s="356"/>
      <c r="J588" s="362"/>
      <c r="K588" s="350"/>
      <c r="L588" s="350"/>
      <c r="M588" s="350"/>
      <c r="N588" s="350"/>
      <c r="O588" s="350"/>
      <c r="P588" s="356"/>
      <c r="Q588" s="350"/>
      <c r="R588" s="350"/>
      <c r="S588" s="350"/>
      <c r="T588" s="350"/>
      <c r="U588" s="350"/>
      <c r="V588" s="350"/>
      <c r="W588" s="352">
        <f t="shared" si="20"/>
        <v>0</v>
      </c>
      <c r="X588" s="358"/>
      <c r="Y588" s="350"/>
      <c r="Z588" s="350"/>
      <c r="AA588" s="350"/>
      <c r="AB588" s="359"/>
      <c r="AC588" s="350"/>
      <c r="AD588" s="351"/>
      <c r="AE588" s="360"/>
      <c r="AF588" s="367"/>
      <c r="AG588" s="356"/>
      <c r="AH588" s="356"/>
      <c r="AI588" s="356"/>
      <c r="AJ588" s="160"/>
      <c r="AK588" s="356"/>
      <c r="AL588" s="356"/>
    </row>
    <row r="589" spans="2:38" s="148" customFormat="1" ht="20.25" customHeight="1" x14ac:dyDescent="0.25">
      <c r="B589" s="356"/>
      <c r="C589" s="356"/>
      <c r="D589" s="357"/>
      <c r="E589" s="357"/>
      <c r="F589" s="344"/>
      <c r="G589" s="356"/>
      <c r="H589" s="266"/>
      <c r="I589" s="356"/>
      <c r="J589" s="362"/>
      <c r="K589" s="350"/>
      <c r="L589" s="350"/>
      <c r="M589" s="350"/>
      <c r="N589" s="350"/>
      <c r="O589" s="350"/>
      <c r="P589" s="356"/>
      <c r="Q589" s="350"/>
      <c r="R589" s="350"/>
      <c r="S589" s="350"/>
      <c r="T589" s="350"/>
      <c r="U589" s="350"/>
      <c r="V589" s="350"/>
      <c r="W589" s="352">
        <f t="shared" si="20"/>
        <v>0</v>
      </c>
      <c r="X589" s="358"/>
      <c r="Y589" s="350"/>
      <c r="Z589" s="350"/>
      <c r="AA589" s="350"/>
      <c r="AB589" s="359"/>
      <c r="AC589" s="350"/>
      <c r="AD589" s="351"/>
      <c r="AE589" s="360"/>
      <c r="AF589" s="367"/>
      <c r="AG589" s="356"/>
      <c r="AH589" s="356"/>
      <c r="AI589" s="356"/>
      <c r="AJ589" s="160"/>
      <c r="AK589" s="356"/>
      <c r="AL589" s="356"/>
    </row>
    <row r="590" spans="2:38" s="148" customFormat="1" ht="20.25" customHeight="1" x14ac:dyDescent="0.25">
      <c r="B590" s="356"/>
      <c r="C590" s="356"/>
      <c r="D590" s="357"/>
      <c r="E590" s="357"/>
      <c r="F590" s="344"/>
      <c r="G590" s="356"/>
      <c r="H590" s="266"/>
      <c r="I590" s="356"/>
      <c r="J590" s="362"/>
      <c r="K590" s="350"/>
      <c r="L590" s="350"/>
      <c r="M590" s="350"/>
      <c r="N590" s="350"/>
      <c r="O590" s="350"/>
      <c r="P590" s="356"/>
      <c r="Q590" s="350"/>
      <c r="R590" s="350"/>
      <c r="S590" s="350"/>
      <c r="T590" s="350"/>
      <c r="U590" s="350"/>
      <c r="V590" s="350"/>
      <c r="W590" s="352">
        <f t="shared" si="20"/>
        <v>0</v>
      </c>
      <c r="X590" s="358"/>
      <c r="Y590" s="350"/>
      <c r="Z590" s="350"/>
      <c r="AA590" s="350"/>
      <c r="AB590" s="359"/>
      <c r="AC590" s="350"/>
      <c r="AD590" s="351"/>
      <c r="AE590" s="360"/>
      <c r="AF590" s="367"/>
      <c r="AG590" s="356"/>
      <c r="AH590" s="356"/>
      <c r="AI590" s="356"/>
      <c r="AJ590" s="160"/>
      <c r="AK590" s="356"/>
      <c r="AL590" s="356"/>
    </row>
    <row r="591" spans="2:38" s="148" customFormat="1" ht="20.25" customHeight="1" x14ac:dyDescent="0.25">
      <c r="B591" s="356"/>
      <c r="C591" s="356"/>
      <c r="D591" s="357"/>
      <c r="E591" s="357"/>
      <c r="F591" s="344"/>
      <c r="G591" s="356"/>
      <c r="H591" s="266"/>
      <c r="I591" s="356"/>
      <c r="J591" s="362"/>
      <c r="K591" s="350"/>
      <c r="L591" s="350"/>
      <c r="M591" s="350"/>
      <c r="N591" s="350"/>
      <c r="O591" s="350"/>
      <c r="P591" s="356"/>
      <c r="Q591" s="350"/>
      <c r="R591" s="350"/>
      <c r="S591" s="350"/>
      <c r="T591" s="350"/>
      <c r="U591" s="350"/>
      <c r="V591" s="350"/>
      <c r="W591" s="352">
        <f t="shared" si="20"/>
        <v>0</v>
      </c>
      <c r="X591" s="358"/>
      <c r="Y591" s="350"/>
      <c r="Z591" s="350"/>
      <c r="AA591" s="350"/>
      <c r="AB591" s="359"/>
      <c r="AC591" s="350"/>
      <c r="AD591" s="351"/>
      <c r="AE591" s="360"/>
      <c r="AF591" s="367"/>
      <c r="AG591" s="356"/>
      <c r="AH591" s="356"/>
      <c r="AI591" s="356"/>
      <c r="AJ591" s="160"/>
      <c r="AK591" s="356"/>
      <c r="AL591" s="356"/>
    </row>
    <row r="592" spans="2:38" s="148" customFormat="1" ht="20.25" customHeight="1" x14ac:dyDescent="0.25">
      <c r="B592" s="356"/>
      <c r="C592" s="356"/>
      <c r="D592" s="357"/>
      <c r="E592" s="357"/>
      <c r="F592" s="344"/>
      <c r="G592" s="356"/>
      <c r="H592" s="266"/>
      <c r="I592" s="356"/>
      <c r="J592" s="362"/>
      <c r="K592" s="350"/>
      <c r="L592" s="350"/>
      <c r="M592" s="350"/>
      <c r="N592" s="350"/>
      <c r="O592" s="350"/>
      <c r="P592" s="356"/>
      <c r="Q592" s="350"/>
      <c r="R592" s="350"/>
      <c r="S592" s="350"/>
      <c r="T592" s="350"/>
      <c r="U592" s="350"/>
      <c r="V592" s="350"/>
      <c r="W592" s="352">
        <f t="shared" si="20"/>
        <v>0</v>
      </c>
      <c r="X592" s="358"/>
      <c r="Y592" s="350"/>
      <c r="Z592" s="350"/>
      <c r="AA592" s="350"/>
      <c r="AB592" s="359"/>
      <c r="AC592" s="350"/>
      <c r="AD592" s="351"/>
      <c r="AE592" s="360"/>
      <c r="AF592" s="367"/>
      <c r="AG592" s="356"/>
      <c r="AH592" s="356"/>
      <c r="AI592" s="356"/>
      <c r="AJ592" s="160"/>
      <c r="AK592" s="356"/>
      <c r="AL592" s="356"/>
    </row>
    <row r="593" spans="2:38" s="148" customFormat="1" ht="20.25" customHeight="1" x14ac:dyDescent="0.25">
      <c r="B593" s="356"/>
      <c r="C593" s="356"/>
      <c r="D593" s="357"/>
      <c r="E593" s="357"/>
      <c r="F593" s="344"/>
      <c r="G593" s="356"/>
      <c r="H593" s="266"/>
      <c r="I593" s="356"/>
      <c r="J593" s="362"/>
      <c r="K593" s="350"/>
      <c r="L593" s="350"/>
      <c r="M593" s="350"/>
      <c r="N593" s="350"/>
      <c r="O593" s="350"/>
      <c r="P593" s="356"/>
      <c r="Q593" s="350"/>
      <c r="R593" s="350"/>
      <c r="S593" s="350"/>
      <c r="T593" s="350"/>
      <c r="U593" s="350"/>
      <c r="V593" s="350"/>
      <c r="W593" s="352">
        <f t="shared" si="20"/>
        <v>0</v>
      </c>
      <c r="X593" s="358"/>
      <c r="Y593" s="350"/>
      <c r="Z593" s="350"/>
      <c r="AA593" s="350"/>
      <c r="AB593" s="359"/>
      <c r="AC593" s="350"/>
      <c r="AD593" s="351"/>
      <c r="AE593" s="360"/>
      <c r="AF593" s="367"/>
      <c r="AG593" s="356"/>
      <c r="AH593" s="356"/>
      <c r="AI593" s="356"/>
      <c r="AJ593" s="160"/>
      <c r="AK593" s="356"/>
      <c r="AL593" s="356"/>
    </row>
    <row r="594" spans="2:38" s="148" customFormat="1" ht="20.25" customHeight="1" x14ac:dyDescent="0.25">
      <c r="B594" s="356"/>
      <c r="C594" s="356"/>
      <c r="D594" s="357"/>
      <c r="E594" s="357"/>
      <c r="F594" s="344"/>
      <c r="G594" s="356"/>
      <c r="H594" s="266"/>
      <c r="I594" s="356"/>
      <c r="J594" s="362"/>
      <c r="K594" s="350"/>
      <c r="L594" s="350"/>
      <c r="M594" s="350"/>
      <c r="N594" s="350"/>
      <c r="O594" s="350"/>
      <c r="P594" s="356"/>
      <c r="Q594" s="350"/>
      <c r="R594" s="350"/>
      <c r="S594" s="350"/>
      <c r="T594" s="350"/>
      <c r="U594" s="350"/>
      <c r="V594" s="350"/>
      <c r="W594" s="352">
        <f t="shared" si="20"/>
        <v>0</v>
      </c>
      <c r="X594" s="358"/>
      <c r="Y594" s="350"/>
      <c r="Z594" s="350"/>
      <c r="AA594" s="350"/>
      <c r="AB594" s="359"/>
      <c r="AC594" s="350"/>
      <c r="AD594" s="351"/>
      <c r="AE594" s="360"/>
      <c r="AF594" s="367"/>
      <c r="AG594" s="356"/>
      <c r="AH594" s="356"/>
      <c r="AI594" s="356"/>
      <c r="AJ594" s="160"/>
      <c r="AK594" s="356"/>
      <c r="AL594" s="356"/>
    </row>
    <row r="595" spans="2:38" s="148" customFormat="1" ht="20.25" customHeight="1" x14ac:dyDescent="0.25">
      <c r="B595" s="356"/>
      <c r="C595" s="356"/>
      <c r="D595" s="357"/>
      <c r="E595" s="357"/>
      <c r="F595" s="344"/>
      <c r="G595" s="356"/>
      <c r="H595" s="266"/>
      <c r="I595" s="356"/>
      <c r="J595" s="362"/>
      <c r="K595" s="350"/>
      <c r="L595" s="350"/>
      <c r="M595" s="350"/>
      <c r="N595" s="350"/>
      <c r="O595" s="350"/>
      <c r="P595" s="356"/>
      <c r="Q595" s="350"/>
      <c r="R595" s="350"/>
      <c r="S595" s="350"/>
      <c r="T595" s="350"/>
      <c r="U595" s="350"/>
      <c r="V595" s="350"/>
      <c r="W595" s="352">
        <f t="shared" si="20"/>
        <v>0</v>
      </c>
      <c r="X595" s="358"/>
      <c r="Y595" s="350"/>
      <c r="Z595" s="350"/>
      <c r="AA595" s="350"/>
      <c r="AB595" s="359"/>
      <c r="AC595" s="350"/>
      <c r="AD595" s="351"/>
      <c r="AE595" s="360"/>
      <c r="AF595" s="367"/>
      <c r="AG595" s="356"/>
      <c r="AH595" s="356"/>
      <c r="AI595" s="356"/>
      <c r="AJ595" s="160"/>
      <c r="AK595" s="356"/>
      <c r="AL595" s="356"/>
    </row>
    <row r="596" spans="2:38" x14ac:dyDescent="0.25">
      <c r="W596" s="135">
        <f t="shared" ref="W596:W638" si="21">SUM(J596:V596)</f>
        <v>0</v>
      </c>
      <c r="Y596" s="576"/>
      <c r="Z596" s="576"/>
      <c r="AA596" s="576"/>
    </row>
    <row r="597" spans="2:38" x14ac:dyDescent="0.25">
      <c r="W597" s="135">
        <f t="shared" si="21"/>
        <v>0</v>
      </c>
      <c r="Y597" s="576"/>
      <c r="Z597" s="576"/>
      <c r="AA597" s="576"/>
    </row>
    <row r="598" spans="2:38" x14ac:dyDescent="0.25">
      <c r="W598" s="135">
        <f t="shared" si="21"/>
        <v>0</v>
      </c>
      <c r="Y598" s="576"/>
      <c r="Z598" s="576"/>
      <c r="AA598" s="576"/>
    </row>
    <row r="599" spans="2:38" x14ac:dyDescent="0.25">
      <c r="W599" s="135">
        <f t="shared" si="21"/>
        <v>0</v>
      </c>
      <c r="Y599" s="576"/>
      <c r="Z599" s="576"/>
      <c r="AA599" s="576"/>
    </row>
    <row r="600" spans="2:38" x14ac:dyDescent="0.25">
      <c r="W600" s="135">
        <f t="shared" si="21"/>
        <v>0</v>
      </c>
      <c r="Y600" s="576"/>
      <c r="Z600" s="576"/>
      <c r="AA600" s="576"/>
    </row>
    <row r="601" spans="2:38" x14ac:dyDescent="0.25">
      <c r="W601" s="135">
        <f t="shared" si="21"/>
        <v>0</v>
      </c>
      <c r="Y601" s="576"/>
      <c r="Z601" s="576"/>
      <c r="AA601" s="576"/>
    </row>
    <row r="602" spans="2:38" x14ac:dyDescent="0.25">
      <c r="W602" s="135">
        <f t="shared" si="21"/>
        <v>0</v>
      </c>
      <c r="Y602" s="576"/>
      <c r="Z602" s="576"/>
      <c r="AA602" s="576"/>
    </row>
    <row r="603" spans="2:38" x14ac:dyDescent="0.25">
      <c r="W603" s="135">
        <f t="shared" si="21"/>
        <v>0</v>
      </c>
      <c r="Y603" s="576"/>
      <c r="Z603" s="576"/>
      <c r="AA603" s="576"/>
    </row>
    <row r="604" spans="2:38" x14ac:dyDescent="0.25">
      <c r="W604" s="135">
        <f t="shared" si="21"/>
        <v>0</v>
      </c>
      <c r="Y604" s="576"/>
      <c r="Z604" s="576"/>
      <c r="AA604" s="576"/>
    </row>
    <row r="605" spans="2:38" x14ac:dyDescent="0.25">
      <c r="W605" s="135">
        <f t="shared" si="21"/>
        <v>0</v>
      </c>
      <c r="Y605" s="576"/>
      <c r="Z605" s="576"/>
      <c r="AA605" s="576"/>
    </row>
    <row r="606" spans="2:38" x14ac:dyDescent="0.25">
      <c r="W606" s="135">
        <f t="shared" si="21"/>
        <v>0</v>
      </c>
      <c r="Y606" s="576"/>
      <c r="Z606" s="576"/>
      <c r="AA606" s="576"/>
    </row>
    <row r="607" spans="2:38" x14ac:dyDescent="0.25">
      <c r="W607" s="135">
        <f t="shared" si="21"/>
        <v>0</v>
      </c>
      <c r="Y607" s="576"/>
      <c r="Z607" s="576"/>
      <c r="AA607" s="576"/>
    </row>
    <row r="608" spans="2:38" x14ac:dyDescent="0.25">
      <c r="W608" s="135">
        <f t="shared" si="21"/>
        <v>0</v>
      </c>
      <c r="Y608" s="576"/>
      <c r="Z608" s="576"/>
      <c r="AA608" s="576"/>
    </row>
    <row r="609" spans="23:27" x14ac:dyDescent="0.25">
      <c r="W609" s="135">
        <f t="shared" si="21"/>
        <v>0</v>
      </c>
      <c r="Y609" s="576"/>
      <c r="Z609" s="576"/>
      <c r="AA609" s="576"/>
    </row>
    <row r="610" spans="23:27" x14ac:dyDescent="0.25">
      <c r="W610" s="135">
        <f t="shared" si="21"/>
        <v>0</v>
      </c>
      <c r="Y610" s="576"/>
      <c r="Z610" s="576"/>
      <c r="AA610" s="576"/>
    </row>
    <row r="611" spans="23:27" x14ac:dyDescent="0.25">
      <c r="W611" s="135">
        <f t="shared" si="21"/>
        <v>0</v>
      </c>
      <c r="Y611" s="576"/>
      <c r="Z611" s="576"/>
      <c r="AA611" s="576"/>
    </row>
    <row r="612" spans="23:27" x14ac:dyDescent="0.25">
      <c r="W612" s="135">
        <f t="shared" si="21"/>
        <v>0</v>
      </c>
    </row>
    <row r="613" spans="23:27" x14ac:dyDescent="0.25">
      <c r="W613" s="135">
        <f t="shared" si="21"/>
        <v>0</v>
      </c>
    </row>
    <row r="614" spans="23:27" x14ac:dyDescent="0.25">
      <c r="W614" s="135">
        <f t="shared" si="21"/>
        <v>0</v>
      </c>
    </row>
    <row r="615" spans="23:27" x14ac:dyDescent="0.25">
      <c r="W615" s="135">
        <f t="shared" si="21"/>
        <v>0</v>
      </c>
    </row>
    <row r="616" spans="23:27" x14ac:dyDescent="0.25">
      <c r="W616" s="135">
        <f t="shared" si="21"/>
        <v>0</v>
      </c>
    </row>
    <row r="617" spans="23:27" x14ac:dyDescent="0.25">
      <c r="W617" s="135">
        <f t="shared" si="21"/>
        <v>0</v>
      </c>
    </row>
    <row r="618" spans="23:27" x14ac:dyDescent="0.25">
      <c r="W618" s="135">
        <f t="shared" si="21"/>
        <v>0</v>
      </c>
    </row>
    <row r="619" spans="23:27" x14ac:dyDescent="0.25">
      <c r="W619" s="135">
        <f t="shared" si="21"/>
        <v>0</v>
      </c>
    </row>
    <row r="620" spans="23:27" x14ac:dyDescent="0.25">
      <c r="W620" s="135">
        <f t="shared" si="21"/>
        <v>0</v>
      </c>
    </row>
    <row r="621" spans="23:27" x14ac:dyDescent="0.25">
      <c r="W621" s="135">
        <f t="shared" si="21"/>
        <v>0</v>
      </c>
    </row>
    <row r="622" spans="23:27" x14ac:dyDescent="0.25">
      <c r="W622" s="135">
        <f t="shared" si="21"/>
        <v>0</v>
      </c>
    </row>
    <row r="623" spans="23:27" x14ac:dyDescent="0.25">
      <c r="W623" s="135">
        <f t="shared" si="21"/>
        <v>0</v>
      </c>
    </row>
    <row r="624" spans="23:27" x14ac:dyDescent="0.25">
      <c r="W624" s="135">
        <f t="shared" si="21"/>
        <v>0</v>
      </c>
    </row>
    <row r="625" spans="23:23" x14ac:dyDescent="0.25">
      <c r="W625" s="135">
        <f t="shared" si="21"/>
        <v>0</v>
      </c>
    </row>
    <row r="626" spans="23:23" x14ac:dyDescent="0.25">
      <c r="W626" s="135">
        <f t="shared" si="21"/>
        <v>0</v>
      </c>
    </row>
    <row r="627" spans="23:23" x14ac:dyDescent="0.25">
      <c r="W627" s="135">
        <f t="shared" si="21"/>
        <v>0</v>
      </c>
    </row>
    <row r="628" spans="23:23" x14ac:dyDescent="0.25">
      <c r="W628" s="135">
        <f t="shared" si="21"/>
        <v>0</v>
      </c>
    </row>
    <row r="629" spans="23:23" x14ac:dyDescent="0.25">
      <c r="W629" s="135">
        <f t="shared" si="21"/>
        <v>0</v>
      </c>
    </row>
    <row r="630" spans="23:23" x14ac:dyDescent="0.25">
      <c r="W630" s="135">
        <f t="shared" si="21"/>
        <v>0</v>
      </c>
    </row>
    <row r="631" spans="23:23" x14ac:dyDescent="0.25">
      <c r="W631" s="135">
        <f t="shared" si="21"/>
        <v>0</v>
      </c>
    </row>
    <row r="632" spans="23:23" x14ac:dyDescent="0.25">
      <c r="W632" s="135">
        <f t="shared" si="21"/>
        <v>0</v>
      </c>
    </row>
    <row r="633" spans="23:23" x14ac:dyDescent="0.25">
      <c r="W633" s="135">
        <f t="shared" si="21"/>
        <v>0</v>
      </c>
    </row>
    <row r="634" spans="23:23" x14ac:dyDescent="0.25">
      <c r="W634" s="135">
        <f t="shared" si="21"/>
        <v>0</v>
      </c>
    </row>
    <row r="635" spans="23:23" x14ac:dyDescent="0.25">
      <c r="W635" s="135">
        <f t="shared" si="21"/>
        <v>0</v>
      </c>
    </row>
    <row r="636" spans="23:23" x14ac:dyDescent="0.25">
      <c r="W636" s="135">
        <f t="shared" si="21"/>
        <v>0</v>
      </c>
    </row>
    <row r="637" spans="23:23" x14ac:dyDescent="0.25">
      <c r="W637" s="135">
        <f t="shared" si="21"/>
        <v>0</v>
      </c>
    </row>
    <row r="638" spans="23:23" x14ac:dyDescent="0.25">
      <c r="W638" s="135">
        <f t="shared" si="21"/>
        <v>0</v>
      </c>
    </row>
    <row r="639" spans="23:23" x14ac:dyDescent="0.25">
      <c r="W639" s="135">
        <f t="shared" ref="W639:W702" si="22">SUM(J639:V639)</f>
        <v>0</v>
      </c>
    </row>
    <row r="640" spans="23:23" x14ac:dyDescent="0.25">
      <c r="W640" s="135">
        <f t="shared" si="22"/>
        <v>0</v>
      </c>
    </row>
    <row r="641" spans="23:23" x14ac:dyDescent="0.25">
      <c r="W641" s="135">
        <f t="shared" si="22"/>
        <v>0</v>
      </c>
    </row>
    <row r="642" spans="23:23" x14ac:dyDescent="0.25">
      <c r="W642" s="135">
        <f t="shared" si="22"/>
        <v>0</v>
      </c>
    </row>
    <row r="643" spans="23:23" x14ac:dyDescent="0.25">
      <c r="W643" s="135">
        <f t="shared" si="22"/>
        <v>0</v>
      </c>
    </row>
    <row r="644" spans="23:23" x14ac:dyDescent="0.25">
      <c r="W644" s="135">
        <f t="shared" si="22"/>
        <v>0</v>
      </c>
    </row>
    <row r="645" spans="23:23" x14ac:dyDescent="0.25">
      <c r="W645" s="135">
        <f t="shared" si="22"/>
        <v>0</v>
      </c>
    </row>
    <row r="646" spans="23:23" x14ac:dyDescent="0.25">
      <c r="W646" s="135">
        <f t="shared" si="22"/>
        <v>0</v>
      </c>
    </row>
    <row r="647" spans="23:23" x14ac:dyDescent="0.25">
      <c r="W647" s="135">
        <f t="shared" si="22"/>
        <v>0</v>
      </c>
    </row>
    <row r="648" spans="23:23" x14ac:dyDescent="0.25">
      <c r="W648" s="135">
        <f t="shared" si="22"/>
        <v>0</v>
      </c>
    </row>
    <row r="649" spans="23:23" x14ac:dyDescent="0.25">
      <c r="W649" s="135">
        <f t="shared" si="22"/>
        <v>0</v>
      </c>
    </row>
    <row r="650" spans="23:23" x14ac:dyDescent="0.25">
      <c r="W650" s="135">
        <f t="shared" si="22"/>
        <v>0</v>
      </c>
    </row>
    <row r="651" spans="23:23" x14ac:dyDescent="0.25">
      <c r="W651" s="135">
        <f t="shared" si="22"/>
        <v>0</v>
      </c>
    </row>
    <row r="652" spans="23:23" x14ac:dyDescent="0.25">
      <c r="W652" s="135">
        <f t="shared" si="22"/>
        <v>0</v>
      </c>
    </row>
    <row r="653" spans="23:23" x14ac:dyDescent="0.25">
      <c r="W653" s="135">
        <f t="shared" si="22"/>
        <v>0</v>
      </c>
    </row>
    <row r="654" spans="23:23" x14ac:dyDescent="0.25">
      <c r="W654" s="135">
        <f t="shared" si="22"/>
        <v>0</v>
      </c>
    </row>
    <row r="655" spans="23:23" x14ac:dyDescent="0.25">
      <c r="W655" s="135">
        <f t="shared" si="22"/>
        <v>0</v>
      </c>
    </row>
    <row r="656" spans="23:23" x14ac:dyDescent="0.25">
      <c r="W656" s="135">
        <f t="shared" si="22"/>
        <v>0</v>
      </c>
    </row>
    <row r="657" spans="23:23" x14ac:dyDescent="0.25">
      <c r="W657" s="135">
        <f t="shared" si="22"/>
        <v>0</v>
      </c>
    </row>
    <row r="658" spans="23:23" x14ac:dyDescent="0.25">
      <c r="W658" s="135">
        <f t="shared" si="22"/>
        <v>0</v>
      </c>
    </row>
    <row r="659" spans="23:23" x14ac:dyDescent="0.25">
      <c r="W659" s="135">
        <f t="shared" si="22"/>
        <v>0</v>
      </c>
    </row>
    <row r="660" spans="23:23" x14ac:dyDescent="0.25">
      <c r="W660" s="135">
        <f t="shared" si="22"/>
        <v>0</v>
      </c>
    </row>
    <row r="661" spans="23:23" x14ac:dyDescent="0.25">
      <c r="W661" s="135">
        <f t="shared" si="22"/>
        <v>0</v>
      </c>
    </row>
    <row r="662" spans="23:23" x14ac:dyDescent="0.25">
      <c r="W662" s="135">
        <f t="shared" si="22"/>
        <v>0</v>
      </c>
    </row>
    <row r="663" spans="23:23" x14ac:dyDescent="0.25">
      <c r="W663" s="135">
        <f t="shared" si="22"/>
        <v>0</v>
      </c>
    </row>
    <row r="664" spans="23:23" x14ac:dyDescent="0.25">
      <c r="W664" s="135">
        <f t="shared" si="22"/>
        <v>0</v>
      </c>
    </row>
    <row r="665" spans="23:23" x14ac:dyDescent="0.25">
      <c r="W665" s="135">
        <f t="shared" si="22"/>
        <v>0</v>
      </c>
    </row>
    <row r="666" spans="23:23" x14ac:dyDescent="0.25">
      <c r="W666" s="135">
        <f t="shared" si="22"/>
        <v>0</v>
      </c>
    </row>
    <row r="667" spans="23:23" x14ac:dyDescent="0.25">
      <c r="W667" s="135">
        <f t="shared" si="22"/>
        <v>0</v>
      </c>
    </row>
    <row r="668" spans="23:23" x14ac:dyDescent="0.25">
      <c r="W668" s="135">
        <f t="shared" si="22"/>
        <v>0</v>
      </c>
    </row>
    <row r="669" spans="23:23" x14ac:dyDescent="0.25">
      <c r="W669" s="135">
        <f t="shared" si="22"/>
        <v>0</v>
      </c>
    </row>
    <row r="670" spans="23:23" x14ac:dyDescent="0.25">
      <c r="W670" s="135">
        <f t="shared" si="22"/>
        <v>0</v>
      </c>
    </row>
    <row r="671" spans="23:23" x14ac:dyDescent="0.25">
      <c r="W671" s="135">
        <f t="shared" si="22"/>
        <v>0</v>
      </c>
    </row>
    <row r="672" spans="23:23" x14ac:dyDescent="0.25">
      <c r="W672" s="135">
        <f t="shared" si="22"/>
        <v>0</v>
      </c>
    </row>
    <row r="673" spans="23:23" x14ac:dyDescent="0.25">
      <c r="W673" s="135">
        <f t="shared" si="22"/>
        <v>0</v>
      </c>
    </row>
    <row r="674" spans="23:23" x14ac:dyDescent="0.25">
      <c r="W674" s="135">
        <f t="shared" si="22"/>
        <v>0</v>
      </c>
    </row>
    <row r="675" spans="23:23" x14ac:dyDescent="0.25">
      <c r="W675" s="135">
        <f t="shared" si="22"/>
        <v>0</v>
      </c>
    </row>
    <row r="676" spans="23:23" x14ac:dyDescent="0.25">
      <c r="W676" s="135">
        <f t="shared" si="22"/>
        <v>0</v>
      </c>
    </row>
    <row r="677" spans="23:23" x14ac:dyDescent="0.25">
      <c r="W677" s="135">
        <f t="shared" si="22"/>
        <v>0</v>
      </c>
    </row>
    <row r="678" spans="23:23" x14ac:dyDescent="0.25">
      <c r="W678" s="135">
        <f t="shared" si="22"/>
        <v>0</v>
      </c>
    </row>
    <row r="679" spans="23:23" x14ac:dyDescent="0.25">
      <c r="W679" s="135">
        <f t="shared" si="22"/>
        <v>0</v>
      </c>
    </row>
    <row r="680" spans="23:23" x14ac:dyDescent="0.25">
      <c r="W680" s="135">
        <f t="shared" si="22"/>
        <v>0</v>
      </c>
    </row>
    <row r="681" spans="23:23" x14ac:dyDescent="0.25">
      <c r="W681" s="135">
        <f t="shared" si="22"/>
        <v>0</v>
      </c>
    </row>
    <row r="682" spans="23:23" x14ac:dyDescent="0.25">
      <c r="W682" s="135">
        <f t="shared" si="22"/>
        <v>0</v>
      </c>
    </row>
    <row r="683" spans="23:23" x14ac:dyDescent="0.25">
      <c r="W683" s="135">
        <f t="shared" si="22"/>
        <v>0</v>
      </c>
    </row>
    <row r="684" spans="23:23" x14ac:dyDescent="0.25">
      <c r="W684" s="135">
        <f t="shared" si="22"/>
        <v>0</v>
      </c>
    </row>
    <row r="685" spans="23:23" x14ac:dyDescent="0.25">
      <c r="W685" s="135">
        <f t="shared" si="22"/>
        <v>0</v>
      </c>
    </row>
    <row r="686" spans="23:23" x14ac:dyDescent="0.25">
      <c r="W686" s="135">
        <f t="shared" si="22"/>
        <v>0</v>
      </c>
    </row>
    <row r="687" spans="23:23" x14ac:dyDescent="0.25">
      <c r="W687" s="135">
        <f t="shared" si="22"/>
        <v>0</v>
      </c>
    </row>
    <row r="688" spans="23:23" x14ac:dyDescent="0.25">
      <c r="W688" s="135">
        <f t="shared" si="22"/>
        <v>0</v>
      </c>
    </row>
    <row r="689" spans="23:23" x14ac:dyDescent="0.25">
      <c r="W689" s="135">
        <f t="shared" si="22"/>
        <v>0</v>
      </c>
    </row>
    <row r="690" spans="23:23" x14ac:dyDescent="0.25">
      <c r="W690" s="135">
        <f t="shared" si="22"/>
        <v>0</v>
      </c>
    </row>
    <row r="691" spans="23:23" x14ac:dyDescent="0.25">
      <c r="W691" s="135">
        <f t="shared" si="22"/>
        <v>0</v>
      </c>
    </row>
    <row r="692" spans="23:23" x14ac:dyDescent="0.25">
      <c r="W692" s="135">
        <f t="shared" si="22"/>
        <v>0</v>
      </c>
    </row>
    <row r="693" spans="23:23" x14ac:dyDescent="0.25">
      <c r="W693" s="135">
        <f t="shared" si="22"/>
        <v>0</v>
      </c>
    </row>
    <row r="694" spans="23:23" x14ac:dyDescent="0.25">
      <c r="W694" s="135">
        <f t="shared" si="22"/>
        <v>0</v>
      </c>
    </row>
    <row r="695" spans="23:23" x14ac:dyDescent="0.25">
      <c r="W695" s="135">
        <f t="shared" si="22"/>
        <v>0</v>
      </c>
    </row>
    <row r="696" spans="23:23" x14ac:dyDescent="0.25">
      <c r="W696" s="135">
        <f t="shared" si="22"/>
        <v>0</v>
      </c>
    </row>
    <row r="697" spans="23:23" x14ac:dyDescent="0.25">
      <c r="W697" s="135">
        <f t="shared" si="22"/>
        <v>0</v>
      </c>
    </row>
    <row r="698" spans="23:23" x14ac:dyDescent="0.25">
      <c r="W698" s="135">
        <f t="shared" si="22"/>
        <v>0</v>
      </c>
    </row>
    <row r="699" spans="23:23" x14ac:dyDescent="0.25">
      <c r="W699" s="135">
        <f t="shared" si="22"/>
        <v>0</v>
      </c>
    </row>
    <row r="700" spans="23:23" x14ac:dyDescent="0.25">
      <c r="W700" s="135">
        <f t="shared" si="22"/>
        <v>0</v>
      </c>
    </row>
    <row r="701" spans="23:23" x14ac:dyDescent="0.25">
      <c r="W701" s="135">
        <f t="shared" si="22"/>
        <v>0</v>
      </c>
    </row>
    <row r="702" spans="23:23" x14ac:dyDescent="0.25">
      <c r="W702" s="135">
        <f t="shared" si="22"/>
        <v>0</v>
      </c>
    </row>
    <row r="703" spans="23:23" x14ac:dyDescent="0.25">
      <c r="W703" s="135">
        <f t="shared" ref="W703:W766" si="23">SUM(J703:V703)</f>
        <v>0</v>
      </c>
    </row>
    <row r="704" spans="23:23" x14ac:dyDescent="0.25">
      <c r="W704" s="135">
        <f t="shared" si="23"/>
        <v>0</v>
      </c>
    </row>
    <row r="705" spans="23:23" x14ac:dyDescent="0.25">
      <c r="W705" s="135">
        <f t="shared" si="23"/>
        <v>0</v>
      </c>
    </row>
    <row r="706" spans="23:23" x14ac:dyDescent="0.25">
      <c r="W706" s="135">
        <f t="shared" si="23"/>
        <v>0</v>
      </c>
    </row>
    <row r="707" spans="23:23" x14ac:dyDescent="0.25">
      <c r="W707" s="135">
        <f t="shared" si="23"/>
        <v>0</v>
      </c>
    </row>
    <row r="708" spans="23:23" x14ac:dyDescent="0.25">
      <c r="W708" s="135">
        <f t="shared" si="23"/>
        <v>0</v>
      </c>
    </row>
    <row r="709" spans="23:23" x14ac:dyDescent="0.25">
      <c r="W709" s="135">
        <f t="shared" si="23"/>
        <v>0</v>
      </c>
    </row>
    <row r="710" spans="23:23" x14ac:dyDescent="0.25">
      <c r="W710" s="135">
        <f t="shared" si="23"/>
        <v>0</v>
      </c>
    </row>
    <row r="711" spans="23:23" x14ac:dyDescent="0.25">
      <c r="W711" s="135">
        <f t="shared" si="23"/>
        <v>0</v>
      </c>
    </row>
    <row r="712" spans="23:23" x14ac:dyDescent="0.25">
      <c r="W712" s="135">
        <f t="shared" si="23"/>
        <v>0</v>
      </c>
    </row>
    <row r="713" spans="23:23" x14ac:dyDescent="0.25">
      <c r="W713" s="135">
        <f t="shared" si="23"/>
        <v>0</v>
      </c>
    </row>
    <row r="714" spans="23:23" x14ac:dyDescent="0.25">
      <c r="W714" s="135">
        <f t="shared" si="23"/>
        <v>0</v>
      </c>
    </row>
    <row r="715" spans="23:23" x14ac:dyDescent="0.25">
      <c r="W715" s="135">
        <f t="shared" si="23"/>
        <v>0</v>
      </c>
    </row>
    <row r="716" spans="23:23" x14ac:dyDescent="0.25">
      <c r="W716" s="135">
        <f t="shared" si="23"/>
        <v>0</v>
      </c>
    </row>
    <row r="717" spans="23:23" x14ac:dyDescent="0.25">
      <c r="W717" s="135">
        <f t="shared" si="23"/>
        <v>0</v>
      </c>
    </row>
    <row r="718" spans="23:23" x14ac:dyDescent="0.25">
      <c r="W718" s="135">
        <f t="shared" si="23"/>
        <v>0</v>
      </c>
    </row>
    <row r="719" spans="23:23" x14ac:dyDescent="0.25">
      <c r="W719" s="135">
        <f t="shared" si="23"/>
        <v>0</v>
      </c>
    </row>
    <row r="720" spans="23:23" x14ac:dyDescent="0.25">
      <c r="W720" s="135">
        <f t="shared" si="23"/>
        <v>0</v>
      </c>
    </row>
    <row r="721" spans="23:23" x14ac:dyDescent="0.25">
      <c r="W721" s="135">
        <f t="shared" si="23"/>
        <v>0</v>
      </c>
    </row>
    <row r="722" spans="23:23" x14ac:dyDescent="0.25">
      <c r="W722" s="135">
        <f t="shared" si="23"/>
        <v>0</v>
      </c>
    </row>
    <row r="723" spans="23:23" x14ac:dyDescent="0.25">
      <c r="W723" s="135">
        <f t="shared" si="23"/>
        <v>0</v>
      </c>
    </row>
    <row r="724" spans="23:23" x14ac:dyDescent="0.25">
      <c r="W724" s="135">
        <f t="shared" si="23"/>
        <v>0</v>
      </c>
    </row>
    <row r="725" spans="23:23" x14ac:dyDescent="0.25">
      <c r="W725" s="135">
        <f t="shared" si="23"/>
        <v>0</v>
      </c>
    </row>
    <row r="726" spans="23:23" x14ac:dyDescent="0.25">
      <c r="W726" s="135">
        <f t="shared" si="23"/>
        <v>0</v>
      </c>
    </row>
    <row r="727" spans="23:23" x14ac:dyDescent="0.25">
      <c r="W727" s="135">
        <f t="shared" si="23"/>
        <v>0</v>
      </c>
    </row>
    <row r="728" spans="23:23" x14ac:dyDescent="0.25">
      <c r="W728" s="135">
        <f t="shared" si="23"/>
        <v>0</v>
      </c>
    </row>
    <row r="729" spans="23:23" x14ac:dyDescent="0.25">
      <c r="W729" s="135">
        <f t="shared" si="23"/>
        <v>0</v>
      </c>
    </row>
    <row r="730" spans="23:23" x14ac:dyDescent="0.25">
      <c r="W730" s="135">
        <f t="shared" si="23"/>
        <v>0</v>
      </c>
    </row>
    <row r="731" spans="23:23" x14ac:dyDescent="0.25">
      <c r="W731" s="135">
        <f t="shared" si="23"/>
        <v>0</v>
      </c>
    </row>
    <row r="732" spans="23:23" x14ac:dyDescent="0.25">
      <c r="W732" s="135">
        <f t="shared" si="23"/>
        <v>0</v>
      </c>
    </row>
    <row r="733" spans="23:23" x14ac:dyDescent="0.25">
      <c r="W733" s="135">
        <f t="shared" si="23"/>
        <v>0</v>
      </c>
    </row>
    <row r="734" spans="23:23" x14ac:dyDescent="0.25">
      <c r="W734" s="135">
        <f t="shared" si="23"/>
        <v>0</v>
      </c>
    </row>
    <row r="735" spans="23:23" x14ac:dyDescent="0.25">
      <c r="W735" s="135">
        <f t="shared" si="23"/>
        <v>0</v>
      </c>
    </row>
    <row r="736" spans="23:23" x14ac:dyDescent="0.25">
      <c r="W736" s="135">
        <f t="shared" si="23"/>
        <v>0</v>
      </c>
    </row>
    <row r="737" spans="23:23" x14ac:dyDescent="0.25">
      <c r="W737" s="135">
        <f t="shared" si="23"/>
        <v>0</v>
      </c>
    </row>
    <row r="738" spans="23:23" x14ac:dyDescent="0.25">
      <c r="W738" s="135">
        <f t="shared" si="23"/>
        <v>0</v>
      </c>
    </row>
    <row r="739" spans="23:23" x14ac:dyDescent="0.25">
      <c r="W739" s="135">
        <f t="shared" si="23"/>
        <v>0</v>
      </c>
    </row>
    <row r="740" spans="23:23" x14ac:dyDescent="0.25">
      <c r="W740" s="135">
        <f t="shared" si="23"/>
        <v>0</v>
      </c>
    </row>
    <row r="741" spans="23:23" x14ac:dyDescent="0.25">
      <c r="W741" s="135">
        <f t="shared" si="23"/>
        <v>0</v>
      </c>
    </row>
    <row r="742" spans="23:23" x14ac:dyDescent="0.25">
      <c r="W742" s="135">
        <f t="shared" si="23"/>
        <v>0</v>
      </c>
    </row>
    <row r="743" spans="23:23" x14ac:dyDescent="0.25">
      <c r="W743" s="135">
        <f t="shared" si="23"/>
        <v>0</v>
      </c>
    </row>
    <row r="744" spans="23:23" x14ac:dyDescent="0.25">
      <c r="W744" s="135">
        <f t="shared" si="23"/>
        <v>0</v>
      </c>
    </row>
    <row r="745" spans="23:23" x14ac:dyDescent="0.25">
      <c r="W745" s="135">
        <f t="shared" si="23"/>
        <v>0</v>
      </c>
    </row>
    <row r="746" spans="23:23" x14ac:dyDescent="0.25">
      <c r="W746" s="135">
        <f t="shared" si="23"/>
        <v>0</v>
      </c>
    </row>
    <row r="747" spans="23:23" x14ac:dyDescent="0.25">
      <c r="W747" s="135">
        <f t="shared" si="23"/>
        <v>0</v>
      </c>
    </row>
    <row r="748" spans="23:23" x14ac:dyDescent="0.25">
      <c r="W748" s="135">
        <f t="shared" si="23"/>
        <v>0</v>
      </c>
    </row>
    <row r="749" spans="23:23" x14ac:dyDescent="0.25">
      <c r="W749" s="135">
        <f t="shared" si="23"/>
        <v>0</v>
      </c>
    </row>
    <row r="750" spans="23:23" x14ac:dyDescent="0.25">
      <c r="W750" s="135">
        <f t="shared" si="23"/>
        <v>0</v>
      </c>
    </row>
    <row r="751" spans="23:23" x14ac:dyDescent="0.25">
      <c r="W751" s="135">
        <f t="shared" si="23"/>
        <v>0</v>
      </c>
    </row>
    <row r="752" spans="23:23" x14ac:dyDescent="0.25">
      <c r="W752" s="135">
        <f t="shared" si="23"/>
        <v>0</v>
      </c>
    </row>
    <row r="753" spans="23:23" x14ac:dyDescent="0.25">
      <c r="W753" s="135">
        <f t="shared" si="23"/>
        <v>0</v>
      </c>
    </row>
    <row r="754" spans="23:23" x14ac:dyDescent="0.25">
      <c r="W754" s="135">
        <f t="shared" si="23"/>
        <v>0</v>
      </c>
    </row>
    <row r="755" spans="23:23" x14ac:dyDescent="0.25">
      <c r="W755" s="135">
        <f t="shared" si="23"/>
        <v>0</v>
      </c>
    </row>
    <row r="756" spans="23:23" x14ac:dyDescent="0.25">
      <c r="W756" s="135">
        <f t="shared" si="23"/>
        <v>0</v>
      </c>
    </row>
    <row r="757" spans="23:23" x14ac:dyDescent="0.25">
      <c r="W757" s="135">
        <f t="shared" si="23"/>
        <v>0</v>
      </c>
    </row>
    <row r="758" spans="23:23" x14ac:dyDescent="0.25">
      <c r="W758" s="135">
        <f t="shared" si="23"/>
        <v>0</v>
      </c>
    </row>
    <row r="759" spans="23:23" x14ac:dyDescent="0.25">
      <c r="W759" s="135">
        <f t="shared" si="23"/>
        <v>0</v>
      </c>
    </row>
    <row r="760" spans="23:23" x14ac:dyDescent="0.25">
      <c r="W760" s="135">
        <f t="shared" si="23"/>
        <v>0</v>
      </c>
    </row>
    <row r="761" spans="23:23" x14ac:dyDescent="0.25">
      <c r="W761" s="135">
        <f t="shared" si="23"/>
        <v>0</v>
      </c>
    </row>
    <row r="762" spans="23:23" x14ac:dyDescent="0.25">
      <c r="W762" s="135">
        <f t="shared" si="23"/>
        <v>0</v>
      </c>
    </row>
    <row r="763" spans="23:23" x14ac:dyDescent="0.25">
      <c r="W763" s="135">
        <f t="shared" si="23"/>
        <v>0</v>
      </c>
    </row>
    <row r="764" spans="23:23" x14ac:dyDescent="0.25">
      <c r="W764" s="135">
        <f t="shared" si="23"/>
        <v>0</v>
      </c>
    </row>
    <row r="765" spans="23:23" x14ac:dyDescent="0.25">
      <c r="W765" s="135">
        <f t="shared" si="23"/>
        <v>0</v>
      </c>
    </row>
    <row r="766" spans="23:23" x14ac:dyDescent="0.25">
      <c r="W766" s="135">
        <f t="shared" si="23"/>
        <v>0</v>
      </c>
    </row>
    <row r="767" spans="23:23" x14ac:dyDescent="0.25">
      <c r="W767" s="135">
        <f t="shared" ref="W767:W830" si="24">SUM(J767:V767)</f>
        <v>0</v>
      </c>
    </row>
    <row r="768" spans="23:23" x14ac:dyDescent="0.25">
      <c r="W768" s="135">
        <f t="shared" si="24"/>
        <v>0</v>
      </c>
    </row>
    <row r="769" spans="23:23" x14ac:dyDescent="0.25">
      <c r="W769" s="135">
        <f t="shared" si="24"/>
        <v>0</v>
      </c>
    </row>
    <row r="770" spans="23:23" x14ac:dyDescent="0.25">
      <c r="W770" s="135">
        <f t="shared" si="24"/>
        <v>0</v>
      </c>
    </row>
    <row r="771" spans="23:23" x14ac:dyDescent="0.25">
      <c r="W771" s="135">
        <f t="shared" si="24"/>
        <v>0</v>
      </c>
    </row>
    <row r="772" spans="23:23" x14ac:dyDescent="0.25">
      <c r="W772" s="135">
        <f t="shared" si="24"/>
        <v>0</v>
      </c>
    </row>
    <row r="773" spans="23:23" x14ac:dyDescent="0.25">
      <c r="W773" s="135">
        <f t="shared" si="24"/>
        <v>0</v>
      </c>
    </row>
    <row r="774" spans="23:23" x14ac:dyDescent="0.25">
      <c r="W774" s="135">
        <f t="shared" si="24"/>
        <v>0</v>
      </c>
    </row>
    <row r="775" spans="23:23" x14ac:dyDescent="0.25">
      <c r="W775" s="135">
        <f t="shared" si="24"/>
        <v>0</v>
      </c>
    </row>
    <row r="776" spans="23:23" x14ac:dyDescent="0.25">
      <c r="W776" s="135">
        <f t="shared" si="24"/>
        <v>0</v>
      </c>
    </row>
    <row r="777" spans="23:23" x14ac:dyDescent="0.25">
      <c r="W777" s="135">
        <f t="shared" si="24"/>
        <v>0</v>
      </c>
    </row>
    <row r="778" spans="23:23" x14ac:dyDescent="0.25">
      <c r="W778" s="135">
        <f t="shared" si="24"/>
        <v>0</v>
      </c>
    </row>
    <row r="779" spans="23:23" x14ac:dyDescent="0.25">
      <c r="W779" s="135">
        <f t="shared" si="24"/>
        <v>0</v>
      </c>
    </row>
    <row r="780" spans="23:23" x14ac:dyDescent="0.25">
      <c r="W780" s="135">
        <f t="shared" si="24"/>
        <v>0</v>
      </c>
    </row>
    <row r="781" spans="23:23" x14ac:dyDescent="0.25">
      <c r="W781" s="135">
        <f t="shared" si="24"/>
        <v>0</v>
      </c>
    </row>
    <row r="782" spans="23:23" x14ac:dyDescent="0.25">
      <c r="W782" s="135">
        <f t="shared" si="24"/>
        <v>0</v>
      </c>
    </row>
    <row r="783" spans="23:23" x14ac:dyDescent="0.25">
      <c r="W783" s="135">
        <f t="shared" si="24"/>
        <v>0</v>
      </c>
    </row>
    <row r="784" spans="23:23" x14ac:dyDescent="0.25">
      <c r="W784" s="135">
        <f t="shared" si="24"/>
        <v>0</v>
      </c>
    </row>
    <row r="785" spans="23:23" x14ac:dyDescent="0.25">
      <c r="W785" s="135">
        <f t="shared" si="24"/>
        <v>0</v>
      </c>
    </row>
    <row r="786" spans="23:23" x14ac:dyDescent="0.25">
      <c r="W786" s="135">
        <f t="shared" si="24"/>
        <v>0</v>
      </c>
    </row>
    <row r="787" spans="23:23" x14ac:dyDescent="0.25">
      <c r="W787" s="135">
        <f t="shared" si="24"/>
        <v>0</v>
      </c>
    </row>
    <row r="788" spans="23:23" x14ac:dyDescent="0.25">
      <c r="W788" s="135">
        <f t="shared" si="24"/>
        <v>0</v>
      </c>
    </row>
    <row r="789" spans="23:23" x14ac:dyDescent="0.25">
      <c r="W789" s="135">
        <f t="shared" si="24"/>
        <v>0</v>
      </c>
    </row>
    <row r="790" spans="23:23" x14ac:dyDescent="0.25">
      <c r="W790" s="135">
        <f t="shared" si="24"/>
        <v>0</v>
      </c>
    </row>
    <row r="791" spans="23:23" x14ac:dyDescent="0.25">
      <c r="W791" s="135">
        <f t="shared" si="24"/>
        <v>0</v>
      </c>
    </row>
    <row r="792" spans="23:23" x14ac:dyDescent="0.25">
      <c r="W792" s="135">
        <f t="shared" si="24"/>
        <v>0</v>
      </c>
    </row>
    <row r="793" spans="23:23" x14ac:dyDescent="0.25">
      <c r="W793" s="135">
        <f t="shared" si="24"/>
        <v>0</v>
      </c>
    </row>
    <row r="794" spans="23:23" x14ac:dyDescent="0.25">
      <c r="W794" s="135">
        <f t="shared" si="24"/>
        <v>0</v>
      </c>
    </row>
    <row r="795" spans="23:23" x14ac:dyDescent="0.25">
      <c r="W795" s="135">
        <f t="shared" si="24"/>
        <v>0</v>
      </c>
    </row>
    <row r="796" spans="23:23" x14ac:dyDescent="0.25">
      <c r="W796" s="135">
        <f t="shared" si="24"/>
        <v>0</v>
      </c>
    </row>
    <row r="797" spans="23:23" x14ac:dyDescent="0.25">
      <c r="W797" s="135">
        <f t="shared" si="24"/>
        <v>0</v>
      </c>
    </row>
    <row r="798" spans="23:23" x14ac:dyDescent="0.25">
      <c r="W798" s="135">
        <f t="shared" si="24"/>
        <v>0</v>
      </c>
    </row>
    <row r="799" spans="23:23" x14ac:dyDescent="0.25">
      <c r="W799" s="135">
        <f t="shared" si="24"/>
        <v>0</v>
      </c>
    </row>
    <row r="800" spans="23:23" x14ac:dyDescent="0.25">
      <c r="W800" s="135">
        <f t="shared" si="24"/>
        <v>0</v>
      </c>
    </row>
    <row r="801" spans="23:23" x14ac:dyDescent="0.25">
      <c r="W801" s="135">
        <f t="shared" si="24"/>
        <v>0</v>
      </c>
    </row>
    <row r="802" spans="23:23" x14ac:dyDescent="0.25">
      <c r="W802" s="135">
        <f t="shared" si="24"/>
        <v>0</v>
      </c>
    </row>
    <row r="803" spans="23:23" x14ac:dyDescent="0.25">
      <c r="W803" s="135">
        <f t="shared" si="24"/>
        <v>0</v>
      </c>
    </row>
    <row r="804" spans="23:23" x14ac:dyDescent="0.25">
      <c r="W804" s="135">
        <f t="shared" si="24"/>
        <v>0</v>
      </c>
    </row>
    <row r="805" spans="23:23" x14ac:dyDescent="0.25">
      <c r="W805" s="135">
        <f t="shared" si="24"/>
        <v>0</v>
      </c>
    </row>
    <row r="806" spans="23:23" x14ac:dyDescent="0.25">
      <c r="W806" s="135">
        <f t="shared" si="24"/>
        <v>0</v>
      </c>
    </row>
    <row r="807" spans="23:23" x14ac:dyDescent="0.25">
      <c r="W807" s="135">
        <f t="shared" si="24"/>
        <v>0</v>
      </c>
    </row>
    <row r="808" spans="23:23" x14ac:dyDescent="0.25">
      <c r="W808" s="135">
        <f t="shared" si="24"/>
        <v>0</v>
      </c>
    </row>
    <row r="809" spans="23:23" x14ac:dyDescent="0.25">
      <c r="W809" s="135">
        <f t="shared" si="24"/>
        <v>0</v>
      </c>
    </row>
    <row r="810" spans="23:23" x14ac:dyDescent="0.25">
      <c r="W810" s="135">
        <f t="shared" si="24"/>
        <v>0</v>
      </c>
    </row>
    <row r="811" spans="23:23" x14ac:dyDescent="0.25">
      <c r="W811" s="135">
        <f t="shared" si="24"/>
        <v>0</v>
      </c>
    </row>
    <row r="812" spans="23:23" x14ac:dyDescent="0.25">
      <c r="W812" s="135">
        <f t="shared" si="24"/>
        <v>0</v>
      </c>
    </row>
    <row r="813" spans="23:23" x14ac:dyDescent="0.25">
      <c r="W813" s="135">
        <f t="shared" si="24"/>
        <v>0</v>
      </c>
    </row>
    <row r="814" spans="23:23" x14ac:dyDescent="0.25">
      <c r="W814" s="135">
        <f t="shared" si="24"/>
        <v>0</v>
      </c>
    </row>
    <row r="815" spans="23:23" x14ac:dyDescent="0.25">
      <c r="W815" s="135">
        <f t="shared" si="24"/>
        <v>0</v>
      </c>
    </row>
    <row r="816" spans="23:23" x14ac:dyDescent="0.25">
      <c r="W816" s="135">
        <f t="shared" si="24"/>
        <v>0</v>
      </c>
    </row>
    <row r="817" spans="23:23" x14ac:dyDescent="0.25">
      <c r="W817" s="135">
        <f t="shared" si="24"/>
        <v>0</v>
      </c>
    </row>
    <row r="818" spans="23:23" x14ac:dyDescent="0.25">
      <c r="W818" s="135">
        <f t="shared" si="24"/>
        <v>0</v>
      </c>
    </row>
    <row r="819" spans="23:23" x14ac:dyDescent="0.25">
      <c r="W819" s="135">
        <f t="shared" si="24"/>
        <v>0</v>
      </c>
    </row>
    <row r="820" spans="23:23" x14ac:dyDescent="0.25">
      <c r="W820" s="135">
        <f t="shared" si="24"/>
        <v>0</v>
      </c>
    </row>
    <row r="821" spans="23:23" x14ac:dyDescent="0.25">
      <c r="W821" s="135">
        <f t="shared" si="24"/>
        <v>0</v>
      </c>
    </row>
    <row r="822" spans="23:23" x14ac:dyDescent="0.25">
      <c r="W822" s="135">
        <f t="shared" si="24"/>
        <v>0</v>
      </c>
    </row>
    <row r="823" spans="23:23" x14ac:dyDescent="0.25">
      <c r="W823" s="135">
        <f t="shared" si="24"/>
        <v>0</v>
      </c>
    </row>
    <row r="824" spans="23:23" x14ac:dyDescent="0.25">
      <c r="W824" s="135">
        <f t="shared" si="24"/>
        <v>0</v>
      </c>
    </row>
    <row r="825" spans="23:23" x14ac:dyDescent="0.25">
      <c r="W825" s="135">
        <f t="shared" si="24"/>
        <v>0</v>
      </c>
    </row>
    <row r="826" spans="23:23" x14ac:dyDescent="0.25">
      <c r="W826" s="135">
        <f t="shared" si="24"/>
        <v>0</v>
      </c>
    </row>
    <row r="827" spans="23:23" x14ac:dyDescent="0.25">
      <c r="W827" s="135">
        <f t="shared" si="24"/>
        <v>0</v>
      </c>
    </row>
    <row r="828" spans="23:23" x14ac:dyDescent="0.25">
      <c r="W828" s="135">
        <f t="shared" si="24"/>
        <v>0</v>
      </c>
    </row>
    <row r="829" spans="23:23" x14ac:dyDescent="0.25">
      <c r="W829" s="135">
        <f t="shared" si="24"/>
        <v>0</v>
      </c>
    </row>
    <row r="830" spans="23:23" x14ac:dyDescent="0.25">
      <c r="W830" s="135">
        <f t="shared" si="24"/>
        <v>0</v>
      </c>
    </row>
    <row r="831" spans="23:23" x14ac:dyDescent="0.25">
      <c r="W831" s="135">
        <f t="shared" ref="W831:W894" si="25">SUM(J831:V831)</f>
        <v>0</v>
      </c>
    </row>
    <row r="832" spans="23:23" x14ac:dyDescent="0.25">
      <c r="W832" s="135">
        <f t="shared" si="25"/>
        <v>0</v>
      </c>
    </row>
    <row r="833" spans="23:23" x14ac:dyDescent="0.25">
      <c r="W833" s="135">
        <f t="shared" si="25"/>
        <v>0</v>
      </c>
    </row>
    <row r="834" spans="23:23" x14ac:dyDescent="0.25">
      <c r="W834" s="135">
        <f t="shared" si="25"/>
        <v>0</v>
      </c>
    </row>
    <row r="835" spans="23:23" x14ac:dyDescent="0.25">
      <c r="W835" s="135">
        <f t="shared" si="25"/>
        <v>0</v>
      </c>
    </row>
    <row r="836" spans="23:23" x14ac:dyDescent="0.25">
      <c r="W836" s="135">
        <f t="shared" si="25"/>
        <v>0</v>
      </c>
    </row>
    <row r="837" spans="23:23" x14ac:dyDescent="0.25">
      <c r="W837" s="135">
        <f t="shared" si="25"/>
        <v>0</v>
      </c>
    </row>
    <row r="838" spans="23:23" x14ac:dyDescent="0.25">
      <c r="W838" s="135">
        <f t="shared" si="25"/>
        <v>0</v>
      </c>
    </row>
    <row r="839" spans="23:23" x14ac:dyDescent="0.25">
      <c r="W839" s="135">
        <f t="shared" si="25"/>
        <v>0</v>
      </c>
    </row>
    <row r="840" spans="23:23" x14ac:dyDescent="0.25">
      <c r="W840" s="135">
        <f t="shared" si="25"/>
        <v>0</v>
      </c>
    </row>
    <row r="841" spans="23:23" x14ac:dyDescent="0.25">
      <c r="W841" s="135">
        <f t="shared" si="25"/>
        <v>0</v>
      </c>
    </row>
    <row r="842" spans="23:23" x14ac:dyDescent="0.25">
      <c r="W842" s="135">
        <f t="shared" si="25"/>
        <v>0</v>
      </c>
    </row>
    <row r="843" spans="23:23" x14ac:dyDescent="0.25">
      <c r="W843" s="135">
        <f t="shared" si="25"/>
        <v>0</v>
      </c>
    </row>
    <row r="844" spans="23:23" x14ac:dyDescent="0.25">
      <c r="W844" s="135">
        <f t="shared" si="25"/>
        <v>0</v>
      </c>
    </row>
    <row r="845" spans="23:23" x14ac:dyDescent="0.25">
      <c r="W845" s="135">
        <f t="shared" si="25"/>
        <v>0</v>
      </c>
    </row>
    <row r="846" spans="23:23" x14ac:dyDescent="0.25">
      <c r="W846" s="135">
        <f t="shared" si="25"/>
        <v>0</v>
      </c>
    </row>
    <row r="847" spans="23:23" x14ac:dyDescent="0.25">
      <c r="W847" s="135">
        <f t="shared" si="25"/>
        <v>0</v>
      </c>
    </row>
    <row r="848" spans="23:23" x14ac:dyDescent="0.25">
      <c r="W848" s="135">
        <f t="shared" si="25"/>
        <v>0</v>
      </c>
    </row>
    <row r="849" spans="23:23" x14ac:dyDescent="0.25">
      <c r="W849" s="135">
        <f t="shared" si="25"/>
        <v>0</v>
      </c>
    </row>
    <row r="850" spans="23:23" x14ac:dyDescent="0.25">
      <c r="W850" s="135">
        <f t="shared" si="25"/>
        <v>0</v>
      </c>
    </row>
    <row r="851" spans="23:23" x14ac:dyDescent="0.25">
      <c r="W851" s="135">
        <f t="shared" si="25"/>
        <v>0</v>
      </c>
    </row>
    <row r="852" spans="23:23" x14ac:dyDescent="0.25">
      <c r="W852" s="135">
        <f t="shared" si="25"/>
        <v>0</v>
      </c>
    </row>
    <row r="853" spans="23:23" x14ac:dyDescent="0.25">
      <c r="W853" s="135">
        <f t="shared" si="25"/>
        <v>0</v>
      </c>
    </row>
    <row r="854" spans="23:23" x14ac:dyDescent="0.25">
      <c r="W854" s="135">
        <f t="shared" si="25"/>
        <v>0</v>
      </c>
    </row>
    <row r="855" spans="23:23" x14ac:dyDescent="0.25">
      <c r="W855" s="135">
        <f t="shared" si="25"/>
        <v>0</v>
      </c>
    </row>
    <row r="856" spans="23:23" x14ac:dyDescent="0.25">
      <c r="W856" s="135">
        <f t="shared" si="25"/>
        <v>0</v>
      </c>
    </row>
    <row r="857" spans="23:23" x14ac:dyDescent="0.25">
      <c r="W857" s="135">
        <f t="shared" si="25"/>
        <v>0</v>
      </c>
    </row>
    <row r="858" spans="23:23" x14ac:dyDescent="0.25">
      <c r="W858" s="135">
        <f t="shared" si="25"/>
        <v>0</v>
      </c>
    </row>
    <row r="859" spans="23:23" x14ac:dyDescent="0.25">
      <c r="W859" s="135">
        <f t="shared" si="25"/>
        <v>0</v>
      </c>
    </row>
    <row r="860" spans="23:23" x14ac:dyDescent="0.25">
      <c r="W860" s="135">
        <f t="shared" si="25"/>
        <v>0</v>
      </c>
    </row>
    <row r="861" spans="23:23" x14ac:dyDescent="0.25">
      <c r="W861" s="135">
        <f t="shared" si="25"/>
        <v>0</v>
      </c>
    </row>
    <row r="862" spans="23:23" x14ac:dyDescent="0.25">
      <c r="W862" s="135">
        <f t="shared" si="25"/>
        <v>0</v>
      </c>
    </row>
    <row r="863" spans="23:23" x14ac:dyDescent="0.25">
      <c r="W863" s="135">
        <f t="shared" si="25"/>
        <v>0</v>
      </c>
    </row>
    <row r="864" spans="23:23" x14ac:dyDescent="0.25">
      <c r="W864" s="135">
        <f t="shared" si="25"/>
        <v>0</v>
      </c>
    </row>
    <row r="865" spans="23:23" x14ac:dyDescent="0.25">
      <c r="W865" s="135">
        <f t="shared" si="25"/>
        <v>0</v>
      </c>
    </row>
    <row r="866" spans="23:23" x14ac:dyDescent="0.25">
      <c r="W866" s="135">
        <f t="shared" si="25"/>
        <v>0</v>
      </c>
    </row>
    <row r="867" spans="23:23" x14ac:dyDescent="0.25">
      <c r="W867" s="135">
        <f t="shared" si="25"/>
        <v>0</v>
      </c>
    </row>
    <row r="868" spans="23:23" x14ac:dyDescent="0.25">
      <c r="W868" s="135">
        <f t="shared" si="25"/>
        <v>0</v>
      </c>
    </row>
    <row r="869" spans="23:23" x14ac:dyDescent="0.25">
      <c r="W869" s="135">
        <f t="shared" si="25"/>
        <v>0</v>
      </c>
    </row>
    <row r="870" spans="23:23" x14ac:dyDescent="0.25">
      <c r="W870" s="135">
        <f t="shared" si="25"/>
        <v>0</v>
      </c>
    </row>
    <row r="871" spans="23:23" x14ac:dyDescent="0.25">
      <c r="W871" s="135">
        <f t="shared" si="25"/>
        <v>0</v>
      </c>
    </row>
    <row r="872" spans="23:23" x14ac:dyDescent="0.25">
      <c r="W872" s="135">
        <f t="shared" si="25"/>
        <v>0</v>
      </c>
    </row>
    <row r="873" spans="23:23" x14ac:dyDescent="0.25">
      <c r="W873" s="135">
        <f t="shared" si="25"/>
        <v>0</v>
      </c>
    </row>
    <row r="874" spans="23:23" x14ac:dyDescent="0.25">
      <c r="W874" s="135">
        <f t="shared" si="25"/>
        <v>0</v>
      </c>
    </row>
    <row r="875" spans="23:23" x14ac:dyDescent="0.25">
      <c r="W875" s="135">
        <f t="shared" si="25"/>
        <v>0</v>
      </c>
    </row>
    <row r="876" spans="23:23" x14ac:dyDescent="0.25">
      <c r="W876" s="135">
        <f t="shared" si="25"/>
        <v>0</v>
      </c>
    </row>
    <row r="877" spans="23:23" x14ac:dyDescent="0.25">
      <c r="W877" s="135">
        <f t="shared" si="25"/>
        <v>0</v>
      </c>
    </row>
    <row r="878" spans="23:23" x14ac:dyDescent="0.25">
      <c r="W878" s="135">
        <f t="shared" si="25"/>
        <v>0</v>
      </c>
    </row>
    <row r="879" spans="23:23" x14ac:dyDescent="0.25">
      <c r="W879" s="135">
        <f t="shared" si="25"/>
        <v>0</v>
      </c>
    </row>
    <row r="880" spans="23:23" x14ac:dyDescent="0.25">
      <c r="W880" s="135">
        <f t="shared" si="25"/>
        <v>0</v>
      </c>
    </row>
    <row r="881" spans="23:23" x14ac:dyDescent="0.25">
      <c r="W881" s="135">
        <f t="shared" si="25"/>
        <v>0</v>
      </c>
    </row>
    <row r="882" spans="23:23" x14ac:dyDescent="0.25">
      <c r="W882" s="135">
        <f t="shared" si="25"/>
        <v>0</v>
      </c>
    </row>
    <row r="883" spans="23:23" x14ac:dyDescent="0.25">
      <c r="W883" s="135">
        <f t="shared" si="25"/>
        <v>0</v>
      </c>
    </row>
    <row r="884" spans="23:23" x14ac:dyDescent="0.25">
      <c r="W884" s="135">
        <f t="shared" si="25"/>
        <v>0</v>
      </c>
    </row>
    <row r="885" spans="23:23" x14ac:dyDescent="0.25">
      <c r="W885" s="135">
        <f t="shared" si="25"/>
        <v>0</v>
      </c>
    </row>
    <row r="886" spans="23:23" x14ac:dyDescent="0.25">
      <c r="W886" s="135">
        <f t="shared" si="25"/>
        <v>0</v>
      </c>
    </row>
    <row r="887" spans="23:23" x14ac:dyDescent="0.25">
      <c r="W887" s="135">
        <f t="shared" si="25"/>
        <v>0</v>
      </c>
    </row>
    <row r="888" spans="23:23" x14ac:dyDescent="0.25">
      <c r="W888" s="135">
        <f t="shared" si="25"/>
        <v>0</v>
      </c>
    </row>
    <row r="889" spans="23:23" x14ac:dyDescent="0.25">
      <c r="W889" s="135">
        <f t="shared" si="25"/>
        <v>0</v>
      </c>
    </row>
    <row r="890" spans="23:23" x14ac:dyDescent="0.25">
      <c r="W890" s="135">
        <f t="shared" si="25"/>
        <v>0</v>
      </c>
    </row>
    <row r="891" spans="23:23" x14ac:dyDescent="0.25">
      <c r="W891" s="135">
        <f t="shared" si="25"/>
        <v>0</v>
      </c>
    </row>
    <row r="892" spans="23:23" x14ac:dyDescent="0.25">
      <c r="W892" s="135">
        <f t="shared" si="25"/>
        <v>0</v>
      </c>
    </row>
    <row r="893" spans="23:23" x14ac:dyDescent="0.25">
      <c r="W893" s="135">
        <f t="shared" si="25"/>
        <v>0</v>
      </c>
    </row>
    <row r="894" spans="23:23" x14ac:dyDescent="0.25">
      <c r="W894" s="135">
        <f t="shared" si="25"/>
        <v>0</v>
      </c>
    </row>
    <row r="895" spans="23:23" x14ac:dyDescent="0.25">
      <c r="W895" s="135">
        <f t="shared" ref="W895:W958" si="26">SUM(J895:V895)</f>
        <v>0</v>
      </c>
    </row>
    <row r="896" spans="23:23" x14ac:dyDescent="0.25">
      <c r="W896" s="135">
        <f t="shared" si="26"/>
        <v>0</v>
      </c>
    </row>
    <row r="897" spans="23:23" x14ac:dyDescent="0.25">
      <c r="W897" s="135">
        <f t="shared" si="26"/>
        <v>0</v>
      </c>
    </row>
    <row r="898" spans="23:23" x14ac:dyDescent="0.25">
      <c r="W898" s="135">
        <f t="shared" si="26"/>
        <v>0</v>
      </c>
    </row>
    <row r="899" spans="23:23" x14ac:dyDescent="0.25">
      <c r="W899" s="135">
        <f t="shared" si="26"/>
        <v>0</v>
      </c>
    </row>
    <row r="900" spans="23:23" x14ac:dyDescent="0.25">
      <c r="W900" s="135">
        <f t="shared" si="26"/>
        <v>0</v>
      </c>
    </row>
    <row r="901" spans="23:23" x14ac:dyDescent="0.25">
      <c r="W901" s="135">
        <f t="shared" si="26"/>
        <v>0</v>
      </c>
    </row>
    <row r="902" spans="23:23" x14ac:dyDescent="0.25">
      <c r="W902" s="135">
        <f t="shared" si="26"/>
        <v>0</v>
      </c>
    </row>
    <row r="903" spans="23:23" x14ac:dyDescent="0.25">
      <c r="W903" s="135">
        <f t="shared" si="26"/>
        <v>0</v>
      </c>
    </row>
    <row r="904" spans="23:23" x14ac:dyDescent="0.25">
      <c r="W904" s="135">
        <f t="shared" si="26"/>
        <v>0</v>
      </c>
    </row>
    <row r="905" spans="23:23" x14ac:dyDescent="0.25">
      <c r="W905" s="135">
        <f t="shared" si="26"/>
        <v>0</v>
      </c>
    </row>
    <row r="906" spans="23:23" x14ac:dyDescent="0.25">
      <c r="W906" s="135">
        <f t="shared" si="26"/>
        <v>0</v>
      </c>
    </row>
    <row r="907" spans="23:23" x14ac:dyDescent="0.25">
      <c r="W907" s="135">
        <f t="shared" si="26"/>
        <v>0</v>
      </c>
    </row>
    <row r="908" spans="23:23" x14ac:dyDescent="0.25">
      <c r="W908" s="135">
        <f t="shared" si="26"/>
        <v>0</v>
      </c>
    </row>
    <row r="909" spans="23:23" x14ac:dyDescent="0.25">
      <c r="W909" s="135">
        <f t="shared" si="26"/>
        <v>0</v>
      </c>
    </row>
    <row r="910" spans="23:23" x14ac:dyDescent="0.25">
      <c r="W910" s="135">
        <f t="shared" si="26"/>
        <v>0</v>
      </c>
    </row>
    <row r="911" spans="23:23" x14ac:dyDescent="0.25">
      <c r="W911" s="135">
        <f t="shared" si="26"/>
        <v>0</v>
      </c>
    </row>
    <row r="912" spans="23:23" x14ac:dyDescent="0.25">
      <c r="W912" s="135">
        <f t="shared" si="26"/>
        <v>0</v>
      </c>
    </row>
    <row r="913" spans="23:23" x14ac:dyDescent="0.25">
      <c r="W913" s="135">
        <f t="shared" si="26"/>
        <v>0</v>
      </c>
    </row>
    <row r="914" spans="23:23" x14ac:dyDescent="0.25">
      <c r="W914" s="135">
        <f t="shared" si="26"/>
        <v>0</v>
      </c>
    </row>
    <row r="915" spans="23:23" x14ac:dyDescent="0.25">
      <c r="W915" s="135">
        <f t="shared" si="26"/>
        <v>0</v>
      </c>
    </row>
    <row r="916" spans="23:23" x14ac:dyDescent="0.25">
      <c r="W916" s="135">
        <f t="shared" si="26"/>
        <v>0</v>
      </c>
    </row>
    <row r="917" spans="23:23" x14ac:dyDescent="0.25">
      <c r="W917" s="135">
        <f t="shared" si="26"/>
        <v>0</v>
      </c>
    </row>
    <row r="918" spans="23:23" x14ac:dyDescent="0.25">
      <c r="W918" s="135">
        <f t="shared" si="26"/>
        <v>0</v>
      </c>
    </row>
    <row r="919" spans="23:23" x14ac:dyDescent="0.25">
      <c r="W919" s="135">
        <f t="shared" si="26"/>
        <v>0</v>
      </c>
    </row>
    <row r="920" spans="23:23" x14ac:dyDescent="0.25">
      <c r="W920" s="135">
        <f t="shared" si="26"/>
        <v>0</v>
      </c>
    </row>
    <row r="921" spans="23:23" x14ac:dyDescent="0.25">
      <c r="W921" s="135">
        <f t="shared" si="26"/>
        <v>0</v>
      </c>
    </row>
    <row r="922" spans="23:23" x14ac:dyDescent="0.25">
      <c r="W922" s="135">
        <f t="shared" si="26"/>
        <v>0</v>
      </c>
    </row>
    <row r="923" spans="23:23" x14ac:dyDescent="0.25">
      <c r="W923" s="135">
        <f t="shared" si="26"/>
        <v>0</v>
      </c>
    </row>
    <row r="924" spans="23:23" x14ac:dyDescent="0.25">
      <c r="W924" s="135">
        <f t="shared" si="26"/>
        <v>0</v>
      </c>
    </row>
    <row r="925" spans="23:23" x14ac:dyDescent="0.25">
      <c r="W925" s="135">
        <f t="shared" si="26"/>
        <v>0</v>
      </c>
    </row>
    <row r="926" spans="23:23" x14ac:dyDescent="0.25">
      <c r="W926" s="135">
        <f t="shared" si="26"/>
        <v>0</v>
      </c>
    </row>
    <row r="927" spans="23:23" x14ac:dyDescent="0.25">
      <c r="W927" s="135">
        <f t="shared" si="26"/>
        <v>0</v>
      </c>
    </row>
    <row r="928" spans="23:23" x14ac:dyDescent="0.25">
      <c r="W928" s="135">
        <f t="shared" si="26"/>
        <v>0</v>
      </c>
    </row>
    <row r="929" spans="23:23" x14ac:dyDescent="0.25">
      <c r="W929" s="135">
        <f t="shared" si="26"/>
        <v>0</v>
      </c>
    </row>
    <row r="930" spans="23:23" x14ac:dyDescent="0.25">
      <c r="W930" s="135">
        <f t="shared" si="26"/>
        <v>0</v>
      </c>
    </row>
    <row r="931" spans="23:23" x14ac:dyDescent="0.25">
      <c r="W931" s="135">
        <f t="shared" si="26"/>
        <v>0</v>
      </c>
    </row>
    <row r="932" spans="23:23" x14ac:dyDescent="0.25">
      <c r="W932" s="135">
        <f t="shared" si="26"/>
        <v>0</v>
      </c>
    </row>
    <row r="933" spans="23:23" x14ac:dyDescent="0.25">
      <c r="W933" s="135">
        <f t="shared" si="26"/>
        <v>0</v>
      </c>
    </row>
    <row r="934" spans="23:23" x14ac:dyDescent="0.25">
      <c r="W934" s="135">
        <f t="shared" si="26"/>
        <v>0</v>
      </c>
    </row>
    <row r="935" spans="23:23" x14ac:dyDescent="0.25">
      <c r="W935" s="135">
        <f t="shared" si="26"/>
        <v>0</v>
      </c>
    </row>
    <row r="936" spans="23:23" x14ac:dyDescent="0.25">
      <c r="W936" s="135">
        <f t="shared" si="26"/>
        <v>0</v>
      </c>
    </row>
    <row r="937" spans="23:23" x14ac:dyDescent="0.25">
      <c r="W937" s="135">
        <f t="shared" si="26"/>
        <v>0</v>
      </c>
    </row>
    <row r="938" spans="23:23" x14ac:dyDescent="0.25">
      <c r="W938" s="135">
        <f t="shared" si="26"/>
        <v>0</v>
      </c>
    </row>
    <row r="939" spans="23:23" x14ac:dyDescent="0.25">
      <c r="W939" s="135">
        <f t="shared" si="26"/>
        <v>0</v>
      </c>
    </row>
    <row r="940" spans="23:23" x14ac:dyDescent="0.25">
      <c r="W940" s="135">
        <f t="shared" si="26"/>
        <v>0</v>
      </c>
    </row>
    <row r="941" spans="23:23" x14ac:dyDescent="0.25">
      <c r="W941" s="135">
        <f t="shared" si="26"/>
        <v>0</v>
      </c>
    </row>
    <row r="942" spans="23:23" x14ac:dyDescent="0.25">
      <c r="W942" s="135">
        <f t="shared" si="26"/>
        <v>0</v>
      </c>
    </row>
    <row r="943" spans="23:23" x14ac:dyDescent="0.25">
      <c r="W943" s="135">
        <f t="shared" si="26"/>
        <v>0</v>
      </c>
    </row>
    <row r="944" spans="23:23" x14ac:dyDescent="0.25">
      <c r="W944" s="135">
        <f t="shared" si="26"/>
        <v>0</v>
      </c>
    </row>
    <row r="945" spans="23:23" x14ac:dyDescent="0.25">
      <c r="W945" s="135">
        <f t="shared" si="26"/>
        <v>0</v>
      </c>
    </row>
    <row r="946" spans="23:23" x14ac:dyDescent="0.25">
      <c r="W946" s="135">
        <f t="shared" si="26"/>
        <v>0</v>
      </c>
    </row>
    <row r="947" spans="23:23" x14ac:dyDescent="0.25">
      <c r="W947" s="135">
        <f t="shared" si="26"/>
        <v>0</v>
      </c>
    </row>
    <row r="948" spans="23:23" x14ac:dyDescent="0.25">
      <c r="W948" s="135">
        <f t="shared" si="26"/>
        <v>0</v>
      </c>
    </row>
    <row r="949" spans="23:23" x14ac:dyDescent="0.25">
      <c r="W949" s="135">
        <f t="shared" si="26"/>
        <v>0</v>
      </c>
    </row>
    <row r="950" spans="23:23" x14ac:dyDescent="0.25">
      <c r="W950" s="135">
        <f t="shared" si="26"/>
        <v>0</v>
      </c>
    </row>
    <row r="951" spans="23:23" x14ac:dyDescent="0.25">
      <c r="W951" s="135">
        <f t="shared" si="26"/>
        <v>0</v>
      </c>
    </row>
    <row r="952" spans="23:23" x14ac:dyDescent="0.25">
      <c r="W952" s="135">
        <f t="shared" si="26"/>
        <v>0</v>
      </c>
    </row>
    <row r="953" spans="23:23" x14ac:dyDescent="0.25">
      <c r="W953" s="135">
        <f t="shared" si="26"/>
        <v>0</v>
      </c>
    </row>
    <row r="954" spans="23:23" x14ac:dyDescent="0.25">
      <c r="W954" s="135">
        <f t="shared" si="26"/>
        <v>0</v>
      </c>
    </row>
    <row r="955" spans="23:23" x14ac:dyDescent="0.25">
      <c r="W955" s="135">
        <f t="shared" si="26"/>
        <v>0</v>
      </c>
    </row>
    <row r="956" spans="23:23" x14ac:dyDescent="0.25">
      <c r="W956" s="135">
        <f t="shared" si="26"/>
        <v>0</v>
      </c>
    </row>
    <row r="957" spans="23:23" x14ac:dyDescent="0.25">
      <c r="W957" s="135">
        <f t="shared" si="26"/>
        <v>0</v>
      </c>
    </row>
    <row r="958" spans="23:23" x14ac:dyDescent="0.25">
      <c r="W958" s="135">
        <f t="shared" si="26"/>
        <v>0</v>
      </c>
    </row>
    <row r="959" spans="23:23" x14ac:dyDescent="0.25">
      <c r="W959" s="135">
        <f t="shared" ref="W959:W1022" si="27">SUM(J959:V959)</f>
        <v>0</v>
      </c>
    </row>
    <row r="960" spans="23:23" x14ac:dyDescent="0.25">
      <c r="W960" s="135">
        <f t="shared" si="27"/>
        <v>0</v>
      </c>
    </row>
    <row r="961" spans="23:23" x14ac:dyDescent="0.25">
      <c r="W961" s="135">
        <f t="shared" si="27"/>
        <v>0</v>
      </c>
    </row>
    <row r="962" spans="23:23" x14ac:dyDescent="0.25">
      <c r="W962" s="135">
        <f t="shared" si="27"/>
        <v>0</v>
      </c>
    </row>
    <row r="963" spans="23:23" x14ac:dyDescent="0.25">
      <c r="W963" s="135">
        <f t="shared" si="27"/>
        <v>0</v>
      </c>
    </row>
    <row r="964" spans="23:23" x14ac:dyDescent="0.25">
      <c r="W964" s="135">
        <f t="shared" si="27"/>
        <v>0</v>
      </c>
    </row>
    <row r="965" spans="23:23" x14ac:dyDescent="0.25">
      <c r="W965" s="135">
        <f t="shared" si="27"/>
        <v>0</v>
      </c>
    </row>
    <row r="966" spans="23:23" x14ac:dyDescent="0.25">
      <c r="W966" s="135">
        <f t="shared" si="27"/>
        <v>0</v>
      </c>
    </row>
    <row r="967" spans="23:23" x14ac:dyDescent="0.25">
      <c r="W967" s="135">
        <f t="shared" si="27"/>
        <v>0</v>
      </c>
    </row>
    <row r="968" spans="23:23" x14ac:dyDescent="0.25">
      <c r="W968" s="135">
        <f t="shared" si="27"/>
        <v>0</v>
      </c>
    </row>
    <row r="969" spans="23:23" x14ac:dyDescent="0.25">
      <c r="W969" s="135">
        <f t="shared" si="27"/>
        <v>0</v>
      </c>
    </row>
    <row r="970" spans="23:23" x14ac:dyDescent="0.25">
      <c r="W970" s="135">
        <f t="shared" si="27"/>
        <v>0</v>
      </c>
    </row>
    <row r="971" spans="23:23" x14ac:dyDescent="0.25">
      <c r="W971" s="135">
        <f t="shared" si="27"/>
        <v>0</v>
      </c>
    </row>
    <row r="972" spans="23:23" x14ac:dyDescent="0.25">
      <c r="W972" s="135">
        <f t="shared" si="27"/>
        <v>0</v>
      </c>
    </row>
    <row r="973" spans="23:23" x14ac:dyDescent="0.25">
      <c r="W973" s="135">
        <f t="shared" si="27"/>
        <v>0</v>
      </c>
    </row>
    <row r="974" spans="23:23" x14ac:dyDescent="0.25">
      <c r="W974" s="135">
        <f t="shared" si="27"/>
        <v>0</v>
      </c>
    </row>
    <row r="975" spans="23:23" x14ac:dyDescent="0.25">
      <c r="W975" s="135">
        <f t="shared" si="27"/>
        <v>0</v>
      </c>
    </row>
    <row r="976" spans="23:23" x14ac:dyDescent="0.25">
      <c r="W976" s="135">
        <f t="shared" si="27"/>
        <v>0</v>
      </c>
    </row>
    <row r="977" spans="23:23" x14ac:dyDescent="0.25">
      <c r="W977" s="135">
        <f t="shared" si="27"/>
        <v>0</v>
      </c>
    </row>
    <row r="978" spans="23:23" x14ac:dyDescent="0.25">
      <c r="W978" s="135">
        <f t="shared" si="27"/>
        <v>0</v>
      </c>
    </row>
    <row r="979" spans="23:23" x14ac:dyDescent="0.25">
      <c r="W979" s="135">
        <f t="shared" si="27"/>
        <v>0</v>
      </c>
    </row>
    <row r="980" spans="23:23" x14ac:dyDescent="0.25">
      <c r="W980" s="135">
        <f t="shared" si="27"/>
        <v>0</v>
      </c>
    </row>
    <row r="981" spans="23:23" x14ac:dyDescent="0.25">
      <c r="W981" s="135">
        <f t="shared" si="27"/>
        <v>0</v>
      </c>
    </row>
    <row r="982" spans="23:23" x14ac:dyDescent="0.25">
      <c r="W982" s="135">
        <f t="shared" si="27"/>
        <v>0</v>
      </c>
    </row>
    <row r="983" spans="23:23" x14ac:dyDescent="0.25">
      <c r="W983" s="135">
        <f t="shared" si="27"/>
        <v>0</v>
      </c>
    </row>
    <row r="984" spans="23:23" x14ac:dyDescent="0.25">
      <c r="W984" s="135">
        <f t="shared" si="27"/>
        <v>0</v>
      </c>
    </row>
    <row r="985" spans="23:23" x14ac:dyDescent="0.25">
      <c r="W985" s="135">
        <f t="shared" si="27"/>
        <v>0</v>
      </c>
    </row>
    <row r="986" spans="23:23" x14ac:dyDescent="0.25">
      <c r="W986" s="135">
        <f t="shared" si="27"/>
        <v>0</v>
      </c>
    </row>
    <row r="987" spans="23:23" x14ac:dyDescent="0.25">
      <c r="W987" s="135">
        <f t="shared" si="27"/>
        <v>0</v>
      </c>
    </row>
    <row r="988" spans="23:23" x14ac:dyDescent="0.25">
      <c r="W988" s="135">
        <f t="shared" si="27"/>
        <v>0</v>
      </c>
    </row>
    <row r="989" spans="23:23" x14ac:dyDescent="0.25">
      <c r="W989" s="135">
        <f t="shared" si="27"/>
        <v>0</v>
      </c>
    </row>
    <row r="990" spans="23:23" x14ac:dyDescent="0.25">
      <c r="W990" s="135">
        <f t="shared" si="27"/>
        <v>0</v>
      </c>
    </row>
    <row r="991" spans="23:23" x14ac:dyDescent="0.25">
      <c r="W991" s="135">
        <f t="shared" si="27"/>
        <v>0</v>
      </c>
    </row>
    <row r="992" spans="23:23" x14ac:dyDescent="0.25">
      <c r="W992" s="135">
        <f t="shared" si="27"/>
        <v>0</v>
      </c>
    </row>
    <row r="993" spans="23:23" x14ac:dyDescent="0.25">
      <c r="W993" s="135">
        <f t="shared" si="27"/>
        <v>0</v>
      </c>
    </row>
    <row r="994" spans="23:23" x14ac:dyDescent="0.25">
      <c r="W994" s="135">
        <f t="shared" si="27"/>
        <v>0</v>
      </c>
    </row>
    <row r="995" spans="23:23" x14ac:dyDescent="0.25">
      <c r="W995" s="135">
        <f t="shared" si="27"/>
        <v>0</v>
      </c>
    </row>
    <row r="996" spans="23:23" x14ac:dyDescent="0.25">
      <c r="W996" s="135">
        <f t="shared" si="27"/>
        <v>0</v>
      </c>
    </row>
    <row r="997" spans="23:23" x14ac:dyDescent="0.25">
      <c r="W997" s="135">
        <f t="shared" si="27"/>
        <v>0</v>
      </c>
    </row>
    <row r="998" spans="23:23" x14ac:dyDescent="0.25">
      <c r="W998" s="135">
        <f t="shared" si="27"/>
        <v>0</v>
      </c>
    </row>
    <row r="999" spans="23:23" x14ac:dyDescent="0.25">
      <c r="W999" s="135">
        <f t="shared" si="27"/>
        <v>0</v>
      </c>
    </row>
    <row r="1000" spans="23:23" x14ac:dyDescent="0.25">
      <c r="W1000" s="135">
        <f t="shared" si="27"/>
        <v>0</v>
      </c>
    </row>
    <row r="1001" spans="23:23" x14ac:dyDescent="0.25">
      <c r="W1001" s="135">
        <f t="shared" si="27"/>
        <v>0</v>
      </c>
    </row>
    <row r="1002" spans="23:23" x14ac:dyDescent="0.25">
      <c r="W1002" s="135">
        <f t="shared" si="27"/>
        <v>0</v>
      </c>
    </row>
    <row r="1003" spans="23:23" x14ac:dyDescent="0.25">
      <c r="W1003" s="135">
        <f t="shared" si="27"/>
        <v>0</v>
      </c>
    </row>
    <row r="1004" spans="23:23" x14ac:dyDescent="0.25">
      <c r="W1004" s="135">
        <f t="shared" si="27"/>
        <v>0</v>
      </c>
    </row>
    <row r="1005" spans="23:23" x14ac:dyDescent="0.25">
      <c r="W1005" s="135">
        <f t="shared" si="27"/>
        <v>0</v>
      </c>
    </row>
    <row r="1006" spans="23:23" x14ac:dyDescent="0.25">
      <c r="W1006" s="135">
        <f t="shared" si="27"/>
        <v>0</v>
      </c>
    </row>
    <row r="1007" spans="23:23" x14ac:dyDescent="0.25">
      <c r="W1007" s="135">
        <f t="shared" si="27"/>
        <v>0</v>
      </c>
    </row>
    <row r="1008" spans="23:23" x14ac:dyDescent="0.25">
      <c r="W1008" s="135">
        <f t="shared" si="27"/>
        <v>0</v>
      </c>
    </row>
    <row r="1009" spans="23:23" x14ac:dyDescent="0.25">
      <c r="W1009" s="135">
        <f t="shared" si="27"/>
        <v>0</v>
      </c>
    </row>
    <row r="1010" spans="23:23" x14ac:dyDescent="0.25">
      <c r="W1010" s="135">
        <f t="shared" si="27"/>
        <v>0</v>
      </c>
    </row>
    <row r="1011" spans="23:23" x14ac:dyDescent="0.25">
      <c r="W1011" s="135">
        <f t="shared" si="27"/>
        <v>0</v>
      </c>
    </row>
    <row r="1012" spans="23:23" x14ac:dyDescent="0.25">
      <c r="W1012" s="135">
        <f t="shared" si="27"/>
        <v>0</v>
      </c>
    </row>
    <row r="1013" spans="23:23" x14ac:dyDescent="0.25">
      <c r="W1013" s="135">
        <f t="shared" si="27"/>
        <v>0</v>
      </c>
    </row>
    <row r="1014" spans="23:23" x14ac:dyDescent="0.25">
      <c r="W1014" s="135">
        <f t="shared" si="27"/>
        <v>0</v>
      </c>
    </row>
    <row r="1015" spans="23:23" x14ac:dyDescent="0.25">
      <c r="W1015" s="135">
        <f t="shared" si="27"/>
        <v>0</v>
      </c>
    </row>
    <row r="1016" spans="23:23" x14ac:dyDescent="0.25">
      <c r="W1016" s="135">
        <f t="shared" si="27"/>
        <v>0</v>
      </c>
    </row>
    <row r="1017" spans="23:23" x14ac:dyDescent="0.25">
      <c r="W1017" s="135">
        <f t="shared" si="27"/>
        <v>0</v>
      </c>
    </row>
    <row r="1018" spans="23:23" x14ac:dyDescent="0.25">
      <c r="W1018" s="135">
        <f t="shared" si="27"/>
        <v>0</v>
      </c>
    </row>
    <row r="1019" spans="23:23" x14ac:dyDescent="0.25">
      <c r="W1019" s="135">
        <f t="shared" si="27"/>
        <v>0</v>
      </c>
    </row>
    <row r="1020" spans="23:23" x14ac:dyDescent="0.25">
      <c r="W1020" s="135">
        <f t="shared" si="27"/>
        <v>0</v>
      </c>
    </row>
    <row r="1021" spans="23:23" x14ac:dyDescent="0.25">
      <c r="W1021" s="135">
        <f t="shared" si="27"/>
        <v>0</v>
      </c>
    </row>
    <row r="1022" spans="23:23" x14ac:dyDescent="0.25">
      <c r="W1022" s="135">
        <f t="shared" si="27"/>
        <v>0</v>
      </c>
    </row>
    <row r="1023" spans="23:23" x14ac:dyDescent="0.25">
      <c r="W1023" s="135">
        <f t="shared" ref="W1023:W1086" si="28">SUM(J1023:V1023)</f>
        <v>0</v>
      </c>
    </row>
    <row r="1024" spans="23:23" x14ac:dyDescent="0.25">
      <c r="W1024" s="135">
        <f t="shared" si="28"/>
        <v>0</v>
      </c>
    </row>
    <row r="1025" spans="23:23" x14ac:dyDescent="0.25">
      <c r="W1025" s="135">
        <f t="shared" si="28"/>
        <v>0</v>
      </c>
    </row>
    <row r="1026" spans="23:23" x14ac:dyDescent="0.25">
      <c r="W1026" s="135">
        <f t="shared" si="28"/>
        <v>0</v>
      </c>
    </row>
    <row r="1027" spans="23:23" x14ac:dyDescent="0.25">
      <c r="W1027" s="135">
        <f t="shared" si="28"/>
        <v>0</v>
      </c>
    </row>
    <row r="1028" spans="23:23" x14ac:dyDescent="0.25">
      <c r="W1028" s="135">
        <f t="shared" si="28"/>
        <v>0</v>
      </c>
    </row>
    <row r="1029" spans="23:23" x14ac:dyDescent="0.25">
      <c r="W1029" s="135">
        <f t="shared" si="28"/>
        <v>0</v>
      </c>
    </row>
    <row r="1030" spans="23:23" x14ac:dyDescent="0.25">
      <c r="W1030" s="135">
        <f t="shared" si="28"/>
        <v>0</v>
      </c>
    </row>
    <row r="1031" spans="23:23" x14ac:dyDescent="0.25">
      <c r="W1031" s="135">
        <f t="shared" si="28"/>
        <v>0</v>
      </c>
    </row>
    <row r="1032" spans="23:23" x14ac:dyDescent="0.25">
      <c r="W1032" s="135">
        <f t="shared" si="28"/>
        <v>0</v>
      </c>
    </row>
    <row r="1033" spans="23:23" x14ac:dyDescent="0.25">
      <c r="W1033" s="135">
        <f t="shared" si="28"/>
        <v>0</v>
      </c>
    </row>
    <row r="1034" spans="23:23" x14ac:dyDescent="0.25">
      <c r="W1034" s="135">
        <f t="shared" si="28"/>
        <v>0</v>
      </c>
    </row>
    <row r="1035" spans="23:23" x14ac:dyDescent="0.25">
      <c r="W1035" s="135">
        <f t="shared" si="28"/>
        <v>0</v>
      </c>
    </row>
    <row r="1036" spans="23:23" x14ac:dyDescent="0.25">
      <c r="W1036" s="135">
        <f t="shared" si="28"/>
        <v>0</v>
      </c>
    </row>
    <row r="1037" spans="23:23" x14ac:dyDescent="0.25">
      <c r="W1037" s="135">
        <f t="shared" si="28"/>
        <v>0</v>
      </c>
    </row>
    <row r="1038" spans="23:23" x14ac:dyDescent="0.25">
      <c r="W1038" s="135">
        <f t="shared" si="28"/>
        <v>0</v>
      </c>
    </row>
    <row r="1039" spans="23:23" x14ac:dyDescent="0.25">
      <c r="W1039" s="135">
        <f t="shared" si="28"/>
        <v>0</v>
      </c>
    </row>
    <row r="1040" spans="23:23" x14ac:dyDescent="0.25">
      <c r="W1040" s="135">
        <f t="shared" si="28"/>
        <v>0</v>
      </c>
    </row>
    <row r="1041" spans="23:23" x14ac:dyDescent="0.25">
      <c r="W1041" s="135">
        <f t="shared" si="28"/>
        <v>0</v>
      </c>
    </row>
    <row r="1042" spans="23:23" x14ac:dyDescent="0.25">
      <c r="W1042" s="135">
        <f t="shared" si="28"/>
        <v>0</v>
      </c>
    </row>
    <row r="1043" spans="23:23" x14ac:dyDescent="0.25">
      <c r="W1043" s="135">
        <f t="shared" si="28"/>
        <v>0</v>
      </c>
    </row>
    <row r="1044" spans="23:23" x14ac:dyDescent="0.25">
      <c r="W1044" s="135">
        <f t="shared" si="28"/>
        <v>0</v>
      </c>
    </row>
    <row r="1045" spans="23:23" x14ac:dyDescent="0.25">
      <c r="W1045" s="135">
        <f t="shared" si="28"/>
        <v>0</v>
      </c>
    </row>
    <row r="1046" spans="23:23" x14ac:dyDescent="0.25">
      <c r="W1046" s="135">
        <f t="shared" si="28"/>
        <v>0</v>
      </c>
    </row>
    <row r="1047" spans="23:23" x14ac:dyDescent="0.25">
      <c r="W1047" s="135">
        <f t="shared" si="28"/>
        <v>0</v>
      </c>
    </row>
    <row r="1048" spans="23:23" x14ac:dyDescent="0.25">
      <c r="W1048" s="135">
        <f t="shared" si="28"/>
        <v>0</v>
      </c>
    </row>
    <row r="1049" spans="23:23" x14ac:dyDescent="0.25">
      <c r="W1049" s="135">
        <f t="shared" si="28"/>
        <v>0</v>
      </c>
    </row>
    <row r="1050" spans="23:23" x14ac:dyDescent="0.25">
      <c r="W1050" s="135">
        <f t="shared" si="28"/>
        <v>0</v>
      </c>
    </row>
    <row r="1051" spans="23:23" x14ac:dyDescent="0.25">
      <c r="W1051" s="135">
        <f t="shared" si="28"/>
        <v>0</v>
      </c>
    </row>
    <row r="1052" spans="23:23" x14ac:dyDescent="0.25">
      <c r="W1052" s="135">
        <f t="shared" si="28"/>
        <v>0</v>
      </c>
    </row>
    <row r="1053" spans="23:23" x14ac:dyDescent="0.25">
      <c r="W1053" s="135">
        <f t="shared" si="28"/>
        <v>0</v>
      </c>
    </row>
    <row r="1054" spans="23:23" x14ac:dyDescent="0.25">
      <c r="W1054" s="135">
        <f t="shared" si="28"/>
        <v>0</v>
      </c>
    </row>
    <row r="1055" spans="23:23" x14ac:dyDescent="0.25">
      <c r="W1055" s="135">
        <f t="shared" si="28"/>
        <v>0</v>
      </c>
    </row>
    <row r="1056" spans="23:23" x14ac:dyDescent="0.25">
      <c r="W1056" s="135">
        <f t="shared" si="28"/>
        <v>0</v>
      </c>
    </row>
    <row r="1057" spans="23:23" x14ac:dyDescent="0.25">
      <c r="W1057" s="135">
        <f t="shared" si="28"/>
        <v>0</v>
      </c>
    </row>
    <row r="1058" spans="23:23" x14ac:dyDescent="0.25">
      <c r="W1058" s="135">
        <f t="shared" si="28"/>
        <v>0</v>
      </c>
    </row>
    <row r="1059" spans="23:23" x14ac:dyDescent="0.25">
      <c r="W1059" s="135">
        <f t="shared" si="28"/>
        <v>0</v>
      </c>
    </row>
    <row r="1060" spans="23:23" x14ac:dyDescent="0.25">
      <c r="W1060" s="135">
        <f t="shared" si="28"/>
        <v>0</v>
      </c>
    </row>
    <row r="1061" spans="23:23" x14ac:dyDescent="0.25">
      <c r="W1061" s="135">
        <f t="shared" si="28"/>
        <v>0</v>
      </c>
    </row>
    <row r="1062" spans="23:23" x14ac:dyDescent="0.25">
      <c r="W1062" s="135">
        <f t="shared" si="28"/>
        <v>0</v>
      </c>
    </row>
    <row r="1063" spans="23:23" x14ac:dyDescent="0.25">
      <c r="W1063" s="135">
        <f t="shared" si="28"/>
        <v>0</v>
      </c>
    </row>
    <row r="1064" spans="23:23" x14ac:dyDescent="0.25">
      <c r="W1064" s="135">
        <f t="shared" si="28"/>
        <v>0</v>
      </c>
    </row>
    <row r="1065" spans="23:23" x14ac:dyDescent="0.25">
      <c r="W1065" s="135">
        <f t="shared" si="28"/>
        <v>0</v>
      </c>
    </row>
    <row r="1066" spans="23:23" x14ac:dyDescent="0.25">
      <c r="W1066" s="135">
        <f t="shared" si="28"/>
        <v>0</v>
      </c>
    </row>
    <row r="1067" spans="23:23" x14ac:dyDescent="0.25">
      <c r="W1067" s="135">
        <f t="shared" si="28"/>
        <v>0</v>
      </c>
    </row>
    <row r="1068" spans="23:23" x14ac:dyDescent="0.25">
      <c r="W1068" s="135">
        <f t="shared" si="28"/>
        <v>0</v>
      </c>
    </row>
    <row r="1069" spans="23:23" x14ac:dyDescent="0.25">
      <c r="W1069" s="135">
        <f t="shared" si="28"/>
        <v>0</v>
      </c>
    </row>
    <row r="1070" spans="23:23" x14ac:dyDescent="0.25">
      <c r="W1070" s="135">
        <f t="shared" si="28"/>
        <v>0</v>
      </c>
    </row>
    <row r="1071" spans="23:23" x14ac:dyDescent="0.25">
      <c r="W1071" s="135">
        <f t="shared" si="28"/>
        <v>0</v>
      </c>
    </row>
    <row r="1072" spans="23:23" x14ac:dyDescent="0.25">
      <c r="W1072" s="135">
        <f t="shared" si="28"/>
        <v>0</v>
      </c>
    </row>
    <row r="1073" spans="23:23" x14ac:dyDescent="0.25">
      <c r="W1073" s="135">
        <f t="shared" si="28"/>
        <v>0</v>
      </c>
    </row>
    <row r="1074" spans="23:23" x14ac:dyDescent="0.25">
      <c r="W1074" s="135">
        <f t="shared" si="28"/>
        <v>0</v>
      </c>
    </row>
    <row r="1075" spans="23:23" x14ac:dyDescent="0.25">
      <c r="W1075" s="135">
        <f t="shared" si="28"/>
        <v>0</v>
      </c>
    </row>
    <row r="1076" spans="23:23" x14ac:dyDescent="0.25">
      <c r="W1076" s="135">
        <f t="shared" si="28"/>
        <v>0</v>
      </c>
    </row>
    <row r="1077" spans="23:23" x14ac:dyDescent="0.25">
      <c r="W1077" s="135">
        <f t="shared" si="28"/>
        <v>0</v>
      </c>
    </row>
    <row r="1078" spans="23:23" x14ac:dyDescent="0.25">
      <c r="W1078" s="135">
        <f t="shared" si="28"/>
        <v>0</v>
      </c>
    </row>
    <row r="1079" spans="23:23" x14ac:dyDescent="0.25">
      <c r="W1079" s="135">
        <f t="shared" si="28"/>
        <v>0</v>
      </c>
    </row>
    <row r="1080" spans="23:23" x14ac:dyDescent="0.25">
      <c r="W1080" s="135">
        <f t="shared" si="28"/>
        <v>0</v>
      </c>
    </row>
    <row r="1081" spans="23:23" x14ac:dyDescent="0.25">
      <c r="W1081" s="135">
        <f t="shared" si="28"/>
        <v>0</v>
      </c>
    </row>
    <row r="1082" spans="23:23" x14ac:dyDescent="0.25">
      <c r="W1082" s="135">
        <f t="shared" si="28"/>
        <v>0</v>
      </c>
    </row>
    <row r="1083" spans="23:23" x14ac:dyDescent="0.25">
      <c r="W1083" s="135">
        <f t="shared" si="28"/>
        <v>0</v>
      </c>
    </row>
    <row r="1084" spans="23:23" x14ac:dyDescent="0.25">
      <c r="W1084" s="135">
        <f t="shared" si="28"/>
        <v>0</v>
      </c>
    </row>
    <row r="1085" spans="23:23" x14ac:dyDescent="0.25">
      <c r="W1085" s="135">
        <f t="shared" si="28"/>
        <v>0</v>
      </c>
    </row>
    <row r="1086" spans="23:23" x14ac:dyDescent="0.25">
      <c r="W1086" s="135">
        <f t="shared" si="28"/>
        <v>0</v>
      </c>
    </row>
    <row r="1087" spans="23:23" x14ac:dyDescent="0.25">
      <c r="W1087" s="135">
        <f t="shared" ref="W1087:W1150" si="29">SUM(J1087:V1087)</f>
        <v>0</v>
      </c>
    </row>
    <row r="1088" spans="23:23" x14ac:dyDescent="0.25">
      <c r="W1088" s="135">
        <f t="shared" si="29"/>
        <v>0</v>
      </c>
    </row>
    <row r="1089" spans="23:23" x14ac:dyDescent="0.25">
      <c r="W1089" s="135">
        <f t="shared" si="29"/>
        <v>0</v>
      </c>
    </row>
    <row r="1090" spans="23:23" x14ac:dyDescent="0.25">
      <c r="W1090" s="135">
        <f t="shared" si="29"/>
        <v>0</v>
      </c>
    </row>
    <row r="1091" spans="23:23" x14ac:dyDescent="0.25">
      <c r="W1091" s="135">
        <f t="shared" si="29"/>
        <v>0</v>
      </c>
    </row>
    <row r="1092" spans="23:23" x14ac:dyDescent="0.25">
      <c r="W1092" s="135">
        <f t="shared" si="29"/>
        <v>0</v>
      </c>
    </row>
    <row r="1093" spans="23:23" x14ac:dyDescent="0.25">
      <c r="W1093" s="135">
        <f t="shared" si="29"/>
        <v>0</v>
      </c>
    </row>
    <row r="1094" spans="23:23" x14ac:dyDescent="0.25">
      <c r="W1094" s="135">
        <f t="shared" si="29"/>
        <v>0</v>
      </c>
    </row>
    <row r="1095" spans="23:23" x14ac:dyDescent="0.25">
      <c r="W1095" s="135">
        <f t="shared" si="29"/>
        <v>0</v>
      </c>
    </row>
    <row r="1096" spans="23:23" x14ac:dyDescent="0.25">
      <c r="W1096" s="135">
        <f t="shared" si="29"/>
        <v>0</v>
      </c>
    </row>
    <row r="1097" spans="23:23" x14ac:dyDescent="0.25">
      <c r="W1097" s="135">
        <f t="shared" si="29"/>
        <v>0</v>
      </c>
    </row>
    <row r="1098" spans="23:23" x14ac:dyDescent="0.25">
      <c r="W1098" s="135">
        <f t="shared" si="29"/>
        <v>0</v>
      </c>
    </row>
    <row r="1099" spans="23:23" x14ac:dyDescent="0.25">
      <c r="W1099" s="135">
        <f t="shared" si="29"/>
        <v>0</v>
      </c>
    </row>
    <row r="1100" spans="23:23" x14ac:dyDescent="0.25">
      <c r="W1100" s="135">
        <f t="shared" si="29"/>
        <v>0</v>
      </c>
    </row>
    <row r="1101" spans="23:23" x14ac:dyDescent="0.25">
      <c r="W1101" s="135">
        <f t="shared" si="29"/>
        <v>0</v>
      </c>
    </row>
    <row r="1102" spans="23:23" x14ac:dyDescent="0.25">
      <c r="W1102" s="135">
        <f t="shared" si="29"/>
        <v>0</v>
      </c>
    </row>
    <row r="1103" spans="23:23" x14ac:dyDescent="0.25">
      <c r="W1103" s="135">
        <f t="shared" si="29"/>
        <v>0</v>
      </c>
    </row>
    <row r="1104" spans="23:23" x14ac:dyDescent="0.25">
      <c r="W1104" s="135">
        <f t="shared" si="29"/>
        <v>0</v>
      </c>
    </row>
    <row r="1105" spans="23:23" x14ac:dyDescent="0.25">
      <c r="W1105" s="135">
        <f t="shared" si="29"/>
        <v>0</v>
      </c>
    </row>
    <row r="1106" spans="23:23" x14ac:dyDescent="0.25">
      <c r="W1106" s="135">
        <f t="shared" si="29"/>
        <v>0</v>
      </c>
    </row>
    <row r="1107" spans="23:23" x14ac:dyDescent="0.25">
      <c r="W1107" s="135">
        <f t="shared" si="29"/>
        <v>0</v>
      </c>
    </row>
    <row r="1108" spans="23:23" x14ac:dyDescent="0.25">
      <c r="W1108" s="135">
        <f t="shared" si="29"/>
        <v>0</v>
      </c>
    </row>
    <row r="1109" spans="23:23" x14ac:dyDescent="0.25">
      <c r="W1109" s="135">
        <f t="shared" si="29"/>
        <v>0</v>
      </c>
    </row>
    <row r="1110" spans="23:23" x14ac:dyDescent="0.25">
      <c r="W1110" s="135">
        <f t="shared" si="29"/>
        <v>0</v>
      </c>
    </row>
    <row r="1111" spans="23:23" x14ac:dyDescent="0.25">
      <c r="W1111" s="135">
        <f t="shared" si="29"/>
        <v>0</v>
      </c>
    </row>
    <row r="1112" spans="23:23" x14ac:dyDescent="0.25">
      <c r="W1112" s="135">
        <f t="shared" si="29"/>
        <v>0</v>
      </c>
    </row>
    <row r="1113" spans="23:23" x14ac:dyDescent="0.25">
      <c r="W1113" s="135">
        <f t="shared" si="29"/>
        <v>0</v>
      </c>
    </row>
    <row r="1114" spans="23:23" x14ac:dyDescent="0.25">
      <c r="W1114" s="135">
        <f t="shared" si="29"/>
        <v>0</v>
      </c>
    </row>
    <row r="1115" spans="23:23" x14ac:dyDescent="0.25">
      <c r="W1115" s="135">
        <f t="shared" si="29"/>
        <v>0</v>
      </c>
    </row>
    <row r="1116" spans="23:23" x14ac:dyDescent="0.25">
      <c r="W1116" s="135">
        <f t="shared" si="29"/>
        <v>0</v>
      </c>
    </row>
    <row r="1117" spans="23:23" x14ac:dyDescent="0.25">
      <c r="W1117" s="135">
        <f t="shared" si="29"/>
        <v>0</v>
      </c>
    </row>
    <row r="1118" spans="23:23" x14ac:dyDescent="0.25">
      <c r="W1118" s="135">
        <f t="shared" si="29"/>
        <v>0</v>
      </c>
    </row>
    <row r="1119" spans="23:23" x14ac:dyDescent="0.25">
      <c r="W1119" s="135">
        <f t="shared" si="29"/>
        <v>0</v>
      </c>
    </row>
    <row r="1120" spans="23:23" x14ac:dyDescent="0.25">
      <c r="W1120" s="135">
        <f t="shared" si="29"/>
        <v>0</v>
      </c>
    </row>
    <row r="1121" spans="23:23" x14ac:dyDescent="0.25">
      <c r="W1121" s="135">
        <f t="shared" si="29"/>
        <v>0</v>
      </c>
    </row>
    <row r="1122" spans="23:23" x14ac:dyDescent="0.25">
      <c r="W1122" s="135">
        <f t="shared" si="29"/>
        <v>0</v>
      </c>
    </row>
    <row r="1123" spans="23:23" x14ac:dyDescent="0.25">
      <c r="W1123" s="135">
        <f t="shared" si="29"/>
        <v>0</v>
      </c>
    </row>
    <row r="1124" spans="23:23" x14ac:dyDescent="0.25">
      <c r="W1124" s="135">
        <f t="shared" si="29"/>
        <v>0</v>
      </c>
    </row>
    <row r="1125" spans="23:23" x14ac:dyDescent="0.25">
      <c r="W1125" s="135">
        <f t="shared" si="29"/>
        <v>0</v>
      </c>
    </row>
    <row r="1126" spans="23:23" x14ac:dyDescent="0.25">
      <c r="W1126" s="135">
        <f t="shared" si="29"/>
        <v>0</v>
      </c>
    </row>
    <row r="1127" spans="23:23" x14ac:dyDescent="0.25">
      <c r="W1127" s="135">
        <f t="shared" si="29"/>
        <v>0</v>
      </c>
    </row>
    <row r="1128" spans="23:23" x14ac:dyDescent="0.25">
      <c r="W1128" s="135">
        <f t="shared" si="29"/>
        <v>0</v>
      </c>
    </row>
    <row r="1129" spans="23:23" x14ac:dyDescent="0.25">
      <c r="W1129" s="135">
        <f t="shared" si="29"/>
        <v>0</v>
      </c>
    </row>
    <row r="1130" spans="23:23" x14ac:dyDescent="0.25">
      <c r="W1130" s="135">
        <f t="shared" si="29"/>
        <v>0</v>
      </c>
    </row>
    <row r="1131" spans="23:23" x14ac:dyDescent="0.25">
      <c r="W1131" s="135">
        <f t="shared" si="29"/>
        <v>0</v>
      </c>
    </row>
    <row r="1132" spans="23:23" x14ac:dyDescent="0.25">
      <c r="W1132" s="135">
        <f t="shared" si="29"/>
        <v>0</v>
      </c>
    </row>
    <row r="1133" spans="23:23" x14ac:dyDescent="0.25">
      <c r="W1133" s="135">
        <f t="shared" si="29"/>
        <v>0</v>
      </c>
    </row>
    <row r="1134" spans="23:23" x14ac:dyDescent="0.25">
      <c r="W1134" s="135">
        <f t="shared" si="29"/>
        <v>0</v>
      </c>
    </row>
    <row r="1135" spans="23:23" x14ac:dyDescent="0.25">
      <c r="W1135" s="135">
        <f t="shared" si="29"/>
        <v>0</v>
      </c>
    </row>
    <row r="1136" spans="23:23" x14ac:dyDescent="0.25">
      <c r="W1136" s="135">
        <f t="shared" si="29"/>
        <v>0</v>
      </c>
    </row>
    <row r="1137" spans="23:23" x14ac:dyDescent="0.25">
      <c r="W1137" s="135">
        <f t="shared" si="29"/>
        <v>0</v>
      </c>
    </row>
    <row r="1138" spans="23:23" x14ac:dyDescent="0.25">
      <c r="W1138" s="135">
        <f t="shared" si="29"/>
        <v>0</v>
      </c>
    </row>
    <row r="1139" spans="23:23" x14ac:dyDescent="0.25">
      <c r="W1139" s="135">
        <f t="shared" si="29"/>
        <v>0</v>
      </c>
    </row>
    <row r="1140" spans="23:23" x14ac:dyDescent="0.25">
      <c r="W1140" s="135">
        <f t="shared" si="29"/>
        <v>0</v>
      </c>
    </row>
    <row r="1141" spans="23:23" x14ac:dyDescent="0.25">
      <c r="W1141" s="135">
        <f t="shared" si="29"/>
        <v>0</v>
      </c>
    </row>
    <row r="1142" spans="23:23" x14ac:dyDescent="0.25">
      <c r="W1142" s="135">
        <f t="shared" si="29"/>
        <v>0</v>
      </c>
    </row>
    <row r="1143" spans="23:23" x14ac:dyDescent="0.25">
      <c r="W1143" s="135">
        <f t="shared" si="29"/>
        <v>0</v>
      </c>
    </row>
    <row r="1144" spans="23:23" x14ac:dyDescent="0.25">
      <c r="W1144" s="135">
        <f t="shared" si="29"/>
        <v>0</v>
      </c>
    </row>
    <row r="1145" spans="23:23" x14ac:dyDescent="0.25">
      <c r="W1145" s="135">
        <f t="shared" si="29"/>
        <v>0</v>
      </c>
    </row>
    <row r="1146" spans="23:23" x14ac:dyDescent="0.25">
      <c r="W1146" s="135">
        <f t="shared" si="29"/>
        <v>0</v>
      </c>
    </row>
    <row r="1147" spans="23:23" x14ac:dyDescent="0.25">
      <c r="W1147" s="135">
        <f t="shared" si="29"/>
        <v>0</v>
      </c>
    </row>
    <row r="1148" spans="23:23" x14ac:dyDescent="0.25">
      <c r="W1148" s="135">
        <f t="shared" si="29"/>
        <v>0</v>
      </c>
    </row>
    <row r="1149" spans="23:23" x14ac:dyDescent="0.25">
      <c r="W1149" s="135">
        <f t="shared" si="29"/>
        <v>0</v>
      </c>
    </row>
    <row r="1150" spans="23:23" x14ac:dyDescent="0.25">
      <c r="W1150" s="135">
        <f t="shared" si="29"/>
        <v>0</v>
      </c>
    </row>
    <row r="1151" spans="23:23" x14ac:dyDescent="0.25">
      <c r="W1151" s="135">
        <f t="shared" ref="W1151:W1214" si="30">SUM(J1151:V1151)</f>
        <v>0</v>
      </c>
    </row>
    <row r="1152" spans="23:23" x14ac:dyDescent="0.25">
      <c r="W1152" s="135">
        <f t="shared" si="30"/>
        <v>0</v>
      </c>
    </row>
    <row r="1153" spans="23:23" x14ac:dyDescent="0.25">
      <c r="W1153" s="135">
        <f t="shared" si="30"/>
        <v>0</v>
      </c>
    </row>
    <row r="1154" spans="23:23" x14ac:dyDescent="0.25">
      <c r="W1154" s="135">
        <f t="shared" si="30"/>
        <v>0</v>
      </c>
    </row>
    <row r="1155" spans="23:23" x14ac:dyDescent="0.25">
      <c r="W1155" s="135">
        <f t="shared" si="30"/>
        <v>0</v>
      </c>
    </row>
    <row r="1156" spans="23:23" x14ac:dyDescent="0.25">
      <c r="W1156" s="135">
        <f t="shared" si="30"/>
        <v>0</v>
      </c>
    </row>
    <row r="1157" spans="23:23" x14ac:dyDescent="0.25">
      <c r="W1157" s="135">
        <f t="shared" si="30"/>
        <v>0</v>
      </c>
    </row>
    <row r="1158" spans="23:23" x14ac:dyDescent="0.25">
      <c r="W1158" s="135">
        <f t="shared" si="30"/>
        <v>0</v>
      </c>
    </row>
    <row r="1159" spans="23:23" x14ac:dyDescent="0.25">
      <c r="W1159" s="135">
        <f t="shared" si="30"/>
        <v>0</v>
      </c>
    </row>
    <row r="1160" spans="23:23" x14ac:dyDescent="0.25">
      <c r="W1160" s="135">
        <f t="shared" si="30"/>
        <v>0</v>
      </c>
    </row>
    <row r="1161" spans="23:23" x14ac:dyDescent="0.25">
      <c r="W1161" s="135">
        <f t="shared" si="30"/>
        <v>0</v>
      </c>
    </row>
    <row r="1162" spans="23:23" x14ac:dyDescent="0.25">
      <c r="W1162" s="135">
        <f t="shared" si="30"/>
        <v>0</v>
      </c>
    </row>
    <row r="1163" spans="23:23" x14ac:dyDescent="0.25">
      <c r="W1163" s="135">
        <f t="shared" si="30"/>
        <v>0</v>
      </c>
    </row>
    <row r="1164" spans="23:23" x14ac:dyDescent="0.25">
      <c r="W1164" s="135">
        <f t="shared" si="30"/>
        <v>0</v>
      </c>
    </row>
    <row r="1165" spans="23:23" x14ac:dyDescent="0.25">
      <c r="W1165" s="135">
        <f t="shared" si="30"/>
        <v>0</v>
      </c>
    </row>
    <row r="1166" spans="23:23" x14ac:dyDescent="0.25">
      <c r="W1166" s="135">
        <f t="shared" si="30"/>
        <v>0</v>
      </c>
    </row>
    <row r="1167" spans="23:23" x14ac:dyDescent="0.25">
      <c r="W1167" s="135">
        <f t="shared" si="30"/>
        <v>0</v>
      </c>
    </row>
    <row r="1168" spans="23:23" x14ac:dyDescent="0.25">
      <c r="W1168" s="135">
        <f t="shared" si="30"/>
        <v>0</v>
      </c>
    </row>
    <row r="1169" spans="23:23" x14ac:dyDescent="0.25">
      <c r="W1169" s="135">
        <f t="shared" si="30"/>
        <v>0</v>
      </c>
    </row>
    <row r="1170" spans="23:23" x14ac:dyDescent="0.25">
      <c r="W1170" s="135">
        <f t="shared" si="30"/>
        <v>0</v>
      </c>
    </row>
    <row r="1171" spans="23:23" x14ac:dyDescent="0.25">
      <c r="W1171" s="135">
        <f t="shared" si="30"/>
        <v>0</v>
      </c>
    </row>
    <row r="1172" spans="23:23" x14ac:dyDescent="0.25">
      <c r="W1172" s="135">
        <f t="shared" si="30"/>
        <v>0</v>
      </c>
    </row>
    <row r="1173" spans="23:23" x14ac:dyDescent="0.25">
      <c r="W1173" s="135">
        <f t="shared" si="30"/>
        <v>0</v>
      </c>
    </row>
    <row r="1174" spans="23:23" x14ac:dyDescent="0.25">
      <c r="W1174" s="135">
        <f t="shared" si="30"/>
        <v>0</v>
      </c>
    </row>
    <row r="1175" spans="23:23" x14ac:dyDescent="0.25">
      <c r="W1175" s="135">
        <f t="shared" si="30"/>
        <v>0</v>
      </c>
    </row>
    <row r="1176" spans="23:23" x14ac:dyDescent="0.25">
      <c r="W1176" s="135">
        <f t="shared" si="30"/>
        <v>0</v>
      </c>
    </row>
    <row r="1177" spans="23:23" x14ac:dyDescent="0.25">
      <c r="W1177" s="135">
        <f t="shared" si="30"/>
        <v>0</v>
      </c>
    </row>
    <row r="1178" spans="23:23" x14ac:dyDescent="0.25">
      <c r="W1178" s="135">
        <f t="shared" si="30"/>
        <v>0</v>
      </c>
    </row>
    <row r="1179" spans="23:23" x14ac:dyDescent="0.25">
      <c r="W1179" s="135">
        <f t="shared" si="30"/>
        <v>0</v>
      </c>
    </row>
    <row r="1180" spans="23:23" x14ac:dyDescent="0.25">
      <c r="W1180" s="135">
        <f t="shared" si="30"/>
        <v>0</v>
      </c>
    </row>
    <row r="1181" spans="23:23" x14ac:dyDescent="0.25">
      <c r="W1181" s="135">
        <f t="shared" si="30"/>
        <v>0</v>
      </c>
    </row>
    <row r="1182" spans="23:23" x14ac:dyDescent="0.25">
      <c r="W1182" s="135">
        <f t="shared" si="30"/>
        <v>0</v>
      </c>
    </row>
    <row r="1183" spans="23:23" x14ac:dyDescent="0.25">
      <c r="W1183" s="135">
        <f t="shared" si="30"/>
        <v>0</v>
      </c>
    </row>
    <row r="1184" spans="23:23" x14ac:dyDescent="0.25">
      <c r="W1184" s="135">
        <f t="shared" si="30"/>
        <v>0</v>
      </c>
    </row>
    <row r="1185" spans="23:23" x14ac:dyDescent="0.25">
      <c r="W1185" s="135">
        <f t="shared" si="30"/>
        <v>0</v>
      </c>
    </row>
    <row r="1186" spans="23:23" x14ac:dyDescent="0.25">
      <c r="W1186" s="135">
        <f t="shared" si="30"/>
        <v>0</v>
      </c>
    </row>
    <row r="1187" spans="23:23" x14ac:dyDescent="0.25">
      <c r="W1187" s="135">
        <f t="shared" si="30"/>
        <v>0</v>
      </c>
    </row>
    <row r="1188" spans="23:23" x14ac:dyDescent="0.25">
      <c r="W1188" s="135">
        <f t="shared" si="30"/>
        <v>0</v>
      </c>
    </row>
    <row r="1189" spans="23:23" x14ac:dyDescent="0.25">
      <c r="W1189" s="135">
        <f t="shared" si="30"/>
        <v>0</v>
      </c>
    </row>
    <row r="1190" spans="23:23" x14ac:dyDescent="0.25">
      <c r="W1190" s="135">
        <f t="shared" si="30"/>
        <v>0</v>
      </c>
    </row>
    <row r="1191" spans="23:23" x14ac:dyDescent="0.25">
      <c r="W1191" s="135">
        <f t="shared" si="30"/>
        <v>0</v>
      </c>
    </row>
    <row r="1192" spans="23:23" x14ac:dyDescent="0.25">
      <c r="W1192" s="135">
        <f t="shared" si="30"/>
        <v>0</v>
      </c>
    </row>
    <row r="1193" spans="23:23" x14ac:dyDescent="0.25">
      <c r="W1193" s="135">
        <f t="shared" si="30"/>
        <v>0</v>
      </c>
    </row>
    <row r="1194" spans="23:23" x14ac:dyDescent="0.25">
      <c r="W1194" s="135">
        <f t="shared" si="30"/>
        <v>0</v>
      </c>
    </row>
    <row r="1195" spans="23:23" x14ac:dyDescent="0.25">
      <c r="W1195" s="135">
        <f t="shared" si="30"/>
        <v>0</v>
      </c>
    </row>
    <row r="1196" spans="23:23" x14ac:dyDescent="0.25">
      <c r="W1196" s="135">
        <f t="shared" si="30"/>
        <v>0</v>
      </c>
    </row>
    <row r="1197" spans="23:23" x14ac:dyDescent="0.25">
      <c r="W1197" s="135">
        <f t="shared" si="30"/>
        <v>0</v>
      </c>
    </row>
    <row r="1198" spans="23:23" x14ac:dyDescent="0.25">
      <c r="W1198" s="135">
        <f t="shared" si="30"/>
        <v>0</v>
      </c>
    </row>
    <row r="1199" spans="23:23" x14ac:dyDescent="0.25">
      <c r="W1199" s="135">
        <f t="shared" si="30"/>
        <v>0</v>
      </c>
    </row>
    <row r="1200" spans="23:23" x14ac:dyDescent="0.25">
      <c r="W1200" s="135">
        <f t="shared" si="30"/>
        <v>0</v>
      </c>
    </row>
    <row r="1201" spans="23:23" x14ac:dyDescent="0.25">
      <c r="W1201" s="135">
        <f t="shared" si="30"/>
        <v>0</v>
      </c>
    </row>
    <row r="1202" spans="23:23" x14ac:dyDescent="0.25">
      <c r="W1202" s="135">
        <f t="shared" si="30"/>
        <v>0</v>
      </c>
    </row>
    <row r="1203" spans="23:23" x14ac:dyDescent="0.25">
      <c r="W1203" s="135">
        <f t="shared" si="30"/>
        <v>0</v>
      </c>
    </row>
    <row r="1204" spans="23:23" x14ac:dyDescent="0.25">
      <c r="W1204" s="135">
        <f t="shared" si="30"/>
        <v>0</v>
      </c>
    </row>
    <row r="1205" spans="23:23" x14ac:dyDescent="0.25">
      <c r="W1205" s="135">
        <f t="shared" si="30"/>
        <v>0</v>
      </c>
    </row>
    <row r="1206" spans="23:23" x14ac:dyDescent="0.25">
      <c r="W1206" s="135">
        <f t="shared" si="30"/>
        <v>0</v>
      </c>
    </row>
    <row r="1207" spans="23:23" x14ac:dyDescent="0.25">
      <c r="W1207" s="135">
        <f t="shared" si="30"/>
        <v>0</v>
      </c>
    </row>
    <row r="1208" spans="23:23" x14ac:dyDescent="0.25">
      <c r="W1208" s="135">
        <f t="shared" si="30"/>
        <v>0</v>
      </c>
    </row>
    <row r="1209" spans="23:23" x14ac:dyDescent="0.25">
      <c r="W1209" s="135">
        <f t="shared" si="30"/>
        <v>0</v>
      </c>
    </row>
    <row r="1210" spans="23:23" x14ac:dyDescent="0.25">
      <c r="W1210" s="135">
        <f t="shared" si="30"/>
        <v>0</v>
      </c>
    </row>
    <row r="1211" spans="23:23" x14ac:dyDescent="0.25">
      <c r="W1211" s="135">
        <f t="shared" si="30"/>
        <v>0</v>
      </c>
    </row>
    <row r="1212" spans="23:23" x14ac:dyDescent="0.25">
      <c r="W1212" s="135">
        <f t="shared" si="30"/>
        <v>0</v>
      </c>
    </row>
    <row r="1213" spans="23:23" x14ac:dyDescent="0.25">
      <c r="W1213" s="135">
        <f t="shared" si="30"/>
        <v>0</v>
      </c>
    </row>
    <row r="1214" spans="23:23" x14ac:dyDescent="0.25">
      <c r="W1214" s="135">
        <f t="shared" si="30"/>
        <v>0</v>
      </c>
    </row>
    <row r="1215" spans="23:23" x14ac:dyDescent="0.25">
      <c r="W1215" s="135">
        <f t="shared" ref="W1215:W1278" si="31">SUM(J1215:V1215)</f>
        <v>0</v>
      </c>
    </row>
    <row r="1216" spans="23:23" x14ac:dyDescent="0.25">
      <c r="W1216" s="135">
        <f t="shared" si="31"/>
        <v>0</v>
      </c>
    </row>
    <row r="1217" spans="23:23" x14ac:dyDescent="0.25">
      <c r="W1217" s="135">
        <f t="shared" si="31"/>
        <v>0</v>
      </c>
    </row>
    <row r="1218" spans="23:23" x14ac:dyDescent="0.25">
      <c r="W1218" s="135">
        <f t="shared" si="31"/>
        <v>0</v>
      </c>
    </row>
    <row r="1219" spans="23:23" x14ac:dyDescent="0.25">
      <c r="W1219" s="135">
        <f t="shared" si="31"/>
        <v>0</v>
      </c>
    </row>
    <row r="1220" spans="23:23" x14ac:dyDescent="0.25">
      <c r="W1220" s="135">
        <f t="shared" si="31"/>
        <v>0</v>
      </c>
    </row>
    <row r="1221" spans="23:23" x14ac:dyDescent="0.25">
      <c r="W1221" s="135">
        <f t="shared" si="31"/>
        <v>0</v>
      </c>
    </row>
    <row r="1222" spans="23:23" x14ac:dyDescent="0.25">
      <c r="W1222" s="135">
        <f t="shared" si="31"/>
        <v>0</v>
      </c>
    </row>
    <row r="1223" spans="23:23" x14ac:dyDescent="0.25">
      <c r="W1223" s="135">
        <f t="shared" si="31"/>
        <v>0</v>
      </c>
    </row>
    <row r="1224" spans="23:23" x14ac:dyDescent="0.25">
      <c r="W1224" s="135">
        <f t="shared" si="31"/>
        <v>0</v>
      </c>
    </row>
    <row r="1225" spans="23:23" x14ac:dyDescent="0.25">
      <c r="W1225" s="135">
        <f t="shared" si="31"/>
        <v>0</v>
      </c>
    </row>
    <row r="1226" spans="23:23" x14ac:dyDescent="0.25">
      <c r="W1226" s="135">
        <f t="shared" si="31"/>
        <v>0</v>
      </c>
    </row>
    <row r="1227" spans="23:23" x14ac:dyDescent="0.25">
      <c r="W1227" s="135">
        <f t="shared" si="31"/>
        <v>0</v>
      </c>
    </row>
    <row r="1228" spans="23:23" x14ac:dyDescent="0.25">
      <c r="W1228" s="135">
        <f t="shared" si="31"/>
        <v>0</v>
      </c>
    </row>
    <row r="1229" spans="23:23" x14ac:dyDescent="0.25">
      <c r="W1229" s="135">
        <f t="shared" si="31"/>
        <v>0</v>
      </c>
    </row>
    <row r="1230" spans="23:23" x14ac:dyDescent="0.25">
      <c r="W1230" s="135">
        <f t="shared" si="31"/>
        <v>0</v>
      </c>
    </row>
    <row r="1231" spans="23:23" x14ac:dyDescent="0.25">
      <c r="W1231" s="135">
        <f t="shared" si="31"/>
        <v>0</v>
      </c>
    </row>
    <row r="1232" spans="23:23" x14ac:dyDescent="0.25">
      <c r="W1232" s="135">
        <f t="shared" si="31"/>
        <v>0</v>
      </c>
    </row>
    <row r="1233" spans="23:23" x14ac:dyDescent="0.25">
      <c r="W1233" s="135">
        <f t="shared" si="31"/>
        <v>0</v>
      </c>
    </row>
    <row r="1234" spans="23:23" x14ac:dyDescent="0.25">
      <c r="W1234" s="135">
        <f t="shared" si="31"/>
        <v>0</v>
      </c>
    </row>
    <row r="1235" spans="23:23" x14ac:dyDescent="0.25">
      <c r="W1235" s="135">
        <f t="shared" si="31"/>
        <v>0</v>
      </c>
    </row>
    <row r="1236" spans="23:23" x14ac:dyDescent="0.25">
      <c r="W1236" s="135">
        <f t="shared" si="31"/>
        <v>0</v>
      </c>
    </row>
    <row r="1237" spans="23:23" x14ac:dyDescent="0.25">
      <c r="W1237" s="135">
        <f t="shared" si="31"/>
        <v>0</v>
      </c>
    </row>
    <row r="1238" spans="23:23" x14ac:dyDescent="0.25">
      <c r="W1238" s="135">
        <f t="shared" si="31"/>
        <v>0</v>
      </c>
    </row>
    <row r="1239" spans="23:23" x14ac:dyDescent="0.25">
      <c r="W1239" s="135">
        <f t="shared" si="31"/>
        <v>0</v>
      </c>
    </row>
    <row r="1240" spans="23:23" x14ac:dyDescent="0.25">
      <c r="W1240" s="135">
        <f t="shared" si="31"/>
        <v>0</v>
      </c>
    </row>
    <row r="1241" spans="23:23" x14ac:dyDescent="0.25">
      <c r="W1241" s="135">
        <f t="shared" si="31"/>
        <v>0</v>
      </c>
    </row>
    <row r="1242" spans="23:23" x14ac:dyDescent="0.25">
      <c r="W1242" s="135">
        <f t="shared" si="31"/>
        <v>0</v>
      </c>
    </row>
    <row r="1243" spans="23:23" x14ac:dyDescent="0.25">
      <c r="W1243" s="135">
        <f t="shared" si="31"/>
        <v>0</v>
      </c>
    </row>
    <row r="1244" spans="23:23" x14ac:dyDescent="0.25">
      <c r="W1244" s="135">
        <f t="shared" si="31"/>
        <v>0</v>
      </c>
    </row>
    <row r="1245" spans="23:23" x14ac:dyDescent="0.25">
      <c r="W1245" s="135">
        <f t="shared" si="31"/>
        <v>0</v>
      </c>
    </row>
    <row r="1246" spans="23:23" x14ac:dyDescent="0.25">
      <c r="W1246" s="135">
        <f t="shared" si="31"/>
        <v>0</v>
      </c>
    </row>
    <row r="1247" spans="23:23" x14ac:dyDescent="0.25">
      <c r="W1247" s="135">
        <f t="shared" si="31"/>
        <v>0</v>
      </c>
    </row>
    <row r="1248" spans="23:23" x14ac:dyDescent="0.25">
      <c r="W1248" s="135">
        <f t="shared" si="31"/>
        <v>0</v>
      </c>
    </row>
    <row r="1249" spans="23:23" x14ac:dyDescent="0.25">
      <c r="W1249" s="135">
        <f t="shared" si="31"/>
        <v>0</v>
      </c>
    </row>
    <row r="1250" spans="23:23" x14ac:dyDescent="0.25">
      <c r="W1250" s="135">
        <f t="shared" si="31"/>
        <v>0</v>
      </c>
    </row>
    <row r="1251" spans="23:23" x14ac:dyDescent="0.25">
      <c r="W1251" s="135">
        <f t="shared" si="31"/>
        <v>0</v>
      </c>
    </row>
    <row r="1252" spans="23:23" x14ac:dyDescent="0.25">
      <c r="W1252" s="135">
        <f t="shared" si="31"/>
        <v>0</v>
      </c>
    </row>
    <row r="1253" spans="23:23" x14ac:dyDescent="0.25">
      <c r="W1253" s="135">
        <f t="shared" si="31"/>
        <v>0</v>
      </c>
    </row>
    <row r="1254" spans="23:23" x14ac:dyDescent="0.25">
      <c r="W1254" s="135">
        <f t="shared" si="31"/>
        <v>0</v>
      </c>
    </row>
    <row r="1255" spans="23:23" x14ac:dyDescent="0.25">
      <c r="W1255" s="135">
        <f t="shared" si="31"/>
        <v>0</v>
      </c>
    </row>
    <row r="1256" spans="23:23" x14ac:dyDescent="0.25">
      <c r="W1256" s="135">
        <f t="shared" si="31"/>
        <v>0</v>
      </c>
    </row>
    <row r="1257" spans="23:23" x14ac:dyDescent="0.25">
      <c r="W1257" s="135">
        <f t="shared" si="31"/>
        <v>0</v>
      </c>
    </row>
    <row r="1258" spans="23:23" x14ac:dyDescent="0.25">
      <c r="W1258" s="135">
        <f t="shared" si="31"/>
        <v>0</v>
      </c>
    </row>
    <row r="1259" spans="23:23" x14ac:dyDescent="0.25">
      <c r="W1259" s="135">
        <f t="shared" si="31"/>
        <v>0</v>
      </c>
    </row>
    <row r="1260" spans="23:23" x14ac:dyDescent="0.25">
      <c r="W1260" s="135">
        <f t="shared" si="31"/>
        <v>0</v>
      </c>
    </row>
    <row r="1261" spans="23:23" x14ac:dyDescent="0.25">
      <c r="W1261" s="135">
        <f t="shared" si="31"/>
        <v>0</v>
      </c>
    </row>
    <row r="1262" spans="23:23" x14ac:dyDescent="0.25">
      <c r="W1262" s="135">
        <f t="shared" si="31"/>
        <v>0</v>
      </c>
    </row>
    <row r="1263" spans="23:23" x14ac:dyDescent="0.25">
      <c r="W1263" s="135">
        <f t="shared" si="31"/>
        <v>0</v>
      </c>
    </row>
    <row r="1264" spans="23:23" x14ac:dyDescent="0.25">
      <c r="W1264" s="135">
        <f t="shared" si="31"/>
        <v>0</v>
      </c>
    </row>
    <row r="1265" spans="23:23" x14ac:dyDescent="0.25">
      <c r="W1265" s="135">
        <f t="shared" si="31"/>
        <v>0</v>
      </c>
    </row>
    <row r="1266" spans="23:23" x14ac:dyDescent="0.25">
      <c r="W1266" s="135">
        <f t="shared" si="31"/>
        <v>0</v>
      </c>
    </row>
    <row r="1267" spans="23:23" x14ac:dyDescent="0.25">
      <c r="W1267" s="135">
        <f t="shared" si="31"/>
        <v>0</v>
      </c>
    </row>
    <row r="1268" spans="23:23" x14ac:dyDescent="0.25">
      <c r="W1268" s="135">
        <f t="shared" si="31"/>
        <v>0</v>
      </c>
    </row>
    <row r="1269" spans="23:23" x14ac:dyDescent="0.25">
      <c r="W1269" s="135">
        <f t="shared" si="31"/>
        <v>0</v>
      </c>
    </row>
    <row r="1270" spans="23:23" x14ac:dyDescent="0.25">
      <c r="W1270" s="135">
        <f t="shared" si="31"/>
        <v>0</v>
      </c>
    </row>
    <row r="1271" spans="23:23" x14ac:dyDescent="0.25">
      <c r="W1271" s="135">
        <f t="shared" si="31"/>
        <v>0</v>
      </c>
    </row>
    <row r="1272" spans="23:23" x14ac:dyDescent="0.25">
      <c r="W1272" s="135">
        <f t="shared" si="31"/>
        <v>0</v>
      </c>
    </row>
    <row r="1273" spans="23:23" x14ac:dyDescent="0.25">
      <c r="W1273" s="135">
        <f t="shared" si="31"/>
        <v>0</v>
      </c>
    </row>
    <row r="1274" spans="23:23" x14ac:dyDescent="0.25">
      <c r="W1274" s="135">
        <f t="shared" si="31"/>
        <v>0</v>
      </c>
    </row>
    <row r="1275" spans="23:23" x14ac:dyDescent="0.25">
      <c r="W1275" s="135">
        <f t="shared" si="31"/>
        <v>0</v>
      </c>
    </row>
    <row r="1276" spans="23:23" x14ac:dyDescent="0.25">
      <c r="W1276" s="135">
        <f t="shared" si="31"/>
        <v>0</v>
      </c>
    </row>
    <row r="1277" spans="23:23" x14ac:dyDescent="0.25">
      <c r="W1277" s="135">
        <f t="shared" si="31"/>
        <v>0</v>
      </c>
    </row>
    <row r="1278" spans="23:23" x14ac:dyDescent="0.25">
      <c r="W1278" s="135">
        <f t="shared" si="31"/>
        <v>0</v>
      </c>
    </row>
    <row r="1279" spans="23:23" x14ac:dyDescent="0.25">
      <c r="W1279" s="135">
        <f t="shared" ref="W1279:W1342" si="32">SUM(J1279:V1279)</f>
        <v>0</v>
      </c>
    </row>
    <row r="1280" spans="23:23" x14ac:dyDescent="0.25">
      <c r="W1280" s="135">
        <f t="shared" si="32"/>
        <v>0</v>
      </c>
    </row>
    <row r="1281" spans="23:23" x14ac:dyDescent="0.25">
      <c r="W1281" s="135">
        <f t="shared" si="32"/>
        <v>0</v>
      </c>
    </row>
    <row r="1282" spans="23:23" x14ac:dyDescent="0.25">
      <c r="W1282" s="135">
        <f t="shared" si="32"/>
        <v>0</v>
      </c>
    </row>
    <row r="1283" spans="23:23" x14ac:dyDescent="0.25">
      <c r="W1283" s="135">
        <f t="shared" si="32"/>
        <v>0</v>
      </c>
    </row>
    <row r="1284" spans="23:23" x14ac:dyDescent="0.25">
      <c r="W1284" s="135">
        <f t="shared" si="32"/>
        <v>0</v>
      </c>
    </row>
    <row r="1285" spans="23:23" x14ac:dyDescent="0.25">
      <c r="W1285" s="135">
        <f t="shared" si="32"/>
        <v>0</v>
      </c>
    </row>
    <row r="1286" spans="23:23" x14ac:dyDescent="0.25">
      <c r="W1286" s="135">
        <f t="shared" si="32"/>
        <v>0</v>
      </c>
    </row>
    <row r="1287" spans="23:23" x14ac:dyDescent="0.25">
      <c r="W1287" s="135">
        <f t="shared" si="32"/>
        <v>0</v>
      </c>
    </row>
    <row r="1288" spans="23:23" x14ac:dyDescent="0.25">
      <c r="W1288" s="135">
        <f t="shared" si="32"/>
        <v>0</v>
      </c>
    </row>
    <row r="1289" spans="23:23" x14ac:dyDescent="0.25">
      <c r="W1289" s="135">
        <f t="shared" si="32"/>
        <v>0</v>
      </c>
    </row>
    <row r="1290" spans="23:23" x14ac:dyDescent="0.25">
      <c r="W1290" s="135">
        <f t="shared" si="32"/>
        <v>0</v>
      </c>
    </row>
    <row r="1291" spans="23:23" x14ac:dyDescent="0.25">
      <c r="W1291" s="135">
        <f t="shared" si="32"/>
        <v>0</v>
      </c>
    </row>
    <row r="1292" spans="23:23" x14ac:dyDescent="0.25">
      <c r="W1292" s="135">
        <f t="shared" si="32"/>
        <v>0</v>
      </c>
    </row>
    <row r="1293" spans="23:23" x14ac:dyDescent="0.25">
      <c r="W1293" s="135">
        <f t="shared" si="32"/>
        <v>0</v>
      </c>
    </row>
    <row r="1294" spans="23:23" x14ac:dyDescent="0.25">
      <c r="W1294" s="135">
        <f t="shared" si="32"/>
        <v>0</v>
      </c>
    </row>
    <row r="1295" spans="23:23" x14ac:dyDescent="0.25">
      <c r="W1295" s="135">
        <f t="shared" si="32"/>
        <v>0</v>
      </c>
    </row>
    <row r="1296" spans="23:23" x14ac:dyDescent="0.25">
      <c r="W1296" s="135">
        <f t="shared" si="32"/>
        <v>0</v>
      </c>
    </row>
    <row r="1297" spans="23:23" x14ac:dyDescent="0.25">
      <c r="W1297" s="135">
        <f t="shared" si="32"/>
        <v>0</v>
      </c>
    </row>
    <row r="1298" spans="23:23" x14ac:dyDescent="0.25">
      <c r="W1298" s="135">
        <f t="shared" si="32"/>
        <v>0</v>
      </c>
    </row>
    <row r="1299" spans="23:23" x14ac:dyDescent="0.25">
      <c r="W1299" s="135">
        <f t="shared" si="32"/>
        <v>0</v>
      </c>
    </row>
    <row r="1300" spans="23:23" x14ac:dyDescent="0.25">
      <c r="W1300" s="135">
        <f t="shared" si="32"/>
        <v>0</v>
      </c>
    </row>
    <row r="1301" spans="23:23" x14ac:dyDescent="0.25">
      <c r="W1301" s="135">
        <f t="shared" si="32"/>
        <v>0</v>
      </c>
    </row>
    <row r="1302" spans="23:23" x14ac:dyDescent="0.25">
      <c r="W1302" s="135">
        <f t="shared" si="32"/>
        <v>0</v>
      </c>
    </row>
    <row r="1303" spans="23:23" x14ac:dyDescent="0.25">
      <c r="W1303" s="135">
        <f t="shared" si="32"/>
        <v>0</v>
      </c>
    </row>
    <row r="1304" spans="23:23" x14ac:dyDescent="0.25">
      <c r="W1304" s="135">
        <f t="shared" si="32"/>
        <v>0</v>
      </c>
    </row>
    <row r="1305" spans="23:23" x14ac:dyDescent="0.25">
      <c r="W1305" s="135">
        <f t="shared" si="32"/>
        <v>0</v>
      </c>
    </row>
    <row r="1306" spans="23:23" x14ac:dyDescent="0.25">
      <c r="W1306" s="135">
        <f t="shared" si="32"/>
        <v>0</v>
      </c>
    </row>
    <row r="1307" spans="23:23" x14ac:dyDescent="0.25">
      <c r="W1307" s="135">
        <f t="shared" si="32"/>
        <v>0</v>
      </c>
    </row>
    <row r="1308" spans="23:23" x14ac:dyDescent="0.25">
      <c r="W1308" s="135">
        <f t="shared" si="32"/>
        <v>0</v>
      </c>
    </row>
    <row r="1309" spans="23:23" x14ac:dyDescent="0.25">
      <c r="W1309" s="135">
        <f t="shared" si="32"/>
        <v>0</v>
      </c>
    </row>
    <row r="1310" spans="23:23" x14ac:dyDescent="0.25">
      <c r="W1310" s="135">
        <f t="shared" si="32"/>
        <v>0</v>
      </c>
    </row>
    <row r="1311" spans="23:23" x14ac:dyDescent="0.25">
      <c r="W1311" s="135">
        <f t="shared" si="32"/>
        <v>0</v>
      </c>
    </row>
    <row r="1312" spans="23:23" x14ac:dyDescent="0.25">
      <c r="W1312" s="135">
        <f t="shared" si="32"/>
        <v>0</v>
      </c>
    </row>
    <row r="1313" spans="23:23" x14ac:dyDescent="0.25">
      <c r="W1313" s="135">
        <f t="shared" si="32"/>
        <v>0</v>
      </c>
    </row>
    <row r="1314" spans="23:23" x14ac:dyDescent="0.25">
      <c r="W1314" s="135">
        <f t="shared" si="32"/>
        <v>0</v>
      </c>
    </row>
    <row r="1315" spans="23:23" x14ac:dyDescent="0.25">
      <c r="W1315" s="135">
        <f t="shared" si="32"/>
        <v>0</v>
      </c>
    </row>
    <row r="1316" spans="23:23" x14ac:dyDescent="0.25">
      <c r="W1316" s="135">
        <f t="shared" si="32"/>
        <v>0</v>
      </c>
    </row>
    <row r="1317" spans="23:23" x14ac:dyDescent="0.25">
      <c r="W1317" s="135">
        <f t="shared" si="32"/>
        <v>0</v>
      </c>
    </row>
    <row r="1318" spans="23:23" x14ac:dyDescent="0.25">
      <c r="W1318" s="135">
        <f t="shared" si="32"/>
        <v>0</v>
      </c>
    </row>
    <row r="1319" spans="23:23" x14ac:dyDescent="0.25">
      <c r="W1319" s="135">
        <f t="shared" si="32"/>
        <v>0</v>
      </c>
    </row>
    <row r="1320" spans="23:23" x14ac:dyDescent="0.25">
      <c r="W1320" s="135">
        <f t="shared" si="32"/>
        <v>0</v>
      </c>
    </row>
    <row r="1321" spans="23:23" x14ac:dyDescent="0.25">
      <c r="W1321" s="135">
        <f t="shared" si="32"/>
        <v>0</v>
      </c>
    </row>
    <row r="1322" spans="23:23" x14ac:dyDescent="0.25">
      <c r="W1322" s="135">
        <f t="shared" si="32"/>
        <v>0</v>
      </c>
    </row>
    <row r="1323" spans="23:23" x14ac:dyDescent="0.25">
      <c r="W1323" s="135">
        <f t="shared" si="32"/>
        <v>0</v>
      </c>
    </row>
    <row r="1324" spans="23:23" x14ac:dyDescent="0.25">
      <c r="W1324" s="135">
        <f t="shared" si="32"/>
        <v>0</v>
      </c>
    </row>
    <row r="1325" spans="23:23" x14ac:dyDescent="0.25">
      <c r="W1325" s="135">
        <f t="shared" si="32"/>
        <v>0</v>
      </c>
    </row>
    <row r="1326" spans="23:23" x14ac:dyDescent="0.25">
      <c r="W1326" s="135">
        <f t="shared" si="32"/>
        <v>0</v>
      </c>
    </row>
    <row r="1327" spans="23:23" x14ac:dyDescent="0.25">
      <c r="W1327" s="135">
        <f t="shared" si="32"/>
        <v>0</v>
      </c>
    </row>
    <row r="1328" spans="23:23" x14ac:dyDescent="0.25">
      <c r="W1328" s="135">
        <f t="shared" si="32"/>
        <v>0</v>
      </c>
    </row>
    <row r="1329" spans="23:23" x14ac:dyDescent="0.25">
      <c r="W1329" s="135">
        <f t="shared" si="32"/>
        <v>0</v>
      </c>
    </row>
    <row r="1330" spans="23:23" x14ac:dyDescent="0.25">
      <c r="W1330" s="135">
        <f t="shared" si="32"/>
        <v>0</v>
      </c>
    </row>
    <row r="1331" spans="23:23" x14ac:dyDescent="0.25">
      <c r="W1331" s="135">
        <f t="shared" si="32"/>
        <v>0</v>
      </c>
    </row>
    <row r="1332" spans="23:23" x14ac:dyDescent="0.25">
      <c r="W1332" s="135">
        <f t="shared" si="32"/>
        <v>0</v>
      </c>
    </row>
    <row r="1333" spans="23:23" x14ac:dyDescent="0.25">
      <c r="W1333" s="135">
        <f t="shared" si="32"/>
        <v>0</v>
      </c>
    </row>
    <row r="1334" spans="23:23" x14ac:dyDescent="0.25">
      <c r="W1334" s="135">
        <f t="shared" si="32"/>
        <v>0</v>
      </c>
    </row>
    <row r="1335" spans="23:23" x14ac:dyDescent="0.25">
      <c r="W1335" s="135">
        <f t="shared" si="32"/>
        <v>0</v>
      </c>
    </row>
    <row r="1336" spans="23:23" x14ac:dyDescent="0.25">
      <c r="W1336" s="135">
        <f t="shared" si="32"/>
        <v>0</v>
      </c>
    </row>
    <row r="1337" spans="23:23" x14ac:dyDescent="0.25">
      <c r="W1337" s="135">
        <f t="shared" si="32"/>
        <v>0</v>
      </c>
    </row>
    <row r="1338" spans="23:23" x14ac:dyDescent="0.25">
      <c r="W1338" s="135">
        <f t="shared" si="32"/>
        <v>0</v>
      </c>
    </row>
    <row r="1339" spans="23:23" x14ac:dyDescent="0.25">
      <c r="W1339" s="135">
        <f t="shared" si="32"/>
        <v>0</v>
      </c>
    </row>
    <row r="1340" spans="23:23" x14ac:dyDescent="0.25">
      <c r="W1340" s="135">
        <f t="shared" si="32"/>
        <v>0</v>
      </c>
    </row>
    <row r="1341" spans="23:23" x14ac:dyDescent="0.25">
      <c r="W1341" s="135">
        <f t="shared" si="32"/>
        <v>0</v>
      </c>
    </row>
    <row r="1342" spans="23:23" x14ac:dyDescent="0.25">
      <c r="W1342" s="135">
        <f t="shared" si="32"/>
        <v>0</v>
      </c>
    </row>
    <row r="1343" spans="23:23" x14ac:dyDescent="0.25">
      <c r="W1343" s="135">
        <f t="shared" ref="W1343:W1406" si="33">SUM(J1343:V1343)</f>
        <v>0</v>
      </c>
    </row>
    <row r="1344" spans="23:23" x14ac:dyDescent="0.25">
      <c r="W1344" s="135">
        <f t="shared" si="33"/>
        <v>0</v>
      </c>
    </row>
    <row r="1345" spans="23:23" x14ac:dyDescent="0.25">
      <c r="W1345" s="135">
        <f t="shared" si="33"/>
        <v>0</v>
      </c>
    </row>
    <row r="1346" spans="23:23" x14ac:dyDescent="0.25">
      <c r="W1346" s="135">
        <f t="shared" si="33"/>
        <v>0</v>
      </c>
    </row>
    <row r="1347" spans="23:23" x14ac:dyDescent="0.25">
      <c r="W1347" s="135">
        <f t="shared" si="33"/>
        <v>0</v>
      </c>
    </row>
    <row r="1348" spans="23:23" x14ac:dyDescent="0.25">
      <c r="W1348" s="135">
        <f t="shared" si="33"/>
        <v>0</v>
      </c>
    </row>
    <row r="1349" spans="23:23" x14ac:dyDescent="0.25">
      <c r="W1349" s="135">
        <f t="shared" si="33"/>
        <v>0</v>
      </c>
    </row>
    <row r="1350" spans="23:23" x14ac:dyDescent="0.25">
      <c r="W1350" s="135">
        <f t="shared" si="33"/>
        <v>0</v>
      </c>
    </row>
    <row r="1351" spans="23:23" x14ac:dyDescent="0.25">
      <c r="W1351" s="135">
        <f t="shared" si="33"/>
        <v>0</v>
      </c>
    </row>
    <row r="1352" spans="23:23" x14ac:dyDescent="0.25">
      <c r="W1352" s="135">
        <f t="shared" si="33"/>
        <v>0</v>
      </c>
    </row>
    <row r="1353" spans="23:23" x14ac:dyDescent="0.25">
      <c r="W1353" s="135">
        <f t="shared" si="33"/>
        <v>0</v>
      </c>
    </row>
    <row r="1354" spans="23:23" x14ac:dyDescent="0.25">
      <c r="W1354" s="135">
        <f t="shared" si="33"/>
        <v>0</v>
      </c>
    </row>
    <row r="1355" spans="23:23" x14ac:dyDescent="0.25">
      <c r="W1355" s="135">
        <f t="shared" si="33"/>
        <v>0</v>
      </c>
    </row>
    <row r="1356" spans="23:23" x14ac:dyDescent="0.25">
      <c r="W1356" s="135">
        <f t="shared" si="33"/>
        <v>0</v>
      </c>
    </row>
    <row r="1357" spans="23:23" x14ac:dyDescent="0.25">
      <c r="W1357" s="135">
        <f t="shared" si="33"/>
        <v>0</v>
      </c>
    </row>
    <row r="1358" spans="23:23" x14ac:dyDescent="0.25">
      <c r="W1358" s="135">
        <f t="shared" si="33"/>
        <v>0</v>
      </c>
    </row>
    <row r="1359" spans="23:23" x14ac:dyDescent="0.25">
      <c r="W1359" s="135">
        <f t="shared" si="33"/>
        <v>0</v>
      </c>
    </row>
    <row r="1360" spans="23:23" x14ac:dyDescent="0.25">
      <c r="W1360" s="135">
        <f t="shared" si="33"/>
        <v>0</v>
      </c>
    </row>
    <row r="1361" spans="23:23" x14ac:dyDescent="0.25">
      <c r="W1361" s="135">
        <f t="shared" si="33"/>
        <v>0</v>
      </c>
    </row>
    <row r="1362" spans="23:23" x14ac:dyDescent="0.25">
      <c r="W1362" s="135">
        <f t="shared" si="33"/>
        <v>0</v>
      </c>
    </row>
    <row r="1363" spans="23:23" x14ac:dyDescent="0.25">
      <c r="W1363" s="135">
        <f t="shared" si="33"/>
        <v>0</v>
      </c>
    </row>
    <row r="1364" spans="23:23" x14ac:dyDescent="0.25">
      <c r="W1364" s="135">
        <f t="shared" si="33"/>
        <v>0</v>
      </c>
    </row>
    <row r="1365" spans="23:23" x14ac:dyDescent="0.25">
      <c r="W1365" s="135">
        <f t="shared" si="33"/>
        <v>0</v>
      </c>
    </row>
    <row r="1366" spans="23:23" x14ac:dyDescent="0.25">
      <c r="W1366" s="135">
        <f t="shared" si="33"/>
        <v>0</v>
      </c>
    </row>
    <row r="1367" spans="23:23" x14ac:dyDescent="0.25">
      <c r="W1367" s="135">
        <f t="shared" si="33"/>
        <v>0</v>
      </c>
    </row>
    <row r="1368" spans="23:23" x14ac:dyDescent="0.25">
      <c r="W1368" s="135">
        <f t="shared" si="33"/>
        <v>0</v>
      </c>
    </row>
    <row r="1369" spans="23:23" x14ac:dyDescent="0.25">
      <c r="W1369" s="135">
        <f t="shared" si="33"/>
        <v>0</v>
      </c>
    </row>
    <row r="1370" spans="23:23" x14ac:dyDescent="0.25">
      <c r="W1370" s="135">
        <f t="shared" si="33"/>
        <v>0</v>
      </c>
    </row>
    <row r="1371" spans="23:23" x14ac:dyDescent="0.25">
      <c r="W1371" s="135">
        <f t="shared" si="33"/>
        <v>0</v>
      </c>
    </row>
    <row r="1372" spans="23:23" x14ac:dyDescent="0.25">
      <c r="W1372" s="135">
        <f t="shared" si="33"/>
        <v>0</v>
      </c>
    </row>
    <row r="1373" spans="23:23" x14ac:dyDescent="0.25">
      <c r="W1373" s="135">
        <f t="shared" si="33"/>
        <v>0</v>
      </c>
    </row>
    <row r="1374" spans="23:23" x14ac:dyDescent="0.25">
      <c r="W1374" s="135">
        <f t="shared" si="33"/>
        <v>0</v>
      </c>
    </row>
    <row r="1375" spans="23:23" x14ac:dyDescent="0.25">
      <c r="W1375" s="135">
        <f t="shared" si="33"/>
        <v>0</v>
      </c>
    </row>
    <row r="1376" spans="23:23" x14ac:dyDescent="0.25">
      <c r="W1376" s="135">
        <f t="shared" si="33"/>
        <v>0</v>
      </c>
    </row>
    <row r="1377" spans="23:23" x14ac:dyDescent="0.25">
      <c r="W1377" s="135">
        <f t="shared" si="33"/>
        <v>0</v>
      </c>
    </row>
    <row r="1378" spans="23:23" x14ac:dyDescent="0.25">
      <c r="W1378" s="135">
        <f t="shared" si="33"/>
        <v>0</v>
      </c>
    </row>
    <row r="1379" spans="23:23" x14ac:dyDescent="0.25">
      <c r="W1379" s="135">
        <f t="shared" si="33"/>
        <v>0</v>
      </c>
    </row>
    <row r="1380" spans="23:23" x14ac:dyDescent="0.25">
      <c r="W1380" s="135">
        <f t="shared" si="33"/>
        <v>0</v>
      </c>
    </row>
    <row r="1381" spans="23:23" x14ac:dyDescent="0.25">
      <c r="W1381" s="135">
        <f t="shared" si="33"/>
        <v>0</v>
      </c>
    </row>
    <row r="1382" spans="23:23" x14ac:dyDescent="0.25">
      <c r="W1382" s="135">
        <f t="shared" si="33"/>
        <v>0</v>
      </c>
    </row>
    <row r="1383" spans="23:23" x14ac:dyDescent="0.25">
      <c r="W1383" s="135">
        <f t="shared" si="33"/>
        <v>0</v>
      </c>
    </row>
    <row r="1384" spans="23:23" x14ac:dyDescent="0.25">
      <c r="W1384" s="135">
        <f t="shared" si="33"/>
        <v>0</v>
      </c>
    </row>
    <row r="1385" spans="23:23" x14ac:dyDescent="0.25">
      <c r="W1385" s="135">
        <f t="shared" si="33"/>
        <v>0</v>
      </c>
    </row>
    <row r="1386" spans="23:23" x14ac:dyDescent="0.25">
      <c r="W1386" s="135">
        <f t="shared" si="33"/>
        <v>0</v>
      </c>
    </row>
    <row r="1387" spans="23:23" x14ac:dyDescent="0.25">
      <c r="W1387" s="135">
        <f t="shared" si="33"/>
        <v>0</v>
      </c>
    </row>
    <row r="1388" spans="23:23" x14ac:dyDescent="0.25">
      <c r="W1388" s="135">
        <f t="shared" si="33"/>
        <v>0</v>
      </c>
    </row>
    <row r="1389" spans="23:23" x14ac:dyDescent="0.25">
      <c r="W1389" s="135">
        <f t="shared" si="33"/>
        <v>0</v>
      </c>
    </row>
    <row r="1390" spans="23:23" x14ac:dyDescent="0.25">
      <c r="W1390" s="135">
        <f t="shared" si="33"/>
        <v>0</v>
      </c>
    </row>
    <row r="1391" spans="23:23" x14ac:dyDescent="0.25">
      <c r="W1391" s="135">
        <f t="shared" si="33"/>
        <v>0</v>
      </c>
    </row>
    <row r="1392" spans="23:23" x14ac:dyDescent="0.25">
      <c r="W1392" s="135">
        <f t="shared" si="33"/>
        <v>0</v>
      </c>
    </row>
    <row r="1393" spans="23:23" x14ac:dyDescent="0.25">
      <c r="W1393" s="135">
        <f t="shared" si="33"/>
        <v>0</v>
      </c>
    </row>
    <row r="1394" spans="23:23" x14ac:dyDescent="0.25">
      <c r="W1394" s="135">
        <f t="shared" si="33"/>
        <v>0</v>
      </c>
    </row>
    <row r="1395" spans="23:23" x14ac:dyDescent="0.25">
      <c r="W1395" s="135">
        <f t="shared" si="33"/>
        <v>0</v>
      </c>
    </row>
    <row r="1396" spans="23:23" x14ac:dyDescent="0.25">
      <c r="W1396" s="135">
        <f t="shared" si="33"/>
        <v>0</v>
      </c>
    </row>
    <row r="1397" spans="23:23" x14ac:dyDescent="0.25">
      <c r="W1397" s="135">
        <f t="shared" si="33"/>
        <v>0</v>
      </c>
    </row>
    <row r="1398" spans="23:23" x14ac:dyDescent="0.25">
      <c r="W1398" s="135">
        <f t="shared" si="33"/>
        <v>0</v>
      </c>
    </row>
    <row r="1399" spans="23:23" x14ac:dyDescent="0.25">
      <c r="W1399" s="135">
        <f t="shared" si="33"/>
        <v>0</v>
      </c>
    </row>
    <row r="1400" spans="23:23" x14ac:dyDescent="0.25">
      <c r="W1400" s="135">
        <f t="shared" si="33"/>
        <v>0</v>
      </c>
    </row>
    <row r="1401" spans="23:23" x14ac:dyDescent="0.25">
      <c r="W1401" s="135">
        <f t="shared" si="33"/>
        <v>0</v>
      </c>
    </row>
    <row r="1402" spans="23:23" x14ac:dyDescent="0.25">
      <c r="W1402" s="135">
        <f t="shared" si="33"/>
        <v>0</v>
      </c>
    </row>
    <row r="1403" spans="23:23" x14ac:dyDescent="0.25">
      <c r="W1403" s="135">
        <f t="shared" si="33"/>
        <v>0</v>
      </c>
    </row>
    <row r="1404" spans="23:23" x14ac:dyDescent="0.25">
      <c r="W1404" s="135">
        <f t="shared" si="33"/>
        <v>0</v>
      </c>
    </row>
    <row r="1405" spans="23:23" x14ac:dyDescent="0.25">
      <c r="W1405" s="135">
        <f t="shared" si="33"/>
        <v>0</v>
      </c>
    </row>
    <row r="1406" spans="23:23" x14ac:dyDescent="0.25">
      <c r="W1406" s="135">
        <f t="shared" si="33"/>
        <v>0</v>
      </c>
    </row>
    <row r="1407" spans="23:23" x14ac:dyDescent="0.25">
      <c r="W1407" s="135">
        <f t="shared" ref="W1407:W1470" si="34">SUM(J1407:V1407)</f>
        <v>0</v>
      </c>
    </row>
    <row r="1408" spans="23:23" x14ac:dyDescent="0.25">
      <c r="W1408" s="135">
        <f t="shared" si="34"/>
        <v>0</v>
      </c>
    </row>
    <row r="1409" spans="23:23" x14ac:dyDescent="0.25">
      <c r="W1409" s="135">
        <f t="shared" si="34"/>
        <v>0</v>
      </c>
    </row>
    <row r="1410" spans="23:23" x14ac:dyDescent="0.25">
      <c r="W1410" s="135">
        <f t="shared" si="34"/>
        <v>0</v>
      </c>
    </row>
    <row r="1411" spans="23:23" x14ac:dyDescent="0.25">
      <c r="W1411" s="135">
        <f t="shared" si="34"/>
        <v>0</v>
      </c>
    </row>
    <row r="1412" spans="23:23" x14ac:dyDescent="0.25">
      <c r="W1412" s="135">
        <f t="shared" si="34"/>
        <v>0</v>
      </c>
    </row>
    <row r="1413" spans="23:23" x14ac:dyDescent="0.25">
      <c r="W1413" s="135">
        <f t="shared" si="34"/>
        <v>0</v>
      </c>
    </row>
    <row r="1414" spans="23:23" x14ac:dyDescent="0.25">
      <c r="W1414" s="135">
        <f t="shared" si="34"/>
        <v>0</v>
      </c>
    </row>
    <row r="1415" spans="23:23" x14ac:dyDescent="0.25">
      <c r="W1415" s="135">
        <f t="shared" si="34"/>
        <v>0</v>
      </c>
    </row>
    <row r="1416" spans="23:23" x14ac:dyDescent="0.25">
      <c r="W1416" s="135">
        <f t="shared" si="34"/>
        <v>0</v>
      </c>
    </row>
    <row r="1417" spans="23:23" x14ac:dyDescent="0.25">
      <c r="W1417" s="135">
        <f t="shared" si="34"/>
        <v>0</v>
      </c>
    </row>
    <row r="1418" spans="23:23" x14ac:dyDescent="0.25">
      <c r="W1418" s="135">
        <f t="shared" si="34"/>
        <v>0</v>
      </c>
    </row>
    <row r="1419" spans="23:23" x14ac:dyDescent="0.25">
      <c r="W1419" s="135">
        <f t="shared" si="34"/>
        <v>0</v>
      </c>
    </row>
    <row r="1420" spans="23:23" x14ac:dyDescent="0.25">
      <c r="W1420" s="135">
        <f t="shared" si="34"/>
        <v>0</v>
      </c>
    </row>
    <row r="1421" spans="23:23" x14ac:dyDescent="0.25">
      <c r="W1421" s="135">
        <f t="shared" si="34"/>
        <v>0</v>
      </c>
    </row>
    <row r="1422" spans="23:23" x14ac:dyDescent="0.25">
      <c r="W1422" s="135">
        <f t="shared" si="34"/>
        <v>0</v>
      </c>
    </row>
    <row r="1423" spans="23:23" x14ac:dyDescent="0.25">
      <c r="W1423" s="135">
        <f t="shared" si="34"/>
        <v>0</v>
      </c>
    </row>
    <row r="1424" spans="23:23" x14ac:dyDescent="0.25">
      <c r="W1424" s="135">
        <f t="shared" si="34"/>
        <v>0</v>
      </c>
    </row>
    <row r="1425" spans="23:23" x14ac:dyDescent="0.25">
      <c r="W1425" s="135">
        <f t="shared" si="34"/>
        <v>0</v>
      </c>
    </row>
    <row r="1426" spans="23:23" x14ac:dyDescent="0.25">
      <c r="W1426" s="135">
        <f t="shared" si="34"/>
        <v>0</v>
      </c>
    </row>
    <row r="1427" spans="23:23" x14ac:dyDescent="0.25">
      <c r="W1427" s="135">
        <f t="shared" si="34"/>
        <v>0</v>
      </c>
    </row>
    <row r="1428" spans="23:23" x14ac:dyDescent="0.25">
      <c r="W1428" s="135">
        <f t="shared" si="34"/>
        <v>0</v>
      </c>
    </row>
    <row r="1429" spans="23:23" x14ac:dyDescent="0.25">
      <c r="W1429" s="135">
        <f t="shared" si="34"/>
        <v>0</v>
      </c>
    </row>
    <row r="1430" spans="23:23" x14ac:dyDescent="0.25">
      <c r="W1430" s="135">
        <f t="shared" si="34"/>
        <v>0</v>
      </c>
    </row>
    <row r="1431" spans="23:23" x14ac:dyDescent="0.25">
      <c r="W1431" s="135">
        <f t="shared" si="34"/>
        <v>0</v>
      </c>
    </row>
    <row r="1432" spans="23:23" x14ac:dyDescent="0.25">
      <c r="W1432" s="135">
        <f t="shared" si="34"/>
        <v>0</v>
      </c>
    </row>
    <row r="1433" spans="23:23" x14ac:dyDescent="0.25">
      <c r="W1433" s="135">
        <f t="shared" si="34"/>
        <v>0</v>
      </c>
    </row>
    <row r="1434" spans="23:23" x14ac:dyDescent="0.25">
      <c r="W1434" s="135">
        <f t="shared" si="34"/>
        <v>0</v>
      </c>
    </row>
    <row r="1435" spans="23:23" x14ac:dyDescent="0.25">
      <c r="W1435" s="135">
        <f t="shared" si="34"/>
        <v>0</v>
      </c>
    </row>
    <row r="1436" spans="23:23" x14ac:dyDescent="0.25">
      <c r="W1436" s="135">
        <f t="shared" si="34"/>
        <v>0</v>
      </c>
    </row>
    <row r="1437" spans="23:23" x14ac:dyDescent="0.25">
      <c r="W1437" s="135">
        <f t="shared" si="34"/>
        <v>0</v>
      </c>
    </row>
    <row r="1438" spans="23:23" x14ac:dyDescent="0.25">
      <c r="W1438" s="135">
        <f t="shared" si="34"/>
        <v>0</v>
      </c>
    </row>
    <row r="1439" spans="23:23" x14ac:dyDescent="0.25">
      <c r="W1439" s="135">
        <f t="shared" si="34"/>
        <v>0</v>
      </c>
    </row>
    <row r="1440" spans="23:23" x14ac:dyDescent="0.25">
      <c r="W1440" s="135">
        <f t="shared" si="34"/>
        <v>0</v>
      </c>
    </row>
    <row r="1441" spans="23:23" x14ac:dyDescent="0.25">
      <c r="W1441" s="135">
        <f t="shared" si="34"/>
        <v>0</v>
      </c>
    </row>
    <row r="1442" spans="23:23" x14ac:dyDescent="0.25">
      <c r="W1442" s="135">
        <f t="shared" si="34"/>
        <v>0</v>
      </c>
    </row>
    <row r="1443" spans="23:23" x14ac:dyDescent="0.25">
      <c r="W1443" s="135">
        <f t="shared" si="34"/>
        <v>0</v>
      </c>
    </row>
    <row r="1444" spans="23:23" x14ac:dyDescent="0.25">
      <c r="W1444" s="135">
        <f t="shared" si="34"/>
        <v>0</v>
      </c>
    </row>
    <row r="1445" spans="23:23" x14ac:dyDescent="0.25">
      <c r="W1445" s="135">
        <f t="shared" si="34"/>
        <v>0</v>
      </c>
    </row>
    <row r="1446" spans="23:23" x14ac:dyDescent="0.25">
      <c r="W1446" s="135">
        <f t="shared" si="34"/>
        <v>0</v>
      </c>
    </row>
    <row r="1447" spans="23:23" x14ac:dyDescent="0.25">
      <c r="W1447" s="135">
        <f t="shared" si="34"/>
        <v>0</v>
      </c>
    </row>
    <row r="1448" spans="23:23" x14ac:dyDescent="0.25">
      <c r="W1448" s="135">
        <f t="shared" si="34"/>
        <v>0</v>
      </c>
    </row>
    <row r="1449" spans="23:23" x14ac:dyDescent="0.25">
      <c r="W1449" s="135">
        <f t="shared" si="34"/>
        <v>0</v>
      </c>
    </row>
    <row r="1450" spans="23:23" x14ac:dyDescent="0.25">
      <c r="W1450" s="135">
        <f t="shared" si="34"/>
        <v>0</v>
      </c>
    </row>
    <row r="1451" spans="23:23" x14ac:dyDescent="0.25">
      <c r="W1451" s="135">
        <f t="shared" si="34"/>
        <v>0</v>
      </c>
    </row>
    <row r="1452" spans="23:23" x14ac:dyDescent="0.25">
      <c r="W1452" s="135">
        <f t="shared" si="34"/>
        <v>0</v>
      </c>
    </row>
    <row r="1453" spans="23:23" x14ac:dyDescent="0.25">
      <c r="W1453" s="135">
        <f t="shared" si="34"/>
        <v>0</v>
      </c>
    </row>
    <row r="1454" spans="23:23" x14ac:dyDescent="0.25">
      <c r="W1454" s="135">
        <f t="shared" si="34"/>
        <v>0</v>
      </c>
    </row>
    <row r="1455" spans="23:23" x14ac:dyDescent="0.25">
      <c r="W1455" s="135">
        <f t="shared" si="34"/>
        <v>0</v>
      </c>
    </row>
    <row r="1456" spans="23:23" x14ac:dyDescent="0.25">
      <c r="W1456" s="135">
        <f t="shared" si="34"/>
        <v>0</v>
      </c>
    </row>
    <row r="1457" spans="23:23" x14ac:dyDescent="0.25">
      <c r="W1457" s="135">
        <f t="shared" si="34"/>
        <v>0</v>
      </c>
    </row>
    <row r="1458" spans="23:23" x14ac:dyDescent="0.25">
      <c r="W1458" s="135">
        <f t="shared" si="34"/>
        <v>0</v>
      </c>
    </row>
    <row r="1459" spans="23:23" x14ac:dyDescent="0.25">
      <c r="W1459" s="135">
        <f t="shared" si="34"/>
        <v>0</v>
      </c>
    </row>
    <row r="1460" spans="23:23" x14ac:dyDescent="0.25">
      <c r="W1460" s="135">
        <f t="shared" si="34"/>
        <v>0</v>
      </c>
    </row>
    <row r="1461" spans="23:23" x14ac:dyDescent="0.25">
      <c r="W1461" s="135">
        <f t="shared" si="34"/>
        <v>0</v>
      </c>
    </row>
    <row r="1462" spans="23:23" x14ac:dyDescent="0.25">
      <c r="W1462" s="135">
        <f t="shared" si="34"/>
        <v>0</v>
      </c>
    </row>
    <row r="1463" spans="23:23" x14ac:dyDescent="0.25">
      <c r="W1463" s="135">
        <f t="shared" si="34"/>
        <v>0</v>
      </c>
    </row>
    <row r="1464" spans="23:23" x14ac:dyDescent="0.25">
      <c r="W1464" s="135">
        <f t="shared" si="34"/>
        <v>0</v>
      </c>
    </row>
    <row r="1465" spans="23:23" x14ac:dyDescent="0.25">
      <c r="W1465" s="135">
        <f t="shared" si="34"/>
        <v>0</v>
      </c>
    </row>
    <row r="1466" spans="23:23" x14ac:dyDescent="0.25">
      <c r="W1466" s="135">
        <f t="shared" si="34"/>
        <v>0</v>
      </c>
    </row>
    <row r="1467" spans="23:23" x14ac:dyDescent="0.25">
      <c r="W1467" s="135">
        <f t="shared" si="34"/>
        <v>0</v>
      </c>
    </row>
    <row r="1468" spans="23:23" x14ac:dyDescent="0.25">
      <c r="W1468" s="135">
        <f t="shared" si="34"/>
        <v>0</v>
      </c>
    </row>
    <row r="1469" spans="23:23" x14ac:dyDescent="0.25">
      <c r="W1469" s="135">
        <f t="shared" si="34"/>
        <v>0</v>
      </c>
    </row>
    <row r="1470" spans="23:23" x14ac:dyDescent="0.25">
      <c r="W1470" s="135">
        <f t="shared" si="34"/>
        <v>0</v>
      </c>
    </row>
    <row r="1471" spans="23:23" x14ac:dyDescent="0.25">
      <c r="W1471" s="135">
        <f t="shared" ref="W1471:W1534" si="35">SUM(J1471:V1471)</f>
        <v>0</v>
      </c>
    </row>
    <row r="1472" spans="23:23" x14ac:dyDescent="0.25">
      <c r="W1472" s="135">
        <f t="shared" si="35"/>
        <v>0</v>
      </c>
    </row>
    <row r="1473" spans="23:23" x14ac:dyDescent="0.25">
      <c r="W1473" s="135">
        <f t="shared" si="35"/>
        <v>0</v>
      </c>
    </row>
    <row r="1474" spans="23:23" x14ac:dyDescent="0.25">
      <c r="W1474" s="135">
        <f t="shared" si="35"/>
        <v>0</v>
      </c>
    </row>
    <row r="1475" spans="23:23" x14ac:dyDescent="0.25">
      <c r="W1475" s="135">
        <f t="shared" si="35"/>
        <v>0</v>
      </c>
    </row>
    <row r="1476" spans="23:23" x14ac:dyDescent="0.25">
      <c r="W1476" s="135">
        <f t="shared" si="35"/>
        <v>0</v>
      </c>
    </row>
    <row r="1477" spans="23:23" x14ac:dyDescent="0.25">
      <c r="W1477" s="135">
        <f t="shared" si="35"/>
        <v>0</v>
      </c>
    </row>
    <row r="1478" spans="23:23" x14ac:dyDescent="0.25">
      <c r="W1478" s="135">
        <f t="shared" si="35"/>
        <v>0</v>
      </c>
    </row>
    <row r="1479" spans="23:23" x14ac:dyDescent="0.25">
      <c r="W1479" s="135">
        <f t="shared" si="35"/>
        <v>0</v>
      </c>
    </row>
    <row r="1480" spans="23:23" x14ac:dyDescent="0.25">
      <c r="W1480" s="135">
        <f t="shared" si="35"/>
        <v>0</v>
      </c>
    </row>
    <row r="1481" spans="23:23" x14ac:dyDescent="0.25">
      <c r="W1481" s="135">
        <f t="shared" si="35"/>
        <v>0</v>
      </c>
    </row>
    <row r="1482" spans="23:23" x14ac:dyDescent="0.25">
      <c r="W1482" s="135">
        <f t="shared" si="35"/>
        <v>0</v>
      </c>
    </row>
    <row r="1483" spans="23:23" x14ac:dyDescent="0.25">
      <c r="W1483" s="135">
        <f t="shared" si="35"/>
        <v>0</v>
      </c>
    </row>
    <row r="1484" spans="23:23" x14ac:dyDescent="0.25">
      <c r="W1484" s="135">
        <f t="shared" si="35"/>
        <v>0</v>
      </c>
    </row>
    <row r="1485" spans="23:23" x14ac:dyDescent="0.25">
      <c r="W1485" s="135">
        <f t="shared" si="35"/>
        <v>0</v>
      </c>
    </row>
    <row r="1486" spans="23:23" x14ac:dyDescent="0.25">
      <c r="W1486" s="135">
        <f t="shared" si="35"/>
        <v>0</v>
      </c>
    </row>
    <row r="1487" spans="23:23" x14ac:dyDescent="0.25">
      <c r="W1487" s="135">
        <f t="shared" si="35"/>
        <v>0</v>
      </c>
    </row>
    <row r="1488" spans="23:23" x14ac:dyDescent="0.25">
      <c r="W1488" s="135">
        <f t="shared" si="35"/>
        <v>0</v>
      </c>
    </row>
    <row r="1489" spans="23:23" x14ac:dyDescent="0.25">
      <c r="W1489" s="135">
        <f t="shared" si="35"/>
        <v>0</v>
      </c>
    </row>
    <row r="1490" spans="23:23" x14ac:dyDescent="0.25">
      <c r="W1490" s="135">
        <f t="shared" si="35"/>
        <v>0</v>
      </c>
    </row>
    <row r="1491" spans="23:23" x14ac:dyDescent="0.25">
      <c r="W1491" s="135">
        <f t="shared" si="35"/>
        <v>0</v>
      </c>
    </row>
    <row r="1492" spans="23:23" x14ac:dyDescent="0.25">
      <c r="W1492" s="135">
        <f t="shared" si="35"/>
        <v>0</v>
      </c>
    </row>
    <row r="1493" spans="23:23" x14ac:dyDescent="0.25">
      <c r="W1493" s="135">
        <f t="shared" si="35"/>
        <v>0</v>
      </c>
    </row>
    <row r="1494" spans="23:23" x14ac:dyDescent="0.25">
      <c r="W1494" s="135">
        <f t="shared" si="35"/>
        <v>0</v>
      </c>
    </row>
    <row r="1495" spans="23:23" x14ac:dyDescent="0.25">
      <c r="W1495" s="135">
        <f t="shared" si="35"/>
        <v>0</v>
      </c>
    </row>
    <row r="1496" spans="23:23" x14ac:dyDescent="0.25">
      <c r="W1496" s="135">
        <f t="shared" si="35"/>
        <v>0</v>
      </c>
    </row>
    <row r="1497" spans="23:23" x14ac:dyDescent="0.25">
      <c r="W1497" s="135">
        <f t="shared" si="35"/>
        <v>0</v>
      </c>
    </row>
    <row r="1498" spans="23:23" x14ac:dyDescent="0.25">
      <c r="W1498" s="135">
        <f t="shared" si="35"/>
        <v>0</v>
      </c>
    </row>
    <row r="1499" spans="23:23" x14ac:dyDescent="0.25">
      <c r="W1499" s="135">
        <f t="shared" si="35"/>
        <v>0</v>
      </c>
    </row>
    <row r="1500" spans="23:23" x14ac:dyDescent="0.25">
      <c r="W1500" s="135">
        <f t="shared" si="35"/>
        <v>0</v>
      </c>
    </row>
    <row r="1501" spans="23:23" x14ac:dyDescent="0.25">
      <c r="W1501" s="135">
        <f t="shared" si="35"/>
        <v>0</v>
      </c>
    </row>
    <row r="1502" spans="23:23" x14ac:dyDescent="0.25">
      <c r="W1502" s="135">
        <f t="shared" si="35"/>
        <v>0</v>
      </c>
    </row>
    <row r="1503" spans="23:23" x14ac:dyDescent="0.25">
      <c r="W1503" s="135">
        <f t="shared" si="35"/>
        <v>0</v>
      </c>
    </row>
    <row r="1504" spans="23:23" x14ac:dyDescent="0.25">
      <c r="W1504" s="135">
        <f t="shared" si="35"/>
        <v>0</v>
      </c>
    </row>
    <row r="1505" spans="23:23" x14ac:dyDescent="0.25">
      <c r="W1505" s="135">
        <f t="shared" si="35"/>
        <v>0</v>
      </c>
    </row>
    <row r="1506" spans="23:23" x14ac:dyDescent="0.25">
      <c r="W1506" s="135">
        <f t="shared" si="35"/>
        <v>0</v>
      </c>
    </row>
    <row r="1507" spans="23:23" x14ac:dyDescent="0.25">
      <c r="W1507" s="135">
        <f t="shared" si="35"/>
        <v>0</v>
      </c>
    </row>
    <row r="1508" spans="23:23" x14ac:dyDescent="0.25">
      <c r="W1508" s="135">
        <f t="shared" si="35"/>
        <v>0</v>
      </c>
    </row>
    <row r="1509" spans="23:23" x14ac:dyDescent="0.25">
      <c r="W1509" s="135">
        <f t="shared" si="35"/>
        <v>0</v>
      </c>
    </row>
    <row r="1510" spans="23:23" x14ac:dyDescent="0.25">
      <c r="W1510" s="135">
        <f t="shared" si="35"/>
        <v>0</v>
      </c>
    </row>
    <row r="1511" spans="23:23" x14ac:dyDescent="0.25">
      <c r="W1511" s="135">
        <f t="shared" si="35"/>
        <v>0</v>
      </c>
    </row>
    <row r="1512" spans="23:23" x14ac:dyDescent="0.25">
      <c r="W1512" s="135">
        <f t="shared" si="35"/>
        <v>0</v>
      </c>
    </row>
    <row r="1513" spans="23:23" x14ac:dyDescent="0.25">
      <c r="W1513" s="135">
        <f t="shared" si="35"/>
        <v>0</v>
      </c>
    </row>
    <row r="1514" spans="23:23" x14ac:dyDescent="0.25">
      <c r="W1514" s="135">
        <f t="shared" si="35"/>
        <v>0</v>
      </c>
    </row>
    <row r="1515" spans="23:23" x14ac:dyDescent="0.25">
      <c r="W1515" s="135">
        <f t="shared" si="35"/>
        <v>0</v>
      </c>
    </row>
    <row r="1516" spans="23:23" x14ac:dyDescent="0.25">
      <c r="W1516" s="135">
        <f t="shared" si="35"/>
        <v>0</v>
      </c>
    </row>
    <row r="1517" spans="23:23" x14ac:dyDescent="0.25">
      <c r="W1517" s="135">
        <f t="shared" si="35"/>
        <v>0</v>
      </c>
    </row>
    <row r="1518" spans="23:23" x14ac:dyDescent="0.25">
      <c r="W1518" s="135">
        <f t="shared" si="35"/>
        <v>0</v>
      </c>
    </row>
    <row r="1519" spans="23:23" x14ac:dyDescent="0.25">
      <c r="W1519" s="135">
        <f t="shared" si="35"/>
        <v>0</v>
      </c>
    </row>
    <row r="1520" spans="23:23" x14ac:dyDescent="0.25">
      <c r="W1520" s="135">
        <f t="shared" si="35"/>
        <v>0</v>
      </c>
    </row>
    <row r="1521" spans="23:23" x14ac:dyDescent="0.25">
      <c r="W1521" s="135">
        <f t="shared" si="35"/>
        <v>0</v>
      </c>
    </row>
    <row r="1522" spans="23:23" x14ac:dyDescent="0.25">
      <c r="W1522" s="135">
        <f t="shared" si="35"/>
        <v>0</v>
      </c>
    </row>
    <row r="1523" spans="23:23" x14ac:dyDescent="0.25">
      <c r="W1523" s="135">
        <f t="shared" si="35"/>
        <v>0</v>
      </c>
    </row>
    <row r="1524" spans="23:23" x14ac:dyDescent="0.25">
      <c r="W1524" s="135">
        <f t="shared" si="35"/>
        <v>0</v>
      </c>
    </row>
    <row r="1525" spans="23:23" x14ac:dyDescent="0.25">
      <c r="W1525" s="135">
        <f t="shared" si="35"/>
        <v>0</v>
      </c>
    </row>
    <row r="1526" spans="23:23" x14ac:dyDescent="0.25">
      <c r="W1526" s="135">
        <f t="shared" si="35"/>
        <v>0</v>
      </c>
    </row>
    <row r="1527" spans="23:23" x14ac:dyDescent="0.25">
      <c r="W1527" s="135">
        <f t="shared" si="35"/>
        <v>0</v>
      </c>
    </row>
    <row r="1528" spans="23:23" x14ac:dyDescent="0.25">
      <c r="W1528" s="135">
        <f t="shared" si="35"/>
        <v>0</v>
      </c>
    </row>
    <row r="1529" spans="23:23" x14ac:dyDescent="0.25">
      <c r="W1529" s="135">
        <f t="shared" si="35"/>
        <v>0</v>
      </c>
    </row>
    <row r="1530" spans="23:23" x14ac:dyDescent="0.25">
      <c r="W1530" s="135">
        <f t="shared" si="35"/>
        <v>0</v>
      </c>
    </row>
    <row r="1531" spans="23:23" x14ac:dyDescent="0.25">
      <c r="W1531" s="135">
        <f t="shared" si="35"/>
        <v>0</v>
      </c>
    </row>
    <row r="1532" spans="23:23" x14ac:dyDescent="0.25">
      <c r="W1532" s="135">
        <f t="shared" si="35"/>
        <v>0</v>
      </c>
    </row>
    <row r="1533" spans="23:23" x14ac:dyDescent="0.25">
      <c r="W1533" s="135">
        <f t="shared" si="35"/>
        <v>0</v>
      </c>
    </row>
    <row r="1534" spans="23:23" x14ac:dyDescent="0.25">
      <c r="W1534" s="135">
        <f t="shared" si="35"/>
        <v>0</v>
      </c>
    </row>
    <row r="1535" spans="23:23" x14ac:dyDescent="0.25">
      <c r="W1535" s="135">
        <f t="shared" ref="W1535:W1598" si="36">SUM(J1535:V1535)</f>
        <v>0</v>
      </c>
    </row>
    <row r="1536" spans="23:23" x14ac:dyDescent="0.25">
      <c r="W1536" s="135">
        <f t="shared" si="36"/>
        <v>0</v>
      </c>
    </row>
    <row r="1537" spans="23:23" x14ac:dyDescent="0.25">
      <c r="W1537" s="135">
        <f t="shared" si="36"/>
        <v>0</v>
      </c>
    </row>
    <row r="1538" spans="23:23" x14ac:dyDescent="0.25">
      <c r="W1538" s="135">
        <f t="shared" si="36"/>
        <v>0</v>
      </c>
    </row>
    <row r="1539" spans="23:23" x14ac:dyDescent="0.25">
      <c r="W1539" s="135">
        <f t="shared" si="36"/>
        <v>0</v>
      </c>
    </row>
    <row r="1540" spans="23:23" x14ac:dyDescent="0.25">
      <c r="W1540" s="135">
        <f t="shared" si="36"/>
        <v>0</v>
      </c>
    </row>
    <row r="1541" spans="23:23" x14ac:dyDescent="0.25">
      <c r="W1541" s="135">
        <f t="shared" si="36"/>
        <v>0</v>
      </c>
    </row>
    <row r="1542" spans="23:23" x14ac:dyDescent="0.25">
      <c r="W1542" s="135">
        <f t="shared" si="36"/>
        <v>0</v>
      </c>
    </row>
    <row r="1543" spans="23:23" x14ac:dyDescent="0.25">
      <c r="W1543" s="135">
        <f t="shared" si="36"/>
        <v>0</v>
      </c>
    </row>
    <row r="1544" spans="23:23" x14ac:dyDescent="0.25">
      <c r="W1544" s="135">
        <f t="shared" si="36"/>
        <v>0</v>
      </c>
    </row>
    <row r="1545" spans="23:23" x14ac:dyDescent="0.25">
      <c r="W1545" s="135">
        <f t="shared" si="36"/>
        <v>0</v>
      </c>
    </row>
    <row r="1546" spans="23:23" x14ac:dyDescent="0.25">
      <c r="W1546" s="135">
        <f t="shared" si="36"/>
        <v>0</v>
      </c>
    </row>
    <row r="1547" spans="23:23" x14ac:dyDescent="0.25">
      <c r="W1547" s="135">
        <f t="shared" si="36"/>
        <v>0</v>
      </c>
    </row>
    <row r="1548" spans="23:23" x14ac:dyDescent="0.25">
      <c r="W1548" s="135">
        <f t="shared" si="36"/>
        <v>0</v>
      </c>
    </row>
    <row r="1549" spans="23:23" x14ac:dyDescent="0.25">
      <c r="W1549" s="135">
        <f t="shared" si="36"/>
        <v>0</v>
      </c>
    </row>
    <row r="1550" spans="23:23" x14ac:dyDescent="0.25">
      <c r="W1550" s="135">
        <f t="shared" si="36"/>
        <v>0</v>
      </c>
    </row>
    <row r="1551" spans="23:23" x14ac:dyDescent="0.25">
      <c r="W1551" s="135">
        <f t="shared" si="36"/>
        <v>0</v>
      </c>
    </row>
    <row r="1552" spans="23:23" x14ac:dyDescent="0.25">
      <c r="W1552" s="135">
        <f t="shared" si="36"/>
        <v>0</v>
      </c>
    </row>
    <row r="1553" spans="23:23" x14ac:dyDescent="0.25">
      <c r="W1553" s="135">
        <f t="shared" si="36"/>
        <v>0</v>
      </c>
    </row>
    <row r="1554" spans="23:23" x14ac:dyDescent="0.25">
      <c r="W1554" s="135">
        <f t="shared" si="36"/>
        <v>0</v>
      </c>
    </row>
    <row r="1555" spans="23:23" x14ac:dyDescent="0.25">
      <c r="W1555" s="135">
        <f t="shared" si="36"/>
        <v>0</v>
      </c>
    </row>
    <row r="1556" spans="23:23" x14ac:dyDescent="0.25">
      <c r="W1556" s="135">
        <f t="shared" si="36"/>
        <v>0</v>
      </c>
    </row>
    <row r="1557" spans="23:23" x14ac:dyDescent="0.25">
      <c r="W1557" s="135">
        <f t="shared" si="36"/>
        <v>0</v>
      </c>
    </row>
    <row r="1558" spans="23:23" x14ac:dyDescent="0.25">
      <c r="W1558" s="135">
        <f t="shared" si="36"/>
        <v>0</v>
      </c>
    </row>
    <row r="1559" spans="23:23" x14ac:dyDescent="0.25">
      <c r="W1559" s="135">
        <f t="shared" si="36"/>
        <v>0</v>
      </c>
    </row>
    <row r="1560" spans="23:23" x14ac:dyDescent="0.25">
      <c r="W1560" s="135">
        <f t="shared" si="36"/>
        <v>0</v>
      </c>
    </row>
    <row r="1561" spans="23:23" x14ac:dyDescent="0.25">
      <c r="W1561" s="135">
        <f t="shared" si="36"/>
        <v>0</v>
      </c>
    </row>
    <row r="1562" spans="23:23" x14ac:dyDescent="0.25">
      <c r="W1562" s="135">
        <f t="shared" si="36"/>
        <v>0</v>
      </c>
    </row>
    <row r="1563" spans="23:23" x14ac:dyDescent="0.25">
      <c r="W1563" s="135">
        <f t="shared" si="36"/>
        <v>0</v>
      </c>
    </row>
    <row r="1564" spans="23:23" x14ac:dyDescent="0.25">
      <c r="W1564" s="135">
        <f t="shared" si="36"/>
        <v>0</v>
      </c>
    </row>
    <row r="1565" spans="23:23" x14ac:dyDescent="0.25">
      <c r="W1565" s="135">
        <f t="shared" si="36"/>
        <v>0</v>
      </c>
    </row>
    <row r="1566" spans="23:23" x14ac:dyDescent="0.25">
      <c r="W1566" s="135">
        <f t="shared" si="36"/>
        <v>0</v>
      </c>
    </row>
    <row r="1567" spans="23:23" x14ac:dyDescent="0.25">
      <c r="W1567" s="135">
        <f t="shared" si="36"/>
        <v>0</v>
      </c>
    </row>
    <row r="1568" spans="23:23" x14ac:dyDescent="0.25">
      <c r="W1568" s="135">
        <f t="shared" si="36"/>
        <v>0</v>
      </c>
    </row>
    <row r="1569" spans="23:23" x14ac:dyDescent="0.25">
      <c r="W1569" s="135">
        <f t="shared" si="36"/>
        <v>0</v>
      </c>
    </row>
    <row r="1570" spans="23:23" x14ac:dyDescent="0.25">
      <c r="W1570" s="135">
        <f t="shared" si="36"/>
        <v>0</v>
      </c>
    </row>
    <row r="1571" spans="23:23" x14ac:dyDescent="0.25">
      <c r="W1571" s="135">
        <f t="shared" si="36"/>
        <v>0</v>
      </c>
    </row>
    <row r="1572" spans="23:23" x14ac:dyDescent="0.25">
      <c r="W1572" s="135">
        <f t="shared" si="36"/>
        <v>0</v>
      </c>
    </row>
    <row r="1573" spans="23:23" x14ac:dyDescent="0.25">
      <c r="W1573" s="135">
        <f t="shared" si="36"/>
        <v>0</v>
      </c>
    </row>
    <row r="1574" spans="23:23" x14ac:dyDescent="0.25">
      <c r="W1574" s="135">
        <f t="shared" si="36"/>
        <v>0</v>
      </c>
    </row>
    <row r="1575" spans="23:23" x14ac:dyDescent="0.25">
      <c r="W1575" s="135">
        <f t="shared" si="36"/>
        <v>0</v>
      </c>
    </row>
    <row r="1576" spans="23:23" x14ac:dyDescent="0.25">
      <c r="W1576" s="135">
        <f t="shared" si="36"/>
        <v>0</v>
      </c>
    </row>
    <row r="1577" spans="23:23" x14ac:dyDescent="0.25">
      <c r="W1577" s="135">
        <f t="shared" si="36"/>
        <v>0</v>
      </c>
    </row>
    <row r="1578" spans="23:23" x14ac:dyDescent="0.25">
      <c r="W1578" s="135">
        <f t="shared" si="36"/>
        <v>0</v>
      </c>
    </row>
    <row r="1579" spans="23:23" x14ac:dyDescent="0.25">
      <c r="W1579" s="135">
        <f t="shared" si="36"/>
        <v>0</v>
      </c>
    </row>
    <row r="1580" spans="23:23" x14ac:dyDescent="0.25">
      <c r="W1580" s="135">
        <f t="shared" si="36"/>
        <v>0</v>
      </c>
    </row>
    <row r="1581" spans="23:23" x14ac:dyDescent="0.25">
      <c r="W1581" s="135">
        <f t="shared" si="36"/>
        <v>0</v>
      </c>
    </row>
    <row r="1582" spans="23:23" x14ac:dyDescent="0.25">
      <c r="W1582" s="135">
        <f t="shared" si="36"/>
        <v>0</v>
      </c>
    </row>
    <row r="1583" spans="23:23" x14ac:dyDescent="0.25">
      <c r="W1583" s="135">
        <f t="shared" si="36"/>
        <v>0</v>
      </c>
    </row>
    <row r="1584" spans="23:23" x14ac:dyDescent="0.25">
      <c r="W1584" s="135">
        <f t="shared" si="36"/>
        <v>0</v>
      </c>
    </row>
    <row r="1585" spans="23:23" x14ac:dyDescent="0.25">
      <c r="W1585" s="135">
        <f t="shared" si="36"/>
        <v>0</v>
      </c>
    </row>
    <row r="1586" spans="23:23" x14ac:dyDescent="0.25">
      <c r="W1586" s="135">
        <f t="shared" si="36"/>
        <v>0</v>
      </c>
    </row>
    <row r="1587" spans="23:23" x14ac:dyDescent="0.25">
      <c r="W1587" s="135">
        <f t="shared" si="36"/>
        <v>0</v>
      </c>
    </row>
    <row r="1588" spans="23:23" x14ac:dyDescent="0.25">
      <c r="W1588" s="135">
        <f t="shared" si="36"/>
        <v>0</v>
      </c>
    </row>
    <row r="1589" spans="23:23" x14ac:dyDescent="0.25">
      <c r="W1589" s="135">
        <f t="shared" si="36"/>
        <v>0</v>
      </c>
    </row>
    <row r="1590" spans="23:23" x14ac:dyDescent="0.25">
      <c r="W1590" s="135">
        <f t="shared" si="36"/>
        <v>0</v>
      </c>
    </row>
    <row r="1591" spans="23:23" x14ac:dyDescent="0.25">
      <c r="W1591" s="135">
        <f t="shared" si="36"/>
        <v>0</v>
      </c>
    </row>
    <row r="1592" spans="23:23" x14ac:dyDescent="0.25">
      <c r="W1592" s="135">
        <f t="shared" si="36"/>
        <v>0</v>
      </c>
    </row>
    <row r="1593" spans="23:23" x14ac:dyDescent="0.25">
      <c r="W1593" s="135">
        <f t="shared" si="36"/>
        <v>0</v>
      </c>
    </row>
    <row r="1594" spans="23:23" x14ac:dyDescent="0.25">
      <c r="W1594" s="135">
        <f t="shared" si="36"/>
        <v>0</v>
      </c>
    </row>
    <row r="1595" spans="23:23" x14ac:dyDescent="0.25">
      <c r="W1595" s="135">
        <f t="shared" si="36"/>
        <v>0</v>
      </c>
    </row>
    <row r="1596" spans="23:23" x14ac:dyDescent="0.25">
      <c r="W1596" s="135">
        <f t="shared" si="36"/>
        <v>0</v>
      </c>
    </row>
    <row r="1597" spans="23:23" x14ac:dyDescent="0.25">
      <c r="W1597" s="135">
        <f t="shared" si="36"/>
        <v>0</v>
      </c>
    </row>
    <row r="1598" spans="23:23" x14ac:dyDescent="0.25">
      <c r="W1598" s="135">
        <f t="shared" si="36"/>
        <v>0</v>
      </c>
    </row>
    <row r="1599" spans="23:23" x14ac:dyDescent="0.25">
      <c r="W1599" s="135">
        <f t="shared" ref="W1599:W1662" si="37">SUM(J1599:V1599)</f>
        <v>0</v>
      </c>
    </row>
    <row r="1600" spans="23:23" x14ac:dyDescent="0.25">
      <c r="W1600" s="135">
        <f t="shared" si="37"/>
        <v>0</v>
      </c>
    </row>
    <row r="1601" spans="23:23" x14ac:dyDescent="0.25">
      <c r="W1601" s="135">
        <f t="shared" si="37"/>
        <v>0</v>
      </c>
    </row>
    <row r="1602" spans="23:23" x14ac:dyDescent="0.25">
      <c r="W1602" s="135">
        <f t="shared" si="37"/>
        <v>0</v>
      </c>
    </row>
    <row r="1603" spans="23:23" x14ac:dyDescent="0.25">
      <c r="W1603" s="135">
        <f t="shared" si="37"/>
        <v>0</v>
      </c>
    </row>
    <row r="1604" spans="23:23" x14ac:dyDescent="0.25">
      <c r="W1604" s="135">
        <f t="shared" si="37"/>
        <v>0</v>
      </c>
    </row>
    <row r="1605" spans="23:23" x14ac:dyDescent="0.25">
      <c r="W1605" s="135">
        <f t="shared" si="37"/>
        <v>0</v>
      </c>
    </row>
    <row r="1606" spans="23:23" x14ac:dyDescent="0.25">
      <c r="W1606" s="135">
        <f t="shared" si="37"/>
        <v>0</v>
      </c>
    </row>
    <row r="1607" spans="23:23" x14ac:dyDescent="0.25">
      <c r="W1607" s="135">
        <f t="shared" si="37"/>
        <v>0</v>
      </c>
    </row>
    <row r="1608" spans="23:23" x14ac:dyDescent="0.25">
      <c r="W1608" s="135">
        <f t="shared" si="37"/>
        <v>0</v>
      </c>
    </row>
    <row r="1609" spans="23:23" x14ac:dyDescent="0.25">
      <c r="W1609" s="135">
        <f t="shared" si="37"/>
        <v>0</v>
      </c>
    </row>
    <row r="1610" spans="23:23" x14ac:dyDescent="0.25">
      <c r="W1610" s="135">
        <f t="shared" si="37"/>
        <v>0</v>
      </c>
    </row>
    <row r="1611" spans="23:23" x14ac:dyDescent="0.25">
      <c r="W1611" s="135">
        <f t="shared" si="37"/>
        <v>0</v>
      </c>
    </row>
    <row r="1612" spans="23:23" x14ac:dyDescent="0.25">
      <c r="W1612" s="135">
        <f t="shared" si="37"/>
        <v>0</v>
      </c>
    </row>
    <row r="1613" spans="23:23" x14ac:dyDescent="0.25">
      <c r="W1613" s="135">
        <f t="shared" si="37"/>
        <v>0</v>
      </c>
    </row>
    <row r="1614" spans="23:23" x14ac:dyDescent="0.25">
      <c r="W1614" s="135">
        <f t="shared" si="37"/>
        <v>0</v>
      </c>
    </row>
    <row r="1615" spans="23:23" x14ac:dyDescent="0.25">
      <c r="W1615" s="135">
        <f t="shared" si="37"/>
        <v>0</v>
      </c>
    </row>
    <row r="1616" spans="23:23" x14ac:dyDescent="0.25">
      <c r="W1616" s="135">
        <f t="shared" si="37"/>
        <v>0</v>
      </c>
    </row>
    <row r="1617" spans="23:23" x14ac:dyDescent="0.25">
      <c r="W1617" s="135">
        <f t="shared" si="37"/>
        <v>0</v>
      </c>
    </row>
    <row r="1618" spans="23:23" x14ac:dyDescent="0.25">
      <c r="W1618" s="135">
        <f t="shared" si="37"/>
        <v>0</v>
      </c>
    </row>
    <row r="1619" spans="23:23" x14ac:dyDescent="0.25">
      <c r="W1619" s="135">
        <f t="shared" si="37"/>
        <v>0</v>
      </c>
    </row>
    <row r="1620" spans="23:23" x14ac:dyDescent="0.25">
      <c r="W1620" s="135">
        <f t="shared" si="37"/>
        <v>0</v>
      </c>
    </row>
    <row r="1621" spans="23:23" x14ac:dyDescent="0.25">
      <c r="W1621" s="135">
        <f t="shared" si="37"/>
        <v>0</v>
      </c>
    </row>
    <row r="1622" spans="23:23" x14ac:dyDescent="0.25">
      <c r="W1622" s="135">
        <f t="shared" si="37"/>
        <v>0</v>
      </c>
    </row>
    <row r="1623" spans="23:23" x14ac:dyDescent="0.25">
      <c r="W1623" s="135">
        <f t="shared" si="37"/>
        <v>0</v>
      </c>
    </row>
    <row r="1624" spans="23:23" x14ac:dyDescent="0.25">
      <c r="W1624" s="135">
        <f t="shared" si="37"/>
        <v>0</v>
      </c>
    </row>
    <row r="1625" spans="23:23" x14ac:dyDescent="0.25">
      <c r="W1625" s="135">
        <f t="shared" si="37"/>
        <v>0</v>
      </c>
    </row>
    <row r="1626" spans="23:23" x14ac:dyDescent="0.25">
      <c r="W1626" s="135">
        <f t="shared" si="37"/>
        <v>0</v>
      </c>
    </row>
    <row r="1627" spans="23:23" x14ac:dyDescent="0.25">
      <c r="W1627" s="135">
        <f t="shared" si="37"/>
        <v>0</v>
      </c>
    </row>
    <row r="1628" spans="23:23" x14ac:dyDescent="0.25">
      <c r="W1628" s="135">
        <f t="shared" si="37"/>
        <v>0</v>
      </c>
    </row>
    <row r="1629" spans="23:23" x14ac:dyDescent="0.25">
      <c r="W1629" s="135">
        <f t="shared" si="37"/>
        <v>0</v>
      </c>
    </row>
    <row r="1630" spans="23:23" x14ac:dyDescent="0.25">
      <c r="W1630" s="135">
        <f t="shared" si="37"/>
        <v>0</v>
      </c>
    </row>
    <row r="1631" spans="23:23" x14ac:dyDescent="0.25">
      <c r="W1631" s="135">
        <f t="shared" si="37"/>
        <v>0</v>
      </c>
    </row>
    <row r="1632" spans="23:23" x14ac:dyDescent="0.25">
      <c r="W1632" s="135">
        <f t="shared" si="37"/>
        <v>0</v>
      </c>
    </row>
    <row r="1633" spans="23:23" x14ac:dyDescent="0.25">
      <c r="W1633" s="135">
        <f t="shared" si="37"/>
        <v>0</v>
      </c>
    </row>
    <row r="1634" spans="23:23" x14ac:dyDescent="0.25">
      <c r="W1634" s="135">
        <f t="shared" si="37"/>
        <v>0</v>
      </c>
    </row>
    <row r="1635" spans="23:23" x14ac:dyDescent="0.25">
      <c r="W1635" s="135">
        <f t="shared" si="37"/>
        <v>0</v>
      </c>
    </row>
    <row r="1636" spans="23:23" x14ac:dyDescent="0.25">
      <c r="W1636" s="135">
        <f t="shared" si="37"/>
        <v>0</v>
      </c>
    </row>
    <row r="1637" spans="23:23" x14ac:dyDescent="0.25">
      <c r="W1637" s="135">
        <f t="shared" si="37"/>
        <v>0</v>
      </c>
    </row>
    <row r="1638" spans="23:23" x14ac:dyDescent="0.25">
      <c r="W1638" s="135">
        <f t="shared" si="37"/>
        <v>0</v>
      </c>
    </row>
    <row r="1639" spans="23:23" x14ac:dyDescent="0.25">
      <c r="W1639" s="135">
        <f t="shared" si="37"/>
        <v>0</v>
      </c>
    </row>
    <row r="1640" spans="23:23" x14ac:dyDescent="0.25">
      <c r="W1640" s="135">
        <f t="shared" si="37"/>
        <v>0</v>
      </c>
    </row>
    <row r="1641" spans="23:23" x14ac:dyDescent="0.25">
      <c r="W1641" s="135">
        <f t="shared" si="37"/>
        <v>0</v>
      </c>
    </row>
    <row r="1642" spans="23:23" x14ac:dyDescent="0.25">
      <c r="W1642" s="135">
        <f t="shared" si="37"/>
        <v>0</v>
      </c>
    </row>
    <row r="1643" spans="23:23" x14ac:dyDescent="0.25">
      <c r="W1643" s="135">
        <f t="shared" si="37"/>
        <v>0</v>
      </c>
    </row>
    <row r="1644" spans="23:23" x14ac:dyDescent="0.25">
      <c r="W1644" s="135">
        <f t="shared" si="37"/>
        <v>0</v>
      </c>
    </row>
    <row r="1645" spans="23:23" x14ac:dyDescent="0.25">
      <c r="W1645" s="135">
        <f t="shared" si="37"/>
        <v>0</v>
      </c>
    </row>
    <row r="1646" spans="23:23" x14ac:dyDescent="0.25">
      <c r="W1646" s="135">
        <f t="shared" si="37"/>
        <v>0</v>
      </c>
    </row>
    <row r="1647" spans="23:23" x14ac:dyDescent="0.25">
      <c r="W1647" s="135">
        <f t="shared" si="37"/>
        <v>0</v>
      </c>
    </row>
    <row r="1648" spans="23:23" x14ac:dyDescent="0.25">
      <c r="W1648" s="135">
        <f t="shared" si="37"/>
        <v>0</v>
      </c>
    </row>
    <row r="1649" spans="23:23" x14ac:dyDescent="0.25">
      <c r="W1649" s="135">
        <f t="shared" si="37"/>
        <v>0</v>
      </c>
    </row>
    <row r="1650" spans="23:23" x14ac:dyDescent="0.25">
      <c r="W1650" s="135">
        <f t="shared" si="37"/>
        <v>0</v>
      </c>
    </row>
    <row r="1651" spans="23:23" x14ac:dyDescent="0.25">
      <c r="W1651" s="135">
        <f t="shared" si="37"/>
        <v>0</v>
      </c>
    </row>
    <row r="1652" spans="23:23" x14ac:dyDescent="0.25">
      <c r="W1652" s="135">
        <f t="shared" si="37"/>
        <v>0</v>
      </c>
    </row>
    <row r="1653" spans="23:23" x14ac:dyDescent="0.25">
      <c r="W1653" s="135">
        <f t="shared" si="37"/>
        <v>0</v>
      </c>
    </row>
    <row r="1654" spans="23:23" x14ac:dyDescent="0.25">
      <c r="W1654" s="135">
        <f t="shared" si="37"/>
        <v>0</v>
      </c>
    </row>
    <row r="1655" spans="23:23" x14ac:dyDescent="0.25">
      <c r="W1655" s="135">
        <f t="shared" si="37"/>
        <v>0</v>
      </c>
    </row>
    <row r="1656" spans="23:23" x14ac:dyDescent="0.25">
      <c r="W1656" s="135">
        <f t="shared" si="37"/>
        <v>0</v>
      </c>
    </row>
    <row r="1657" spans="23:23" x14ac:dyDescent="0.25">
      <c r="W1657" s="135">
        <f t="shared" si="37"/>
        <v>0</v>
      </c>
    </row>
    <row r="1658" spans="23:23" x14ac:dyDescent="0.25">
      <c r="W1658" s="135">
        <f t="shared" si="37"/>
        <v>0</v>
      </c>
    </row>
    <row r="1659" spans="23:23" x14ac:dyDescent="0.25">
      <c r="W1659" s="135">
        <f t="shared" si="37"/>
        <v>0</v>
      </c>
    </row>
    <row r="1660" spans="23:23" x14ac:dyDescent="0.25">
      <c r="W1660" s="135">
        <f t="shared" si="37"/>
        <v>0</v>
      </c>
    </row>
    <row r="1661" spans="23:23" x14ac:dyDescent="0.25">
      <c r="W1661" s="135">
        <f t="shared" si="37"/>
        <v>0</v>
      </c>
    </row>
    <row r="1662" spans="23:23" x14ac:dyDescent="0.25">
      <c r="W1662" s="135">
        <f t="shared" si="37"/>
        <v>0</v>
      </c>
    </row>
    <row r="1663" spans="23:23" x14ac:dyDescent="0.25">
      <c r="W1663" s="135">
        <f t="shared" ref="W1663:W1726" si="38">SUM(J1663:V1663)</f>
        <v>0</v>
      </c>
    </row>
    <row r="1664" spans="23:23" x14ac:dyDescent="0.25">
      <c r="W1664" s="135">
        <f t="shared" si="38"/>
        <v>0</v>
      </c>
    </row>
    <row r="1665" spans="23:23" x14ac:dyDescent="0.25">
      <c r="W1665" s="135">
        <f t="shared" si="38"/>
        <v>0</v>
      </c>
    </row>
    <row r="1666" spans="23:23" x14ac:dyDescent="0.25">
      <c r="W1666" s="135">
        <f t="shared" si="38"/>
        <v>0</v>
      </c>
    </row>
    <row r="1667" spans="23:23" x14ac:dyDescent="0.25">
      <c r="W1667" s="135">
        <f t="shared" si="38"/>
        <v>0</v>
      </c>
    </row>
    <row r="1668" spans="23:23" x14ac:dyDescent="0.25">
      <c r="W1668" s="135">
        <f t="shared" si="38"/>
        <v>0</v>
      </c>
    </row>
    <row r="1669" spans="23:23" x14ac:dyDescent="0.25">
      <c r="W1669" s="135">
        <f t="shared" si="38"/>
        <v>0</v>
      </c>
    </row>
    <row r="1670" spans="23:23" x14ac:dyDescent="0.25">
      <c r="W1670" s="135">
        <f t="shared" si="38"/>
        <v>0</v>
      </c>
    </row>
    <row r="1671" spans="23:23" x14ac:dyDescent="0.25">
      <c r="W1671" s="135">
        <f t="shared" si="38"/>
        <v>0</v>
      </c>
    </row>
    <row r="1672" spans="23:23" x14ac:dyDescent="0.25">
      <c r="W1672" s="135">
        <f t="shared" si="38"/>
        <v>0</v>
      </c>
    </row>
    <row r="1673" spans="23:23" x14ac:dyDescent="0.25">
      <c r="W1673" s="135">
        <f t="shared" si="38"/>
        <v>0</v>
      </c>
    </row>
    <row r="1674" spans="23:23" x14ac:dyDescent="0.25">
      <c r="W1674" s="135">
        <f t="shared" si="38"/>
        <v>0</v>
      </c>
    </row>
    <row r="1675" spans="23:23" x14ac:dyDescent="0.25">
      <c r="W1675" s="135">
        <f t="shared" si="38"/>
        <v>0</v>
      </c>
    </row>
    <row r="1676" spans="23:23" x14ac:dyDescent="0.25">
      <c r="W1676" s="135">
        <f t="shared" si="38"/>
        <v>0</v>
      </c>
    </row>
    <row r="1677" spans="23:23" x14ac:dyDescent="0.25">
      <c r="W1677" s="135">
        <f t="shared" si="38"/>
        <v>0</v>
      </c>
    </row>
    <row r="1678" spans="23:23" x14ac:dyDescent="0.25">
      <c r="W1678" s="135">
        <f t="shared" si="38"/>
        <v>0</v>
      </c>
    </row>
    <row r="1679" spans="23:23" x14ac:dyDescent="0.25">
      <c r="W1679" s="135">
        <f t="shared" si="38"/>
        <v>0</v>
      </c>
    </row>
    <row r="1680" spans="23:23" x14ac:dyDescent="0.25">
      <c r="W1680" s="135">
        <f t="shared" si="38"/>
        <v>0</v>
      </c>
    </row>
    <row r="1681" spans="23:23" x14ac:dyDescent="0.25">
      <c r="W1681" s="135">
        <f t="shared" si="38"/>
        <v>0</v>
      </c>
    </row>
    <row r="1682" spans="23:23" x14ac:dyDescent="0.25">
      <c r="W1682" s="135">
        <f t="shared" si="38"/>
        <v>0</v>
      </c>
    </row>
    <row r="1683" spans="23:23" x14ac:dyDescent="0.25">
      <c r="W1683" s="135">
        <f t="shared" si="38"/>
        <v>0</v>
      </c>
    </row>
    <row r="1684" spans="23:23" x14ac:dyDescent="0.25">
      <c r="W1684" s="135">
        <f t="shared" si="38"/>
        <v>0</v>
      </c>
    </row>
    <row r="1685" spans="23:23" x14ac:dyDescent="0.25">
      <c r="W1685" s="135">
        <f t="shared" si="38"/>
        <v>0</v>
      </c>
    </row>
    <row r="1686" spans="23:23" x14ac:dyDescent="0.25">
      <c r="W1686" s="135">
        <f t="shared" si="38"/>
        <v>0</v>
      </c>
    </row>
    <row r="1687" spans="23:23" x14ac:dyDescent="0.25">
      <c r="W1687" s="135">
        <f t="shared" si="38"/>
        <v>0</v>
      </c>
    </row>
    <row r="1688" spans="23:23" x14ac:dyDescent="0.25">
      <c r="W1688" s="135">
        <f t="shared" si="38"/>
        <v>0</v>
      </c>
    </row>
    <row r="1689" spans="23:23" x14ac:dyDescent="0.25">
      <c r="W1689" s="135">
        <f t="shared" si="38"/>
        <v>0</v>
      </c>
    </row>
    <row r="1690" spans="23:23" x14ac:dyDescent="0.25">
      <c r="W1690" s="135">
        <f t="shared" si="38"/>
        <v>0</v>
      </c>
    </row>
    <row r="1691" spans="23:23" x14ac:dyDescent="0.25">
      <c r="W1691" s="135">
        <f t="shared" si="38"/>
        <v>0</v>
      </c>
    </row>
    <row r="1692" spans="23:23" x14ac:dyDescent="0.25">
      <c r="W1692" s="135">
        <f t="shared" si="38"/>
        <v>0</v>
      </c>
    </row>
    <row r="1693" spans="23:23" x14ac:dyDescent="0.25">
      <c r="W1693" s="135">
        <f t="shared" si="38"/>
        <v>0</v>
      </c>
    </row>
    <row r="1694" spans="23:23" x14ac:dyDescent="0.25">
      <c r="W1694" s="135">
        <f t="shared" si="38"/>
        <v>0</v>
      </c>
    </row>
    <row r="1695" spans="23:23" x14ac:dyDescent="0.25">
      <c r="W1695" s="135">
        <f t="shared" si="38"/>
        <v>0</v>
      </c>
    </row>
    <row r="1696" spans="23:23" x14ac:dyDescent="0.25">
      <c r="W1696" s="135">
        <f t="shared" si="38"/>
        <v>0</v>
      </c>
    </row>
    <row r="1697" spans="23:23" x14ac:dyDescent="0.25">
      <c r="W1697" s="135">
        <f t="shared" si="38"/>
        <v>0</v>
      </c>
    </row>
    <row r="1698" spans="23:23" x14ac:dyDescent="0.25">
      <c r="W1698" s="135">
        <f t="shared" si="38"/>
        <v>0</v>
      </c>
    </row>
    <row r="1699" spans="23:23" x14ac:dyDescent="0.25">
      <c r="W1699" s="135">
        <f t="shared" si="38"/>
        <v>0</v>
      </c>
    </row>
    <row r="1700" spans="23:23" x14ac:dyDescent="0.25">
      <c r="W1700" s="135">
        <f t="shared" si="38"/>
        <v>0</v>
      </c>
    </row>
    <row r="1701" spans="23:23" x14ac:dyDescent="0.25">
      <c r="W1701" s="135">
        <f t="shared" si="38"/>
        <v>0</v>
      </c>
    </row>
    <row r="1702" spans="23:23" x14ac:dyDescent="0.25">
      <c r="W1702" s="135">
        <f t="shared" si="38"/>
        <v>0</v>
      </c>
    </row>
    <row r="1703" spans="23:23" x14ac:dyDescent="0.25">
      <c r="W1703" s="135">
        <f t="shared" si="38"/>
        <v>0</v>
      </c>
    </row>
    <row r="1704" spans="23:23" x14ac:dyDescent="0.25">
      <c r="W1704" s="135">
        <f t="shared" si="38"/>
        <v>0</v>
      </c>
    </row>
    <row r="1705" spans="23:23" x14ac:dyDescent="0.25">
      <c r="W1705" s="135">
        <f t="shared" si="38"/>
        <v>0</v>
      </c>
    </row>
    <row r="1706" spans="23:23" x14ac:dyDescent="0.25">
      <c r="W1706" s="135">
        <f t="shared" si="38"/>
        <v>0</v>
      </c>
    </row>
    <row r="1707" spans="23:23" x14ac:dyDescent="0.25">
      <c r="W1707" s="135">
        <f t="shared" si="38"/>
        <v>0</v>
      </c>
    </row>
    <row r="1708" spans="23:23" x14ac:dyDescent="0.25">
      <c r="W1708" s="135">
        <f t="shared" si="38"/>
        <v>0</v>
      </c>
    </row>
    <row r="1709" spans="23:23" x14ac:dyDescent="0.25">
      <c r="W1709" s="135">
        <f t="shared" si="38"/>
        <v>0</v>
      </c>
    </row>
    <row r="1710" spans="23:23" x14ac:dyDescent="0.25">
      <c r="W1710" s="135">
        <f t="shared" si="38"/>
        <v>0</v>
      </c>
    </row>
    <row r="1711" spans="23:23" x14ac:dyDescent="0.25">
      <c r="W1711" s="135">
        <f t="shared" si="38"/>
        <v>0</v>
      </c>
    </row>
    <row r="1712" spans="23:23" x14ac:dyDescent="0.25">
      <c r="W1712" s="135">
        <f t="shared" si="38"/>
        <v>0</v>
      </c>
    </row>
    <row r="1713" spans="23:23" x14ac:dyDescent="0.25">
      <c r="W1713" s="135">
        <f t="shared" si="38"/>
        <v>0</v>
      </c>
    </row>
    <row r="1714" spans="23:23" x14ac:dyDescent="0.25">
      <c r="W1714" s="135">
        <f t="shared" si="38"/>
        <v>0</v>
      </c>
    </row>
    <row r="1715" spans="23:23" x14ac:dyDescent="0.25">
      <c r="W1715" s="135">
        <f t="shared" si="38"/>
        <v>0</v>
      </c>
    </row>
    <row r="1716" spans="23:23" x14ac:dyDescent="0.25">
      <c r="W1716" s="135">
        <f t="shared" si="38"/>
        <v>0</v>
      </c>
    </row>
    <row r="1717" spans="23:23" x14ac:dyDescent="0.25">
      <c r="W1717" s="135">
        <f t="shared" si="38"/>
        <v>0</v>
      </c>
    </row>
    <row r="1718" spans="23:23" x14ac:dyDescent="0.25">
      <c r="W1718" s="135">
        <f t="shared" si="38"/>
        <v>0</v>
      </c>
    </row>
    <row r="1719" spans="23:23" x14ac:dyDescent="0.25">
      <c r="W1719" s="135">
        <f t="shared" si="38"/>
        <v>0</v>
      </c>
    </row>
    <row r="1720" spans="23:23" x14ac:dyDescent="0.25">
      <c r="W1720" s="135">
        <f t="shared" si="38"/>
        <v>0</v>
      </c>
    </row>
    <row r="1721" spans="23:23" x14ac:dyDescent="0.25">
      <c r="W1721" s="135">
        <f t="shared" si="38"/>
        <v>0</v>
      </c>
    </row>
    <row r="1722" spans="23:23" x14ac:dyDescent="0.25">
      <c r="W1722" s="135">
        <f t="shared" si="38"/>
        <v>0</v>
      </c>
    </row>
    <row r="1723" spans="23:23" x14ac:dyDescent="0.25">
      <c r="W1723" s="135">
        <f t="shared" si="38"/>
        <v>0</v>
      </c>
    </row>
    <row r="1724" spans="23:23" x14ac:dyDescent="0.25">
      <c r="W1724" s="135">
        <f t="shared" si="38"/>
        <v>0</v>
      </c>
    </row>
    <row r="1725" spans="23:23" x14ac:dyDescent="0.25">
      <c r="W1725" s="135">
        <f t="shared" si="38"/>
        <v>0</v>
      </c>
    </row>
    <row r="1726" spans="23:23" x14ac:dyDescent="0.25">
      <c r="W1726" s="135">
        <f t="shared" si="38"/>
        <v>0</v>
      </c>
    </row>
    <row r="1727" spans="23:23" x14ac:dyDescent="0.25">
      <c r="W1727" s="135">
        <f t="shared" ref="W1727:W1734" si="39">SUM(J1727:V1727)</f>
        <v>0</v>
      </c>
    </row>
    <row r="1728" spans="23:23" x14ac:dyDescent="0.25">
      <c r="W1728" s="135">
        <f t="shared" si="39"/>
        <v>0</v>
      </c>
    </row>
    <row r="1729" spans="23:23" x14ac:dyDescent="0.25">
      <c r="W1729" s="135">
        <f t="shared" si="39"/>
        <v>0</v>
      </c>
    </row>
    <row r="1730" spans="23:23" x14ac:dyDescent="0.25">
      <c r="W1730" s="135">
        <f t="shared" si="39"/>
        <v>0</v>
      </c>
    </row>
    <row r="1731" spans="23:23" x14ac:dyDescent="0.25">
      <c r="W1731" s="135">
        <f t="shared" si="39"/>
        <v>0</v>
      </c>
    </row>
    <row r="1732" spans="23:23" x14ac:dyDescent="0.25">
      <c r="W1732" s="135">
        <f t="shared" si="39"/>
        <v>0</v>
      </c>
    </row>
    <row r="1733" spans="23:23" x14ac:dyDescent="0.25">
      <c r="W1733" s="135">
        <f t="shared" si="39"/>
        <v>0</v>
      </c>
    </row>
    <row r="1734" spans="23:23" x14ac:dyDescent="0.25">
      <c r="W1734" s="135">
        <f t="shared" si="39"/>
        <v>0</v>
      </c>
    </row>
    <row r="1048576" spans="32:32" x14ac:dyDescent="0.25">
      <c r="AF1048576" s="367"/>
    </row>
  </sheetData>
  <mergeCells count="138">
    <mergeCell ref="AG1:AI1"/>
    <mergeCell ref="B3:I3"/>
    <mergeCell ref="B1:V1"/>
    <mergeCell ref="X1:AF1"/>
    <mergeCell ref="G73:H73"/>
    <mergeCell ref="G16:H16"/>
    <mergeCell ref="G45:H45"/>
    <mergeCell ref="J45:O45"/>
    <mergeCell ref="G33:H33"/>
    <mergeCell ref="J33:O33"/>
    <mergeCell ref="G10:H10"/>
    <mergeCell ref="J10:O10"/>
    <mergeCell ref="G4:H4"/>
    <mergeCell ref="J4:O4"/>
    <mergeCell ref="G39:H39"/>
    <mergeCell ref="J16:O16"/>
    <mergeCell ref="G55:H55"/>
    <mergeCell ref="G22:H22"/>
    <mergeCell ref="J22:O22"/>
    <mergeCell ref="J55:O55"/>
    <mergeCell ref="G28:H28"/>
    <mergeCell ref="J28:O28"/>
    <mergeCell ref="J39:O39"/>
    <mergeCell ref="J73:O73"/>
    <mergeCell ref="G64:H64"/>
    <mergeCell ref="J64:O64"/>
    <mergeCell ref="G83:H83"/>
    <mergeCell ref="J83:O83"/>
    <mergeCell ref="G94:H94"/>
    <mergeCell ref="J94:O94"/>
    <mergeCell ref="G110:H110"/>
    <mergeCell ref="J110:O110"/>
    <mergeCell ref="J130:O130"/>
    <mergeCell ref="G117:H117"/>
    <mergeCell ref="J117:O117"/>
    <mergeCell ref="G215:H215"/>
    <mergeCell ref="J215:O215"/>
    <mergeCell ref="G208:H208"/>
    <mergeCell ref="J208:O208"/>
    <mergeCell ref="G184:H184"/>
    <mergeCell ref="J162:O162"/>
    <mergeCell ref="G130:H130"/>
    <mergeCell ref="G240:H240"/>
    <mergeCell ref="J240:O240"/>
    <mergeCell ref="G137:H137"/>
    <mergeCell ref="J137:O137"/>
    <mergeCell ref="G200:H200"/>
    <mergeCell ref="J200:O200"/>
    <mergeCell ref="G145:H145"/>
    <mergeCell ref="J145:O145"/>
    <mergeCell ref="J184:O184"/>
    <mergeCell ref="G152:H152"/>
    <mergeCell ref="J152:O152"/>
    <mergeCell ref="G178:H178"/>
    <mergeCell ref="J178:O178"/>
    <mergeCell ref="G168:H168"/>
    <mergeCell ref="J168:O168"/>
    <mergeCell ref="G162:H162"/>
    <mergeCell ref="B177:AD177"/>
    <mergeCell ref="J192:O192"/>
    <mergeCell ref="G223:H223"/>
    <mergeCell ref="G192:H192"/>
    <mergeCell ref="J263:O263"/>
    <mergeCell ref="G256:H256"/>
    <mergeCell ref="J256:O256"/>
    <mergeCell ref="J223:O223"/>
    <mergeCell ref="G319:H319"/>
    <mergeCell ref="J319:O319"/>
    <mergeCell ref="G272:H272"/>
    <mergeCell ref="J272:O272"/>
    <mergeCell ref="G263:H263"/>
    <mergeCell ref="G280:H280"/>
    <mergeCell ref="J280:O280"/>
    <mergeCell ref="G303:H303"/>
    <mergeCell ref="J303:O303"/>
    <mergeCell ref="G299:H299"/>
    <mergeCell ref="G295:H295"/>
    <mergeCell ref="J295:O295"/>
    <mergeCell ref="G288:H288"/>
    <mergeCell ref="J288:O288"/>
    <mergeCell ref="G312:H312"/>
    <mergeCell ref="J299:O299"/>
    <mergeCell ref="G232:H232"/>
    <mergeCell ref="J232:O232"/>
    <mergeCell ref="G249:H249"/>
    <mergeCell ref="J249:O249"/>
    <mergeCell ref="J312:O312"/>
    <mergeCell ref="G399:H399"/>
    <mergeCell ref="J399:O399"/>
    <mergeCell ref="G383:H383"/>
    <mergeCell ref="J383:O383"/>
    <mergeCell ref="G334:H334"/>
    <mergeCell ref="J334:O334"/>
    <mergeCell ref="J354:O354"/>
    <mergeCell ref="G342:H342"/>
    <mergeCell ref="J342:O342"/>
    <mergeCell ref="G327:H327"/>
    <mergeCell ref="J327:O327"/>
    <mergeCell ref="B368:AF368"/>
    <mergeCell ref="G360:H360"/>
    <mergeCell ref="J360:O360"/>
    <mergeCell ref="G354:H354"/>
    <mergeCell ref="G369:H369"/>
    <mergeCell ref="J369:O369"/>
    <mergeCell ref="G410:H410"/>
    <mergeCell ref="J410:O410"/>
    <mergeCell ref="G504:H504"/>
    <mergeCell ref="J504:O504"/>
    <mergeCell ref="G499:H499"/>
    <mergeCell ref="J499:O499"/>
    <mergeCell ref="G468:H468"/>
    <mergeCell ref="J468:O468"/>
    <mergeCell ref="G458:H458"/>
    <mergeCell ref="J458:O458"/>
    <mergeCell ref="J450:O450"/>
    <mergeCell ref="G440:H440"/>
    <mergeCell ref="J440:O440"/>
    <mergeCell ref="G493:H493"/>
    <mergeCell ref="J493:O493"/>
    <mergeCell ref="G481:H481"/>
    <mergeCell ref="J481:O481"/>
    <mergeCell ref="G564:H564"/>
    <mergeCell ref="J564:O564"/>
    <mergeCell ref="G556:H556"/>
    <mergeCell ref="J556:O556"/>
    <mergeCell ref="G536:H536"/>
    <mergeCell ref="J536:O536"/>
    <mergeCell ref="G527:H527"/>
    <mergeCell ref="J527:O527"/>
    <mergeCell ref="G426:H426"/>
    <mergeCell ref="J426:O426"/>
    <mergeCell ref="G450:H450"/>
    <mergeCell ref="G548:H548"/>
    <mergeCell ref="J548:O548"/>
    <mergeCell ref="G519:H519"/>
    <mergeCell ref="J519:O519"/>
    <mergeCell ref="G510:H510"/>
    <mergeCell ref="J510:O510"/>
  </mergeCells>
  <conditionalFormatting sqref="K113:K114 K180:K183 K328:K331 K335:K338 K343:K349 K355:K358 K361:K365 K370:K371 K384:K387 K401 K411 K442:K449 K427:K428 K452:K453 K459:K460 K469:K470 K482:K484 K494:K498 K500:K503 K505:K509 K511:K516 K520:K526 K528:K530 K537:K538 K549:K551 K565:K570 K558:K560">
    <cfRule type="cellIs" dxfId="1040" priority="5472" operator="lessThan">
      <formula>99</formula>
    </cfRule>
  </conditionalFormatting>
  <conditionalFormatting sqref="S113:S114 L113:L114 S180:S183 L180:L183 S328:S331 L328:L331 L335:L338 S335:S338 S343:S349 L343:L349 L355:L358 S355:S358 S361:S365 L361:L365 L370:L371 S370:S371 S384:S387 L384:L387 L401 S401 S411 L411 S442:S449 L442:L449 L427:L428 S427:S428 L452:L453 S452:S453 S459:S460 L459:L460 L469:L470 S469:S470 S482:S484 L482:L484 L494:L498 S494:S498 S500:S503 L500:L503 L505:L509 S505:S509 S511:S516 L511:L516 L520:L526 S520:S526 S528:S530 L528:L530 L537:L538 S537:S538 S549:S551 L549:L551 S565:S570 L565:L570 L558:L560 S558:S560">
    <cfRule type="cellIs" dxfId="1039" priority="5471" operator="greaterThan">
      <formula>0.05</formula>
    </cfRule>
  </conditionalFormatting>
  <conditionalFormatting sqref="O113:O114 AC113:AC114 W113:W114 O180:O183 AC180:AC183 W180:W183 O328:O331 AC328:AC331 O335:O338 O343:O349 AC343:AC349 W328:W331 AC355:AC358 O355:O358 W335:W338 AC335:AC338 O361:O365 W343:W349 AC370:AC371 O370:O371 W370:W371 O384:O387 AC384:AC387 W355:W358 AC361:AC365 AC401 O401 W401 W361:W365 O411 W384:W387 O442:O449 AC442:AC449 AC427:AC428 O427:O428 AC452:AC453 O452:O453 AC411:AC412 W411:W412 W459:W460 O459:O460 AC459:AC460 W427:W428 AC469:AC470 O469:O470 W469:W470 O482:O484 AC482:AC484 W442:W449 W452:W457 AC494:AC498 O494:O498 W494:W495 O500:O503 AC500:AC503 W500:W503 AC505:AC509 O505:O509 W482:W485 O511:O516 AC511:AC516 W511:W516 W497:W498 AC520:AC526 O520:O526 O528:O530 AC528:AC530 W505:W509 AC537:AC538 O537:O538 W537:W538 W549:W551 O549:O551 AC549:AC551 W520:W526 W528:W531 O565:O570 AC565:AC570 W565:W570 W596:W1734 AC558:AC560 O558:O560 W558:W560">
    <cfRule type="cellIs" dxfId="1038" priority="5468" operator="greaterThan">
      <formula>0.07</formula>
    </cfRule>
  </conditionalFormatting>
  <conditionalFormatting sqref="AB113:AB114 X113:X114 AB180:AB183 X180:X183 AB328:AB331 X328:X331 X335:X338 AB335:AB338 AB343:AB349 X343:X349 X355:X358 AB355:AB358 AB361:AB365 X361:X365 X370:X371 AB370:AB371 AB384:AB387 X384:X387 X401 AB401 AB442:AB449 X442:X449 X427:X428 AB427:AB428 X452:X453 AB452:AB453 AB411:AB412 X411:X412 AB459:AB460 X459:X460 X469:X470 AB469:AB470 AB482:AB484 X482:X484 X494:X498 AB494:AB498 AB500:AB503 X500:X503 X505:X509 AB505:AB509 AB511:AB516 X511:X516 X520:X526 AB520:AB526 AB528:AB530 X528:X530 X537:X538 AB537:AB538 AB549:AB551 X549:X551 AB565:AB570 X565:X570 X558:X560 AB558:AB560">
    <cfRule type="cellIs" dxfId="1037" priority="5466" operator="greaterThan">
      <formula>30</formula>
    </cfRule>
  </conditionalFormatting>
  <conditionalFormatting sqref="AD113:AD114 AD180:AD183 AD328:AD331 AD343:AD349 AD355:AD358 AD335:AD338 AD370:AD371 AD384:AD387 AD361:AD365 AD401 AD442:AD449 AD427:AD428 AD452:AD453 AD411:AD412 AD459:AD460 AD469:AD470 AD482:AD484 AD494:AD498 AD500:AD503 AD505:AD509 AD511:AD516 AD520:AD526 AD528:AD530 AD537:AD538 AD549:AD551 AD565:AD570 AD558:AD560">
    <cfRule type="cellIs" dxfId="1036" priority="5461" operator="greaterThan">
      <formula>10</formula>
    </cfRule>
  </conditionalFormatting>
  <conditionalFormatting sqref="R1 R3 R113:R114 R180:R183 R328:R331 R335:R338 R343:R349 R355:R358 R361:R365 R370:R371 R384:R387 R401 R411 R442:R449 R427:R428 R452:R453 R459:R460 R469:R470 R482:R484 R494:R498 R500:R503 R505:R509 R511:R516 R520:R526 R528:R530 R537:R538 R549:R551 R565:R570 R596:R1048576 R558:R560">
    <cfRule type="cellIs" dxfId="1035" priority="1478" operator="greaterThan">
      <formula>0.07</formula>
    </cfRule>
  </conditionalFormatting>
  <conditionalFormatting sqref="K14">
    <cfRule type="cellIs" dxfId="1034" priority="742" operator="lessThan">
      <formula>99</formula>
    </cfRule>
  </conditionalFormatting>
  <conditionalFormatting sqref="L14 S14">
    <cfRule type="cellIs" dxfId="1033" priority="741" operator="greaterThan">
      <formula>0.05</formula>
    </cfRule>
  </conditionalFormatting>
  <conditionalFormatting sqref="O14 AC14">
    <cfRule type="cellIs" dxfId="1032" priority="740" operator="greaterThan">
      <formula>0.07</formula>
    </cfRule>
  </conditionalFormatting>
  <conditionalFormatting sqref="X14 AB14">
    <cfRule type="cellIs" dxfId="1031" priority="739" operator="greaterThan">
      <formula>30</formula>
    </cfRule>
  </conditionalFormatting>
  <conditionalFormatting sqref="AD14">
    <cfRule type="cellIs" dxfId="1030" priority="738" operator="greaterThan">
      <formula>10</formula>
    </cfRule>
  </conditionalFormatting>
  <conditionalFormatting sqref="R14">
    <cfRule type="cellIs" dxfId="1029" priority="737" operator="greaterThan">
      <formula>0.07</formula>
    </cfRule>
  </conditionalFormatting>
  <conditionalFormatting sqref="K5:K9 K11:K13">
    <cfRule type="cellIs" dxfId="1028" priority="735" operator="lessThan">
      <formula>99</formula>
    </cfRule>
  </conditionalFormatting>
  <conditionalFormatting sqref="L5:L9 S5:S9 S11:S13 L11:L13">
    <cfRule type="cellIs" dxfId="1027" priority="734" operator="greaterThan">
      <formula>0.05</formula>
    </cfRule>
  </conditionalFormatting>
  <conditionalFormatting sqref="O5:O9 AC5:AC9 AC11:AC13 O11:O13">
    <cfRule type="cellIs" dxfId="1026" priority="733" operator="greaterThan">
      <formula>0.07</formula>
    </cfRule>
  </conditionalFormatting>
  <conditionalFormatting sqref="X5:X9 AB5:AB9 AB11:AB13 X11:X13">
    <cfRule type="cellIs" dxfId="1025" priority="732" operator="greaterThan">
      <formula>30</formula>
    </cfRule>
  </conditionalFormatting>
  <conditionalFormatting sqref="AD5:AD9 AD11:AD13">
    <cfRule type="cellIs" dxfId="1024" priority="731" operator="greaterThan">
      <formula>10</formula>
    </cfRule>
  </conditionalFormatting>
  <conditionalFormatting sqref="R5:R9 R11:R13">
    <cfRule type="cellIs" dxfId="1023" priority="730" operator="greaterThan">
      <formula>0.07</formula>
    </cfRule>
  </conditionalFormatting>
  <conditionalFormatting sqref="W11 W5">
    <cfRule type="cellIs" dxfId="1022" priority="729" operator="greaterThan">
      <formula>0.07</formula>
    </cfRule>
  </conditionalFormatting>
  <conditionalFormatting sqref="R4">
    <cfRule type="cellIs" dxfId="1021" priority="728" operator="greaterThan">
      <formula>0.07</formula>
    </cfRule>
  </conditionalFormatting>
  <conditionalFormatting sqref="W4">
    <cfRule type="cellIs" dxfId="1020" priority="727" operator="greaterThan">
      <formula>0.07</formula>
    </cfRule>
  </conditionalFormatting>
  <conditionalFormatting sqref="R10">
    <cfRule type="cellIs" dxfId="1019" priority="721" operator="greaterThan">
      <formula>0.07</formula>
    </cfRule>
  </conditionalFormatting>
  <conditionalFormatting sqref="W10">
    <cfRule type="cellIs" dxfId="1018" priority="720" operator="greaterThan">
      <formula>0.07</formula>
    </cfRule>
  </conditionalFormatting>
  <conditionalFormatting sqref="K15 K17:K21 K23:K26 K29:K32 K34:K36">
    <cfRule type="cellIs" dxfId="1017" priority="719" operator="lessThan">
      <formula>99</formula>
    </cfRule>
  </conditionalFormatting>
  <conditionalFormatting sqref="L15 S15 S17:S21 L17:L21 L23:L26 S23:S26 S29:S32 L29:L32 L34:L36 S34:S36">
    <cfRule type="cellIs" dxfId="1016" priority="718" operator="greaterThan">
      <formula>0.05</formula>
    </cfRule>
  </conditionalFormatting>
  <conditionalFormatting sqref="O15 AC15 AC17:AC21 O17:O21 O23:O26 AC23:AC26 AC29:AC32 O29:O32 O34:O36 AC34:AC36">
    <cfRule type="cellIs" dxfId="1015" priority="717" operator="greaterThan">
      <formula>0.07</formula>
    </cfRule>
  </conditionalFormatting>
  <conditionalFormatting sqref="X15 AB15 AB17:AB21 X17:X21 X23:X26 AB23:AB26 AB29:AB32 X29:X32 X34:X36 AB34:AB36">
    <cfRule type="cellIs" dxfId="1014" priority="716" operator="greaterThan">
      <formula>30</formula>
    </cfRule>
  </conditionalFormatting>
  <conditionalFormatting sqref="AD15 AD17:AD21 AD23:AD26 AD29:AD32 AD34:AD36">
    <cfRule type="cellIs" dxfId="1013" priority="715" operator="greaterThan">
      <formula>10</formula>
    </cfRule>
  </conditionalFormatting>
  <conditionalFormatting sqref="R15 R17:R21 R23:R26 R29:R32 R34:R36">
    <cfRule type="cellIs" dxfId="1012" priority="714" operator="greaterThan">
      <formula>0.07</formula>
    </cfRule>
  </conditionalFormatting>
  <conditionalFormatting sqref="W23:W25 W29:W32 W34:W36">
    <cfRule type="cellIs" dxfId="1011" priority="713" operator="greaterThan">
      <formula>0.07</formula>
    </cfRule>
  </conditionalFormatting>
  <conditionalFormatting sqref="W12:W15 W17 W19:W21">
    <cfRule type="cellIs" dxfId="1010" priority="712" operator="greaterThan">
      <formula>0.07</formula>
    </cfRule>
  </conditionalFormatting>
  <conditionalFormatting sqref="W22">
    <cfRule type="cellIs" dxfId="1009" priority="703" operator="greaterThan">
      <formula>0.07</formula>
    </cfRule>
  </conditionalFormatting>
  <conditionalFormatting sqref="W6:W9">
    <cfRule type="cellIs" dxfId="1008" priority="708" operator="greaterThan">
      <formula>0.07</formula>
    </cfRule>
  </conditionalFormatting>
  <conditionalFormatting sqref="R16">
    <cfRule type="cellIs" dxfId="1007" priority="707" operator="greaterThan">
      <formula>0.07</formula>
    </cfRule>
  </conditionalFormatting>
  <conditionalFormatting sqref="W16">
    <cfRule type="cellIs" dxfId="1006" priority="706" operator="greaterThan">
      <formula>0.07</formula>
    </cfRule>
  </conditionalFormatting>
  <conditionalFormatting sqref="W18">
    <cfRule type="cellIs" dxfId="1005" priority="705" operator="greaterThan">
      <formula>0.07</formula>
    </cfRule>
  </conditionalFormatting>
  <conditionalFormatting sqref="R22">
    <cfRule type="cellIs" dxfId="1004" priority="704" operator="greaterThan">
      <formula>0.07</formula>
    </cfRule>
  </conditionalFormatting>
  <conditionalFormatting sqref="R28">
    <cfRule type="cellIs" dxfId="1003" priority="702" operator="greaterThan">
      <formula>0.07</formula>
    </cfRule>
  </conditionalFormatting>
  <conditionalFormatting sqref="W28">
    <cfRule type="cellIs" dxfId="1002" priority="701" operator="greaterThan">
      <formula>0.07</formula>
    </cfRule>
  </conditionalFormatting>
  <conditionalFormatting sqref="R33">
    <cfRule type="cellIs" dxfId="1001" priority="700" operator="greaterThan">
      <formula>0.07</formula>
    </cfRule>
  </conditionalFormatting>
  <conditionalFormatting sqref="W33">
    <cfRule type="cellIs" dxfId="1000" priority="699" operator="greaterThan">
      <formula>0.07</formula>
    </cfRule>
  </conditionalFormatting>
  <conditionalFormatting sqref="K37:K38 K40:K44 K46:K54 K56:K63 K65 K74:K82 K67:K72 K84:K93 K95:K98 K111 K118:K129 K131:K136 K138:K144 K146:K149 K153:K155 K163:K167 K159 K179 K173">
    <cfRule type="cellIs" dxfId="999" priority="698" operator="lessThan">
      <formula>99</formula>
    </cfRule>
  </conditionalFormatting>
  <conditionalFormatting sqref="L37:L38 S37:S38 S40:S44 L40:L44 L46:L54 S46:S54 S56:S63 L56:L63 L65 S65 S74:S82 L74:L82 S67:S72 L67:L72 L84:L93 S84:S93 S95:S98 L95:L98 L111 S111 L118:L129 S118:S129 S131:S136 L131:L136 L138:L144 S138:S144 S146:S149 L146:L149 L153:L155 S153:S155 S163:S167 L163:L167 S159 L159 S179 L179 S173 L173">
    <cfRule type="cellIs" dxfId="998" priority="697" operator="greaterThan">
      <formula>0.05</formula>
    </cfRule>
  </conditionalFormatting>
  <conditionalFormatting sqref="O37:O38 AC37:AC38 AC40:AC44 O40:O44 O46:O54 AC46:AC54 AC56:AC63 O56:O63 O65 AC65:AC72 O74:O82 O67:O72 O84:O93 AC84:AC93 O95:O98 AC74:AC82 AC95:AC98 AC111 O111 O118:O129 O131:O136 AC131:AC136 AC138:AC144 O138:O144 O146:O149 AC146:AC149 AC118:AC129 AC153:AC155 O153:O155 O163:O167 AC163:AC167 O159 AC159 O179 AC179 O173 AC173">
    <cfRule type="cellIs" dxfId="997" priority="696" operator="greaterThan">
      <formula>0.07</formula>
    </cfRule>
  </conditionalFormatting>
  <conditionalFormatting sqref="X37:X38 AB37:AB38 AB40:AB44 X40:X44 X46:X54 AB46:AB54 AB56:AB63 X56:X63 X65:X72 AB65:AB72 AB74:AB82 X74:X82 X84:X93 AB84:AB93 AB95:AB98 X95:X98 X111 AB111 X118:X129 AB118:AB129 AB131:AB136 X131:X136 X138:X144 AB138:AB144 AB146:AB149 X146:X149 X153:X155 AB153:AB155 AB163:AB167 X163:X167 AB159 X159 AB179 X179 AB173 X173">
    <cfRule type="cellIs" dxfId="996" priority="695" operator="greaterThan">
      <formula>30</formula>
    </cfRule>
  </conditionalFormatting>
  <conditionalFormatting sqref="AD37:AD38 AD40:AD44 AD46:AD54 AD56:AD63 AD65:AD72 AD74:AD82 AD84:AD93 AD95:AD98 AD111 AD118:AD129 AD131:AD136 AD138:AD144 AD146:AD149 AD153:AD155 AD163:AD167 AD159 AD179 AD173">
    <cfRule type="cellIs" dxfId="995" priority="694" operator="greaterThan">
      <formula>10</formula>
    </cfRule>
  </conditionalFormatting>
  <conditionalFormatting sqref="R37:R38 R40:R44 R46:R54 R56:R63 R65 R74:R82 R67:R72 R84:R93 R95:R98 R111 R118:R129 R131:R136 R138:R144 R146:R149 R153:R155 R163:R167 R159 R179 R173">
    <cfRule type="cellIs" dxfId="994" priority="693" operator="greaterThan">
      <formula>0.07</formula>
    </cfRule>
  </conditionalFormatting>
  <conditionalFormatting sqref="W37:W38 W40:W44 W65:W71 W46:W54 W84:W93 W56:W63 W74:W82 W95:W98 W111 W131:W136 W146:W149 W118:W129 W163:W167 W138:W144 W153:W155 W159 W179">
    <cfRule type="cellIs" dxfId="993" priority="692" operator="greaterThan">
      <formula>0.07</formula>
    </cfRule>
  </conditionalFormatting>
  <conditionalFormatting sqref="W26:W27">
    <cfRule type="cellIs" dxfId="992" priority="691" operator="greaterThan">
      <formula>0.07</formula>
    </cfRule>
  </conditionalFormatting>
  <conditionalFormatting sqref="R39">
    <cfRule type="cellIs" dxfId="991" priority="690" operator="greaterThan">
      <formula>0.07</formula>
    </cfRule>
  </conditionalFormatting>
  <conditionalFormatting sqref="W39">
    <cfRule type="cellIs" dxfId="990" priority="689" operator="greaterThan">
      <formula>0.07</formula>
    </cfRule>
  </conditionalFormatting>
  <conditionalFormatting sqref="K27">
    <cfRule type="cellIs" dxfId="989" priority="688" operator="lessThan">
      <formula>99</formula>
    </cfRule>
  </conditionalFormatting>
  <conditionalFormatting sqref="L27 S27">
    <cfRule type="cellIs" dxfId="988" priority="687" operator="greaterThan">
      <formula>0.05</formula>
    </cfRule>
  </conditionalFormatting>
  <conditionalFormatting sqref="O27 AC27">
    <cfRule type="cellIs" dxfId="987" priority="686" operator="greaterThan">
      <formula>0.07</formula>
    </cfRule>
  </conditionalFormatting>
  <conditionalFormatting sqref="X27 AB27">
    <cfRule type="cellIs" dxfId="986" priority="685" operator="greaterThan">
      <formula>30</formula>
    </cfRule>
  </conditionalFormatting>
  <conditionalFormatting sqref="AD27">
    <cfRule type="cellIs" dxfId="985" priority="684" operator="greaterThan">
      <formula>10</formula>
    </cfRule>
  </conditionalFormatting>
  <conditionalFormatting sqref="R27">
    <cfRule type="cellIs" dxfId="984" priority="683" operator="greaterThan">
      <formula>0.07</formula>
    </cfRule>
  </conditionalFormatting>
  <conditionalFormatting sqref="R45">
    <cfRule type="cellIs" dxfId="983" priority="681" operator="greaterThan">
      <formula>0.07</formula>
    </cfRule>
  </conditionalFormatting>
  <conditionalFormatting sqref="W45">
    <cfRule type="cellIs" dxfId="982" priority="680" operator="greaterThan">
      <formula>0.07</formula>
    </cfRule>
  </conditionalFormatting>
  <conditionalFormatting sqref="R55">
    <cfRule type="cellIs" dxfId="981" priority="679" operator="greaterThan">
      <formula>0.07</formula>
    </cfRule>
  </conditionalFormatting>
  <conditionalFormatting sqref="W55">
    <cfRule type="cellIs" dxfId="980" priority="678" operator="greaterThan">
      <formula>0.07</formula>
    </cfRule>
  </conditionalFormatting>
  <conditionalFormatting sqref="R64">
    <cfRule type="cellIs" dxfId="979" priority="677" operator="greaterThan">
      <formula>0.07</formula>
    </cfRule>
  </conditionalFormatting>
  <conditionalFormatting sqref="W64">
    <cfRule type="cellIs" dxfId="978" priority="676" operator="greaterThan">
      <formula>0.07</formula>
    </cfRule>
  </conditionalFormatting>
  <conditionalFormatting sqref="R73">
    <cfRule type="cellIs" dxfId="977" priority="675" operator="greaterThan">
      <formula>0.07</formula>
    </cfRule>
  </conditionalFormatting>
  <conditionalFormatting sqref="W73">
    <cfRule type="cellIs" dxfId="976" priority="674" operator="greaterThan">
      <formula>0.07</formula>
    </cfRule>
  </conditionalFormatting>
  <conditionalFormatting sqref="K66">
    <cfRule type="cellIs" dxfId="975" priority="673" operator="lessThan">
      <formula>99</formula>
    </cfRule>
  </conditionalFormatting>
  <conditionalFormatting sqref="S66 L66">
    <cfRule type="cellIs" dxfId="974" priority="672" operator="greaterThan">
      <formula>0.05</formula>
    </cfRule>
  </conditionalFormatting>
  <conditionalFormatting sqref="O66">
    <cfRule type="cellIs" dxfId="973" priority="671" operator="greaterThan">
      <formula>0.07</formula>
    </cfRule>
  </conditionalFormatting>
  <conditionalFormatting sqref="R66">
    <cfRule type="cellIs" dxfId="972" priority="670" operator="greaterThan">
      <formula>0.07</formula>
    </cfRule>
  </conditionalFormatting>
  <conditionalFormatting sqref="R83">
    <cfRule type="cellIs" dxfId="971" priority="669" operator="greaterThan">
      <formula>0.07</formula>
    </cfRule>
  </conditionalFormatting>
  <conditionalFormatting sqref="W83">
    <cfRule type="cellIs" dxfId="970" priority="668" operator="greaterThan">
      <formula>0.07</formula>
    </cfRule>
  </conditionalFormatting>
  <conditionalFormatting sqref="R94">
    <cfRule type="cellIs" dxfId="969" priority="667" operator="greaterThan">
      <formula>0.07</formula>
    </cfRule>
  </conditionalFormatting>
  <conditionalFormatting sqref="W94">
    <cfRule type="cellIs" dxfId="968" priority="666" operator="greaterThan">
      <formula>0.07</formula>
    </cfRule>
  </conditionalFormatting>
  <conditionalFormatting sqref="W72">
    <cfRule type="cellIs" dxfId="967" priority="665" operator="greaterThan">
      <formula>0.07</formula>
    </cfRule>
  </conditionalFormatting>
  <conditionalFormatting sqref="R110">
    <cfRule type="cellIs" dxfId="966" priority="655" operator="greaterThan">
      <formula>0.07</formula>
    </cfRule>
  </conditionalFormatting>
  <conditionalFormatting sqref="W110">
    <cfRule type="cellIs" dxfId="965" priority="654" operator="greaterThan">
      <formula>0.07</formula>
    </cfRule>
  </conditionalFormatting>
  <conditionalFormatting sqref="K112">
    <cfRule type="cellIs" dxfId="964" priority="653" operator="lessThan">
      <formula>99</formula>
    </cfRule>
  </conditionalFormatting>
  <conditionalFormatting sqref="S112 L112">
    <cfRule type="cellIs" dxfId="963" priority="652" operator="greaterThan">
      <formula>0.05</formula>
    </cfRule>
  </conditionalFormatting>
  <conditionalFormatting sqref="O112 AC112">
    <cfRule type="cellIs" dxfId="962" priority="651" operator="greaterThan">
      <formula>0.07</formula>
    </cfRule>
  </conditionalFormatting>
  <conditionalFormatting sqref="AB112 X112">
    <cfRule type="cellIs" dxfId="961" priority="650" operator="greaterThan">
      <formula>30</formula>
    </cfRule>
  </conditionalFormatting>
  <conditionalFormatting sqref="AD112">
    <cfRule type="cellIs" dxfId="960" priority="649" operator="greaterThan">
      <formula>10</formula>
    </cfRule>
  </conditionalFormatting>
  <conditionalFormatting sqref="R112">
    <cfRule type="cellIs" dxfId="959" priority="648" operator="greaterThan">
      <formula>0.07</formula>
    </cfRule>
  </conditionalFormatting>
  <conditionalFormatting sqref="W112">
    <cfRule type="cellIs" dxfId="958" priority="647" operator="greaterThan">
      <formula>0.07</formula>
    </cfRule>
  </conditionalFormatting>
  <conditionalFormatting sqref="R117">
    <cfRule type="cellIs" dxfId="957" priority="646" operator="greaterThan">
      <formula>0.07</formula>
    </cfRule>
  </conditionalFormatting>
  <conditionalFormatting sqref="W117">
    <cfRule type="cellIs" dxfId="956" priority="645" operator="greaterThan">
      <formula>0.07</formula>
    </cfRule>
  </conditionalFormatting>
  <conditionalFormatting sqref="R130">
    <cfRule type="cellIs" dxfId="955" priority="644" operator="greaterThan">
      <formula>0.07</formula>
    </cfRule>
  </conditionalFormatting>
  <conditionalFormatting sqref="W130">
    <cfRule type="cellIs" dxfId="954" priority="643" operator="greaterThan">
      <formula>0.07</formula>
    </cfRule>
  </conditionalFormatting>
  <conditionalFormatting sqref="K99:K109">
    <cfRule type="cellIs" dxfId="953" priority="620" operator="lessThan">
      <formula>99</formula>
    </cfRule>
  </conditionalFormatting>
  <conditionalFormatting sqref="S99:S109 L99:L109">
    <cfRule type="cellIs" dxfId="952" priority="619" operator="greaterThan">
      <formula>0.05</formula>
    </cfRule>
  </conditionalFormatting>
  <conditionalFormatting sqref="O99:O109 AC99:AC109">
    <cfRule type="cellIs" dxfId="951" priority="618" operator="greaterThan">
      <formula>0.07</formula>
    </cfRule>
  </conditionalFormatting>
  <conditionalFormatting sqref="AB99:AB109 X99:X109">
    <cfRule type="cellIs" dxfId="950" priority="617" operator="greaterThan">
      <formula>30</formula>
    </cfRule>
  </conditionalFormatting>
  <conditionalFormatting sqref="AD99:AD109">
    <cfRule type="cellIs" dxfId="949" priority="616" operator="greaterThan">
      <formula>10</formula>
    </cfRule>
  </conditionalFormatting>
  <conditionalFormatting sqref="R99:R109">
    <cfRule type="cellIs" dxfId="948" priority="615" operator="greaterThan">
      <formula>0.07</formula>
    </cfRule>
  </conditionalFormatting>
  <conditionalFormatting sqref="W99:W109">
    <cfRule type="cellIs" dxfId="947" priority="614" operator="greaterThan">
      <formula>0.07</formula>
    </cfRule>
  </conditionalFormatting>
  <conditionalFormatting sqref="R137">
    <cfRule type="cellIs" dxfId="946" priority="613" operator="greaterThan">
      <formula>0.07</formula>
    </cfRule>
  </conditionalFormatting>
  <conditionalFormatting sqref="W137">
    <cfRule type="cellIs" dxfId="945" priority="612" operator="greaterThan">
      <formula>0.07</formula>
    </cfRule>
  </conditionalFormatting>
  <conditionalFormatting sqref="K115:K116">
    <cfRule type="cellIs" dxfId="944" priority="611" operator="lessThan">
      <formula>99</formula>
    </cfRule>
  </conditionalFormatting>
  <conditionalFormatting sqref="S115:S116 L115:L116">
    <cfRule type="cellIs" dxfId="943" priority="610" operator="greaterThan">
      <formula>0.05</formula>
    </cfRule>
  </conditionalFormatting>
  <conditionalFormatting sqref="O115:O116 AC115:AC116 W115:W116">
    <cfRule type="cellIs" dxfId="942" priority="609" operator="greaterThan">
      <formula>0.07</formula>
    </cfRule>
  </conditionalFormatting>
  <conditionalFormatting sqref="AB115:AB116 X115:X116">
    <cfRule type="cellIs" dxfId="941" priority="608" operator="greaterThan">
      <formula>30</formula>
    </cfRule>
  </conditionalFormatting>
  <conditionalFormatting sqref="AD115:AD116">
    <cfRule type="cellIs" dxfId="940" priority="607" operator="greaterThan">
      <formula>10</formula>
    </cfRule>
  </conditionalFormatting>
  <conditionalFormatting sqref="R115:R116">
    <cfRule type="cellIs" dxfId="939" priority="606" operator="greaterThan">
      <formula>0.07</formula>
    </cfRule>
  </conditionalFormatting>
  <conditionalFormatting sqref="R145">
    <cfRule type="cellIs" dxfId="938" priority="605" operator="greaterThan">
      <formula>0.07</formula>
    </cfRule>
  </conditionalFormatting>
  <conditionalFormatting sqref="W145">
    <cfRule type="cellIs" dxfId="937" priority="604" operator="greaterThan">
      <formula>0.07</formula>
    </cfRule>
  </conditionalFormatting>
  <conditionalFormatting sqref="R152">
    <cfRule type="cellIs" dxfId="936" priority="603" operator="greaterThan">
      <formula>0.07</formula>
    </cfRule>
  </conditionalFormatting>
  <conditionalFormatting sqref="W152">
    <cfRule type="cellIs" dxfId="935" priority="602" operator="greaterThan">
      <formula>0.07</formula>
    </cfRule>
  </conditionalFormatting>
  <conditionalFormatting sqref="R162">
    <cfRule type="cellIs" dxfId="934" priority="601" operator="greaterThan">
      <formula>0.07</formula>
    </cfRule>
  </conditionalFormatting>
  <conditionalFormatting sqref="W162">
    <cfRule type="cellIs" dxfId="933" priority="600" operator="greaterThan">
      <formula>0.07</formula>
    </cfRule>
  </conditionalFormatting>
  <conditionalFormatting sqref="K151">
    <cfRule type="cellIs" dxfId="932" priority="599" operator="lessThan">
      <formula>99</formula>
    </cfRule>
  </conditionalFormatting>
  <conditionalFormatting sqref="S151 L151">
    <cfRule type="cellIs" dxfId="931" priority="598" operator="greaterThan">
      <formula>0.05</formula>
    </cfRule>
  </conditionalFormatting>
  <conditionalFormatting sqref="O151">
    <cfRule type="cellIs" dxfId="930" priority="597" operator="greaterThan">
      <formula>0.07</formula>
    </cfRule>
  </conditionalFormatting>
  <conditionalFormatting sqref="AB151 X151">
    <cfRule type="cellIs" dxfId="929" priority="596" operator="greaterThan">
      <formula>30</formula>
    </cfRule>
  </conditionalFormatting>
  <conditionalFormatting sqref="AD151">
    <cfRule type="cellIs" dxfId="928" priority="595" operator="greaterThan">
      <formula>10</formula>
    </cfRule>
  </conditionalFormatting>
  <conditionalFormatting sqref="R151">
    <cfRule type="cellIs" dxfId="927" priority="594" operator="greaterThan">
      <formula>0.07</formula>
    </cfRule>
  </conditionalFormatting>
  <conditionalFormatting sqref="K150">
    <cfRule type="cellIs" dxfId="926" priority="592" operator="lessThan">
      <formula>99</formula>
    </cfRule>
  </conditionalFormatting>
  <conditionalFormatting sqref="L150 S150">
    <cfRule type="cellIs" dxfId="925" priority="591" operator="greaterThan">
      <formula>0.05</formula>
    </cfRule>
  </conditionalFormatting>
  <conditionalFormatting sqref="O150 AC150:AC151">
    <cfRule type="cellIs" dxfId="924" priority="590" operator="greaterThan">
      <formula>0.07</formula>
    </cfRule>
  </conditionalFormatting>
  <conditionalFormatting sqref="X150 AB150">
    <cfRule type="cellIs" dxfId="923" priority="589" operator="greaterThan">
      <formula>30</formula>
    </cfRule>
  </conditionalFormatting>
  <conditionalFormatting sqref="AD150">
    <cfRule type="cellIs" dxfId="922" priority="588" operator="greaterThan">
      <formula>10</formula>
    </cfRule>
  </conditionalFormatting>
  <conditionalFormatting sqref="R150">
    <cfRule type="cellIs" dxfId="921" priority="587" operator="greaterThan">
      <formula>0.07</formula>
    </cfRule>
  </conditionalFormatting>
  <conditionalFormatting sqref="W150:W151">
    <cfRule type="cellIs" dxfId="920" priority="586" operator="greaterThan">
      <formula>0.07</formula>
    </cfRule>
  </conditionalFormatting>
  <conditionalFormatting sqref="K156:K158">
    <cfRule type="cellIs" dxfId="919" priority="585" operator="lessThan">
      <formula>99</formula>
    </cfRule>
  </conditionalFormatting>
  <conditionalFormatting sqref="L156:L158 S156:S158">
    <cfRule type="cellIs" dxfId="918" priority="584" operator="greaterThan">
      <formula>0.05</formula>
    </cfRule>
  </conditionalFormatting>
  <conditionalFormatting sqref="AC156:AC158 O156:O158">
    <cfRule type="cellIs" dxfId="917" priority="583" operator="greaterThan">
      <formula>0.07</formula>
    </cfRule>
  </conditionalFormatting>
  <conditionalFormatting sqref="X156:X158 AB156:AB158">
    <cfRule type="cellIs" dxfId="916" priority="582" operator="greaterThan">
      <formula>30</formula>
    </cfRule>
  </conditionalFormatting>
  <conditionalFormatting sqref="AD156:AD158">
    <cfRule type="cellIs" dxfId="915" priority="581" operator="greaterThan">
      <formula>10</formula>
    </cfRule>
  </conditionalFormatting>
  <conditionalFormatting sqref="R156:R158">
    <cfRule type="cellIs" dxfId="914" priority="580" operator="greaterThan">
      <formula>0.07</formula>
    </cfRule>
  </conditionalFormatting>
  <conditionalFormatting sqref="W156:W158">
    <cfRule type="cellIs" dxfId="913" priority="579" operator="greaterThan">
      <formula>0.07</formula>
    </cfRule>
  </conditionalFormatting>
  <conditionalFormatting sqref="K169">
    <cfRule type="cellIs" dxfId="912" priority="578" operator="lessThan">
      <formula>99</formula>
    </cfRule>
  </conditionalFormatting>
  <conditionalFormatting sqref="S169 L169">
    <cfRule type="cellIs" dxfId="911" priority="577" operator="greaterThan">
      <formula>0.05</formula>
    </cfRule>
  </conditionalFormatting>
  <conditionalFormatting sqref="O169 AC169">
    <cfRule type="cellIs" dxfId="910" priority="576" operator="greaterThan">
      <formula>0.07</formula>
    </cfRule>
  </conditionalFormatting>
  <conditionalFormatting sqref="AB169 X169">
    <cfRule type="cellIs" dxfId="909" priority="575" operator="greaterThan">
      <formula>30</formula>
    </cfRule>
  </conditionalFormatting>
  <conditionalFormatting sqref="AD169">
    <cfRule type="cellIs" dxfId="908" priority="574" operator="greaterThan">
      <formula>10</formula>
    </cfRule>
  </conditionalFormatting>
  <conditionalFormatting sqref="R169">
    <cfRule type="cellIs" dxfId="907" priority="573" operator="greaterThan">
      <formula>0.07</formula>
    </cfRule>
  </conditionalFormatting>
  <conditionalFormatting sqref="W169">
    <cfRule type="cellIs" dxfId="906" priority="572" operator="greaterThan">
      <formula>0.07</formula>
    </cfRule>
  </conditionalFormatting>
  <conditionalFormatting sqref="R168">
    <cfRule type="cellIs" dxfId="905" priority="571" operator="greaterThan">
      <formula>0.07</formula>
    </cfRule>
  </conditionalFormatting>
  <conditionalFormatting sqref="W168">
    <cfRule type="cellIs" dxfId="904" priority="570" operator="greaterThan">
      <formula>0.07</formula>
    </cfRule>
  </conditionalFormatting>
  <conditionalFormatting sqref="K160:K161">
    <cfRule type="cellIs" dxfId="903" priority="568" operator="lessThan">
      <formula>99</formula>
    </cfRule>
  </conditionalFormatting>
  <conditionalFormatting sqref="L160:L161 S160:S161">
    <cfRule type="cellIs" dxfId="902" priority="567" operator="greaterThan">
      <formula>0.05</formula>
    </cfRule>
  </conditionalFormatting>
  <conditionalFormatting sqref="AC160:AC161 O160:O161">
    <cfRule type="cellIs" dxfId="901" priority="566" operator="greaterThan">
      <formula>0.07</formula>
    </cfRule>
  </conditionalFormatting>
  <conditionalFormatting sqref="X160:X161 AB160:AB161">
    <cfRule type="cellIs" dxfId="900" priority="565" operator="greaterThan">
      <formula>30</formula>
    </cfRule>
  </conditionalFormatting>
  <conditionalFormatting sqref="AD160:AD161">
    <cfRule type="cellIs" dxfId="899" priority="564" operator="greaterThan">
      <formula>10</formula>
    </cfRule>
  </conditionalFormatting>
  <conditionalFormatting sqref="R160:R161">
    <cfRule type="cellIs" dxfId="898" priority="563" operator="greaterThan">
      <formula>0.07</formula>
    </cfRule>
  </conditionalFormatting>
  <conditionalFormatting sqref="W160:W161">
    <cfRule type="cellIs" dxfId="897" priority="562" operator="greaterThan">
      <formula>0.07</formula>
    </cfRule>
  </conditionalFormatting>
  <conditionalFormatting sqref="R178">
    <cfRule type="cellIs" dxfId="896" priority="561" operator="greaterThan">
      <formula>0.07</formula>
    </cfRule>
  </conditionalFormatting>
  <conditionalFormatting sqref="W178">
    <cfRule type="cellIs" dxfId="895" priority="560" operator="greaterThan">
      <formula>0.07</formula>
    </cfRule>
  </conditionalFormatting>
  <conditionalFormatting sqref="K185:K188 K193:K199 K201:K207 K209:K214 K216:K222 K224:K231 K233:K239 K242:K245 K251">
    <cfRule type="cellIs" dxfId="894" priority="559" operator="lessThan">
      <formula>99</formula>
    </cfRule>
  </conditionalFormatting>
  <conditionalFormatting sqref="L185:L188 S185:S188 S193:S199 L193:L199 L201:L207 S201:S207 S209:S214 L209:L214 L216:L222 S216:S222 S224:S231 L224:L231 L233:L239 S233:S239 S242:S245 L242:L245 L251 S251">
    <cfRule type="cellIs" dxfId="893" priority="558" operator="greaterThan">
      <formula>0.05</formula>
    </cfRule>
  </conditionalFormatting>
  <conditionalFormatting sqref="AC185:AC188 O185:O188 O193:O199 AC193:AC199 AC201:AC207 O201:O207 O209:O214 AC209:AC214 AC216:AC222 O216:O222 O224:O231 AC224:AC231 AC233:AC239 O233:O239 O242:O245 AC242:AC245 AC251 O251">
    <cfRule type="cellIs" dxfId="892" priority="557" operator="greaterThan">
      <formula>0.07</formula>
    </cfRule>
  </conditionalFormatting>
  <conditionalFormatting sqref="X185:X188 AB185:AB188 AB193:AB199 X193:X199 X201:X207 AB201:AB207 AB209:AB214 X209:X214 X216:X222 AB216:AB222 AB224:AB231 X224:X231 X233:X239 AB233:AB239 AB242:AB245 X242:X245 X251 AB251">
    <cfRule type="cellIs" dxfId="891" priority="556" operator="greaterThan">
      <formula>30</formula>
    </cfRule>
  </conditionalFormatting>
  <conditionalFormatting sqref="AD185:AD188 AD193:AD199 AD201:AD207 AD209:AD214 AD216:AD222 AD224:AD231 AD233:AD239 AD242:AD245 AD251">
    <cfRule type="cellIs" dxfId="890" priority="555" operator="greaterThan">
      <formula>10</formula>
    </cfRule>
  </conditionalFormatting>
  <conditionalFormatting sqref="R185:R188 R193:R199 R201:R207 R209:R214 R216:R222 R224:R231 R233:R239 R242:R245 R251">
    <cfRule type="cellIs" dxfId="889" priority="554" operator="greaterThan">
      <formula>0.07</formula>
    </cfRule>
  </conditionalFormatting>
  <conditionalFormatting sqref="W193:W199 W201:W207 W185:W189 W209:W214 W216:W222 W224:W231 W233:W239 W251 W242:W247">
    <cfRule type="cellIs" dxfId="888" priority="553" operator="greaterThan">
      <formula>0.07</formula>
    </cfRule>
  </conditionalFormatting>
  <conditionalFormatting sqref="R184">
    <cfRule type="cellIs" dxfId="887" priority="552" operator="greaterThan">
      <formula>0.07</formula>
    </cfRule>
  </conditionalFormatting>
  <conditionalFormatting sqref="W184">
    <cfRule type="cellIs" dxfId="886" priority="551" operator="greaterThan">
      <formula>0.07</formula>
    </cfRule>
  </conditionalFormatting>
  <conditionalFormatting sqref="K172">
    <cfRule type="cellIs" dxfId="885" priority="550" operator="lessThan">
      <formula>99</formula>
    </cfRule>
  </conditionalFormatting>
  <conditionalFormatting sqref="L172 S172">
    <cfRule type="cellIs" dxfId="884" priority="549" operator="greaterThan">
      <formula>0.05</formula>
    </cfRule>
  </conditionalFormatting>
  <conditionalFormatting sqref="AC172 O172">
    <cfRule type="cellIs" dxfId="883" priority="548" operator="greaterThan">
      <formula>0.07</formula>
    </cfRule>
  </conditionalFormatting>
  <conditionalFormatting sqref="X172 AB172">
    <cfRule type="cellIs" dxfId="882" priority="547" operator="greaterThan">
      <formula>30</formula>
    </cfRule>
  </conditionalFormatting>
  <conditionalFormatting sqref="AD172">
    <cfRule type="cellIs" dxfId="881" priority="546" operator="greaterThan">
      <formula>10</formula>
    </cfRule>
  </conditionalFormatting>
  <conditionalFormatting sqref="R172">
    <cfRule type="cellIs" dxfId="880" priority="545" operator="greaterThan">
      <formula>0.07</formula>
    </cfRule>
  </conditionalFormatting>
  <conditionalFormatting sqref="W172:W173">
    <cfRule type="cellIs" dxfId="879" priority="544" operator="greaterThan">
      <formula>0.07</formula>
    </cfRule>
  </conditionalFormatting>
  <conditionalFormatting sqref="K170:K171">
    <cfRule type="cellIs" dxfId="878" priority="543" operator="lessThan">
      <formula>99</formula>
    </cfRule>
  </conditionalFormatting>
  <conditionalFormatting sqref="L170:L171 S170:S171">
    <cfRule type="cellIs" dxfId="877" priority="542" operator="greaterThan">
      <formula>0.05</formula>
    </cfRule>
  </conditionalFormatting>
  <conditionalFormatting sqref="AC170:AC171 O170:O171">
    <cfRule type="cellIs" dxfId="876" priority="541" operator="greaterThan">
      <formula>0.07</formula>
    </cfRule>
  </conditionalFormatting>
  <conditionalFormatting sqref="X170:X171 AB170:AB171">
    <cfRule type="cellIs" dxfId="875" priority="540" operator="greaterThan">
      <formula>30</formula>
    </cfRule>
  </conditionalFormatting>
  <conditionalFormatting sqref="AD170:AD171">
    <cfRule type="cellIs" dxfId="874" priority="539" operator="greaterThan">
      <formula>10</formula>
    </cfRule>
  </conditionalFormatting>
  <conditionalFormatting sqref="R170:R171">
    <cfRule type="cellIs" dxfId="873" priority="538" operator="greaterThan">
      <formula>0.07</formula>
    </cfRule>
  </conditionalFormatting>
  <conditionalFormatting sqref="W170:W171">
    <cfRule type="cellIs" dxfId="872" priority="537" operator="greaterThan">
      <formula>0.07</formula>
    </cfRule>
  </conditionalFormatting>
  <conditionalFormatting sqref="R192">
    <cfRule type="cellIs" dxfId="871" priority="522" operator="greaterThan">
      <formula>0.07</formula>
    </cfRule>
  </conditionalFormatting>
  <conditionalFormatting sqref="W192">
    <cfRule type="cellIs" dxfId="870" priority="521" operator="greaterThan">
      <formula>0.07</formula>
    </cfRule>
  </conditionalFormatting>
  <conditionalFormatting sqref="K174:K176">
    <cfRule type="cellIs" dxfId="869" priority="529" operator="lessThan">
      <formula>99</formula>
    </cfRule>
  </conditionalFormatting>
  <conditionalFormatting sqref="S174:S176 L174:L176">
    <cfRule type="cellIs" dxfId="868" priority="528" operator="greaterThan">
      <formula>0.05</formula>
    </cfRule>
  </conditionalFormatting>
  <conditionalFormatting sqref="O174:O176 AC174:AC176">
    <cfRule type="cellIs" dxfId="867" priority="527" operator="greaterThan">
      <formula>0.07</formula>
    </cfRule>
  </conditionalFormatting>
  <conditionalFormatting sqref="AB174:AB176 X174:X176">
    <cfRule type="cellIs" dxfId="866" priority="526" operator="greaterThan">
      <formula>30</formula>
    </cfRule>
  </conditionalFormatting>
  <conditionalFormatting sqref="AD174:AD176">
    <cfRule type="cellIs" dxfId="865" priority="525" operator="greaterThan">
      <formula>10</formula>
    </cfRule>
  </conditionalFormatting>
  <conditionalFormatting sqref="R174:R176">
    <cfRule type="cellIs" dxfId="864" priority="524" operator="greaterThan">
      <formula>0.07</formula>
    </cfRule>
  </conditionalFormatting>
  <conditionalFormatting sqref="W174:W176">
    <cfRule type="cellIs" dxfId="863" priority="523" operator="greaterThan">
      <formula>0.07</formula>
    </cfRule>
  </conditionalFormatting>
  <conditionalFormatting sqref="K189:K191">
    <cfRule type="cellIs" dxfId="862" priority="520" operator="lessThan">
      <formula>99</formula>
    </cfRule>
  </conditionalFormatting>
  <conditionalFormatting sqref="L189:L191 S189:S191">
    <cfRule type="cellIs" dxfId="861" priority="519" operator="greaterThan">
      <formula>0.05</formula>
    </cfRule>
  </conditionalFormatting>
  <conditionalFormatting sqref="AC189:AC191 O189:O191">
    <cfRule type="cellIs" dxfId="860" priority="518" operator="greaterThan">
      <formula>0.07</formula>
    </cfRule>
  </conditionalFormatting>
  <conditionalFormatting sqref="X189:X191 AB189:AB191">
    <cfRule type="cellIs" dxfId="859" priority="517" operator="greaterThan">
      <formula>30</formula>
    </cfRule>
  </conditionalFormatting>
  <conditionalFormatting sqref="AD189:AD191">
    <cfRule type="cellIs" dxfId="858" priority="516" operator="greaterThan">
      <formula>10</formula>
    </cfRule>
  </conditionalFormatting>
  <conditionalFormatting sqref="R189:R191">
    <cfRule type="cellIs" dxfId="857" priority="515" operator="greaterThan">
      <formula>0.07</formula>
    </cfRule>
  </conditionalFormatting>
  <conditionalFormatting sqref="R200">
    <cfRule type="cellIs" dxfId="856" priority="513" operator="greaterThan">
      <formula>0.07</formula>
    </cfRule>
  </conditionalFormatting>
  <conditionalFormatting sqref="W200">
    <cfRule type="cellIs" dxfId="855" priority="512" operator="greaterThan">
      <formula>0.07</formula>
    </cfRule>
  </conditionalFormatting>
  <conditionalFormatting sqref="W190">
    <cfRule type="cellIs" dxfId="854" priority="511" operator="greaterThan">
      <formula>0.07</formula>
    </cfRule>
  </conditionalFormatting>
  <conditionalFormatting sqref="W191">
    <cfRule type="cellIs" dxfId="853" priority="510" operator="greaterThan">
      <formula>0.07</formula>
    </cfRule>
  </conditionalFormatting>
  <conditionalFormatting sqref="R208">
    <cfRule type="cellIs" dxfId="852" priority="509" operator="greaterThan">
      <formula>0.07</formula>
    </cfRule>
  </conditionalFormatting>
  <conditionalFormatting sqref="W208">
    <cfRule type="cellIs" dxfId="851" priority="508" operator="greaterThan">
      <formula>0.07</formula>
    </cfRule>
  </conditionalFormatting>
  <conditionalFormatting sqref="R215">
    <cfRule type="cellIs" dxfId="850" priority="507" operator="greaterThan">
      <formula>0.07</formula>
    </cfRule>
  </conditionalFormatting>
  <conditionalFormatting sqref="W215">
    <cfRule type="cellIs" dxfId="849" priority="506" operator="greaterThan">
      <formula>0.07</formula>
    </cfRule>
  </conditionalFormatting>
  <conditionalFormatting sqref="R223">
    <cfRule type="cellIs" dxfId="848" priority="505" operator="greaterThan">
      <formula>0.07</formula>
    </cfRule>
  </conditionalFormatting>
  <conditionalFormatting sqref="W223">
    <cfRule type="cellIs" dxfId="847" priority="504" operator="greaterThan">
      <formula>0.07</formula>
    </cfRule>
  </conditionalFormatting>
  <conditionalFormatting sqref="R232">
    <cfRule type="cellIs" dxfId="846" priority="503" operator="greaterThan">
      <formula>0.07</formula>
    </cfRule>
  </conditionalFormatting>
  <conditionalFormatting sqref="W232">
    <cfRule type="cellIs" dxfId="845" priority="502" operator="greaterThan">
      <formula>0.07</formula>
    </cfRule>
  </conditionalFormatting>
  <conditionalFormatting sqref="K241">
    <cfRule type="cellIs" dxfId="844" priority="501" operator="lessThan">
      <formula>99</formula>
    </cfRule>
  </conditionalFormatting>
  <conditionalFormatting sqref="L241 S241">
    <cfRule type="cellIs" dxfId="843" priority="500" operator="greaterThan">
      <formula>0.05</formula>
    </cfRule>
  </conditionalFormatting>
  <conditionalFormatting sqref="AC241 O241">
    <cfRule type="cellIs" dxfId="842" priority="499" operator="greaterThan">
      <formula>0.07</formula>
    </cfRule>
  </conditionalFormatting>
  <conditionalFormatting sqref="X241 AB241">
    <cfRule type="cellIs" dxfId="841" priority="498" operator="greaterThan">
      <formula>30</formula>
    </cfRule>
  </conditionalFormatting>
  <conditionalFormatting sqref="AD241">
    <cfRule type="cellIs" dxfId="840" priority="497" operator="greaterThan">
      <formula>10</formula>
    </cfRule>
  </conditionalFormatting>
  <conditionalFormatting sqref="R241">
    <cfRule type="cellIs" dxfId="839" priority="496" operator="greaterThan">
      <formula>0.07</formula>
    </cfRule>
  </conditionalFormatting>
  <conditionalFormatting sqref="W241">
    <cfRule type="cellIs" dxfId="838" priority="495" operator="greaterThan">
      <formula>0.07</formula>
    </cfRule>
  </conditionalFormatting>
  <conditionalFormatting sqref="R240">
    <cfRule type="cellIs" dxfId="837" priority="494" operator="greaterThan">
      <formula>0.07</formula>
    </cfRule>
  </conditionalFormatting>
  <conditionalFormatting sqref="W240">
    <cfRule type="cellIs" dxfId="836" priority="493" operator="greaterThan">
      <formula>0.07</formula>
    </cfRule>
  </conditionalFormatting>
  <conditionalFormatting sqref="K250">
    <cfRule type="cellIs" dxfId="835" priority="492" operator="lessThan">
      <formula>99</formula>
    </cfRule>
  </conditionalFormatting>
  <conditionalFormatting sqref="L250 S250">
    <cfRule type="cellIs" dxfId="834" priority="491" operator="greaterThan">
      <formula>0.05</formula>
    </cfRule>
  </conditionalFormatting>
  <conditionalFormatting sqref="AC250 O250">
    <cfRule type="cellIs" dxfId="833" priority="490" operator="greaterThan">
      <formula>0.07</formula>
    </cfRule>
  </conditionalFormatting>
  <conditionalFormatting sqref="X250 AB250">
    <cfRule type="cellIs" dxfId="832" priority="489" operator="greaterThan">
      <formula>30</formula>
    </cfRule>
  </conditionalFormatting>
  <conditionalFormatting sqref="AD250">
    <cfRule type="cellIs" dxfId="831" priority="488" operator="greaterThan">
      <formula>10</formula>
    </cfRule>
  </conditionalFormatting>
  <conditionalFormatting sqref="R250">
    <cfRule type="cellIs" dxfId="830" priority="487" operator="greaterThan">
      <formula>0.07</formula>
    </cfRule>
  </conditionalFormatting>
  <conditionalFormatting sqref="W250">
    <cfRule type="cellIs" dxfId="829" priority="486" operator="greaterThan">
      <formula>0.07</formula>
    </cfRule>
  </conditionalFormatting>
  <conditionalFormatting sqref="R249">
    <cfRule type="cellIs" dxfId="828" priority="485" operator="greaterThan">
      <formula>0.07</formula>
    </cfRule>
  </conditionalFormatting>
  <conditionalFormatting sqref="W249">
    <cfRule type="cellIs" dxfId="827" priority="484" operator="greaterThan">
      <formula>0.07</formula>
    </cfRule>
  </conditionalFormatting>
  <conditionalFormatting sqref="K252:K255 K257:K262">
    <cfRule type="cellIs" dxfId="826" priority="483" operator="lessThan">
      <formula>99</formula>
    </cfRule>
  </conditionalFormatting>
  <conditionalFormatting sqref="L252:L255 S252:S255 S257:S262 L257:L262">
    <cfRule type="cellIs" dxfId="825" priority="482" operator="greaterThan">
      <formula>0.05</formula>
    </cfRule>
  </conditionalFormatting>
  <conditionalFormatting sqref="AC252:AC255 O252:O255 O257:O262 AC257:AC262">
    <cfRule type="cellIs" dxfId="824" priority="481" operator="greaterThan">
      <formula>0.07</formula>
    </cfRule>
  </conditionalFormatting>
  <conditionalFormatting sqref="X252:X255 AB252:AB255 AB257:AB262 X257:X262">
    <cfRule type="cellIs" dxfId="823" priority="480" operator="greaterThan">
      <formula>30</formula>
    </cfRule>
  </conditionalFormatting>
  <conditionalFormatting sqref="AD252:AD255 AD257:AD262">
    <cfRule type="cellIs" dxfId="822" priority="479" operator="greaterThan">
      <formula>10</formula>
    </cfRule>
  </conditionalFormatting>
  <conditionalFormatting sqref="R252:R255 R257:R262">
    <cfRule type="cellIs" dxfId="821" priority="478" operator="greaterThan">
      <formula>0.07</formula>
    </cfRule>
  </conditionalFormatting>
  <conditionalFormatting sqref="W252:W255 W257:W261">
    <cfRule type="cellIs" dxfId="820" priority="477" operator="greaterThan">
      <formula>0.07</formula>
    </cfRule>
  </conditionalFormatting>
  <conditionalFormatting sqref="K246:K248">
    <cfRule type="cellIs" dxfId="819" priority="476" operator="lessThan">
      <formula>99</formula>
    </cfRule>
  </conditionalFormatting>
  <conditionalFormatting sqref="S246:S248 L246:L248">
    <cfRule type="cellIs" dxfId="818" priority="475" operator="greaterThan">
      <formula>0.05</formula>
    </cfRule>
  </conditionalFormatting>
  <conditionalFormatting sqref="O246:O248 AC246:AC248">
    <cfRule type="cellIs" dxfId="817" priority="474" operator="greaterThan">
      <formula>0.07</formula>
    </cfRule>
  </conditionalFormatting>
  <conditionalFormatting sqref="AB246:AB248 X246:X248">
    <cfRule type="cellIs" dxfId="816" priority="473" operator="greaterThan">
      <formula>30</formula>
    </cfRule>
  </conditionalFormatting>
  <conditionalFormatting sqref="AD246:AD248">
    <cfRule type="cellIs" dxfId="815" priority="472" operator="greaterThan">
      <formula>10</formula>
    </cfRule>
  </conditionalFormatting>
  <conditionalFormatting sqref="R246:R248">
    <cfRule type="cellIs" dxfId="814" priority="471" operator="greaterThan">
      <formula>0.07</formula>
    </cfRule>
  </conditionalFormatting>
  <conditionalFormatting sqref="W248">
    <cfRule type="cellIs" dxfId="813" priority="470" operator="greaterThan">
      <formula>0.07</formula>
    </cfRule>
  </conditionalFormatting>
  <conditionalFormatting sqref="R256">
    <cfRule type="cellIs" dxfId="812" priority="469" operator="greaterThan">
      <formula>0.07</formula>
    </cfRule>
  </conditionalFormatting>
  <conditionalFormatting sqref="K264">
    <cfRule type="cellIs" dxfId="811" priority="467" operator="lessThan">
      <formula>99</formula>
    </cfRule>
  </conditionalFormatting>
  <conditionalFormatting sqref="S264 L264">
    <cfRule type="cellIs" dxfId="810" priority="466" operator="greaterThan">
      <formula>0.05</formula>
    </cfRule>
  </conditionalFormatting>
  <conditionalFormatting sqref="O264 AC264">
    <cfRule type="cellIs" dxfId="809" priority="465" operator="greaterThan">
      <formula>0.07</formula>
    </cfRule>
  </conditionalFormatting>
  <conditionalFormatting sqref="AB264 X264">
    <cfRule type="cellIs" dxfId="808" priority="464" operator="greaterThan">
      <formula>30</formula>
    </cfRule>
  </conditionalFormatting>
  <conditionalFormatting sqref="AD264">
    <cfRule type="cellIs" dxfId="807" priority="463" operator="greaterThan">
      <formula>10</formula>
    </cfRule>
  </conditionalFormatting>
  <conditionalFormatting sqref="R264">
    <cfRule type="cellIs" dxfId="806" priority="462" operator="greaterThan">
      <formula>0.07</formula>
    </cfRule>
  </conditionalFormatting>
  <conditionalFormatting sqref="W264">
    <cfRule type="cellIs" dxfId="805" priority="461" operator="greaterThan">
      <formula>0.07</formula>
    </cfRule>
  </conditionalFormatting>
  <conditionalFormatting sqref="R263">
    <cfRule type="cellIs" dxfId="804" priority="460" operator="greaterThan">
      <formula>0.07</formula>
    </cfRule>
  </conditionalFormatting>
  <conditionalFormatting sqref="W263">
    <cfRule type="cellIs" dxfId="803" priority="459" operator="greaterThan">
      <formula>0.07</formula>
    </cfRule>
  </conditionalFormatting>
  <conditionalFormatting sqref="K265:K271 K273:K279 K281">
    <cfRule type="cellIs" dxfId="802" priority="458" operator="lessThan">
      <formula>99</formula>
    </cfRule>
  </conditionalFormatting>
  <conditionalFormatting sqref="S265:S271 L265:L271 L273:L279 S273:S279 S281 L281">
    <cfRule type="cellIs" dxfId="801" priority="457" operator="greaterThan">
      <formula>0.05</formula>
    </cfRule>
  </conditionalFormatting>
  <conditionalFormatting sqref="O265:O271 AC265:AC271 AC273:AC279 O273:O279 O281 AC281">
    <cfRule type="cellIs" dxfId="800" priority="456" operator="greaterThan">
      <formula>0.07</formula>
    </cfRule>
  </conditionalFormatting>
  <conditionalFormatting sqref="AB265:AB271 X265:X271 X273:X279 AB273:AB279 AB281 X281">
    <cfRule type="cellIs" dxfId="799" priority="455" operator="greaterThan">
      <formula>30</formula>
    </cfRule>
  </conditionalFormatting>
  <conditionalFormatting sqref="AD265:AD271 AD273:AD279 AD281">
    <cfRule type="cellIs" dxfId="798" priority="454" operator="greaterThan">
      <formula>10</formula>
    </cfRule>
  </conditionalFormatting>
  <conditionalFormatting sqref="R265:R271 R273:R279 R281">
    <cfRule type="cellIs" dxfId="797" priority="453" operator="greaterThan">
      <formula>0.07</formula>
    </cfRule>
  </conditionalFormatting>
  <conditionalFormatting sqref="W265:W266 W279 W281">
    <cfRule type="cellIs" dxfId="796" priority="452" operator="greaterThan">
      <formula>0.07</formula>
    </cfRule>
  </conditionalFormatting>
  <conditionalFormatting sqref="W268:W271 W273:W276">
    <cfRule type="cellIs" dxfId="795" priority="451" operator="greaterThan">
      <formula>0.07</formula>
    </cfRule>
  </conditionalFormatting>
  <conditionalFormatting sqref="W267">
    <cfRule type="cellIs" dxfId="794" priority="450" operator="greaterThan">
      <formula>0.07</formula>
    </cfRule>
  </conditionalFormatting>
  <conditionalFormatting sqref="R272">
    <cfRule type="cellIs" dxfId="793" priority="449" operator="greaterThan">
      <formula>0.07</formula>
    </cfRule>
  </conditionalFormatting>
  <conditionalFormatting sqref="W272">
    <cfRule type="cellIs" dxfId="792" priority="448" operator="greaterThan">
      <formula>0.07</formula>
    </cfRule>
  </conditionalFormatting>
  <conditionalFormatting sqref="W262">
    <cfRule type="cellIs" dxfId="791" priority="446" operator="greaterThan">
      <formula>0.07</formula>
    </cfRule>
  </conditionalFormatting>
  <conditionalFormatting sqref="W256">
    <cfRule type="cellIs" dxfId="790" priority="445" operator="greaterThan">
      <formula>0.07</formula>
    </cfRule>
  </conditionalFormatting>
  <conditionalFormatting sqref="R280">
    <cfRule type="cellIs" dxfId="789" priority="444" operator="greaterThan">
      <formula>0.07</formula>
    </cfRule>
  </conditionalFormatting>
  <conditionalFormatting sqref="W280">
    <cfRule type="cellIs" dxfId="788" priority="443" operator="greaterThan">
      <formula>0.07</formula>
    </cfRule>
  </conditionalFormatting>
  <conditionalFormatting sqref="K282:K287 K290:K294 K297:K298 K301:K302">
    <cfRule type="cellIs" dxfId="787" priority="442" operator="lessThan">
      <formula>99</formula>
    </cfRule>
  </conditionalFormatting>
  <conditionalFormatting sqref="S282:S287 L282:L287 L290:L294 S290:S294 S297:S298 L297:L298 L301:L302 S301:S302">
    <cfRule type="cellIs" dxfId="786" priority="441" operator="greaterThan">
      <formula>0.05</formula>
    </cfRule>
  </conditionalFormatting>
  <conditionalFormatting sqref="O282:O287 AC282:AC287 AC290:AC294 O290:O294 O297:O298 AC297:AC298 AC301:AC302 O301:O302">
    <cfRule type="cellIs" dxfId="785" priority="440" operator="greaterThan">
      <formula>0.07</formula>
    </cfRule>
  </conditionalFormatting>
  <conditionalFormatting sqref="AB282:AB287 X282:X287 X290:X294 AB290:AB294 AB297:AB298 X297:X298 X301:X302 AB301:AB302">
    <cfRule type="cellIs" dxfId="784" priority="439" operator="greaterThan">
      <formula>30</formula>
    </cfRule>
  </conditionalFormatting>
  <conditionalFormatting sqref="AD282:AD287 AD290:AD294 AD297:AD298 AD301:AD302">
    <cfRule type="cellIs" dxfId="783" priority="438" operator="greaterThan">
      <formula>10</formula>
    </cfRule>
  </conditionalFormatting>
  <conditionalFormatting sqref="R282:R287 R290:R294 R297:R298 R301:R302">
    <cfRule type="cellIs" dxfId="782" priority="437" operator="greaterThan">
      <formula>0.07</formula>
    </cfRule>
  </conditionalFormatting>
  <conditionalFormatting sqref="W282:W287 W290:W294 W297:W298 W301:W302">
    <cfRule type="cellIs" dxfId="781" priority="436" operator="greaterThan">
      <formula>0.07</formula>
    </cfRule>
  </conditionalFormatting>
  <conditionalFormatting sqref="W277">
    <cfRule type="cellIs" dxfId="780" priority="435" operator="greaterThan">
      <formula>0.07</formula>
    </cfRule>
  </conditionalFormatting>
  <conditionalFormatting sqref="W278">
    <cfRule type="cellIs" dxfId="779" priority="434" operator="greaterThan">
      <formula>0.07</formula>
    </cfRule>
  </conditionalFormatting>
  <conditionalFormatting sqref="K289">
    <cfRule type="cellIs" dxfId="778" priority="433" operator="lessThan">
      <formula>99</formula>
    </cfRule>
  </conditionalFormatting>
  <conditionalFormatting sqref="S289 L289">
    <cfRule type="cellIs" dxfId="777" priority="432" operator="greaterThan">
      <formula>0.05</formula>
    </cfRule>
  </conditionalFormatting>
  <conditionalFormatting sqref="O289 AC289">
    <cfRule type="cellIs" dxfId="776" priority="431" operator="greaterThan">
      <formula>0.07</formula>
    </cfRule>
  </conditionalFormatting>
  <conditionalFormatting sqref="AB289 X289">
    <cfRule type="cellIs" dxfId="775" priority="430" operator="greaterThan">
      <formula>30</formula>
    </cfRule>
  </conditionalFormatting>
  <conditionalFormatting sqref="AD289">
    <cfRule type="cellIs" dxfId="774" priority="429" operator="greaterThan">
      <formula>10</formula>
    </cfRule>
  </conditionalFormatting>
  <conditionalFormatting sqref="R289">
    <cfRule type="cellIs" dxfId="773" priority="428" operator="greaterThan">
      <formula>0.07</formula>
    </cfRule>
  </conditionalFormatting>
  <conditionalFormatting sqref="W289">
    <cfRule type="cellIs" dxfId="772" priority="427" operator="greaterThan">
      <formula>0.07</formula>
    </cfRule>
  </conditionalFormatting>
  <conditionalFormatting sqref="R288">
    <cfRule type="cellIs" dxfId="771" priority="426" operator="greaterThan">
      <formula>0.07</formula>
    </cfRule>
  </conditionalFormatting>
  <conditionalFormatting sqref="W288">
    <cfRule type="cellIs" dxfId="770" priority="425" operator="greaterThan">
      <formula>0.07</formula>
    </cfRule>
  </conditionalFormatting>
  <conditionalFormatting sqref="K296">
    <cfRule type="cellIs" dxfId="769" priority="424" operator="lessThan">
      <formula>99</formula>
    </cfRule>
  </conditionalFormatting>
  <conditionalFormatting sqref="S296 L296">
    <cfRule type="cellIs" dxfId="768" priority="423" operator="greaterThan">
      <formula>0.05</formula>
    </cfRule>
  </conditionalFormatting>
  <conditionalFormatting sqref="O296 AC296">
    <cfRule type="cellIs" dxfId="767" priority="422" operator="greaterThan">
      <formula>0.07</formula>
    </cfRule>
  </conditionalFormatting>
  <conditionalFormatting sqref="AB296 X296">
    <cfRule type="cellIs" dxfId="766" priority="421" operator="greaterThan">
      <formula>30</formula>
    </cfRule>
  </conditionalFormatting>
  <conditionalFormatting sqref="AD296">
    <cfRule type="cellIs" dxfId="765" priority="420" operator="greaterThan">
      <formula>10</formula>
    </cfRule>
  </conditionalFormatting>
  <conditionalFormatting sqref="R296">
    <cfRule type="cellIs" dxfId="764" priority="419" operator="greaterThan">
      <formula>0.07</formula>
    </cfRule>
  </conditionalFormatting>
  <conditionalFormatting sqref="W296">
    <cfRule type="cellIs" dxfId="763" priority="418" operator="greaterThan">
      <formula>0.07</formula>
    </cfRule>
  </conditionalFormatting>
  <conditionalFormatting sqref="R295">
    <cfRule type="cellIs" dxfId="762" priority="417" operator="greaterThan">
      <formula>0.07</formula>
    </cfRule>
  </conditionalFormatting>
  <conditionalFormatting sqref="W295">
    <cfRule type="cellIs" dxfId="761" priority="416" operator="greaterThan">
      <formula>0.07</formula>
    </cfRule>
  </conditionalFormatting>
  <conditionalFormatting sqref="K300">
    <cfRule type="cellIs" dxfId="760" priority="415" operator="lessThan">
      <formula>99</formula>
    </cfRule>
  </conditionalFormatting>
  <conditionalFormatting sqref="S300 L300">
    <cfRule type="cellIs" dxfId="759" priority="414" operator="greaterThan">
      <formula>0.05</formula>
    </cfRule>
  </conditionalFormatting>
  <conditionalFormatting sqref="O300 AC300">
    <cfRule type="cellIs" dxfId="758" priority="413" operator="greaterThan">
      <formula>0.07</formula>
    </cfRule>
  </conditionalFormatting>
  <conditionalFormatting sqref="AB300 X300">
    <cfRule type="cellIs" dxfId="757" priority="412" operator="greaterThan">
      <formula>30</formula>
    </cfRule>
  </conditionalFormatting>
  <conditionalFormatting sqref="AD300">
    <cfRule type="cellIs" dxfId="756" priority="411" operator="greaterThan">
      <formula>10</formula>
    </cfRule>
  </conditionalFormatting>
  <conditionalFormatting sqref="R300">
    <cfRule type="cellIs" dxfId="755" priority="410" operator="greaterThan">
      <formula>0.07</formula>
    </cfRule>
  </conditionalFormatting>
  <conditionalFormatting sqref="W300">
    <cfRule type="cellIs" dxfId="754" priority="409" operator="greaterThan">
      <formula>0.07</formula>
    </cfRule>
  </conditionalFormatting>
  <conditionalFormatting sqref="R299">
    <cfRule type="cellIs" dxfId="753" priority="408" operator="greaterThan">
      <formula>0.07</formula>
    </cfRule>
  </conditionalFormatting>
  <conditionalFormatting sqref="W299">
    <cfRule type="cellIs" dxfId="752" priority="407" operator="greaterThan">
      <formula>0.07</formula>
    </cfRule>
  </conditionalFormatting>
  <conditionalFormatting sqref="R303">
    <cfRule type="cellIs" dxfId="751" priority="406" operator="greaterThan">
      <formula>0.07</formula>
    </cfRule>
  </conditionalFormatting>
  <conditionalFormatting sqref="W303">
    <cfRule type="cellIs" dxfId="750" priority="405" operator="greaterThan">
      <formula>0.07</formula>
    </cfRule>
  </conditionalFormatting>
  <conditionalFormatting sqref="K304">
    <cfRule type="cellIs" dxfId="749" priority="404" operator="lessThan">
      <formula>99</formula>
    </cfRule>
  </conditionalFormatting>
  <conditionalFormatting sqref="L304 S304">
    <cfRule type="cellIs" dxfId="748" priority="403" operator="greaterThan">
      <formula>0.05</formula>
    </cfRule>
  </conditionalFormatting>
  <conditionalFormatting sqref="AC304 O304">
    <cfRule type="cellIs" dxfId="747" priority="402" operator="greaterThan">
      <formula>0.07</formula>
    </cfRule>
  </conditionalFormatting>
  <conditionalFormatting sqref="X304 AB304">
    <cfRule type="cellIs" dxfId="746" priority="401" operator="greaterThan">
      <formula>30</formula>
    </cfRule>
  </conditionalFormatting>
  <conditionalFormatting sqref="AD304">
    <cfRule type="cellIs" dxfId="745" priority="400" operator="greaterThan">
      <formula>10</formula>
    </cfRule>
  </conditionalFormatting>
  <conditionalFormatting sqref="R304">
    <cfRule type="cellIs" dxfId="744" priority="399" operator="greaterThan">
      <formula>0.07</formula>
    </cfRule>
  </conditionalFormatting>
  <conditionalFormatting sqref="W304">
    <cfRule type="cellIs" dxfId="743" priority="398" operator="greaterThan">
      <formula>0.07</formula>
    </cfRule>
  </conditionalFormatting>
  <conditionalFormatting sqref="K305">
    <cfRule type="cellIs" dxfId="742" priority="397" operator="lessThan">
      <formula>99</formula>
    </cfRule>
  </conditionalFormatting>
  <conditionalFormatting sqref="L305 S305">
    <cfRule type="cellIs" dxfId="741" priority="396" operator="greaterThan">
      <formula>0.05</formula>
    </cfRule>
  </conditionalFormatting>
  <conditionalFormatting sqref="AC305 O305">
    <cfRule type="cellIs" dxfId="740" priority="395" operator="greaterThan">
      <formula>0.07</formula>
    </cfRule>
  </conditionalFormatting>
  <conditionalFormatting sqref="X305 AB305">
    <cfRule type="cellIs" dxfId="739" priority="394" operator="greaterThan">
      <formula>30</formula>
    </cfRule>
  </conditionalFormatting>
  <conditionalFormatting sqref="AD305">
    <cfRule type="cellIs" dxfId="738" priority="393" operator="greaterThan">
      <formula>10</formula>
    </cfRule>
  </conditionalFormatting>
  <conditionalFormatting sqref="R305">
    <cfRule type="cellIs" dxfId="737" priority="392" operator="greaterThan">
      <formula>0.07</formula>
    </cfRule>
  </conditionalFormatting>
  <conditionalFormatting sqref="W305">
    <cfRule type="cellIs" dxfId="736" priority="391" operator="greaterThan">
      <formula>0.07</formula>
    </cfRule>
  </conditionalFormatting>
  <conditionalFormatting sqref="K306:K311 K314:K318 K321:K326">
    <cfRule type="cellIs" dxfId="735" priority="390" operator="lessThan">
      <formula>99</formula>
    </cfRule>
  </conditionalFormatting>
  <conditionalFormatting sqref="L306:L311 S306:S311 S314:S318 L314:L318 L321:L326 S321:S326">
    <cfRule type="cellIs" dxfId="734" priority="389" operator="greaterThan">
      <formula>0.05</formula>
    </cfRule>
  </conditionalFormatting>
  <conditionalFormatting sqref="AC306:AC311 O306:O311 O314:O318 AC314:AC318 AC321:AC326 O321:O326">
    <cfRule type="cellIs" dxfId="733" priority="388" operator="greaterThan">
      <formula>0.07</formula>
    </cfRule>
  </conditionalFormatting>
  <conditionalFormatting sqref="X306:X311 AB306:AB311 AB314:AB318 X314:X318 X321:X326 AB321:AB326">
    <cfRule type="cellIs" dxfId="732" priority="387" operator="greaterThan">
      <formula>30</formula>
    </cfRule>
  </conditionalFormatting>
  <conditionalFormatting sqref="AD306:AD311 AD314:AD318 AD321:AD326">
    <cfRule type="cellIs" dxfId="731" priority="386" operator="greaterThan">
      <formula>10</formula>
    </cfRule>
  </conditionalFormatting>
  <conditionalFormatting sqref="R306:R311 R314:R318 R321:R326">
    <cfRule type="cellIs" dxfId="730" priority="385" operator="greaterThan">
      <formula>0.07</formula>
    </cfRule>
  </conditionalFormatting>
  <conditionalFormatting sqref="W314:W318 W306:W311 W321:W326">
    <cfRule type="cellIs" dxfId="729" priority="384" operator="greaterThan">
      <formula>0.07</formula>
    </cfRule>
  </conditionalFormatting>
  <conditionalFormatting sqref="R312">
    <cfRule type="cellIs" dxfId="728" priority="383" operator="greaterThan">
      <formula>0.07</formula>
    </cfRule>
  </conditionalFormatting>
  <conditionalFormatting sqref="W312">
    <cfRule type="cellIs" dxfId="727" priority="382" operator="greaterThan">
      <formula>0.07</formula>
    </cfRule>
  </conditionalFormatting>
  <conditionalFormatting sqref="K313">
    <cfRule type="cellIs" dxfId="726" priority="381" operator="lessThan">
      <formula>99</formula>
    </cfRule>
  </conditionalFormatting>
  <conditionalFormatting sqref="L313 S313">
    <cfRule type="cellIs" dxfId="725" priority="380" operator="greaterThan">
      <formula>0.05</formula>
    </cfRule>
  </conditionalFormatting>
  <conditionalFormatting sqref="AC313 O313">
    <cfRule type="cellIs" dxfId="724" priority="379" operator="greaterThan">
      <formula>0.07</formula>
    </cfRule>
  </conditionalFormatting>
  <conditionalFormatting sqref="X313 AB313">
    <cfRule type="cellIs" dxfId="723" priority="378" operator="greaterThan">
      <formula>30</formula>
    </cfRule>
  </conditionalFormatting>
  <conditionalFormatting sqref="AD313">
    <cfRule type="cellIs" dxfId="722" priority="377" operator="greaterThan">
      <formula>10</formula>
    </cfRule>
  </conditionalFormatting>
  <conditionalFormatting sqref="R313">
    <cfRule type="cellIs" dxfId="721" priority="376" operator="greaterThan">
      <formula>0.07</formula>
    </cfRule>
  </conditionalFormatting>
  <conditionalFormatting sqref="W313">
    <cfRule type="cellIs" dxfId="720" priority="375" operator="greaterThan">
      <formula>0.07</formula>
    </cfRule>
  </conditionalFormatting>
  <conditionalFormatting sqref="R319">
    <cfRule type="cellIs" dxfId="719" priority="374" operator="greaterThan">
      <formula>0.07</formula>
    </cfRule>
  </conditionalFormatting>
  <conditionalFormatting sqref="W319">
    <cfRule type="cellIs" dxfId="718" priority="373" operator="greaterThan">
      <formula>0.07</formula>
    </cfRule>
  </conditionalFormatting>
  <conditionalFormatting sqref="K320">
    <cfRule type="cellIs" dxfId="717" priority="372" operator="lessThan">
      <formula>99</formula>
    </cfRule>
  </conditionalFormatting>
  <conditionalFormatting sqref="L320 S320">
    <cfRule type="cellIs" dxfId="716" priority="371" operator="greaterThan">
      <formula>0.05</formula>
    </cfRule>
  </conditionalFormatting>
  <conditionalFormatting sqref="AC320 O320">
    <cfRule type="cellIs" dxfId="715" priority="370" operator="greaterThan">
      <formula>0.07</formula>
    </cfRule>
  </conditionalFormatting>
  <conditionalFormatting sqref="X320 AB320">
    <cfRule type="cellIs" dxfId="714" priority="369" operator="greaterThan">
      <formula>30</formula>
    </cfRule>
  </conditionalFormatting>
  <conditionalFormatting sqref="AD320">
    <cfRule type="cellIs" dxfId="713" priority="368" operator="greaterThan">
      <formula>10</formula>
    </cfRule>
  </conditionalFormatting>
  <conditionalFormatting sqref="R320">
    <cfRule type="cellIs" dxfId="712" priority="367" operator="greaterThan">
      <formula>0.07</formula>
    </cfRule>
  </conditionalFormatting>
  <conditionalFormatting sqref="W320">
    <cfRule type="cellIs" dxfId="711" priority="366" operator="greaterThan">
      <formula>0.07</formula>
    </cfRule>
  </conditionalFormatting>
  <conditionalFormatting sqref="R327">
    <cfRule type="cellIs" dxfId="710" priority="365" operator="greaterThan">
      <formula>0.07</formula>
    </cfRule>
  </conditionalFormatting>
  <conditionalFormatting sqref="W327">
    <cfRule type="cellIs" dxfId="709" priority="364" operator="greaterThan">
      <formula>0.07</formula>
    </cfRule>
  </conditionalFormatting>
  <conditionalFormatting sqref="R334">
    <cfRule type="cellIs" dxfId="708" priority="363" operator="greaterThan">
      <formula>0.07</formula>
    </cfRule>
  </conditionalFormatting>
  <conditionalFormatting sqref="W334">
    <cfRule type="cellIs" dxfId="707" priority="362" operator="greaterThan">
      <formula>0.07</formula>
    </cfRule>
  </conditionalFormatting>
  <conditionalFormatting sqref="R342">
    <cfRule type="cellIs" dxfId="706" priority="361" operator="greaterThan">
      <formula>0.07</formula>
    </cfRule>
  </conditionalFormatting>
  <conditionalFormatting sqref="W342">
    <cfRule type="cellIs" dxfId="705" priority="360" operator="greaterThan">
      <formula>0.07</formula>
    </cfRule>
  </conditionalFormatting>
  <conditionalFormatting sqref="K332:K333">
    <cfRule type="cellIs" dxfId="704" priority="359" operator="lessThan">
      <formula>99</formula>
    </cfRule>
  </conditionalFormatting>
  <conditionalFormatting sqref="S332:S333 L332:L333">
    <cfRule type="cellIs" dxfId="703" priority="358" operator="greaterThan">
      <formula>0.05</formula>
    </cfRule>
  </conditionalFormatting>
  <conditionalFormatting sqref="O332:O333 AC332:AC333 W332">
    <cfRule type="cellIs" dxfId="702" priority="357" operator="greaterThan">
      <formula>0.07</formula>
    </cfRule>
  </conditionalFormatting>
  <conditionalFormatting sqref="AB332:AB333 X332:X333">
    <cfRule type="cellIs" dxfId="701" priority="356" operator="greaterThan">
      <formula>30</formula>
    </cfRule>
  </conditionalFormatting>
  <conditionalFormatting sqref="AD332:AD333">
    <cfRule type="cellIs" dxfId="700" priority="355" operator="greaterThan">
      <formula>10</formula>
    </cfRule>
  </conditionalFormatting>
  <conditionalFormatting sqref="R332:R333">
    <cfRule type="cellIs" dxfId="699" priority="354" operator="greaterThan">
      <formula>0.07</formula>
    </cfRule>
  </conditionalFormatting>
  <conditionalFormatting sqref="W333">
    <cfRule type="cellIs" dxfId="698" priority="353" operator="greaterThan">
      <formula>0.07</formula>
    </cfRule>
  </conditionalFormatting>
  <conditionalFormatting sqref="R354">
    <cfRule type="cellIs" dxfId="697" priority="352" operator="greaterThan">
      <formula>0.07</formula>
    </cfRule>
  </conditionalFormatting>
  <conditionalFormatting sqref="W354">
    <cfRule type="cellIs" dxfId="696" priority="351" operator="greaterThan">
      <formula>0.07</formula>
    </cfRule>
  </conditionalFormatting>
  <conditionalFormatting sqref="K339:K341">
    <cfRule type="cellIs" dxfId="695" priority="344" operator="lessThan">
      <formula>99</formula>
    </cfRule>
  </conditionalFormatting>
  <conditionalFormatting sqref="L339:L341 S339:S341">
    <cfRule type="cellIs" dxfId="694" priority="343" operator="greaterThan">
      <formula>0.05</formula>
    </cfRule>
  </conditionalFormatting>
  <conditionalFormatting sqref="O339:O341 W339:W341 AC339:AC341">
    <cfRule type="cellIs" dxfId="693" priority="342" operator="greaterThan">
      <formula>0.07</formula>
    </cfRule>
  </conditionalFormatting>
  <conditionalFormatting sqref="X339:X341 AB339:AB341">
    <cfRule type="cellIs" dxfId="692" priority="341" operator="greaterThan">
      <formula>30</formula>
    </cfRule>
  </conditionalFormatting>
  <conditionalFormatting sqref="AD339:AD341">
    <cfRule type="cellIs" dxfId="691" priority="340" operator="greaterThan">
      <formula>10</formula>
    </cfRule>
  </conditionalFormatting>
  <conditionalFormatting sqref="R339:R341">
    <cfRule type="cellIs" dxfId="690" priority="339" operator="greaterThan">
      <formula>0.07</formula>
    </cfRule>
  </conditionalFormatting>
  <conditionalFormatting sqref="R360">
    <cfRule type="cellIs" dxfId="689" priority="338" operator="greaterThan">
      <formula>0.07</formula>
    </cfRule>
  </conditionalFormatting>
  <conditionalFormatting sqref="W360">
    <cfRule type="cellIs" dxfId="688" priority="337" operator="greaterThan">
      <formula>0.07</formula>
    </cfRule>
  </conditionalFormatting>
  <conditionalFormatting sqref="K350 K352:K353">
    <cfRule type="cellIs" dxfId="687" priority="336" operator="lessThan">
      <formula>99</formula>
    </cfRule>
  </conditionalFormatting>
  <conditionalFormatting sqref="S350 L350 L352:L353 S352:S353">
    <cfRule type="cellIs" dxfId="686" priority="335" operator="greaterThan">
      <formula>0.05</formula>
    </cfRule>
  </conditionalFormatting>
  <conditionalFormatting sqref="O350 AC350 W350 W352:W353 AC352:AC353 O352:O353">
    <cfRule type="cellIs" dxfId="685" priority="334" operator="greaterThan">
      <formula>0.07</formula>
    </cfRule>
  </conditionalFormatting>
  <conditionalFormatting sqref="AB350 X350 X352:X353 AB352:AB353">
    <cfRule type="cellIs" dxfId="684" priority="333" operator="greaterThan">
      <formula>30</formula>
    </cfRule>
  </conditionalFormatting>
  <conditionalFormatting sqref="AD350 AD352:AD353">
    <cfRule type="cellIs" dxfId="683" priority="332" operator="greaterThan">
      <formula>10</formula>
    </cfRule>
  </conditionalFormatting>
  <conditionalFormatting sqref="R350 R352:R353">
    <cfRule type="cellIs" dxfId="682" priority="331" operator="greaterThan">
      <formula>0.07</formula>
    </cfRule>
  </conditionalFormatting>
  <conditionalFormatting sqref="K351">
    <cfRule type="cellIs" dxfId="681" priority="330" operator="lessThan">
      <formula>99</formula>
    </cfRule>
  </conditionalFormatting>
  <conditionalFormatting sqref="L351 S351">
    <cfRule type="cellIs" dxfId="680" priority="329" operator="greaterThan">
      <formula>0.05</formula>
    </cfRule>
  </conditionalFormatting>
  <conditionalFormatting sqref="W351 AC351 O351">
    <cfRule type="cellIs" dxfId="679" priority="328" operator="greaterThan">
      <formula>0.07</formula>
    </cfRule>
  </conditionalFormatting>
  <conditionalFormatting sqref="X351 AB351">
    <cfRule type="cellIs" dxfId="678" priority="327" operator="greaterThan">
      <formula>30</formula>
    </cfRule>
  </conditionalFormatting>
  <conditionalFormatting sqref="AD351">
    <cfRule type="cellIs" dxfId="677" priority="326" operator="greaterThan">
      <formula>10</formula>
    </cfRule>
  </conditionalFormatting>
  <conditionalFormatting sqref="R351">
    <cfRule type="cellIs" dxfId="676" priority="325" operator="greaterThan">
      <formula>0.07</formula>
    </cfRule>
  </conditionalFormatting>
  <conditionalFormatting sqref="R369">
    <cfRule type="cellIs" dxfId="675" priority="324" operator="greaterThan">
      <formula>0.07</formula>
    </cfRule>
  </conditionalFormatting>
  <conditionalFormatting sqref="W369">
    <cfRule type="cellIs" dxfId="674" priority="323" operator="greaterThan">
      <formula>0.07</formula>
    </cfRule>
  </conditionalFormatting>
  <conditionalFormatting sqref="V371">
    <cfRule type="cellIs" dxfId="673" priority="322" operator="greaterThan">
      <formula>0.07</formula>
    </cfRule>
  </conditionalFormatting>
  <conditionalFormatting sqref="R383">
    <cfRule type="cellIs" dxfId="672" priority="321" operator="greaterThan">
      <formula>0.07</formula>
    </cfRule>
  </conditionalFormatting>
  <conditionalFormatting sqref="W383">
    <cfRule type="cellIs" dxfId="671" priority="320" operator="greaterThan">
      <formula>0.07</formula>
    </cfRule>
  </conditionalFormatting>
  <conditionalFormatting sqref="K359">
    <cfRule type="cellIs" dxfId="670" priority="319" operator="lessThan">
      <formula>99</formula>
    </cfRule>
  </conditionalFormatting>
  <conditionalFormatting sqref="L359 S359">
    <cfRule type="cellIs" dxfId="669" priority="318" operator="greaterThan">
      <formula>0.05</formula>
    </cfRule>
  </conditionalFormatting>
  <conditionalFormatting sqref="AC359 O359 W359">
    <cfRule type="cellIs" dxfId="668" priority="317" operator="greaterThan">
      <formula>0.07</formula>
    </cfRule>
  </conditionalFormatting>
  <conditionalFormatting sqref="X359 AB359">
    <cfRule type="cellIs" dxfId="667" priority="316" operator="greaterThan">
      <formula>30</formula>
    </cfRule>
  </conditionalFormatting>
  <conditionalFormatting sqref="AD359">
    <cfRule type="cellIs" dxfId="666" priority="315" operator="greaterThan">
      <formula>10</formula>
    </cfRule>
  </conditionalFormatting>
  <conditionalFormatting sqref="R359">
    <cfRule type="cellIs" dxfId="665" priority="314" operator="greaterThan">
      <formula>0.07</formula>
    </cfRule>
  </conditionalFormatting>
  <conditionalFormatting sqref="K412">
    <cfRule type="cellIs" dxfId="664" priority="313" operator="lessThan">
      <formula>99</formula>
    </cfRule>
  </conditionalFormatting>
  <conditionalFormatting sqref="S412 L412">
    <cfRule type="cellIs" dxfId="663" priority="312" operator="greaterThan">
      <formula>0.05</formula>
    </cfRule>
  </conditionalFormatting>
  <conditionalFormatting sqref="O412">
    <cfRule type="cellIs" dxfId="662" priority="311" operator="greaterThan">
      <formula>0.07</formula>
    </cfRule>
  </conditionalFormatting>
  <conditionalFormatting sqref="R412">
    <cfRule type="cellIs" dxfId="661" priority="308" operator="greaterThan">
      <formula>0.07</formula>
    </cfRule>
  </conditionalFormatting>
  <conditionalFormatting sqref="K400">
    <cfRule type="cellIs" dxfId="660" priority="307" operator="lessThan">
      <formula>99</formula>
    </cfRule>
  </conditionalFormatting>
  <conditionalFormatting sqref="S400 L400">
    <cfRule type="cellIs" dxfId="659" priority="306" operator="greaterThan">
      <formula>0.05</formula>
    </cfRule>
  </conditionalFormatting>
  <conditionalFormatting sqref="W400 O400 AC400">
    <cfRule type="cellIs" dxfId="658" priority="305" operator="greaterThan">
      <formula>0.07</formula>
    </cfRule>
  </conditionalFormatting>
  <conditionalFormatting sqref="AB400 X400">
    <cfRule type="cellIs" dxfId="657" priority="304" operator="greaterThan">
      <formula>30</formula>
    </cfRule>
  </conditionalFormatting>
  <conditionalFormatting sqref="AD400">
    <cfRule type="cellIs" dxfId="656" priority="303" operator="greaterThan">
      <formula>10</formula>
    </cfRule>
  </conditionalFormatting>
  <conditionalFormatting sqref="R400">
    <cfRule type="cellIs" dxfId="655" priority="302" operator="greaterThan">
      <formula>0.07</formula>
    </cfRule>
  </conditionalFormatting>
  <conditionalFormatting sqref="R399">
    <cfRule type="cellIs" dxfId="654" priority="301" operator="greaterThan">
      <formula>0.07</formula>
    </cfRule>
  </conditionalFormatting>
  <conditionalFormatting sqref="W399">
    <cfRule type="cellIs" dxfId="653" priority="300" operator="greaterThan">
      <formula>0.07</formula>
    </cfRule>
  </conditionalFormatting>
  <conditionalFormatting sqref="K366:K367">
    <cfRule type="cellIs" dxfId="652" priority="293" operator="lessThan">
      <formula>99</formula>
    </cfRule>
  </conditionalFormatting>
  <conditionalFormatting sqref="S366:S367 L366:L367">
    <cfRule type="cellIs" dxfId="651" priority="292" operator="greaterThan">
      <formula>0.05</formula>
    </cfRule>
  </conditionalFormatting>
  <conditionalFormatting sqref="O366:O367 AC366:AC367 W366:W367">
    <cfRule type="cellIs" dxfId="650" priority="291" operator="greaterThan">
      <formula>0.07</formula>
    </cfRule>
  </conditionalFormatting>
  <conditionalFormatting sqref="AB366:AB367 X366:X367">
    <cfRule type="cellIs" dxfId="649" priority="290" operator="greaterThan">
      <formula>30</formula>
    </cfRule>
  </conditionalFormatting>
  <conditionalFormatting sqref="AD366:AD367">
    <cfRule type="cellIs" dxfId="648" priority="289" operator="greaterThan">
      <formula>10</formula>
    </cfRule>
  </conditionalFormatting>
  <conditionalFormatting sqref="R366:R367">
    <cfRule type="cellIs" dxfId="647" priority="288" operator="greaterThan">
      <formula>0.07</formula>
    </cfRule>
  </conditionalFormatting>
  <conditionalFormatting sqref="R410">
    <cfRule type="cellIs" dxfId="646" priority="287" operator="greaterThan">
      <formula>0.07</formula>
    </cfRule>
  </conditionalFormatting>
  <conditionalFormatting sqref="W410">
    <cfRule type="cellIs" dxfId="645" priority="286" operator="greaterThan">
      <formula>0.07</formula>
    </cfRule>
  </conditionalFormatting>
  <conditionalFormatting sqref="R426">
    <cfRule type="cellIs" dxfId="644" priority="285" operator="greaterThan">
      <formula>0.07</formula>
    </cfRule>
  </conditionalFormatting>
  <conditionalFormatting sqref="W426">
    <cfRule type="cellIs" dxfId="643" priority="284" operator="greaterThan">
      <formula>0.07</formula>
    </cfRule>
  </conditionalFormatting>
  <conditionalFormatting sqref="K388:K392">
    <cfRule type="cellIs" dxfId="642" priority="265" operator="lessThan">
      <formula>99</formula>
    </cfRule>
  </conditionalFormatting>
  <conditionalFormatting sqref="S388:S392 L388:L392">
    <cfRule type="cellIs" dxfId="641" priority="264" operator="greaterThan">
      <formula>0.05</formula>
    </cfRule>
  </conditionalFormatting>
  <conditionalFormatting sqref="O388:O392 AC388:AC392 W388:W392">
    <cfRule type="cellIs" dxfId="640" priority="263" operator="greaterThan">
      <formula>0.07</formula>
    </cfRule>
  </conditionalFormatting>
  <conditionalFormatting sqref="AB388:AB392 X388:X392">
    <cfRule type="cellIs" dxfId="639" priority="262" operator="greaterThan">
      <formula>30</formula>
    </cfRule>
  </conditionalFormatting>
  <conditionalFormatting sqref="AD388:AD392">
    <cfRule type="cellIs" dxfId="638" priority="261" operator="greaterThan">
      <formula>10</formula>
    </cfRule>
  </conditionalFormatting>
  <conditionalFormatting sqref="R388:R392">
    <cfRule type="cellIs" dxfId="637" priority="260" operator="greaterThan">
      <formula>0.07</formula>
    </cfRule>
  </conditionalFormatting>
  <conditionalFormatting sqref="K441">
    <cfRule type="cellIs" dxfId="636" priority="259" operator="lessThan">
      <formula>99</formula>
    </cfRule>
  </conditionalFormatting>
  <conditionalFormatting sqref="L441 S441">
    <cfRule type="cellIs" dxfId="635" priority="258" operator="greaterThan">
      <formula>0.05</formula>
    </cfRule>
  </conditionalFormatting>
  <conditionalFormatting sqref="AC441 O441 W441">
    <cfRule type="cellIs" dxfId="634" priority="257" operator="greaterThan">
      <formula>0.07</formula>
    </cfRule>
  </conditionalFormatting>
  <conditionalFormatting sqref="X441 AB441">
    <cfRule type="cellIs" dxfId="633" priority="256" operator="greaterThan">
      <formula>30</formula>
    </cfRule>
  </conditionalFormatting>
  <conditionalFormatting sqref="AD441">
    <cfRule type="cellIs" dxfId="632" priority="255" operator="greaterThan">
      <formula>10</formula>
    </cfRule>
  </conditionalFormatting>
  <conditionalFormatting sqref="R441">
    <cfRule type="cellIs" dxfId="631" priority="254" operator="greaterThan">
      <formula>0.07</formula>
    </cfRule>
  </conditionalFormatting>
  <conditionalFormatting sqref="R440">
    <cfRule type="cellIs" dxfId="630" priority="253" operator="greaterThan">
      <formula>0.07</formula>
    </cfRule>
  </conditionalFormatting>
  <conditionalFormatting sqref="W440">
    <cfRule type="cellIs" dxfId="629" priority="252" operator="greaterThan">
      <formula>0.07</formula>
    </cfRule>
  </conditionalFormatting>
  <conditionalFormatting sqref="K393:K398">
    <cfRule type="cellIs" dxfId="628" priority="251" operator="lessThan">
      <formula>99</formula>
    </cfRule>
  </conditionalFormatting>
  <conditionalFormatting sqref="S393:S398 L393:L398">
    <cfRule type="cellIs" dxfId="627" priority="250" operator="greaterThan">
      <formula>0.05</formula>
    </cfRule>
  </conditionalFormatting>
  <conditionalFormatting sqref="O393:O398 AC393:AC398 W393:W398">
    <cfRule type="cellIs" dxfId="626" priority="249" operator="greaterThan">
      <formula>0.07</formula>
    </cfRule>
  </conditionalFormatting>
  <conditionalFormatting sqref="AB393:AB398 X393:X398">
    <cfRule type="cellIs" dxfId="625" priority="248" operator="greaterThan">
      <formula>30</formula>
    </cfRule>
  </conditionalFormatting>
  <conditionalFormatting sqref="AD393:AD398">
    <cfRule type="cellIs" dxfId="624" priority="247" operator="greaterThan">
      <formula>10</formula>
    </cfRule>
  </conditionalFormatting>
  <conditionalFormatting sqref="R393:R398">
    <cfRule type="cellIs" dxfId="623" priority="246" operator="greaterThan">
      <formula>0.07</formula>
    </cfRule>
  </conditionalFormatting>
  <conditionalFormatting sqref="R450">
    <cfRule type="cellIs" dxfId="622" priority="244" operator="greaterThan">
      <formula>0.07</formula>
    </cfRule>
  </conditionalFormatting>
  <conditionalFormatting sqref="W450">
    <cfRule type="cellIs" dxfId="621" priority="243" operator="greaterThan">
      <formula>0.07</formula>
    </cfRule>
  </conditionalFormatting>
  <conditionalFormatting sqref="K451">
    <cfRule type="cellIs" dxfId="620" priority="242" operator="lessThan">
      <formula>99</formula>
    </cfRule>
  </conditionalFormatting>
  <conditionalFormatting sqref="L451 S451">
    <cfRule type="cellIs" dxfId="619" priority="241" operator="greaterThan">
      <formula>0.05</formula>
    </cfRule>
  </conditionalFormatting>
  <conditionalFormatting sqref="AC451 O451 W451">
    <cfRule type="cellIs" dxfId="618" priority="240" operator="greaterThan">
      <formula>0.07</formula>
    </cfRule>
  </conditionalFormatting>
  <conditionalFormatting sqref="X451 AB451">
    <cfRule type="cellIs" dxfId="617" priority="239" operator="greaterThan">
      <formula>30</formula>
    </cfRule>
  </conditionalFormatting>
  <conditionalFormatting sqref="AD451">
    <cfRule type="cellIs" dxfId="616" priority="238" operator="greaterThan">
      <formula>10</formula>
    </cfRule>
  </conditionalFormatting>
  <conditionalFormatting sqref="R451">
    <cfRule type="cellIs" dxfId="615" priority="237" operator="greaterThan">
      <formula>0.07</formula>
    </cfRule>
  </conditionalFormatting>
  <conditionalFormatting sqref="K372:K382">
    <cfRule type="cellIs" dxfId="614" priority="216" operator="lessThan">
      <formula>99</formula>
    </cfRule>
  </conditionalFormatting>
  <conditionalFormatting sqref="L372:L382 S372:S382">
    <cfRule type="cellIs" dxfId="613" priority="215" operator="greaterThan">
      <formula>0.05</formula>
    </cfRule>
  </conditionalFormatting>
  <conditionalFormatting sqref="AC372:AC382 O372:O382 W372:W382">
    <cfRule type="cellIs" dxfId="612" priority="214" operator="greaterThan">
      <formula>0.07</formula>
    </cfRule>
  </conditionalFormatting>
  <conditionalFormatting sqref="X372:X382 AB372:AB382">
    <cfRule type="cellIs" dxfId="611" priority="213" operator="greaterThan">
      <formula>30</formula>
    </cfRule>
  </conditionalFormatting>
  <conditionalFormatting sqref="AD372:AD382">
    <cfRule type="cellIs" dxfId="610" priority="212" operator="greaterThan">
      <formula>10</formula>
    </cfRule>
  </conditionalFormatting>
  <conditionalFormatting sqref="R372:R382">
    <cfRule type="cellIs" dxfId="609" priority="211" operator="greaterThan">
      <formula>0.07</formula>
    </cfRule>
  </conditionalFormatting>
  <conditionalFormatting sqref="V372:V382">
    <cfRule type="cellIs" dxfId="608" priority="210" operator="greaterThan">
      <formula>0.07</formula>
    </cfRule>
  </conditionalFormatting>
  <conditionalFormatting sqref="K402:K407">
    <cfRule type="cellIs" dxfId="607" priority="222" operator="lessThan">
      <formula>99</formula>
    </cfRule>
  </conditionalFormatting>
  <conditionalFormatting sqref="L402:L407 S402:S407">
    <cfRule type="cellIs" dxfId="606" priority="221" operator="greaterThan">
      <formula>0.05</formula>
    </cfRule>
  </conditionalFormatting>
  <conditionalFormatting sqref="AC402:AC407 O402:O407 W402:W407">
    <cfRule type="cellIs" dxfId="605" priority="220" operator="greaterThan">
      <formula>0.07</formula>
    </cfRule>
  </conditionalFormatting>
  <conditionalFormatting sqref="X402:X407 AB402:AB407">
    <cfRule type="cellIs" dxfId="604" priority="219" operator="greaterThan">
      <formula>30</formula>
    </cfRule>
  </conditionalFormatting>
  <conditionalFormatting sqref="AD402:AD407">
    <cfRule type="cellIs" dxfId="603" priority="218" operator="greaterThan">
      <formula>10</formula>
    </cfRule>
  </conditionalFormatting>
  <conditionalFormatting sqref="R402:R407">
    <cfRule type="cellIs" dxfId="602" priority="217" operator="greaterThan">
      <formula>0.07</formula>
    </cfRule>
  </conditionalFormatting>
  <conditionalFormatting sqref="K408:K409">
    <cfRule type="cellIs" dxfId="601" priority="209" operator="lessThan">
      <formula>99</formula>
    </cfRule>
  </conditionalFormatting>
  <conditionalFormatting sqref="L408:L409 S408:S409">
    <cfRule type="cellIs" dxfId="600" priority="208" operator="greaterThan">
      <formula>0.05</formula>
    </cfRule>
  </conditionalFormatting>
  <conditionalFormatting sqref="AC408:AC409 O408:O409 W408">
    <cfRule type="cellIs" dxfId="599" priority="207" operator="greaterThan">
      <formula>0.07</formula>
    </cfRule>
  </conditionalFormatting>
  <conditionalFormatting sqref="X408:X409 AB408:AB409">
    <cfRule type="cellIs" dxfId="598" priority="206" operator="greaterThan">
      <formula>30</formula>
    </cfRule>
  </conditionalFormatting>
  <conditionalFormatting sqref="AD408:AD409">
    <cfRule type="cellIs" dxfId="597" priority="205" operator="greaterThan">
      <formula>10</formula>
    </cfRule>
  </conditionalFormatting>
  <conditionalFormatting sqref="R408:R409">
    <cfRule type="cellIs" dxfId="596" priority="204" operator="greaterThan">
      <formula>0.07</formula>
    </cfRule>
  </conditionalFormatting>
  <conditionalFormatting sqref="W409">
    <cfRule type="cellIs" dxfId="595" priority="203" operator="greaterThan">
      <formula>0.07</formula>
    </cfRule>
  </conditionalFormatting>
  <conditionalFormatting sqref="AC413:AC415 W413:W415">
    <cfRule type="cellIs" dxfId="594" priority="198" operator="greaterThan">
      <formula>0.07</formula>
    </cfRule>
  </conditionalFormatting>
  <conditionalFormatting sqref="AB413:AB415 X413:X415">
    <cfRule type="cellIs" dxfId="593" priority="197" operator="greaterThan">
      <formula>30</formula>
    </cfRule>
  </conditionalFormatting>
  <conditionalFormatting sqref="AD413:AD415">
    <cfRule type="cellIs" dxfId="592" priority="196" operator="greaterThan">
      <formula>10</formula>
    </cfRule>
  </conditionalFormatting>
  <conditionalFormatting sqref="K413:K415">
    <cfRule type="cellIs" dxfId="591" priority="195" operator="lessThan">
      <formula>99</formula>
    </cfRule>
  </conditionalFormatting>
  <conditionalFormatting sqref="S413:S415 L413:L415">
    <cfRule type="cellIs" dxfId="590" priority="194" operator="greaterThan">
      <formula>0.05</formula>
    </cfRule>
  </conditionalFormatting>
  <conditionalFormatting sqref="O413:O415">
    <cfRule type="cellIs" dxfId="589" priority="193" operator="greaterThan">
      <formula>0.07</formula>
    </cfRule>
  </conditionalFormatting>
  <conditionalFormatting sqref="R413:R415">
    <cfRule type="cellIs" dxfId="588" priority="192" operator="greaterThan">
      <formula>0.07</formula>
    </cfRule>
  </conditionalFormatting>
  <conditionalFormatting sqref="R458">
    <cfRule type="cellIs" dxfId="587" priority="191" operator="greaterThan">
      <formula>0.07</formula>
    </cfRule>
  </conditionalFormatting>
  <conditionalFormatting sqref="W458">
    <cfRule type="cellIs" dxfId="586" priority="190" operator="greaterThan">
      <formula>0.07</formula>
    </cfRule>
  </conditionalFormatting>
  <conditionalFormatting sqref="AC416:AC420 W416:W420">
    <cfRule type="cellIs" dxfId="585" priority="189" operator="greaterThan">
      <formula>0.07</formula>
    </cfRule>
  </conditionalFormatting>
  <conditionalFormatting sqref="AB416:AB420 X416:X420">
    <cfRule type="cellIs" dxfId="584" priority="188" operator="greaterThan">
      <formula>30</formula>
    </cfRule>
  </conditionalFormatting>
  <conditionalFormatting sqref="AD416:AD420">
    <cfRule type="cellIs" dxfId="583" priority="187" operator="greaterThan">
      <formula>10</formula>
    </cfRule>
  </conditionalFormatting>
  <conditionalFormatting sqref="K416:K420">
    <cfRule type="cellIs" dxfId="582" priority="186" operator="lessThan">
      <formula>99</formula>
    </cfRule>
  </conditionalFormatting>
  <conditionalFormatting sqref="S416:S420 L416:L420">
    <cfRule type="cellIs" dxfId="581" priority="185" operator="greaterThan">
      <formula>0.05</formula>
    </cfRule>
  </conditionalFormatting>
  <conditionalFormatting sqref="O416:O420">
    <cfRule type="cellIs" dxfId="580" priority="184" operator="greaterThan">
      <formula>0.07</formula>
    </cfRule>
  </conditionalFormatting>
  <conditionalFormatting sqref="R416:R420">
    <cfRule type="cellIs" dxfId="579" priority="183" operator="greaterThan">
      <formula>0.07</formula>
    </cfRule>
  </conditionalFormatting>
  <conditionalFormatting sqref="AC421:AC425 W421:W425">
    <cfRule type="cellIs" dxfId="578" priority="182" operator="greaterThan">
      <formula>0.07</formula>
    </cfRule>
  </conditionalFormatting>
  <conditionalFormatting sqref="AB421:AB425 X421:X425">
    <cfRule type="cellIs" dxfId="577" priority="181" operator="greaterThan">
      <formula>30</formula>
    </cfRule>
  </conditionalFormatting>
  <conditionalFormatting sqref="AD421:AD425">
    <cfRule type="cellIs" dxfId="576" priority="180" operator="greaterThan">
      <formula>10</formula>
    </cfRule>
  </conditionalFormatting>
  <conditionalFormatting sqref="K421:K425">
    <cfRule type="cellIs" dxfId="575" priority="179" operator="lessThan">
      <formula>99</formula>
    </cfRule>
  </conditionalFormatting>
  <conditionalFormatting sqref="S421:S425 L421:L425">
    <cfRule type="cellIs" dxfId="574" priority="178" operator="greaterThan">
      <formula>0.05</formula>
    </cfRule>
  </conditionalFormatting>
  <conditionalFormatting sqref="O421:O425">
    <cfRule type="cellIs" dxfId="573" priority="177" operator="greaterThan">
      <formula>0.07</formula>
    </cfRule>
  </conditionalFormatting>
  <conditionalFormatting sqref="R421:R425">
    <cfRule type="cellIs" dxfId="572" priority="176" operator="greaterThan">
      <formula>0.07</formula>
    </cfRule>
  </conditionalFormatting>
  <conditionalFormatting sqref="R468">
    <cfRule type="cellIs" dxfId="571" priority="175" operator="greaterThan">
      <formula>0.07</formula>
    </cfRule>
  </conditionalFormatting>
  <conditionalFormatting sqref="W468">
    <cfRule type="cellIs" dxfId="570" priority="174" operator="greaterThan">
      <formula>0.07</formula>
    </cfRule>
  </conditionalFormatting>
  <conditionalFormatting sqref="K429:K433">
    <cfRule type="cellIs" dxfId="569" priority="161" operator="lessThan">
      <formula>99</formula>
    </cfRule>
  </conditionalFormatting>
  <conditionalFormatting sqref="L429:L433 S429:S433">
    <cfRule type="cellIs" dxfId="568" priority="160" operator="greaterThan">
      <formula>0.05</formula>
    </cfRule>
  </conditionalFormatting>
  <conditionalFormatting sqref="AC429:AC433 O429:O433 W429:W433">
    <cfRule type="cellIs" dxfId="567" priority="159" operator="greaterThan">
      <formula>0.07</formula>
    </cfRule>
  </conditionalFormatting>
  <conditionalFormatting sqref="X429:X433 AB429:AB433">
    <cfRule type="cellIs" dxfId="566" priority="158" operator="greaterThan">
      <formula>30</formula>
    </cfRule>
  </conditionalFormatting>
  <conditionalFormatting sqref="AD429:AD433">
    <cfRule type="cellIs" dxfId="565" priority="157" operator="greaterThan">
      <formula>10</formula>
    </cfRule>
  </conditionalFormatting>
  <conditionalFormatting sqref="R429:R433">
    <cfRule type="cellIs" dxfId="564" priority="156" operator="greaterThan">
      <formula>0.07</formula>
    </cfRule>
  </conditionalFormatting>
  <conditionalFormatting sqref="K434:K439">
    <cfRule type="cellIs" dxfId="563" priority="155" operator="lessThan">
      <formula>99</formula>
    </cfRule>
  </conditionalFormatting>
  <conditionalFormatting sqref="L434:L439 S434:S439">
    <cfRule type="cellIs" dxfId="562" priority="154" operator="greaterThan">
      <formula>0.05</formula>
    </cfRule>
  </conditionalFormatting>
  <conditionalFormatting sqref="AC434:AC439 O434:O439 W434:W439">
    <cfRule type="cellIs" dxfId="561" priority="153" operator="greaterThan">
      <formula>0.07</formula>
    </cfRule>
  </conditionalFormatting>
  <conditionalFormatting sqref="X434:X439 AB434:AB439">
    <cfRule type="cellIs" dxfId="560" priority="152" operator="greaterThan">
      <formula>30</formula>
    </cfRule>
  </conditionalFormatting>
  <conditionalFormatting sqref="AD434:AD439">
    <cfRule type="cellIs" dxfId="559" priority="151" operator="greaterThan">
      <formula>10</formula>
    </cfRule>
  </conditionalFormatting>
  <conditionalFormatting sqref="R434:R439">
    <cfRule type="cellIs" dxfId="558" priority="150" operator="greaterThan">
      <formula>0.07</formula>
    </cfRule>
  </conditionalFormatting>
  <conditionalFormatting sqref="R481">
    <cfRule type="cellIs" dxfId="557" priority="149" operator="greaterThan">
      <formula>0.07</formula>
    </cfRule>
  </conditionalFormatting>
  <conditionalFormatting sqref="W481">
    <cfRule type="cellIs" dxfId="556" priority="148" operator="greaterThan">
      <formula>0.07</formula>
    </cfRule>
  </conditionalFormatting>
  <conditionalFormatting sqref="K454:K457">
    <cfRule type="cellIs" dxfId="555" priority="147" operator="lessThan">
      <formula>99</formula>
    </cfRule>
  </conditionalFormatting>
  <conditionalFormatting sqref="L454:L457 S454:S457">
    <cfRule type="cellIs" dxfId="554" priority="146" operator="greaterThan">
      <formula>0.05</formula>
    </cfRule>
  </conditionalFormatting>
  <conditionalFormatting sqref="AC454:AC457 O454:O457">
    <cfRule type="cellIs" dxfId="553" priority="145" operator="greaterThan">
      <formula>0.07</formula>
    </cfRule>
  </conditionalFormatting>
  <conditionalFormatting sqref="X454:X457 AB454:AB457">
    <cfRule type="cellIs" dxfId="552" priority="144" operator="greaterThan">
      <formula>30</formula>
    </cfRule>
  </conditionalFormatting>
  <conditionalFormatting sqref="AD454:AD457">
    <cfRule type="cellIs" dxfId="551" priority="143" operator="greaterThan">
      <formula>10</formula>
    </cfRule>
  </conditionalFormatting>
  <conditionalFormatting sqref="R454:R457">
    <cfRule type="cellIs" dxfId="550" priority="142" operator="greaterThan">
      <formula>0.07</formula>
    </cfRule>
  </conditionalFormatting>
  <conditionalFormatting sqref="K471:K472">
    <cfRule type="cellIs" dxfId="549" priority="141" operator="lessThan">
      <formula>99</formula>
    </cfRule>
  </conditionalFormatting>
  <conditionalFormatting sqref="L471:L472 S471:S472">
    <cfRule type="cellIs" dxfId="548" priority="140" operator="greaterThan">
      <formula>0.05</formula>
    </cfRule>
  </conditionalFormatting>
  <conditionalFormatting sqref="AC471:AC472 O471:O472 W471">
    <cfRule type="cellIs" dxfId="547" priority="139" operator="greaterThan">
      <formula>0.07</formula>
    </cfRule>
  </conditionalFormatting>
  <conditionalFormatting sqref="X471:X472 AB471:AB472">
    <cfRule type="cellIs" dxfId="546" priority="138" operator="greaterThan">
      <formula>30</formula>
    </cfRule>
  </conditionalFormatting>
  <conditionalFormatting sqref="AD471:AD472">
    <cfRule type="cellIs" dxfId="545" priority="137" operator="greaterThan">
      <formula>10</formula>
    </cfRule>
  </conditionalFormatting>
  <conditionalFormatting sqref="R471:R472">
    <cfRule type="cellIs" dxfId="544" priority="136" operator="greaterThan">
      <formula>0.07</formula>
    </cfRule>
  </conditionalFormatting>
  <conditionalFormatting sqref="R493">
    <cfRule type="cellIs" dxfId="543" priority="135" operator="greaterThan">
      <formula>0.07</formula>
    </cfRule>
  </conditionalFormatting>
  <conditionalFormatting sqref="W493">
    <cfRule type="cellIs" dxfId="542" priority="134" operator="greaterThan">
      <formula>0.07</formula>
    </cfRule>
  </conditionalFormatting>
  <conditionalFormatting sqref="W461:W462">
    <cfRule type="cellIs" dxfId="541" priority="133" operator="greaterThan">
      <formula>0.07</formula>
    </cfRule>
  </conditionalFormatting>
  <conditionalFormatting sqref="K461:K462">
    <cfRule type="cellIs" dxfId="540" priority="132" operator="lessThan">
      <formula>99</formula>
    </cfRule>
  </conditionalFormatting>
  <conditionalFormatting sqref="L461:L462 S461:S462">
    <cfRule type="cellIs" dxfId="539" priority="131" operator="greaterThan">
      <formula>0.05</formula>
    </cfRule>
  </conditionalFormatting>
  <conditionalFormatting sqref="AC461:AC462 O461:O462">
    <cfRule type="cellIs" dxfId="538" priority="130" operator="greaterThan">
      <formula>0.07</formula>
    </cfRule>
  </conditionalFormatting>
  <conditionalFormatting sqref="X461:X462 AB461:AB462">
    <cfRule type="cellIs" dxfId="537" priority="129" operator="greaterThan">
      <formula>30</formula>
    </cfRule>
  </conditionalFormatting>
  <conditionalFormatting sqref="AD461:AD462">
    <cfRule type="cellIs" dxfId="536" priority="128" operator="greaterThan">
      <formula>10</formula>
    </cfRule>
  </conditionalFormatting>
  <conditionalFormatting sqref="R461:R462">
    <cfRule type="cellIs" dxfId="535" priority="127" operator="greaterThan">
      <formula>0.07</formula>
    </cfRule>
  </conditionalFormatting>
  <conditionalFormatting sqref="W463:W467">
    <cfRule type="cellIs" dxfId="534" priority="126" operator="greaterThan">
      <formula>0.07</formula>
    </cfRule>
  </conditionalFormatting>
  <conditionalFormatting sqref="K463:K467">
    <cfRule type="cellIs" dxfId="533" priority="125" operator="lessThan">
      <formula>99</formula>
    </cfRule>
  </conditionalFormatting>
  <conditionalFormatting sqref="L463:L467 S463:S467">
    <cfRule type="cellIs" dxfId="532" priority="124" operator="greaterThan">
      <formula>0.05</formula>
    </cfRule>
  </conditionalFormatting>
  <conditionalFormatting sqref="AC463:AC467 O463:O467">
    <cfRule type="cellIs" dxfId="531" priority="123" operator="greaterThan">
      <formula>0.07</formula>
    </cfRule>
  </conditionalFormatting>
  <conditionalFormatting sqref="X463:X467 AB463:AB467">
    <cfRule type="cellIs" dxfId="530" priority="122" operator="greaterThan">
      <formula>30</formula>
    </cfRule>
  </conditionalFormatting>
  <conditionalFormatting sqref="AD463:AD467">
    <cfRule type="cellIs" dxfId="529" priority="121" operator="greaterThan">
      <formula>10</formula>
    </cfRule>
  </conditionalFormatting>
  <conditionalFormatting sqref="R463:R467">
    <cfRule type="cellIs" dxfId="528" priority="120" operator="greaterThan">
      <formula>0.07</formula>
    </cfRule>
  </conditionalFormatting>
  <conditionalFormatting sqref="W472">
    <cfRule type="cellIs" dxfId="527" priority="119" operator="greaterThan">
      <formula>0.07</formula>
    </cfRule>
  </conditionalFormatting>
  <conditionalFormatting sqref="K473:K476">
    <cfRule type="cellIs" dxfId="526" priority="118" operator="lessThan">
      <formula>99</formula>
    </cfRule>
  </conditionalFormatting>
  <conditionalFormatting sqref="L473:L476 S473:S476">
    <cfRule type="cellIs" dxfId="525" priority="117" operator="greaterThan">
      <formula>0.05</formula>
    </cfRule>
  </conditionalFormatting>
  <conditionalFormatting sqref="AC473:AC476 O473:O476 W473:W476">
    <cfRule type="cellIs" dxfId="524" priority="116" operator="greaterThan">
      <formula>0.07</formula>
    </cfRule>
  </conditionalFormatting>
  <conditionalFormatting sqref="X473:X476 AB473:AB476">
    <cfRule type="cellIs" dxfId="523" priority="115" operator="greaterThan">
      <formula>30</formula>
    </cfRule>
  </conditionalFormatting>
  <conditionalFormatting sqref="AD473:AD476">
    <cfRule type="cellIs" dxfId="522" priority="114" operator="greaterThan">
      <formula>10</formula>
    </cfRule>
  </conditionalFormatting>
  <conditionalFormatting sqref="R473:R476">
    <cfRule type="cellIs" dxfId="521" priority="113" operator="greaterThan">
      <formula>0.07</formula>
    </cfRule>
  </conditionalFormatting>
  <conditionalFormatting sqref="R499">
    <cfRule type="cellIs" dxfId="520" priority="112" operator="greaterThan">
      <formula>0.07</formula>
    </cfRule>
  </conditionalFormatting>
  <conditionalFormatting sqref="W499">
    <cfRule type="cellIs" dxfId="519" priority="111" operator="greaterThan">
      <formula>0.07</formula>
    </cfRule>
  </conditionalFormatting>
  <conditionalFormatting sqref="K477:K480">
    <cfRule type="cellIs" dxfId="518" priority="110" operator="lessThan">
      <formula>99</formula>
    </cfRule>
  </conditionalFormatting>
  <conditionalFormatting sqref="L477:L480 S477:S480">
    <cfRule type="cellIs" dxfId="517" priority="109" operator="greaterThan">
      <formula>0.05</formula>
    </cfRule>
  </conditionalFormatting>
  <conditionalFormatting sqref="AC477:AC480 O477:O480 W477:W478">
    <cfRule type="cellIs" dxfId="516" priority="108" operator="greaterThan">
      <formula>0.07</formula>
    </cfRule>
  </conditionalFormatting>
  <conditionalFormatting sqref="X477:X480 AB477:AB480">
    <cfRule type="cellIs" dxfId="515" priority="107" operator="greaterThan">
      <formula>30</formula>
    </cfRule>
  </conditionalFormatting>
  <conditionalFormatting sqref="AD477:AD480">
    <cfRule type="cellIs" dxfId="514" priority="106" operator="greaterThan">
      <formula>10</formula>
    </cfRule>
  </conditionalFormatting>
  <conditionalFormatting sqref="R477:R480">
    <cfRule type="cellIs" dxfId="513" priority="105" operator="greaterThan">
      <formula>0.07</formula>
    </cfRule>
  </conditionalFormatting>
  <conditionalFormatting sqref="R504">
    <cfRule type="cellIs" dxfId="512" priority="104" operator="greaterThan">
      <formula>0.07</formula>
    </cfRule>
  </conditionalFormatting>
  <conditionalFormatting sqref="W504">
    <cfRule type="cellIs" dxfId="511" priority="103" operator="greaterThan">
      <formula>0.07</formula>
    </cfRule>
  </conditionalFormatting>
  <conditionalFormatting sqref="W479:W480">
    <cfRule type="cellIs" dxfId="510" priority="102" operator="greaterThan">
      <formula>0.07</formula>
    </cfRule>
  </conditionalFormatting>
  <conditionalFormatting sqref="K485:K486">
    <cfRule type="cellIs" dxfId="509" priority="101" operator="lessThan">
      <formula>99</formula>
    </cfRule>
  </conditionalFormatting>
  <conditionalFormatting sqref="S485:S486 L485:L486">
    <cfRule type="cellIs" dxfId="508" priority="100" operator="greaterThan">
      <formula>0.05</formula>
    </cfRule>
  </conditionalFormatting>
  <conditionalFormatting sqref="O485:O486 AC485:AC486 W486">
    <cfRule type="cellIs" dxfId="507" priority="99" operator="greaterThan">
      <formula>0.07</formula>
    </cfRule>
  </conditionalFormatting>
  <conditionalFormatting sqref="AB485:AB486 X485:X486">
    <cfRule type="cellIs" dxfId="506" priority="98" operator="greaterThan">
      <formula>30</formula>
    </cfRule>
  </conditionalFormatting>
  <conditionalFormatting sqref="AD485:AD486">
    <cfRule type="cellIs" dxfId="505" priority="97" operator="greaterThan">
      <formula>10</formula>
    </cfRule>
  </conditionalFormatting>
  <conditionalFormatting sqref="R485:R486">
    <cfRule type="cellIs" dxfId="504" priority="96" operator="greaterThan">
      <formula>0.07</formula>
    </cfRule>
  </conditionalFormatting>
  <conditionalFormatting sqref="K487:K492">
    <cfRule type="cellIs" dxfId="503" priority="95" operator="lessThan">
      <formula>99</formula>
    </cfRule>
  </conditionalFormatting>
  <conditionalFormatting sqref="S487:S492 L487:L492">
    <cfRule type="cellIs" dxfId="502" priority="94" operator="greaterThan">
      <formula>0.05</formula>
    </cfRule>
  </conditionalFormatting>
  <conditionalFormatting sqref="O487:O492 AC487:AC492 W487:W491">
    <cfRule type="cellIs" dxfId="501" priority="93" operator="greaterThan">
      <formula>0.07</formula>
    </cfRule>
  </conditionalFormatting>
  <conditionalFormatting sqref="AB487:AB492 X487:X492">
    <cfRule type="cellIs" dxfId="500" priority="92" operator="greaterThan">
      <formula>30</formula>
    </cfRule>
  </conditionalFormatting>
  <conditionalFormatting sqref="AD487:AD492">
    <cfRule type="cellIs" dxfId="499" priority="91" operator="greaterThan">
      <formula>10</formula>
    </cfRule>
  </conditionalFormatting>
  <conditionalFormatting sqref="R487:R492">
    <cfRule type="cellIs" dxfId="498" priority="90" operator="greaterThan">
      <formula>0.07</formula>
    </cfRule>
  </conditionalFormatting>
  <conditionalFormatting sqref="R510">
    <cfRule type="cellIs" dxfId="497" priority="89" operator="greaterThan">
      <formula>0.07</formula>
    </cfRule>
  </conditionalFormatting>
  <conditionalFormatting sqref="W510">
    <cfRule type="cellIs" dxfId="496" priority="88" operator="greaterThan">
      <formula>0.07</formula>
    </cfRule>
  </conditionalFormatting>
  <conditionalFormatting sqref="W492">
    <cfRule type="cellIs" dxfId="495" priority="87" operator="greaterThan">
      <formula>0.07</formula>
    </cfRule>
  </conditionalFormatting>
  <conditionalFormatting sqref="W496">
    <cfRule type="cellIs" dxfId="494" priority="86" operator="greaterThan">
      <formula>0.07</formula>
    </cfRule>
  </conditionalFormatting>
  <conditionalFormatting sqref="R519">
    <cfRule type="cellIs" dxfId="493" priority="85" operator="greaterThan">
      <formula>0.07</formula>
    </cfRule>
  </conditionalFormatting>
  <conditionalFormatting sqref="W519">
    <cfRule type="cellIs" dxfId="492" priority="84" operator="greaterThan">
      <formula>0.07</formula>
    </cfRule>
  </conditionalFormatting>
  <conditionalFormatting sqref="R527">
    <cfRule type="cellIs" dxfId="491" priority="83" operator="greaterThan">
      <formula>0.07</formula>
    </cfRule>
  </conditionalFormatting>
  <conditionalFormatting sqref="W527">
    <cfRule type="cellIs" dxfId="490" priority="82" operator="greaterThan">
      <formula>0.07</formula>
    </cfRule>
  </conditionalFormatting>
  <conditionalFormatting sqref="K517:K518">
    <cfRule type="cellIs" dxfId="489" priority="81" operator="lessThan">
      <formula>99</formula>
    </cfRule>
  </conditionalFormatting>
  <conditionalFormatting sqref="S517:S518 L517:L518">
    <cfRule type="cellIs" dxfId="488" priority="80" operator="greaterThan">
      <formula>0.05</formula>
    </cfRule>
  </conditionalFormatting>
  <conditionalFormatting sqref="O517:O518 AC517:AC518 W517:W518">
    <cfRule type="cellIs" dxfId="487" priority="79" operator="greaterThan">
      <formula>0.07</formula>
    </cfRule>
  </conditionalFormatting>
  <conditionalFormatting sqref="AB517:AB518 X517:X518">
    <cfRule type="cellIs" dxfId="486" priority="78" operator="greaterThan">
      <formula>30</formula>
    </cfRule>
  </conditionalFormatting>
  <conditionalFormatting sqref="AD517:AD518">
    <cfRule type="cellIs" dxfId="485" priority="77" operator="greaterThan">
      <formula>10</formula>
    </cfRule>
  </conditionalFormatting>
  <conditionalFormatting sqref="R517:R518">
    <cfRule type="cellIs" dxfId="484" priority="76" operator="greaterThan">
      <formula>0.07</formula>
    </cfRule>
  </conditionalFormatting>
  <conditionalFormatting sqref="R536">
    <cfRule type="cellIs" dxfId="483" priority="75" operator="greaterThan">
      <formula>0.07</formula>
    </cfRule>
  </conditionalFormatting>
  <conditionalFormatting sqref="W536">
    <cfRule type="cellIs" dxfId="482" priority="74" operator="greaterThan">
      <formula>0.07</formula>
    </cfRule>
  </conditionalFormatting>
  <conditionalFormatting sqref="R548">
    <cfRule type="cellIs" dxfId="481" priority="73" operator="greaterThan">
      <formula>0.07</formula>
    </cfRule>
  </conditionalFormatting>
  <conditionalFormatting sqref="W548">
    <cfRule type="cellIs" dxfId="480" priority="72" operator="greaterThan">
      <formula>0.07</formula>
    </cfRule>
  </conditionalFormatting>
  <conditionalFormatting sqref="K531:K535">
    <cfRule type="cellIs" dxfId="479" priority="71" operator="lessThan">
      <formula>99</formula>
    </cfRule>
  </conditionalFormatting>
  <conditionalFormatting sqref="S531:S535 L531:L535">
    <cfRule type="cellIs" dxfId="478" priority="70" operator="greaterThan">
      <formula>0.05</formula>
    </cfRule>
  </conditionalFormatting>
  <conditionalFormatting sqref="W532:W534 O531:O535 AC531:AC535">
    <cfRule type="cellIs" dxfId="477" priority="69" operator="greaterThan">
      <formula>0.07</formula>
    </cfRule>
  </conditionalFormatting>
  <conditionalFormatting sqref="AB531:AB535 X531:X535">
    <cfRule type="cellIs" dxfId="476" priority="68" operator="greaterThan">
      <formula>30</formula>
    </cfRule>
  </conditionalFormatting>
  <conditionalFormatting sqref="AD531:AD535">
    <cfRule type="cellIs" dxfId="475" priority="67" operator="greaterThan">
      <formula>10</formula>
    </cfRule>
  </conditionalFormatting>
  <conditionalFormatting sqref="R531:R535">
    <cfRule type="cellIs" dxfId="474" priority="66" operator="greaterThan">
      <formula>0.07</formula>
    </cfRule>
  </conditionalFormatting>
  <conditionalFormatting sqref="W535">
    <cfRule type="cellIs" dxfId="473" priority="65" operator="greaterThan">
      <formula>0.07</formula>
    </cfRule>
  </conditionalFormatting>
  <conditionalFormatting sqref="K557">
    <cfRule type="cellIs" dxfId="472" priority="64" operator="lessThan">
      <formula>99</formula>
    </cfRule>
  </conditionalFormatting>
  <conditionalFormatting sqref="S557 L557">
    <cfRule type="cellIs" dxfId="471" priority="63" operator="greaterThan">
      <formula>0.05</formula>
    </cfRule>
  </conditionalFormatting>
  <conditionalFormatting sqref="W557 O557 AC557">
    <cfRule type="cellIs" dxfId="470" priority="62" operator="greaterThan">
      <formula>0.07</formula>
    </cfRule>
  </conditionalFormatting>
  <conditionalFormatting sqref="AB557 X557">
    <cfRule type="cellIs" dxfId="469" priority="61" operator="greaterThan">
      <formula>30</formula>
    </cfRule>
  </conditionalFormatting>
  <conditionalFormatting sqref="AD557">
    <cfRule type="cellIs" dxfId="468" priority="60" operator="greaterThan">
      <formula>10</formula>
    </cfRule>
  </conditionalFormatting>
  <conditionalFormatting sqref="R557">
    <cfRule type="cellIs" dxfId="467" priority="59" operator="greaterThan">
      <formula>0.07</formula>
    </cfRule>
  </conditionalFormatting>
  <conditionalFormatting sqref="R556">
    <cfRule type="cellIs" dxfId="466" priority="58" operator="greaterThan">
      <formula>0.07</formula>
    </cfRule>
  </conditionalFormatting>
  <conditionalFormatting sqref="W556">
    <cfRule type="cellIs" dxfId="465" priority="57" operator="greaterThan">
      <formula>0.07</formula>
    </cfRule>
  </conditionalFormatting>
  <conditionalFormatting sqref="R564">
    <cfRule type="cellIs" dxfId="464" priority="44" operator="greaterThan">
      <formula>0.07</formula>
    </cfRule>
  </conditionalFormatting>
  <conditionalFormatting sqref="W564">
    <cfRule type="cellIs" dxfId="463" priority="43" operator="greaterThan">
      <formula>0.07</formula>
    </cfRule>
  </conditionalFormatting>
  <conditionalFormatting sqref="K539:K547">
    <cfRule type="cellIs" dxfId="462" priority="36" operator="lessThan">
      <formula>99</formula>
    </cfRule>
  </conditionalFormatting>
  <conditionalFormatting sqref="L539:L547 S539:S547">
    <cfRule type="cellIs" dxfId="461" priority="35" operator="greaterThan">
      <formula>0.05</formula>
    </cfRule>
  </conditionalFormatting>
  <conditionalFormatting sqref="AC539:AC547 O539:O547 W539:W546">
    <cfRule type="cellIs" dxfId="460" priority="34" operator="greaterThan">
      <formula>0.07</formula>
    </cfRule>
  </conditionalFormatting>
  <conditionalFormatting sqref="X539:X547 AB539:AB547">
    <cfRule type="cellIs" dxfId="459" priority="33" operator="greaterThan">
      <formula>30</formula>
    </cfRule>
  </conditionalFormatting>
  <conditionalFormatting sqref="AD539:AD547">
    <cfRule type="cellIs" dxfId="458" priority="32" operator="greaterThan">
      <formula>10</formula>
    </cfRule>
  </conditionalFormatting>
  <conditionalFormatting sqref="R539:R547">
    <cfRule type="cellIs" dxfId="457" priority="31" operator="greaterThan">
      <formula>0.07</formula>
    </cfRule>
  </conditionalFormatting>
  <conditionalFormatting sqref="W547">
    <cfRule type="cellIs" dxfId="456" priority="30" operator="greaterThan">
      <formula>0.07</formula>
    </cfRule>
  </conditionalFormatting>
  <conditionalFormatting sqref="K571:K572 K575:K580 K582:K595">
    <cfRule type="cellIs" dxfId="455" priority="28" operator="lessThan">
      <formula>99</formula>
    </cfRule>
  </conditionalFormatting>
  <conditionalFormatting sqref="S571:S572 L571:L572 L575:L580 S575:S580 S582:S595 L582:L595">
    <cfRule type="cellIs" dxfId="454" priority="27" operator="greaterThan">
      <formula>0.05</formula>
    </cfRule>
  </conditionalFormatting>
  <conditionalFormatting sqref="O571:O572 AC571:AC572 W571:W572 AC575:AC580 O575:O580 O582:O595 AC582:AC595 W582:W595 W575:W580">
    <cfRule type="cellIs" dxfId="453" priority="26" operator="greaterThan">
      <formula>0.07</formula>
    </cfRule>
  </conditionalFormatting>
  <conditionalFormatting sqref="AB571:AB572 X571:X572 X575:X580 AB575:AB580 AB582:AB595 X582:X595">
    <cfRule type="cellIs" dxfId="452" priority="25" operator="greaterThan">
      <formula>30</formula>
    </cfRule>
  </conditionalFormatting>
  <conditionalFormatting sqref="AD571:AD572 AD575:AD580 AD582:AD595">
    <cfRule type="cellIs" dxfId="451" priority="24" operator="greaterThan">
      <formula>10</formula>
    </cfRule>
  </conditionalFormatting>
  <conditionalFormatting sqref="R571:R572 R575:R580 R582:R595">
    <cfRule type="cellIs" dxfId="450" priority="23" operator="greaterThan">
      <formula>0.07</formula>
    </cfRule>
  </conditionalFormatting>
  <conditionalFormatting sqref="R573">
    <cfRule type="cellIs" dxfId="449" priority="22" operator="greaterThan">
      <formula>0.07</formula>
    </cfRule>
  </conditionalFormatting>
  <conditionalFormatting sqref="W573">
    <cfRule type="cellIs" dxfId="448" priority="21" operator="greaterThan">
      <formula>0.07</formula>
    </cfRule>
  </conditionalFormatting>
  <conditionalFormatting sqref="K574">
    <cfRule type="cellIs" dxfId="447" priority="20" operator="lessThan">
      <formula>99</formula>
    </cfRule>
  </conditionalFormatting>
  <conditionalFormatting sqref="S574 L574">
    <cfRule type="cellIs" dxfId="446" priority="19" operator="greaterThan">
      <formula>0.05</formula>
    </cfRule>
  </conditionalFormatting>
  <conditionalFormatting sqref="O574 AC574 W574">
    <cfRule type="cellIs" dxfId="445" priority="18" operator="greaterThan">
      <formula>0.07</formula>
    </cfRule>
  </conditionalFormatting>
  <conditionalFormatting sqref="AB574 X574">
    <cfRule type="cellIs" dxfId="444" priority="17" operator="greaterThan">
      <formula>30</formula>
    </cfRule>
  </conditionalFormatting>
  <conditionalFormatting sqref="AD574">
    <cfRule type="cellIs" dxfId="443" priority="16" operator="greaterThan">
      <formula>10</formula>
    </cfRule>
  </conditionalFormatting>
  <conditionalFormatting sqref="R574">
    <cfRule type="cellIs" dxfId="442" priority="15" operator="greaterThan">
      <formula>0.07</formula>
    </cfRule>
  </conditionalFormatting>
  <conditionalFormatting sqref="R581">
    <cfRule type="cellIs" dxfId="441" priority="14" operator="greaterThan">
      <formula>0.07</formula>
    </cfRule>
  </conditionalFormatting>
  <conditionalFormatting sqref="W581">
    <cfRule type="cellIs" dxfId="440" priority="13" operator="greaterThan">
      <formula>0.07</formula>
    </cfRule>
  </conditionalFormatting>
  <conditionalFormatting sqref="K561:K563">
    <cfRule type="cellIs" dxfId="439" priority="12" operator="lessThan">
      <formula>99</formula>
    </cfRule>
  </conditionalFormatting>
  <conditionalFormatting sqref="L561:L563 S561:S563">
    <cfRule type="cellIs" dxfId="438" priority="11" operator="greaterThan">
      <formula>0.05</formula>
    </cfRule>
  </conditionalFormatting>
  <conditionalFormatting sqref="AC561:AC563 O561:O563 W561:W563">
    <cfRule type="cellIs" dxfId="437" priority="10" operator="greaterThan">
      <formula>0.07</formula>
    </cfRule>
  </conditionalFormatting>
  <conditionalFormatting sqref="X561:X563 AB561:AB563">
    <cfRule type="cellIs" dxfId="436" priority="9" operator="greaterThan">
      <formula>30</formula>
    </cfRule>
  </conditionalFormatting>
  <conditionalFormatting sqref="AD561:AD563">
    <cfRule type="cellIs" dxfId="435" priority="8" operator="greaterThan">
      <formula>10</formula>
    </cfRule>
  </conditionalFormatting>
  <conditionalFormatting sqref="R561:R563">
    <cfRule type="cellIs" dxfId="434" priority="7" operator="greaterThan">
      <formula>0.07</formula>
    </cfRule>
  </conditionalFormatting>
  <conditionalFormatting sqref="K552:K555">
    <cfRule type="cellIs" dxfId="433" priority="6" operator="lessThan">
      <formula>99</formula>
    </cfRule>
  </conditionalFormatting>
  <conditionalFormatting sqref="S552:S555 L552:L555">
    <cfRule type="cellIs" dxfId="432" priority="5" operator="greaterThan">
      <formula>0.05</formula>
    </cfRule>
  </conditionalFormatting>
  <conditionalFormatting sqref="W552:W555 O552:O555 AC552:AC555">
    <cfRule type="cellIs" dxfId="431" priority="4" operator="greaterThan">
      <formula>0.07</formula>
    </cfRule>
  </conditionalFormatting>
  <conditionalFormatting sqref="AB552:AB555 X552:X555">
    <cfRule type="cellIs" dxfId="430" priority="3" operator="greaterThan">
      <formula>30</formula>
    </cfRule>
  </conditionalFormatting>
  <conditionalFormatting sqref="AD552:AD555">
    <cfRule type="cellIs" dxfId="429" priority="2" operator="greaterThan">
      <formula>10</formula>
    </cfRule>
  </conditionalFormatting>
  <conditionalFormatting sqref="R552:R555">
    <cfRule type="cellIs" dxfId="428" priority="1" operator="greaterThan">
      <formula>0.07</formula>
    </cfRule>
  </conditionalFormatting>
  <pageMargins left="0.2" right="0.2" top="0.75" bottom="0.75" header="0.3" footer="0.3"/>
  <pageSetup paperSize="9" orientation="landscape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0.39997558519241921"/>
  </sheetPr>
  <dimension ref="A1:AG2388"/>
  <sheetViews>
    <sheetView topLeftCell="E1" zoomScale="70" zoomScaleNormal="70" workbookViewId="0">
      <pane ySplit="3" topLeftCell="A444" activePane="bottomLeft" state="frozen"/>
      <selection activeCell="S103" sqref="S103"/>
      <selection pane="bottomLeft" activeCell="H460" sqref="H460"/>
    </sheetView>
  </sheetViews>
  <sheetFormatPr defaultColWidth="10.28515625" defaultRowHeight="18" customHeight="1" x14ac:dyDescent="0.25"/>
  <cols>
    <col min="1" max="1" width="2.7109375" style="1" customWidth="1"/>
    <col min="2" max="2" width="9.140625" style="4" customWidth="1"/>
    <col min="3" max="3" width="5.7109375" style="4" customWidth="1"/>
    <col min="4" max="5" width="7.7109375" style="4" customWidth="1"/>
    <col min="6" max="6" width="14" style="4" customWidth="1"/>
    <col min="7" max="7" width="10" style="4" customWidth="1"/>
    <col min="8" max="8" width="16.7109375" style="4" customWidth="1"/>
    <col min="9" max="9" width="22.5703125" style="4" bestFit="1" customWidth="1"/>
    <col min="10" max="10" width="8.28515625" style="4" customWidth="1"/>
    <col min="11" max="11" width="7.7109375" style="4" customWidth="1"/>
    <col min="12" max="12" width="8.28515625" style="4" customWidth="1"/>
    <col min="13" max="13" width="8.7109375" style="1" customWidth="1"/>
    <col min="14" max="14" width="7.85546875" style="1" customWidth="1"/>
    <col min="15" max="15" width="8.7109375" style="1" customWidth="1"/>
    <col min="16" max="16" width="6.42578125" style="1" customWidth="1"/>
    <col min="17" max="17" width="8.28515625" style="1" customWidth="1"/>
    <col min="18" max="18" width="8.5703125" style="1" customWidth="1"/>
    <col min="19" max="19" width="5.85546875" style="1" customWidth="1"/>
    <col min="20" max="20" width="9.85546875" style="1" customWidth="1"/>
    <col min="21" max="21" width="7.140625" style="1" customWidth="1"/>
    <col min="22" max="22" width="10.28515625" style="1"/>
    <col min="23" max="23" width="10.28515625" style="1" customWidth="1"/>
    <col min="24" max="24" width="8.140625" style="1" hidden="1" customWidth="1"/>
    <col min="25" max="25" width="7.28515625" style="1" customWidth="1"/>
    <col min="26" max="26" width="7.7109375" style="1" bestFit="1" customWidth="1"/>
    <col min="27" max="27" width="8.28515625" style="1" customWidth="1"/>
    <col min="28" max="28" width="6.28515625" style="1" customWidth="1"/>
    <col min="29" max="30" width="7.85546875" style="1" customWidth="1"/>
    <col min="31" max="31" width="7.140625" style="1" customWidth="1"/>
    <col min="32" max="32" width="32.85546875" style="1" bestFit="1" customWidth="1"/>
    <col min="33" max="33" width="10.28515625" style="377"/>
    <col min="34" max="16384" width="10.28515625" style="1"/>
  </cols>
  <sheetData>
    <row r="1" spans="1:33" ht="24.95" customHeight="1" thickBot="1" x14ac:dyDescent="0.3">
      <c r="B1" s="621" t="s">
        <v>39</v>
      </c>
      <c r="C1" s="622"/>
      <c r="D1" s="622"/>
      <c r="E1" s="622"/>
      <c r="F1" s="622"/>
      <c r="G1" s="622"/>
      <c r="H1" s="622"/>
      <c r="I1" s="622"/>
      <c r="J1" s="622"/>
      <c r="K1" s="622"/>
      <c r="L1" s="622"/>
      <c r="M1" s="622"/>
      <c r="N1" s="622"/>
      <c r="O1" s="338"/>
      <c r="P1" s="338"/>
      <c r="Q1" s="338"/>
      <c r="R1" s="338"/>
      <c r="S1" s="338"/>
      <c r="T1" s="338"/>
      <c r="U1" s="338"/>
      <c r="V1" s="338"/>
      <c r="W1" s="335"/>
      <c r="X1" s="331"/>
      <c r="Y1" s="331"/>
      <c r="Z1" s="331"/>
      <c r="AA1" s="331"/>
      <c r="AB1" s="331"/>
      <c r="AC1" s="331"/>
      <c r="AD1" s="331"/>
      <c r="AE1" s="331"/>
      <c r="AF1" s="331"/>
      <c r="AG1" s="376"/>
    </row>
    <row r="2" spans="1:33" s="11" customFormat="1" ht="51.75" thickBot="1" x14ac:dyDescent="0.3">
      <c r="A2" s="10"/>
      <c r="B2" s="339" t="s">
        <v>0</v>
      </c>
      <c r="C2" s="337" t="s">
        <v>1</v>
      </c>
      <c r="D2" s="332" t="s">
        <v>91</v>
      </c>
      <c r="E2" s="332" t="s">
        <v>92</v>
      </c>
      <c r="F2" s="337" t="s">
        <v>2</v>
      </c>
      <c r="G2" s="337" t="s">
        <v>15</v>
      </c>
      <c r="H2" s="337" t="s">
        <v>156</v>
      </c>
      <c r="I2" s="334" t="s">
        <v>3</v>
      </c>
      <c r="J2" s="334" t="s">
        <v>33</v>
      </c>
      <c r="K2" s="334" t="s">
        <v>20</v>
      </c>
      <c r="L2" s="334" t="s">
        <v>23</v>
      </c>
      <c r="M2" s="334" t="s">
        <v>18</v>
      </c>
      <c r="N2" s="334" t="s">
        <v>19</v>
      </c>
      <c r="O2" s="334" t="s">
        <v>48</v>
      </c>
      <c r="P2" s="334" t="s">
        <v>49</v>
      </c>
      <c r="Q2" s="334" t="s">
        <v>50</v>
      </c>
      <c r="R2" s="334" t="s">
        <v>38</v>
      </c>
      <c r="S2" s="334" t="s">
        <v>51</v>
      </c>
      <c r="T2" s="334" t="s">
        <v>104</v>
      </c>
      <c r="U2" s="334" t="s">
        <v>153</v>
      </c>
      <c r="V2" s="334" t="s">
        <v>192</v>
      </c>
      <c r="W2" s="336" t="s">
        <v>193</v>
      </c>
      <c r="X2" s="334" t="s">
        <v>128</v>
      </c>
      <c r="Y2" s="334" t="s">
        <v>35</v>
      </c>
      <c r="Z2" s="334" t="s">
        <v>36</v>
      </c>
      <c r="AA2" s="334" t="s">
        <v>131</v>
      </c>
      <c r="AB2" s="334" t="s">
        <v>3720</v>
      </c>
      <c r="AC2" s="334" t="s">
        <v>134</v>
      </c>
      <c r="AD2" s="334" t="s">
        <v>136</v>
      </c>
      <c r="AE2" s="334" t="s">
        <v>126</v>
      </c>
      <c r="AF2" s="378" t="s">
        <v>13</v>
      </c>
      <c r="AG2" s="333" t="s">
        <v>852</v>
      </c>
    </row>
    <row r="3" spans="1:33" s="3" customFormat="1" ht="27.75" customHeight="1" thickBot="1" x14ac:dyDescent="0.3">
      <c r="A3" s="2"/>
      <c r="B3" s="623" t="s">
        <v>5</v>
      </c>
      <c r="C3" s="624"/>
      <c r="D3" s="624"/>
      <c r="E3" s="624"/>
      <c r="F3" s="624"/>
      <c r="G3" s="624"/>
      <c r="H3" s="624"/>
      <c r="I3" s="677"/>
      <c r="J3" s="366" t="s">
        <v>14</v>
      </c>
      <c r="K3" s="366" t="s">
        <v>43</v>
      </c>
      <c r="L3" s="366" t="s">
        <v>41</v>
      </c>
      <c r="M3" s="366" t="s">
        <v>14</v>
      </c>
      <c r="N3" s="366" t="s">
        <v>14</v>
      </c>
      <c r="O3" s="366" t="s">
        <v>853</v>
      </c>
      <c r="P3" s="366" t="s">
        <v>14</v>
      </c>
      <c r="Q3" s="366" t="s">
        <v>125</v>
      </c>
      <c r="R3" s="366" t="s">
        <v>853</v>
      </c>
      <c r="S3" s="365" t="s">
        <v>14</v>
      </c>
      <c r="T3" s="366" t="s">
        <v>90</v>
      </c>
      <c r="U3" s="366" t="s">
        <v>154</v>
      </c>
      <c r="V3" s="364"/>
      <c r="W3" s="340"/>
      <c r="X3" s="365" t="s">
        <v>854</v>
      </c>
      <c r="Y3" s="363" t="s">
        <v>14</v>
      </c>
      <c r="Z3" s="363" t="s">
        <v>14</v>
      </c>
      <c r="AA3" s="365" t="s">
        <v>855</v>
      </c>
      <c r="AB3" s="365" t="s">
        <v>130</v>
      </c>
      <c r="AC3" s="365" t="s">
        <v>133</v>
      </c>
      <c r="AD3" s="365" t="s">
        <v>135</v>
      </c>
      <c r="AE3" s="365" t="s">
        <v>55</v>
      </c>
      <c r="AF3" s="363"/>
      <c r="AG3" s="365"/>
    </row>
    <row r="4" spans="1:33" ht="18" customHeight="1" x14ac:dyDescent="0.25">
      <c r="B4" s="348"/>
      <c r="C4" s="348"/>
      <c r="D4" s="348"/>
      <c r="E4" s="348"/>
      <c r="F4" s="353"/>
      <c r="G4" s="671" t="s">
        <v>638</v>
      </c>
      <c r="H4" s="672"/>
      <c r="I4" s="673" t="s">
        <v>989</v>
      </c>
      <c r="J4" s="674"/>
      <c r="K4" s="628"/>
      <c r="L4" s="629"/>
      <c r="M4" s="629"/>
      <c r="N4" s="629"/>
      <c r="O4" s="629"/>
      <c r="P4" s="630"/>
      <c r="Q4" s="348"/>
      <c r="R4" s="348"/>
      <c r="S4" s="348"/>
      <c r="T4" s="348"/>
      <c r="U4" s="348"/>
      <c r="V4" s="348"/>
      <c r="W4" s="348"/>
      <c r="X4" s="348"/>
      <c r="Y4" s="348"/>
      <c r="Z4" s="348"/>
      <c r="AA4" s="347">
        <f>(Y4+Z4)</f>
        <v>0</v>
      </c>
      <c r="AB4" s="348"/>
      <c r="AC4" s="348"/>
      <c r="AD4" s="348"/>
      <c r="AE4" s="348"/>
      <c r="AF4" s="353"/>
    </row>
    <row r="5" spans="1:33" ht="18" customHeight="1" x14ac:dyDescent="0.25">
      <c r="B5" s="343" t="s">
        <v>975</v>
      </c>
      <c r="C5" s="343" t="s">
        <v>137</v>
      </c>
      <c r="D5" s="342">
        <v>0.71527777777777779</v>
      </c>
      <c r="E5" s="342">
        <v>0.77083333333333337</v>
      </c>
      <c r="F5" s="341" t="s">
        <v>990</v>
      </c>
      <c r="G5" s="356" t="s">
        <v>157</v>
      </c>
      <c r="H5" s="356" t="s">
        <v>215</v>
      </c>
      <c r="I5" s="341" t="s">
        <v>989</v>
      </c>
      <c r="J5" s="347"/>
      <c r="K5" s="347">
        <v>99.74</v>
      </c>
      <c r="L5" s="347">
        <v>0.06</v>
      </c>
      <c r="M5" s="347">
        <v>0.01</v>
      </c>
      <c r="N5" s="347"/>
      <c r="O5" s="347">
        <v>0.02</v>
      </c>
      <c r="P5" s="347"/>
      <c r="Q5" s="347"/>
      <c r="R5" s="347">
        <v>0.03</v>
      </c>
      <c r="S5" s="347"/>
      <c r="T5" s="347">
        <v>0.03</v>
      </c>
      <c r="U5" s="347">
        <v>0.01</v>
      </c>
      <c r="V5" s="347">
        <v>0.1</v>
      </c>
      <c r="W5" s="349">
        <f t="shared" ref="W5:W20" si="0">SUM(J5:V5)</f>
        <v>100</v>
      </c>
      <c r="X5" s="354"/>
      <c r="Y5" s="347"/>
      <c r="Z5" s="347"/>
      <c r="AA5" s="347">
        <f t="shared" ref="AA5:AA12" si="1">(Y5+Z5)</f>
        <v>0</v>
      </c>
      <c r="AB5" s="355"/>
      <c r="AC5" s="379">
        <v>743</v>
      </c>
      <c r="AD5" s="346"/>
      <c r="AE5" s="346"/>
      <c r="AF5" s="380" t="s">
        <v>992</v>
      </c>
    </row>
    <row r="6" spans="1:33" ht="18" customHeight="1" x14ac:dyDescent="0.25">
      <c r="B6" s="343" t="s">
        <v>975</v>
      </c>
      <c r="C6" s="343" t="s">
        <v>139</v>
      </c>
      <c r="D6" s="342">
        <v>0.88541666666666663</v>
      </c>
      <c r="E6" s="342">
        <v>0.9375</v>
      </c>
      <c r="F6" s="341" t="s">
        <v>993</v>
      </c>
      <c r="G6" s="356" t="s">
        <v>157</v>
      </c>
      <c r="H6" s="356" t="s">
        <v>889</v>
      </c>
      <c r="I6" s="341" t="s">
        <v>989</v>
      </c>
      <c r="J6" s="347"/>
      <c r="K6" s="347">
        <v>99.85</v>
      </c>
      <c r="L6" s="347">
        <v>7.0000000000000007E-2</v>
      </c>
      <c r="M6" s="347"/>
      <c r="N6" s="347"/>
      <c r="O6" s="347">
        <v>0.02</v>
      </c>
      <c r="P6" s="347"/>
      <c r="Q6" s="347"/>
      <c r="R6" s="347">
        <v>0.03</v>
      </c>
      <c r="S6" s="347"/>
      <c r="T6" s="347">
        <v>0.03</v>
      </c>
      <c r="U6" s="347"/>
      <c r="V6" s="347"/>
      <c r="W6" s="349">
        <f t="shared" si="0"/>
        <v>99.999999999999986</v>
      </c>
      <c r="X6" s="354"/>
      <c r="Y6" s="347"/>
      <c r="Z6" s="347"/>
      <c r="AA6" s="347">
        <f t="shared" si="1"/>
        <v>0</v>
      </c>
      <c r="AB6" s="355"/>
      <c r="AC6" s="379">
        <v>191</v>
      </c>
      <c r="AD6" s="346"/>
      <c r="AE6" s="346"/>
      <c r="AF6" s="380" t="s">
        <v>992</v>
      </c>
    </row>
    <row r="7" spans="1:33" ht="18" customHeight="1" x14ac:dyDescent="0.25">
      <c r="B7" s="343" t="s">
        <v>994</v>
      </c>
      <c r="C7" s="343" t="s">
        <v>139</v>
      </c>
      <c r="D7" s="342">
        <v>0.17708333333333334</v>
      </c>
      <c r="E7" s="342">
        <v>0.21527777777777779</v>
      </c>
      <c r="F7" s="341" t="s">
        <v>995</v>
      </c>
      <c r="G7" s="356" t="s">
        <v>157</v>
      </c>
      <c r="H7" s="356" t="s">
        <v>889</v>
      </c>
      <c r="I7" s="341" t="s">
        <v>989</v>
      </c>
      <c r="J7" s="347"/>
      <c r="K7" s="347"/>
      <c r="L7" s="347"/>
      <c r="M7" s="347"/>
      <c r="N7" s="347"/>
      <c r="O7" s="347"/>
      <c r="P7" s="347"/>
      <c r="Q7" s="347"/>
      <c r="R7" s="347"/>
      <c r="S7" s="347"/>
      <c r="T7" s="347"/>
      <c r="U7" s="347"/>
      <c r="V7" s="347"/>
      <c r="W7" s="349">
        <f t="shared" si="0"/>
        <v>0</v>
      </c>
      <c r="X7" s="354"/>
      <c r="Y7" s="347"/>
      <c r="Z7" s="347"/>
      <c r="AA7" s="347">
        <f t="shared" si="1"/>
        <v>0</v>
      </c>
      <c r="AB7" s="355"/>
      <c r="AC7" s="379">
        <v>164</v>
      </c>
      <c r="AD7" s="346"/>
      <c r="AE7" s="346"/>
      <c r="AF7" s="380" t="s">
        <v>992</v>
      </c>
    </row>
    <row r="8" spans="1:33" ht="18" customHeight="1" x14ac:dyDescent="0.25">
      <c r="B8" s="343" t="s">
        <v>994</v>
      </c>
      <c r="C8" s="343" t="s">
        <v>138</v>
      </c>
      <c r="D8" s="342">
        <v>0.4513888888888889</v>
      </c>
      <c r="E8" s="342">
        <v>0.46180555555555558</v>
      </c>
      <c r="F8" s="341" t="s">
        <v>997</v>
      </c>
      <c r="G8" s="356" t="s">
        <v>157</v>
      </c>
      <c r="H8" s="356" t="s">
        <v>889</v>
      </c>
      <c r="I8" s="341" t="s">
        <v>989</v>
      </c>
      <c r="J8" s="347"/>
      <c r="K8" s="347"/>
      <c r="L8" s="347"/>
      <c r="M8" s="347"/>
      <c r="N8" s="347"/>
      <c r="O8" s="347"/>
      <c r="P8" s="347"/>
      <c r="Q8" s="347"/>
      <c r="R8" s="347"/>
      <c r="S8" s="347"/>
      <c r="T8" s="347"/>
      <c r="U8" s="347"/>
      <c r="V8" s="347"/>
      <c r="W8" s="349">
        <f t="shared" si="0"/>
        <v>0</v>
      </c>
      <c r="X8" s="354"/>
      <c r="Y8" s="347"/>
      <c r="Z8" s="347"/>
      <c r="AA8" s="347">
        <f t="shared" si="1"/>
        <v>0</v>
      </c>
      <c r="AB8" s="355"/>
      <c r="AC8" s="379">
        <v>157</v>
      </c>
      <c r="AD8" s="346"/>
      <c r="AE8" s="346"/>
      <c r="AF8" s="380" t="s">
        <v>992</v>
      </c>
    </row>
    <row r="9" spans="1:33" ht="18" customHeight="1" x14ac:dyDescent="0.25">
      <c r="B9" s="343" t="s">
        <v>994</v>
      </c>
      <c r="C9" s="343" t="s">
        <v>138</v>
      </c>
      <c r="D9" s="342">
        <v>0.57638888888888895</v>
      </c>
      <c r="E9" s="342">
        <v>0.66666666666666663</v>
      </c>
      <c r="F9" s="341" t="s">
        <v>1001</v>
      </c>
      <c r="G9" s="356" t="s">
        <v>157</v>
      </c>
      <c r="H9" s="356" t="s">
        <v>889</v>
      </c>
      <c r="I9" s="341" t="s">
        <v>989</v>
      </c>
      <c r="J9" s="347"/>
      <c r="K9" s="347"/>
      <c r="L9" s="347"/>
      <c r="M9" s="347"/>
      <c r="N9" s="347"/>
      <c r="O9" s="347"/>
      <c r="P9" s="347"/>
      <c r="Q9" s="347"/>
      <c r="R9" s="347"/>
      <c r="S9" s="347"/>
      <c r="T9" s="347"/>
      <c r="U9" s="347"/>
      <c r="V9" s="347"/>
      <c r="W9" s="349">
        <f t="shared" si="0"/>
        <v>0</v>
      </c>
      <c r="X9" s="354"/>
      <c r="Y9" s="347"/>
      <c r="Z9" s="347"/>
      <c r="AA9" s="347">
        <f t="shared" si="1"/>
        <v>0</v>
      </c>
      <c r="AB9" s="355"/>
      <c r="AC9" s="346">
        <v>97</v>
      </c>
      <c r="AD9" s="346"/>
      <c r="AE9" s="346"/>
      <c r="AF9" s="380" t="s">
        <v>992</v>
      </c>
    </row>
    <row r="10" spans="1:33" ht="18" customHeight="1" x14ac:dyDescent="0.25">
      <c r="B10" s="343"/>
      <c r="C10" s="343"/>
      <c r="D10" s="342"/>
      <c r="E10" s="342"/>
      <c r="F10" s="341"/>
      <c r="G10" s="356"/>
      <c r="H10" s="356"/>
      <c r="I10" s="341"/>
      <c r="J10" s="347"/>
      <c r="K10" s="347"/>
      <c r="L10" s="347"/>
      <c r="M10" s="347"/>
      <c r="N10" s="347"/>
      <c r="O10" s="347"/>
      <c r="P10" s="347"/>
      <c r="Q10" s="347"/>
      <c r="R10" s="347"/>
      <c r="S10" s="347"/>
      <c r="T10" s="347"/>
      <c r="U10" s="347"/>
      <c r="V10" s="347"/>
      <c r="W10" s="349">
        <f t="shared" si="0"/>
        <v>0</v>
      </c>
      <c r="X10" s="354"/>
      <c r="Y10" s="347"/>
      <c r="Z10" s="347"/>
      <c r="AA10" s="347">
        <f t="shared" si="1"/>
        <v>0</v>
      </c>
      <c r="AB10" s="355"/>
      <c r="AC10" s="346"/>
      <c r="AD10" s="346"/>
      <c r="AE10" s="346"/>
      <c r="AF10" s="374"/>
    </row>
    <row r="11" spans="1:33" ht="18" customHeight="1" x14ac:dyDescent="0.25">
      <c r="B11" s="348"/>
      <c r="C11" s="348"/>
      <c r="D11" s="348"/>
      <c r="E11" s="348"/>
      <c r="F11" s="353"/>
      <c r="G11" s="671" t="s">
        <v>638</v>
      </c>
      <c r="H11" s="672"/>
      <c r="I11" s="673" t="s">
        <v>1007</v>
      </c>
      <c r="J11" s="674"/>
      <c r="K11" s="628"/>
      <c r="L11" s="629"/>
      <c r="M11" s="629"/>
      <c r="N11" s="629"/>
      <c r="O11" s="629"/>
      <c r="P11" s="630"/>
      <c r="Q11" s="348"/>
      <c r="R11" s="348"/>
      <c r="S11" s="348"/>
      <c r="T11" s="348"/>
      <c r="U11" s="348"/>
      <c r="V11" s="348"/>
      <c r="W11" s="348"/>
      <c r="X11" s="348"/>
      <c r="Y11" s="348"/>
      <c r="Z11" s="348"/>
      <c r="AA11" s="347">
        <f t="shared" si="1"/>
        <v>0</v>
      </c>
      <c r="AB11" s="348"/>
      <c r="AC11" s="348"/>
      <c r="AD11" s="348"/>
      <c r="AE11" s="348"/>
      <c r="AF11" s="353"/>
    </row>
    <row r="12" spans="1:33" ht="18" customHeight="1" x14ac:dyDescent="0.25">
      <c r="B12" s="343" t="s">
        <v>994</v>
      </c>
      <c r="C12" s="343" t="s">
        <v>137</v>
      </c>
      <c r="D12" s="342">
        <v>0.77777777777777779</v>
      </c>
      <c r="E12" s="342">
        <v>0.82638888888888884</v>
      </c>
      <c r="F12" s="341" t="s">
        <v>1008</v>
      </c>
      <c r="G12" s="356" t="s">
        <v>157</v>
      </c>
      <c r="H12" s="356" t="s">
        <v>215</v>
      </c>
      <c r="I12" s="341" t="s">
        <v>1007</v>
      </c>
      <c r="J12" s="347"/>
      <c r="K12" s="347">
        <v>99.68</v>
      </c>
      <c r="L12" s="347">
        <v>7.0000000000000007E-2</v>
      </c>
      <c r="M12" s="347">
        <v>0.01</v>
      </c>
      <c r="N12" s="347">
        <v>0.01</v>
      </c>
      <c r="O12" s="347">
        <v>0.05</v>
      </c>
      <c r="P12" s="347"/>
      <c r="Q12" s="347"/>
      <c r="R12" s="347">
        <v>0.06</v>
      </c>
      <c r="S12" s="347">
        <v>0.01</v>
      </c>
      <c r="T12" s="347">
        <v>0.01</v>
      </c>
      <c r="U12" s="347">
        <v>0.04</v>
      </c>
      <c r="V12" s="347">
        <v>0.06</v>
      </c>
      <c r="W12" s="349" t="s">
        <v>220</v>
      </c>
      <c r="X12" s="354"/>
      <c r="Y12" s="347"/>
      <c r="Z12" s="347"/>
      <c r="AA12" s="347">
        <f t="shared" si="1"/>
        <v>0</v>
      </c>
      <c r="AB12" s="355"/>
      <c r="AC12" s="379">
        <v>198</v>
      </c>
      <c r="AD12" s="346"/>
      <c r="AE12" s="346"/>
      <c r="AF12" s="374" t="s">
        <v>293</v>
      </c>
    </row>
    <row r="13" spans="1:33" ht="18" customHeight="1" x14ac:dyDescent="0.25">
      <c r="B13" s="343" t="s">
        <v>1017</v>
      </c>
      <c r="C13" s="343" t="s">
        <v>139</v>
      </c>
      <c r="D13" s="342">
        <v>0.15277777777777776</v>
      </c>
      <c r="E13" s="342">
        <v>0.1875</v>
      </c>
      <c r="F13" s="341" t="s">
        <v>1018</v>
      </c>
      <c r="G13" s="356" t="s">
        <v>157</v>
      </c>
      <c r="H13" s="356" t="s">
        <v>889</v>
      </c>
      <c r="I13" s="341" t="s">
        <v>1007</v>
      </c>
      <c r="J13" s="347"/>
      <c r="K13" s="347"/>
      <c r="L13" s="347"/>
      <c r="M13" s="347"/>
      <c r="N13" s="347"/>
      <c r="O13" s="347"/>
      <c r="P13" s="347"/>
      <c r="Q13" s="347"/>
      <c r="R13" s="347"/>
      <c r="S13" s="347"/>
      <c r="T13" s="347"/>
      <c r="U13" s="347"/>
      <c r="V13" s="347"/>
      <c r="W13" s="349">
        <f t="shared" si="0"/>
        <v>0</v>
      </c>
      <c r="X13" s="354"/>
      <c r="Y13" s="347"/>
      <c r="Z13" s="347"/>
      <c r="AA13" s="347">
        <f t="shared" ref="AA13:AA62" si="2">(Y13+Z13)</f>
        <v>0</v>
      </c>
      <c r="AB13" s="355"/>
      <c r="AC13" s="379">
        <v>150</v>
      </c>
      <c r="AD13" s="346"/>
      <c r="AE13" s="346"/>
      <c r="AF13" s="374" t="s">
        <v>293</v>
      </c>
    </row>
    <row r="14" spans="1:33" ht="18" customHeight="1" x14ac:dyDescent="0.25">
      <c r="B14" s="343" t="s">
        <v>1017</v>
      </c>
      <c r="C14" s="343" t="s">
        <v>138</v>
      </c>
      <c r="D14" s="342">
        <v>0.39930555555555558</v>
      </c>
      <c r="E14" s="342">
        <v>0.41666666666666669</v>
      </c>
      <c r="F14" s="341" t="s">
        <v>1031</v>
      </c>
      <c r="G14" s="356" t="s">
        <v>157</v>
      </c>
      <c r="H14" s="356" t="s">
        <v>889</v>
      </c>
      <c r="I14" s="341" t="s">
        <v>1007</v>
      </c>
      <c r="J14" s="347"/>
      <c r="K14" s="347"/>
      <c r="L14" s="347"/>
      <c r="M14" s="347"/>
      <c r="N14" s="347"/>
      <c r="O14" s="347"/>
      <c r="P14" s="347"/>
      <c r="Q14" s="347"/>
      <c r="R14" s="347"/>
      <c r="S14" s="347"/>
      <c r="T14" s="347"/>
      <c r="U14" s="347"/>
      <c r="V14" s="347"/>
      <c r="W14" s="349">
        <f t="shared" si="0"/>
        <v>0</v>
      </c>
      <c r="X14" s="354"/>
      <c r="Y14" s="347"/>
      <c r="Z14" s="347"/>
      <c r="AA14" s="347">
        <f t="shared" si="2"/>
        <v>0</v>
      </c>
      <c r="AB14" s="355"/>
      <c r="AC14" s="379">
        <v>179</v>
      </c>
      <c r="AD14" s="346"/>
      <c r="AE14" s="346"/>
      <c r="AF14" s="374" t="s">
        <v>293</v>
      </c>
    </row>
    <row r="15" spans="1:33" ht="18" customHeight="1" x14ac:dyDescent="0.25">
      <c r="B15" s="343" t="s">
        <v>1017</v>
      </c>
      <c r="C15" s="343" t="s">
        <v>138</v>
      </c>
      <c r="D15" s="342">
        <v>0.50694444444444442</v>
      </c>
      <c r="E15" s="342">
        <v>0.52777777777777779</v>
      </c>
      <c r="F15" s="341" t="s">
        <v>1034</v>
      </c>
      <c r="G15" s="356" t="s">
        <v>157</v>
      </c>
      <c r="H15" s="356" t="s">
        <v>889</v>
      </c>
      <c r="I15" s="341" t="s">
        <v>1007</v>
      </c>
      <c r="J15" s="347"/>
      <c r="K15" s="347"/>
      <c r="L15" s="347"/>
      <c r="M15" s="347"/>
      <c r="N15" s="347"/>
      <c r="O15" s="347"/>
      <c r="P15" s="347"/>
      <c r="Q15" s="347"/>
      <c r="R15" s="347"/>
      <c r="S15" s="347"/>
      <c r="T15" s="347"/>
      <c r="U15" s="347"/>
      <c r="V15" s="347"/>
      <c r="W15" s="349">
        <f t="shared" si="0"/>
        <v>0</v>
      </c>
      <c r="X15" s="354"/>
      <c r="Y15" s="347"/>
      <c r="Z15" s="347"/>
      <c r="AA15" s="347">
        <f t="shared" si="2"/>
        <v>0</v>
      </c>
      <c r="AB15" s="355"/>
      <c r="AC15" s="379">
        <v>149</v>
      </c>
      <c r="AD15" s="346"/>
      <c r="AE15" s="346"/>
      <c r="AF15" s="374" t="s">
        <v>293</v>
      </c>
    </row>
    <row r="16" spans="1:33" ht="18" customHeight="1" x14ac:dyDescent="0.25">
      <c r="B16" s="343" t="s">
        <v>1017</v>
      </c>
      <c r="C16" s="343" t="s">
        <v>137</v>
      </c>
      <c r="D16" s="342">
        <v>0.61111111111111105</v>
      </c>
      <c r="E16" s="342">
        <v>0.66666666666666663</v>
      </c>
      <c r="F16" s="341" t="s">
        <v>1038</v>
      </c>
      <c r="G16" s="356" t="s">
        <v>157</v>
      </c>
      <c r="H16" s="356" t="s">
        <v>889</v>
      </c>
      <c r="I16" s="341" t="s">
        <v>1007</v>
      </c>
      <c r="J16" s="347"/>
      <c r="K16" s="347"/>
      <c r="L16" s="347"/>
      <c r="M16" s="347"/>
      <c r="N16" s="347"/>
      <c r="O16" s="347"/>
      <c r="P16" s="347"/>
      <c r="Q16" s="347"/>
      <c r="R16" s="347"/>
      <c r="S16" s="347"/>
      <c r="T16" s="347"/>
      <c r="U16" s="347"/>
      <c r="V16" s="347"/>
      <c r="W16" s="349">
        <f t="shared" si="0"/>
        <v>0</v>
      </c>
      <c r="X16" s="354"/>
      <c r="Y16" s="347"/>
      <c r="Z16" s="347"/>
      <c r="AA16" s="347">
        <f t="shared" si="2"/>
        <v>0</v>
      </c>
      <c r="AB16" s="355"/>
      <c r="AC16" s="346">
        <v>329</v>
      </c>
      <c r="AD16" s="346"/>
      <c r="AE16" s="346"/>
      <c r="AF16" s="374" t="s">
        <v>293</v>
      </c>
    </row>
    <row r="17" spans="2:32" ht="18" customHeight="1" x14ac:dyDescent="0.25">
      <c r="B17" s="343" t="s">
        <v>1017</v>
      </c>
      <c r="C17" s="343" t="s">
        <v>137</v>
      </c>
      <c r="D17" s="342">
        <v>0.66666666666666663</v>
      </c>
      <c r="E17" s="342">
        <v>0.70833333333333337</v>
      </c>
      <c r="F17" s="341" t="s">
        <v>1039</v>
      </c>
      <c r="G17" s="356" t="s">
        <v>157</v>
      </c>
      <c r="H17" s="356" t="s">
        <v>889</v>
      </c>
      <c r="I17" s="341" t="s">
        <v>1007</v>
      </c>
      <c r="J17" s="347"/>
      <c r="K17" s="347"/>
      <c r="L17" s="347"/>
      <c r="M17" s="347"/>
      <c r="N17" s="347"/>
      <c r="O17" s="347"/>
      <c r="P17" s="347"/>
      <c r="Q17" s="347"/>
      <c r="R17" s="347"/>
      <c r="S17" s="347"/>
      <c r="T17" s="347"/>
      <c r="U17" s="347"/>
      <c r="V17" s="347"/>
      <c r="W17" s="349">
        <f t="shared" si="0"/>
        <v>0</v>
      </c>
      <c r="X17" s="354"/>
      <c r="Y17" s="347"/>
      <c r="Z17" s="347"/>
      <c r="AA17" s="347">
        <f t="shared" si="2"/>
        <v>0</v>
      </c>
      <c r="AB17" s="355"/>
      <c r="AC17" s="346">
        <v>265</v>
      </c>
      <c r="AD17" s="346"/>
      <c r="AE17" s="346"/>
      <c r="AF17" s="374" t="s">
        <v>293</v>
      </c>
    </row>
    <row r="18" spans="2:32" ht="18" customHeight="1" x14ac:dyDescent="0.25">
      <c r="B18" s="343" t="s">
        <v>1017</v>
      </c>
      <c r="C18" s="343" t="s">
        <v>137</v>
      </c>
      <c r="D18" s="342">
        <v>0.72222222222222221</v>
      </c>
      <c r="E18" s="342">
        <v>0.77083333333333337</v>
      </c>
      <c r="F18" s="341" t="s">
        <v>1041</v>
      </c>
      <c r="G18" s="356" t="s">
        <v>157</v>
      </c>
      <c r="H18" s="356" t="s">
        <v>889</v>
      </c>
      <c r="I18" s="341" t="s">
        <v>1007</v>
      </c>
      <c r="J18" s="347"/>
      <c r="K18" s="347"/>
      <c r="L18" s="347"/>
      <c r="M18" s="347"/>
      <c r="N18" s="347"/>
      <c r="O18" s="347"/>
      <c r="P18" s="347"/>
      <c r="Q18" s="347"/>
      <c r="R18" s="347"/>
      <c r="S18" s="347"/>
      <c r="T18" s="347"/>
      <c r="U18" s="347"/>
      <c r="V18" s="347"/>
      <c r="W18" s="349">
        <f t="shared" si="0"/>
        <v>0</v>
      </c>
      <c r="X18" s="354"/>
      <c r="Y18" s="347"/>
      <c r="Z18" s="347"/>
      <c r="AA18" s="347">
        <f t="shared" si="2"/>
        <v>0</v>
      </c>
      <c r="AB18" s="355"/>
      <c r="AC18" s="346">
        <v>172</v>
      </c>
      <c r="AD18" s="346"/>
      <c r="AE18" s="346"/>
      <c r="AF18" s="374" t="s">
        <v>293</v>
      </c>
    </row>
    <row r="19" spans="2:32" ht="18" customHeight="1" x14ac:dyDescent="0.25">
      <c r="B19" s="343" t="s">
        <v>1017</v>
      </c>
      <c r="C19" s="343" t="s">
        <v>137</v>
      </c>
      <c r="D19" s="342">
        <v>0.85416666666666663</v>
      </c>
      <c r="E19" s="342">
        <v>0.88194444444444453</v>
      </c>
      <c r="F19" s="341" t="s">
        <v>1042</v>
      </c>
      <c r="G19" s="356" t="s">
        <v>157</v>
      </c>
      <c r="H19" s="356" t="s">
        <v>889</v>
      </c>
      <c r="I19" s="341" t="s">
        <v>1007</v>
      </c>
      <c r="J19" s="347"/>
      <c r="K19" s="347"/>
      <c r="L19" s="347"/>
      <c r="M19" s="347"/>
      <c r="N19" s="347"/>
      <c r="O19" s="347"/>
      <c r="P19" s="347"/>
      <c r="Q19" s="347"/>
      <c r="R19" s="347"/>
      <c r="S19" s="347"/>
      <c r="T19" s="347"/>
      <c r="U19" s="347"/>
      <c r="V19" s="347"/>
      <c r="W19" s="349">
        <f t="shared" si="0"/>
        <v>0</v>
      </c>
      <c r="X19" s="354"/>
      <c r="Y19" s="347"/>
      <c r="Z19" s="347"/>
      <c r="AA19" s="347">
        <f t="shared" si="2"/>
        <v>0</v>
      </c>
      <c r="AB19" s="355"/>
      <c r="AC19" s="346">
        <v>98</v>
      </c>
      <c r="AD19" s="346"/>
      <c r="AE19" s="346"/>
      <c r="AF19" s="374" t="s">
        <v>293</v>
      </c>
    </row>
    <row r="20" spans="2:32" ht="18" customHeight="1" x14ac:dyDescent="0.25">
      <c r="B20" s="343"/>
      <c r="C20" s="343"/>
      <c r="D20" s="342"/>
      <c r="E20" s="342"/>
      <c r="F20" s="341"/>
      <c r="G20" s="356"/>
      <c r="H20" s="356"/>
      <c r="I20" s="341"/>
      <c r="J20" s="347"/>
      <c r="K20" s="347"/>
      <c r="L20" s="347"/>
      <c r="M20" s="347"/>
      <c r="N20" s="347"/>
      <c r="O20" s="347"/>
      <c r="P20" s="347"/>
      <c r="Q20" s="347"/>
      <c r="R20" s="347"/>
      <c r="S20" s="347"/>
      <c r="T20" s="347"/>
      <c r="U20" s="347"/>
      <c r="V20" s="347"/>
      <c r="W20" s="349">
        <f t="shared" si="0"/>
        <v>0</v>
      </c>
      <c r="X20" s="354"/>
      <c r="Y20" s="347"/>
      <c r="Z20" s="347"/>
      <c r="AA20" s="347">
        <f t="shared" si="2"/>
        <v>0</v>
      </c>
      <c r="AB20" s="355"/>
      <c r="AC20" s="346"/>
      <c r="AD20" s="346"/>
      <c r="AE20" s="346"/>
      <c r="AF20" s="374"/>
    </row>
    <row r="21" spans="2:32" ht="18" customHeight="1" x14ac:dyDescent="0.25">
      <c r="B21" s="348"/>
      <c r="C21" s="348"/>
      <c r="D21" s="348"/>
      <c r="E21" s="348"/>
      <c r="F21" s="353"/>
      <c r="G21" s="671" t="s">
        <v>638</v>
      </c>
      <c r="H21" s="672"/>
      <c r="I21" s="673" t="s">
        <v>1044</v>
      </c>
      <c r="J21" s="674"/>
      <c r="K21" s="628"/>
      <c r="L21" s="629"/>
      <c r="M21" s="629"/>
      <c r="N21" s="629"/>
      <c r="O21" s="629"/>
      <c r="P21" s="630"/>
      <c r="Q21" s="348"/>
      <c r="R21" s="348"/>
      <c r="S21" s="348"/>
      <c r="T21" s="348"/>
      <c r="U21" s="348"/>
      <c r="V21" s="348"/>
      <c r="W21" s="348"/>
      <c r="X21" s="348"/>
      <c r="Y21" s="348"/>
      <c r="Z21" s="348"/>
      <c r="AA21" s="347">
        <f t="shared" si="2"/>
        <v>0</v>
      </c>
      <c r="AB21" s="348"/>
      <c r="AC21" s="348"/>
      <c r="AD21" s="348"/>
      <c r="AE21" s="348"/>
      <c r="AF21" s="353"/>
    </row>
    <row r="22" spans="2:32" ht="18" customHeight="1" x14ac:dyDescent="0.25">
      <c r="B22" s="343" t="s">
        <v>1017</v>
      </c>
      <c r="C22" s="343" t="s">
        <v>139</v>
      </c>
      <c r="D22" s="342">
        <v>0.97916666666666663</v>
      </c>
      <c r="E22" s="342">
        <v>3.472222222222222E-3</v>
      </c>
      <c r="F22" s="341" t="s">
        <v>1045</v>
      </c>
      <c r="G22" s="356" t="s">
        <v>157</v>
      </c>
      <c r="H22" s="356" t="s">
        <v>215</v>
      </c>
      <c r="I22" s="341" t="s">
        <v>1044</v>
      </c>
      <c r="J22" s="347"/>
      <c r="K22" s="347">
        <v>99.61</v>
      </c>
      <c r="L22" s="347">
        <v>0.05</v>
      </c>
      <c r="M22" s="347">
        <v>0.01</v>
      </c>
      <c r="N22" s="347"/>
      <c r="O22" s="347">
        <v>0.04</v>
      </c>
      <c r="P22" s="347"/>
      <c r="Q22" s="347"/>
      <c r="R22" s="347">
        <v>0.05</v>
      </c>
      <c r="S22" s="347">
        <v>0.01</v>
      </c>
      <c r="T22" s="347">
        <v>0.02</v>
      </c>
      <c r="U22" s="347">
        <v>2.3E-2</v>
      </c>
      <c r="V22" s="347">
        <v>0.09</v>
      </c>
      <c r="W22" s="349">
        <v>100</v>
      </c>
      <c r="X22" s="354"/>
      <c r="Y22" s="347"/>
      <c r="Z22" s="347"/>
      <c r="AA22" s="347">
        <f t="shared" si="2"/>
        <v>0</v>
      </c>
      <c r="AB22" s="355"/>
      <c r="AC22" s="346">
        <v>205</v>
      </c>
      <c r="AD22" s="346"/>
      <c r="AE22" s="346"/>
      <c r="AF22" s="374" t="s">
        <v>293</v>
      </c>
    </row>
    <row r="23" spans="2:32" ht="18" customHeight="1" x14ac:dyDescent="0.25">
      <c r="B23" s="343" t="s">
        <v>1047</v>
      </c>
      <c r="C23" s="343" t="s">
        <v>138</v>
      </c>
      <c r="D23" s="342">
        <v>0.375</v>
      </c>
      <c r="E23" s="342">
        <v>0.4375</v>
      </c>
      <c r="F23" s="341" t="s">
        <v>1057</v>
      </c>
      <c r="G23" s="356" t="s">
        <v>157</v>
      </c>
      <c r="H23" s="356" t="s">
        <v>889</v>
      </c>
      <c r="I23" s="341" t="s">
        <v>1044</v>
      </c>
      <c r="J23" s="347"/>
      <c r="K23" s="347">
        <v>99.87</v>
      </c>
      <c r="L23" s="347">
        <v>0.04</v>
      </c>
      <c r="M23" s="347"/>
      <c r="N23" s="347"/>
      <c r="O23" s="347">
        <v>0.02</v>
      </c>
      <c r="P23" s="347"/>
      <c r="Q23" s="347"/>
      <c r="R23" s="347">
        <v>0.03</v>
      </c>
      <c r="S23" s="347"/>
      <c r="T23" s="347">
        <v>0.03</v>
      </c>
      <c r="U23" s="347">
        <v>0.01</v>
      </c>
      <c r="V23" s="347"/>
      <c r="W23" s="349">
        <f t="shared" ref="W23:W69" si="3">SUM(J23:V23)</f>
        <v>100.00000000000001</v>
      </c>
      <c r="X23" s="354"/>
      <c r="Y23" s="347"/>
      <c r="Z23" s="347"/>
      <c r="AA23" s="347">
        <f t="shared" si="2"/>
        <v>0</v>
      </c>
      <c r="AB23" s="355"/>
      <c r="AC23" s="346">
        <v>120</v>
      </c>
      <c r="AD23" s="346"/>
      <c r="AE23" s="346"/>
      <c r="AF23" s="374" t="s">
        <v>293</v>
      </c>
    </row>
    <row r="24" spans="2:32" ht="18" customHeight="1" x14ac:dyDescent="0.25">
      <c r="B24" s="343" t="s">
        <v>1047</v>
      </c>
      <c r="C24" s="343" t="s">
        <v>138</v>
      </c>
      <c r="D24" s="342">
        <v>0.55555555555555558</v>
      </c>
      <c r="E24" s="342">
        <v>0.57638888888888895</v>
      </c>
      <c r="F24" s="341" t="s">
        <v>1069</v>
      </c>
      <c r="G24" s="356" t="s">
        <v>157</v>
      </c>
      <c r="H24" s="356" t="s">
        <v>889</v>
      </c>
      <c r="I24" s="341" t="s">
        <v>1044</v>
      </c>
      <c r="J24" s="347"/>
      <c r="K24" s="347"/>
      <c r="L24" s="347"/>
      <c r="M24" s="347"/>
      <c r="N24" s="347"/>
      <c r="O24" s="347"/>
      <c r="P24" s="347"/>
      <c r="Q24" s="347"/>
      <c r="R24" s="347"/>
      <c r="S24" s="347"/>
      <c r="T24" s="347"/>
      <c r="U24" s="347"/>
      <c r="V24" s="347"/>
      <c r="W24" s="349">
        <f t="shared" si="3"/>
        <v>0</v>
      </c>
      <c r="X24" s="354"/>
      <c r="Y24" s="347"/>
      <c r="Z24" s="347"/>
      <c r="AA24" s="347">
        <f t="shared" si="2"/>
        <v>0</v>
      </c>
      <c r="AB24" s="355"/>
      <c r="AC24" s="346">
        <v>115</v>
      </c>
      <c r="AD24" s="346"/>
      <c r="AE24" s="346"/>
      <c r="AF24" s="374" t="s">
        <v>293</v>
      </c>
    </row>
    <row r="25" spans="2:32" ht="18" customHeight="1" x14ac:dyDescent="0.25">
      <c r="B25" s="343" t="s">
        <v>1047</v>
      </c>
      <c r="C25" s="343" t="s">
        <v>137</v>
      </c>
      <c r="D25" s="342">
        <v>0.71527777777777779</v>
      </c>
      <c r="E25" s="342">
        <v>0.73611111111111116</v>
      </c>
      <c r="F25" s="341" t="s">
        <v>1073</v>
      </c>
      <c r="G25" s="356" t="s">
        <v>157</v>
      </c>
      <c r="H25" s="356" t="s">
        <v>889</v>
      </c>
      <c r="I25" s="341" t="s">
        <v>1044</v>
      </c>
      <c r="J25" s="347"/>
      <c r="K25" s="347"/>
      <c r="L25" s="347"/>
      <c r="M25" s="347"/>
      <c r="N25" s="347"/>
      <c r="O25" s="347"/>
      <c r="P25" s="347"/>
      <c r="Q25" s="347"/>
      <c r="R25" s="347"/>
      <c r="S25" s="347"/>
      <c r="T25" s="347"/>
      <c r="U25" s="347"/>
      <c r="V25" s="347"/>
      <c r="W25" s="349">
        <f t="shared" si="3"/>
        <v>0</v>
      </c>
      <c r="X25" s="354"/>
      <c r="Y25" s="347"/>
      <c r="Z25" s="347"/>
      <c r="AA25" s="347">
        <f t="shared" si="2"/>
        <v>0</v>
      </c>
      <c r="AB25" s="355"/>
      <c r="AC25" s="346">
        <v>89</v>
      </c>
      <c r="AD25" s="346"/>
      <c r="AE25" s="346"/>
      <c r="AF25" s="374" t="s">
        <v>293</v>
      </c>
    </row>
    <row r="26" spans="2:32" ht="18" customHeight="1" x14ac:dyDescent="0.25">
      <c r="B26" s="343"/>
      <c r="C26" s="343"/>
      <c r="D26" s="342"/>
      <c r="E26" s="342"/>
      <c r="F26" s="341"/>
      <c r="G26" s="356"/>
      <c r="H26" s="356"/>
      <c r="I26" s="341"/>
      <c r="J26" s="347"/>
      <c r="K26" s="347"/>
      <c r="L26" s="347"/>
      <c r="M26" s="347"/>
      <c r="N26" s="347"/>
      <c r="O26" s="347"/>
      <c r="P26" s="347"/>
      <c r="Q26" s="347"/>
      <c r="R26" s="347"/>
      <c r="S26" s="347"/>
      <c r="T26" s="347"/>
      <c r="U26" s="347"/>
      <c r="V26" s="347"/>
      <c r="W26" s="349">
        <f t="shared" si="3"/>
        <v>0</v>
      </c>
      <c r="X26" s="354"/>
      <c r="Y26" s="347"/>
      <c r="Z26" s="347"/>
      <c r="AA26" s="347">
        <f t="shared" si="2"/>
        <v>0</v>
      </c>
      <c r="AB26" s="355"/>
      <c r="AC26" s="346"/>
      <c r="AD26" s="346"/>
      <c r="AE26" s="346"/>
      <c r="AF26" s="374"/>
    </row>
    <row r="27" spans="2:32" ht="18" customHeight="1" x14ac:dyDescent="0.25">
      <c r="B27" s="348"/>
      <c r="C27" s="348"/>
      <c r="D27" s="348"/>
      <c r="E27" s="348"/>
      <c r="F27" s="353"/>
      <c r="G27" s="671" t="s">
        <v>638</v>
      </c>
      <c r="H27" s="672"/>
      <c r="I27" s="673" t="s">
        <v>1086</v>
      </c>
      <c r="J27" s="674"/>
      <c r="K27" s="628"/>
      <c r="L27" s="629"/>
      <c r="M27" s="629"/>
      <c r="N27" s="629"/>
      <c r="O27" s="629"/>
      <c r="P27" s="630"/>
      <c r="Q27" s="348"/>
      <c r="R27" s="348"/>
      <c r="S27" s="348"/>
      <c r="T27" s="348"/>
      <c r="U27" s="348"/>
      <c r="V27" s="348"/>
      <c r="W27" s="348"/>
      <c r="X27" s="348"/>
      <c r="Y27" s="348"/>
      <c r="Z27" s="348"/>
      <c r="AA27" s="347">
        <f>(Y27+Z27)</f>
        <v>0</v>
      </c>
      <c r="AB27" s="348"/>
      <c r="AC27" s="348"/>
      <c r="AD27" s="348"/>
      <c r="AE27" s="348"/>
      <c r="AF27" s="353"/>
    </row>
    <row r="28" spans="2:32" ht="18" customHeight="1" x14ac:dyDescent="0.25">
      <c r="B28" s="343" t="s">
        <v>1078</v>
      </c>
      <c r="C28" s="343" t="s">
        <v>138</v>
      </c>
      <c r="D28" s="342">
        <v>0.3125</v>
      </c>
      <c r="E28" s="342">
        <v>0.39583333333333331</v>
      </c>
      <c r="F28" s="341" t="s">
        <v>1087</v>
      </c>
      <c r="G28" s="356" t="s">
        <v>157</v>
      </c>
      <c r="H28" s="356" t="s">
        <v>215</v>
      </c>
      <c r="I28" s="341" t="s">
        <v>1086</v>
      </c>
      <c r="J28" s="347"/>
      <c r="K28" s="347">
        <v>99.8</v>
      </c>
      <c r="L28" s="347">
        <v>0.04</v>
      </c>
      <c r="M28" s="347"/>
      <c r="N28" s="347"/>
      <c r="O28" s="347">
        <v>0.04</v>
      </c>
      <c r="P28" s="347"/>
      <c r="Q28" s="347"/>
      <c r="R28" s="347">
        <v>0.06</v>
      </c>
      <c r="S28" s="347">
        <v>0.02</v>
      </c>
      <c r="T28" s="347">
        <v>0.02</v>
      </c>
      <c r="U28" s="347">
        <v>0.02</v>
      </c>
      <c r="V28" s="347"/>
      <c r="W28" s="349">
        <f t="shared" si="3"/>
        <v>100</v>
      </c>
      <c r="X28" s="354"/>
      <c r="Y28" s="347"/>
      <c r="Z28" s="347"/>
      <c r="AA28" s="347">
        <f t="shared" si="2"/>
        <v>0</v>
      </c>
      <c r="AB28" s="355"/>
      <c r="AC28" s="346">
        <v>199</v>
      </c>
      <c r="AD28" s="346"/>
      <c r="AE28" s="346"/>
      <c r="AF28" s="374" t="s">
        <v>293</v>
      </c>
    </row>
    <row r="29" spans="2:32" ht="18" customHeight="1" x14ac:dyDescent="0.25">
      <c r="B29" s="343" t="s">
        <v>1078</v>
      </c>
      <c r="C29" s="343" t="s">
        <v>137</v>
      </c>
      <c r="D29" s="342">
        <v>0.61805555555555558</v>
      </c>
      <c r="E29" s="342">
        <v>0.63888888888888895</v>
      </c>
      <c r="F29" s="341" t="s">
        <v>1096</v>
      </c>
      <c r="G29" s="356" t="s">
        <v>157</v>
      </c>
      <c r="H29" s="356" t="s">
        <v>889</v>
      </c>
      <c r="I29" s="341" t="s">
        <v>1086</v>
      </c>
      <c r="J29" s="347"/>
      <c r="K29" s="347"/>
      <c r="L29" s="347"/>
      <c r="M29" s="347"/>
      <c r="N29" s="347"/>
      <c r="O29" s="347"/>
      <c r="P29" s="347"/>
      <c r="Q29" s="347"/>
      <c r="R29" s="347"/>
      <c r="S29" s="347"/>
      <c r="T29" s="347"/>
      <c r="U29" s="347"/>
      <c r="V29" s="347"/>
      <c r="W29" s="349">
        <f t="shared" si="3"/>
        <v>0</v>
      </c>
      <c r="X29" s="354"/>
      <c r="Y29" s="347"/>
      <c r="Z29" s="347"/>
      <c r="AA29" s="347">
        <f t="shared" si="2"/>
        <v>0</v>
      </c>
      <c r="AB29" s="355"/>
      <c r="AC29" s="346">
        <v>168</v>
      </c>
      <c r="AD29" s="346"/>
      <c r="AE29" s="346"/>
      <c r="AF29" s="374" t="s">
        <v>293</v>
      </c>
    </row>
    <row r="30" spans="2:32" ht="18" customHeight="1" x14ac:dyDescent="0.25">
      <c r="B30" s="343" t="s">
        <v>1078</v>
      </c>
      <c r="C30" s="343" t="s">
        <v>137</v>
      </c>
      <c r="D30" s="342">
        <v>0.88194444444444453</v>
      </c>
      <c r="E30" s="342">
        <v>0.91666666666666663</v>
      </c>
      <c r="F30" s="341" t="s">
        <v>1103</v>
      </c>
      <c r="G30" s="356" t="s">
        <v>157</v>
      </c>
      <c r="H30" s="356" t="s">
        <v>889</v>
      </c>
      <c r="I30" s="341" t="s">
        <v>1086</v>
      </c>
      <c r="J30" s="347"/>
      <c r="K30" s="347"/>
      <c r="L30" s="347"/>
      <c r="M30" s="347"/>
      <c r="N30" s="347"/>
      <c r="O30" s="347"/>
      <c r="P30" s="347"/>
      <c r="Q30" s="347"/>
      <c r="R30" s="347"/>
      <c r="S30" s="347"/>
      <c r="T30" s="347"/>
      <c r="U30" s="347"/>
      <c r="V30" s="347"/>
      <c r="W30" s="349">
        <f t="shared" si="3"/>
        <v>0</v>
      </c>
      <c r="X30" s="354"/>
      <c r="Y30" s="347"/>
      <c r="Z30" s="347"/>
      <c r="AA30" s="347">
        <f t="shared" si="2"/>
        <v>0</v>
      </c>
      <c r="AB30" s="355"/>
      <c r="AC30" s="346">
        <v>89</v>
      </c>
      <c r="AD30" s="346"/>
      <c r="AE30" s="346"/>
      <c r="AF30" s="374" t="s">
        <v>293</v>
      </c>
    </row>
    <row r="31" spans="2:32" ht="18" customHeight="1" x14ac:dyDescent="0.25">
      <c r="B31" s="348"/>
      <c r="C31" s="348"/>
      <c r="D31" s="348"/>
      <c r="E31" s="348"/>
      <c r="F31" s="353"/>
      <c r="G31" s="671" t="s">
        <v>638</v>
      </c>
      <c r="H31" s="672"/>
      <c r="I31" s="673" t="s">
        <v>1111</v>
      </c>
      <c r="J31" s="674"/>
      <c r="K31" s="628"/>
      <c r="L31" s="629"/>
      <c r="M31" s="629"/>
      <c r="N31" s="629"/>
      <c r="O31" s="629"/>
      <c r="P31" s="630"/>
      <c r="Q31" s="348"/>
      <c r="R31" s="348"/>
      <c r="S31" s="348"/>
      <c r="T31" s="348"/>
      <c r="U31" s="348"/>
      <c r="V31" s="348"/>
      <c r="W31" s="348"/>
      <c r="X31" s="348"/>
      <c r="Y31" s="348"/>
      <c r="Z31" s="348"/>
      <c r="AA31" s="347">
        <f t="shared" si="2"/>
        <v>0</v>
      </c>
      <c r="AB31" s="348"/>
      <c r="AC31" s="348"/>
      <c r="AD31" s="348"/>
      <c r="AE31" s="348"/>
      <c r="AF31" s="353"/>
    </row>
    <row r="32" spans="2:32" ht="18" customHeight="1" x14ac:dyDescent="0.25">
      <c r="B32" s="343" t="s">
        <v>1107</v>
      </c>
      <c r="C32" s="343" t="s">
        <v>138</v>
      </c>
      <c r="D32" s="342">
        <v>0.375</v>
      </c>
      <c r="E32" s="342">
        <v>0.4513888888888889</v>
      </c>
      <c r="F32" s="341" t="s">
        <v>1114</v>
      </c>
      <c r="G32" s="356" t="s">
        <v>157</v>
      </c>
      <c r="H32" s="356" t="s">
        <v>215</v>
      </c>
      <c r="I32" s="341" t="s">
        <v>1111</v>
      </c>
      <c r="J32" s="347"/>
      <c r="K32" s="347">
        <v>99.5</v>
      </c>
      <c r="L32" s="347">
        <v>0.08</v>
      </c>
      <c r="M32" s="347">
        <v>0.02</v>
      </c>
      <c r="N32" s="347">
        <v>0.01</v>
      </c>
      <c r="O32" s="347">
        <v>0.1</v>
      </c>
      <c r="P32" s="347"/>
      <c r="Q32" s="347">
        <v>0.03</v>
      </c>
      <c r="R32" s="347">
        <v>0.09</v>
      </c>
      <c r="S32" s="347">
        <v>0.03</v>
      </c>
      <c r="T32" s="347">
        <v>0.01</v>
      </c>
      <c r="U32" s="347">
        <v>0.06</v>
      </c>
      <c r="V32" s="347">
        <v>7.0000000000000007E-2</v>
      </c>
      <c r="W32" s="349">
        <f t="shared" si="3"/>
        <v>100</v>
      </c>
      <c r="X32" s="354"/>
      <c r="Y32" s="347"/>
      <c r="Z32" s="347"/>
      <c r="AA32" s="347">
        <f t="shared" si="2"/>
        <v>0</v>
      </c>
      <c r="AB32" s="355"/>
      <c r="AC32" s="346">
        <v>183</v>
      </c>
      <c r="AD32" s="346"/>
      <c r="AE32" s="346"/>
      <c r="AF32" s="374" t="s">
        <v>293</v>
      </c>
    </row>
    <row r="33" spans="2:32" ht="18" customHeight="1" x14ac:dyDescent="0.25">
      <c r="B33" s="343" t="s">
        <v>1107</v>
      </c>
      <c r="C33" s="343" t="s">
        <v>137</v>
      </c>
      <c r="D33" s="342">
        <v>0.75694444444444453</v>
      </c>
      <c r="E33" s="342">
        <v>0.77430555555555547</v>
      </c>
      <c r="F33" s="341" t="s">
        <v>1133</v>
      </c>
      <c r="G33" s="356" t="s">
        <v>157</v>
      </c>
      <c r="H33" s="356" t="s">
        <v>889</v>
      </c>
      <c r="I33" s="341" t="s">
        <v>1111</v>
      </c>
      <c r="J33" s="347"/>
      <c r="K33" s="347"/>
      <c r="L33" s="347"/>
      <c r="M33" s="347"/>
      <c r="N33" s="347"/>
      <c r="O33" s="347"/>
      <c r="P33" s="347"/>
      <c r="Q33" s="347"/>
      <c r="R33" s="347"/>
      <c r="S33" s="347"/>
      <c r="T33" s="347"/>
      <c r="U33" s="347"/>
      <c r="V33" s="347"/>
      <c r="W33" s="349">
        <f t="shared" si="3"/>
        <v>0</v>
      </c>
      <c r="X33" s="354"/>
      <c r="Y33" s="347"/>
      <c r="Z33" s="347"/>
      <c r="AA33" s="347">
        <f t="shared" si="2"/>
        <v>0</v>
      </c>
      <c r="AB33" s="355"/>
      <c r="AC33" s="346">
        <v>164</v>
      </c>
      <c r="AD33" s="346"/>
      <c r="AE33" s="346"/>
      <c r="AF33" s="374" t="s">
        <v>293</v>
      </c>
    </row>
    <row r="34" spans="2:32" ht="18" customHeight="1" x14ac:dyDescent="0.25">
      <c r="B34" s="343" t="s">
        <v>1107</v>
      </c>
      <c r="C34" s="343" t="s">
        <v>139</v>
      </c>
      <c r="D34" s="342">
        <v>0.99305555555555547</v>
      </c>
      <c r="E34" s="342">
        <v>2.0833333333333332E-2</v>
      </c>
      <c r="F34" s="341" t="s">
        <v>1139</v>
      </c>
      <c r="G34" s="356" t="s">
        <v>157</v>
      </c>
      <c r="H34" s="356" t="s">
        <v>889</v>
      </c>
      <c r="I34" s="341" t="s">
        <v>1111</v>
      </c>
      <c r="J34" s="347"/>
      <c r="K34" s="347"/>
      <c r="L34" s="347"/>
      <c r="M34" s="347"/>
      <c r="N34" s="347"/>
      <c r="O34" s="347"/>
      <c r="P34" s="347"/>
      <c r="Q34" s="347"/>
      <c r="R34" s="347"/>
      <c r="S34" s="347"/>
      <c r="T34" s="347"/>
      <c r="U34" s="347"/>
      <c r="V34" s="347"/>
      <c r="W34" s="349">
        <f t="shared" si="3"/>
        <v>0</v>
      </c>
      <c r="X34" s="354"/>
      <c r="Y34" s="347"/>
      <c r="Z34" s="347"/>
      <c r="AA34" s="347">
        <f t="shared" si="2"/>
        <v>0</v>
      </c>
      <c r="AB34" s="355"/>
      <c r="AC34" s="346">
        <v>126</v>
      </c>
      <c r="AD34" s="346"/>
      <c r="AE34" s="346"/>
      <c r="AF34" s="374" t="s">
        <v>293</v>
      </c>
    </row>
    <row r="35" spans="2:32" ht="18" customHeight="1" x14ac:dyDescent="0.25">
      <c r="B35" s="343" t="s">
        <v>1140</v>
      </c>
      <c r="C35" s="343" t="s">
        <v>139</v>
      </c>
      <c r="D35" s="342">
        <v>9.0277777777777776E-2</v>
      </c>
      <c r="E35" s="342">
        <v>0.125</v>
      </c>
      <c r="F35" s="341" t="s">
        <v>1141</v>
      </c>
      <c r="G35" s="356" t="s">
        <v>157</v>
      </c>
      <c r="H35" s="356" t="s">
        <v>889</v>
      </c>
      <c r="I35" s="341" t="s">
        <v>1111</v>
      </c>
      <c r="J35" s="347"/>
      <c r="K35" s="347"/>
      <c r="L35" s="347"/>
      <c r="M35" s="347"/>
      <c r="N35" s="347"/>
      <c r="O35" s="347"/>
      <c r="P35" s="347"/>
      <c r="Q35" s="347"/>
      <c r="R35" s="347"/>
      <c r="S35" s="347"/>
      <c r="T35" s="347"/>
      <c r="U35" s="347"/>
      <c r="V35" s="347"/>
      <c r="W35" s="349">
        <f t="shared" si="3"/>
        <v>0</v>
      </c>
      <c r="X35" s="354"/>
      <c r="Y35" s="347"/>
      <c r="Z35" s="347"/>
      <c r="AA35" s="347">
        <f t="shared" si="2"/>
        <v>0</v>
      </c>
      <c r="AB35" s="355"/>
      <c r="AC35" s="346">
        <v>99</v>
      </c>
      <c r="AD35" s="346"/>
      <c r="AE35" s="346"/>
      <c r="AF35" s="374" t="s">
        <v>293</v>
      </c>
    </row>
    <row r="36" spans="2:32" ht="18" customHeight="1" x14ac:dyDescent="0.25">
      <c r="B36" s="343"/>
      <c r="C36" s="343"/>
      <c r="D36" s="342"/>
      <c r="E36" s="342"/>
      <c r="F36" s="341"/>
      <c r="G36" s="356"/>
      <c r="H36" s="356"/>
      <c r="I36" s="341"/>
      <c r="J36" s="347"/>
      <c r="K36" s="347"/>
      <c r="L36" s="347"/>
      <c r="M36" s="347"/>
      <c r="N36" s="347"/>
      <c r="O36" s="347"/>
      <c r="P36" s="347"/>
      <c r="Q36" s="347"/>
      <c r="R36" s="347"/>
      <c r="S36" s="347"/>
      <c r="T36" s="347"/>
      <c r="U36" s="347"/>
      <c r="V36" s="347"/>
      <c r="W36" s="349">
        <f t="shared" si="3"/>
        <v>0</v>
      </c>
      <c r="X36" s="354"/>
      <c r="Y36" s="347"/>
      <c r="Z36" s="347"/>
      <c r="AA36" s="347">
        <f t="shared" si="2"/>
        <v>0</v>
      </c>
      <c r="AB36" s="355"/>
      <c r="AC36" s="346"/>
      <c r="AD36" s="346"/>
      <c r="AE36" s="346"/>
      <c r="AF36" s="374"/>
    </row>
    <row r="37" spans="2:32" ht="18" customHeight="1" x14ac:dyDescent="0.25">
      <c r="B37" s="348"/>
      <c r="C37" s="348"/>
      <c r="D37" s="348"/>
      <c r="E37" s="348"/>
      <c r="F37" s="353"/>
      <c r="G37" s="671" t="s">
        <v>638</v>
      </c>
      <c r="H37" s="672"/>
      <c r="I37" s="673" t="s">
        <v>1160</v>
      </c>
      <c r="J37" s="674"/>
      <c r="K37" s="628"/>
      <c r="L37" s="629"/>
      <c r="M37" s="629"/>
      <c r="N37" s="629"/>
      <c r="O37" s="629"/>
      <c r="P37" s="630"/>
      <c r="Q37" s="348"/>
      <c r="R37" s="348"/>
      <c r="S37" s="348"/>
      <c r="T37" s="348"/>
      <c r="U37" s="348"/>
      <c r="V37" s="348"/>
      <c r="W37" s="348"/>
      <c r="X37" s="348"/>
      <c r="Y37" s="348"/>
      <c r="Z37" s="348"/>
      <c r="AA37" s="347">
        <f>(Y37+Z37)</f>
        <v>0</v>
      </c>
      <c r="AB37" s="348"/>
      <c r="AC37" s="348"/>
      <c r="AD37" s="348"/>
      <c r="AE37" s="348"/>
      <c r="AF37" s="353"/>
    </row>
    <row r="38" spans="2:32" ht="18" customHeight="1" x14ac:dyDescent="0.25">
      <c r="B38" s="343" t="s">
        <v>1140</v>
      </c>
      <c r="C38" s="343" t="s">
        <v>137</v>
      </c>
      <c r="D38" s="342">
        <v>0.75</v>
      </c>
      <c r="E38" s="342">
        <v>0.86111111111111116</v>
      </c>
      <c r="F38" s="341" t="s">
        <v>1161</v>
      </c>
      <c r="G38" s="356" t="s">
        <v>157</v>
      </c>
      <c r="H38" s="356" t="s">
        <v>215</v>
      </c>
      <c r="I38" s="341" t="s">
        <v>1160</v>
      </c>
      <c r="J38" s="347"/>
      <c r="K38" s="347">
        <v>99.73</v>
      </c>
      <c r="L38" s="347">
        <v>0.06</v>
      </c>
      <c r="M38" s="347">
        <v>0.01</v>
      </c>
      <c r="N38" s="347">
        <v>0.01</v>
      </c>
      <c r="O38" s="347">
        <v>0.06</v>
      </c>
      <c r="P38" s="347"/>
      <c r="Q38" s="347"/>
      <c r="R38" s="347">
        <v>7.0000000000000007E-2</v>
      </c>
      <c r="S38" s="347">
        <v>0.02</v>
      </c>
      <c r="T38" s="347">
        <v>0.02</v>
      </c>
      <c r="U38" s="347">
        <v>0.02</v>
      </c>
      <c r="V38" s="347"/>
      <c r="W38" s="349">
        <f t="shared" si="3"/>
        <v>100</v>
      </c>
      <c r="X38" s="354"/>
      <c r="Y38" s="347"/>
      <c r="Z38" s="347"/>
      <c r="AA38" s="347">
        <f t="shared" si="2"/>
        <v>0</v>
      </c>
      <c r="AB38" s="355"/>
      <c r="AC38" s="346">
        <v>196</v>
      </c>
      <c r="AD38" s="346"/>
      <c r="AE38" s="346"/>
      <c r="AF38" s="374" t="s">
        <v>293</v>
      </c>
    </row>
    <row r="39" spans="2:32" ht="18" customHeight="1" x14ac:dyDescent="0.25">
      <c r="B39" s="343" t="s">
        <v>1164</v>
      </c>
      <c r="C39" s="343" t="s">
        <v>139</v>
      </c>
      <c r="D39" s="342">
        <v>9.0277777777777776E-2</v>
      </c>
      <c r="E39" s="342">
        <v>0.1388888888888889</v>
      </c>
      <c r="F39" s="341" t="s">
        <v>1170</v>
      </c>
      <c r="G39" s="356" t="s">
        <v>157</v>
      </c>
      <c r="H39" s="356" t="s">
        <v>889</v>
      </c>
      <c r="I39" s="341" t="s">
        <v>1160</v>
      </c>
      <c r="J39" s="347"/>
      <c r="K39" s="347">
        <v>99.71</v>
      </c>
      <c r="L39" s="347">
        <v>0.06</v>
      </c>
      <c r="M39" s="347">
        <v>0.01</v>
      </c>
      <c r="N39" s="347"/>
      <c r="O39" s="347">
        <v>0.06</v>
      </c>
      <c r="P39" s="347"/>
      <c r="Q39" s="347"/>
      <c r="R39" s="347">
        <v>0.08</v>
      </c>
      <c r="S39" s="347">
        <v>0.02</v>
      </c>
      <c r="T39" s="347">
        <v>0.02</v>
      </c>
      <c r="U39" s="347">
        <v>0.04</v>
      </c>
      <c r="V39" s="347"/>
      <c r="W39" s="349">
        <f t="shared" si="3"/>
        <v>100</v>
      </c>
      <c r="X39" s="354"/>
      <c r="Y39" s="347"/>
      <c r="Z39" s="347"/>
      <c r="AA39" s="347">
        <f t="shared" si="2"/>
        <v>0</v>
      </c>
      <c r="AB39" s="355"/>
      <c r="AC39" s="346">
        <v>169</v>
      </c>
      <c r="AD39" s="346"/>
      <c r="AE39" s="346"/>
      <c r="AF39" s="374" t="s">
        <v>293</v>
      </c>
    </row>
    <row r="40" spans="2:32" ht="18" customHeight="1" x14ac:dyDescent="0.25">
      <c r="B40" s="343" t="s">
        <v>1164</v>
      </c>
      <c r="C40" s="343" t="s">
        <v>139</v>
      </c>
      <c r="D40" s="342">
        <v>0.17361111111111113</v>
      </c>
      <c r="E40" s="342">
        <v>0.21875</v>
      </c>
      <c r="F40" s="341" t="s">
        <v>1169</v>
      </c>
      <c r="G40" s="356" t="s">
        <v>157</v>
      </c>
      <c r="H40" s="356" t="s">
        <v>889</v>
      </c>
      <c r="I40" s="341" t="s">
        <v>1160</v>
      </c>
      <c r="J40" s="347"/>
      <c r="K40" s="347">
        <v>99.73</v>
      </c>
      <c r="L40" s="347">
        <v>0.06</v>
      </c>
      <c r="M40" s="347">
        <v>0.01</v>
      </c>
      <c r="N40" s="347">
        <v>0.01</v>
      </c>
      <c r="O40" s="347">
        <v>0.06</v>
      </c>
      <c r="P40" s="347"/>
      <c r="Q40" s="347"/>
      <c r="R40" s="347">
        <v>7.0000000000000007E-2</v>
      </c>
      <c r="S40" s="347">
        <v>0.02</v>
      </c>
      <c r="T40" s="347">
        <v>0.02</v>
      </c>
      <c r="U40" s="347">
        <v>0.02</v>
      </c>
      <c r="V40" s="347"/>
      <c r="W40" s="349">
        <f t="shared" si="3"/>
        <v>100</v>
      </c>
      <c r="X40" s="354"/>
      <c r="Y40" s="347"/>
      <c r="Z40" s="347"/>
      <c r="AA40" s="347">
        <f t="shared" si="2"/>
        <v>0</v>
      </c>
      <c r="AB40" s="355"/>
      <c r="AC40" s="346">
        <v>145</v>
      </c>
      <c r="AD40" s="346"/>
      <c r="AE40" s="346"/>
      <c r="AF40" s="374" t="s">
        <v>293</v>
      </c>
    </row>
    <row r="41" spans="2:32" ht="18" customHeight="1" x14ac:dyDescent="0.25">
      <c r="B41" s="343" t="s">
        <v>1164</v>
      </c>
      <c r="C41" s="343" t="s">
        <v>138</v>
      </c>
      <c r="D41" s="342">
        <v>0.3125</v>
      </c>
      <c r="E41" s="342">
        <v>0.35416666666666669</v>
      </c>
      <c r="F41" s="341" t="s">
        <v>1175</v>
      </c>
      <c r="G41" s="356" t="s">
        <v>157</v>
      </c>
      <c r="H41" s="356" t="s">
        <v>889</v>
      </c>
      <c r="I41" s="341" t="s">
        <v>1160</v>
      </c>
      <c r="J41" s="347"/>
      <c r="K41" s="347"/>
      <c r="L41" s="347"/>
      <c r="M41" s="347"/>
      <c r="N41" s="347"/>
      <c r="O41" s="347"/>
      <c r="P41" s="347"/>
      <c r="Q41" s="347"/>
      <c r="R41" s="347"/>
      <c r="S41" s="347"/>
      <c r="T41" s="347"/>
      <c r="U41" s="347"/>
      <c r="V41" s="347"/>
      <c r="W41" s="349">
        <f t="shared" si="3"/>
        <v>0</v>
      </c>
      <c r="X41" s="354"/>
      <c r="Y41" s="347"/>
      <c r="Z41" s="347"/>
      <c r="AA41" s="347">
        <f t="shared" si="2"/>
        <v>0</v>
      </c>
      <c r="AB41" s="355"/>
      <c r="AC41" s="346">
        <v>128</v>
      </c>
      <c r="AD41" s="346"/>
      <c r="AE41" s="346"/>
      <c r="AF41" s="374" t="s">
        <v>293</v>
      </c>
    </row>
    <row r="42" spans="2:32" ht="18" customHeight="1" x14ac:dyDescent="0.25">
      <c r="B42" s="343" t="s">
        <v>1164</v>
      </c>
      <c r="C42" s="343" t="s">
        <v>138</v>
      </c>
      <c r="D42" s="342">
        <v>0.3888888888888889</v>
      </c>
      <c r="E42" s="342">
        <v>0.40625</v>
      </c>
      <c r="F42" s="341" t="s">
        <v>1177</v>
      </c>
      <c r="G42" s="356" t="s">
        <v>157</v>
      </c>
      <c r="H42" s="356" t="s">
        <v>889</v>
      </c>
      <c r="I42" s="341" t="s">
        <v>1160</v>
      </c>
      <c r="J42" s="347"/>
      <c r="K42" s="347"/>
      <c r="L42" s="347"/>
      <c r="M42" s="347"/>
      <c r="N42" s="347"/>
      <c r="O42" s="347"/>
      <c r="P42" s="347"/>
      <c r="Q42" s="347"/>
      <c r="R42" s="347"/>
      <c r="S42" s="347"/>
      <c r="T42" s="347"/>
      <c r="U42" s="347"/>
      <c r="V42" s="347"/>
      <c r="W42" s="349">
        <f t="shared" si="3"/>
        <v>0</v>
      </c>
      <c r="X42" s="354"/>
      <c r="Y42" s="347"/>
      <c r="Z42" s="347"/>
      <c r="AA42" s="347">
        <f t="shared" si="2"/>
        <v>0</v>
      </c>
      <c r="AB42" s="355"/>
      <c r="AC42" s="346">
        <v>85</v>
      </c>
      <c r="AD42" s="346"/>
      <c r="AE42" s="346"/>
      <c r="AF42" s="374" t="s">
        <v>293</v>
      </c>
    </row>
    <row r="43" spans="2:32" ht="18" customHeight="1" x14ac:dyDescent="0.25">
      <c r="B43" s="343"/>
      <c r="C43" s="343"/>
      <c r="D43" s="342"/>
      <c r="E43" s="342"/>
      <c r="F43" s="341"/>
      <c r="G43" s="356"/>
      <c r="H43" s="356"/>
      <c r="I43" s="341"/>
      <c r="J43" s="347"/>
      <c r="K43" s="347"/>
      <c r="L43" s="347"/>
      <c r="M43" s="347"/>
      <c r="N43" s="347"/>
      <c r="O43" s="347"/>
      <c r="P43" s="347"/>
      <c r="Q43" s="347"/>
      <c r="R43" s="347"/>
      <c r="S43" s="347"/>
      <c r="T43" s="347"/>
      <c r="U43" s="347"/>
      <c r="V43" s="347"/>
      <c r="W43" s="349">
        <f t="shared" si="3"/>
        <v>0</v>
      </c>
      <c r="X43" s="354"/>
      <c r="Y43" s="347"/>
      <c r="Z43" s="347"/>
      <c r="AA43" s="347">
        <f t="shared" si="2"/>
        <v>0</v>
      </c>
      <c r="AB43" s="355"/>
      <c r="AC43" s="346"/>
      <c r="AD43" s="346"/>
      <c r="AE43" s="346"/>
      <c r="AF43" s="374"/>
    </row>
    <row r="44" spans="2:32" ht="18" customHeight="1" x14ac:dyDescent="0.25">
      <c r="B44" s="348"/>
      <c r="C44" s="348"/>
      <c r="D44" s="348"/>
      <c r="E44" s="348"/>
      <c r="F44" s="353"/>
      <c r="G44" s="671" t="s">
        <v>638</v>
      </c>
      <c r="H44" s="672"/>
      <c r="I44" s="673" t="s">
        <v>1189</v>
      </c>
      <c r="J44" s="674"/>
      <c r="K44" s="628"/>
      <c r="L44" s="629"/>
      <c r="M44" s="629"/>
      <c r="N44" s="629"/>
      <c r="O44" s="629"/>
      <c r="P44" s="630"/>
      <c r="Q44" s="348"/>
      <c r="R44" s="348"/>
      <c r="S44" s="348"/>
      <c r="T44" s="348"/>
      <c r="U44" s="348"/>
      <c r="V44" s="348"/>
      <c r="W44" s="348"/>
      <c r="X44" s="348"/>
      <c r="Y44" s="348"/>
      <c r="Z44" s="348"/>
      <c r="AA44" s="347">
        <f t="shared" si="2"/>
        <v>0</v>
      </c>
      <c r="AB44" s="348"/>
      <c r="AC44" s="348"/>
      <c r="AD44" s="348"/>
      <c r="AE44" s="348"/>
      <c r="AF44" s="353"/>
    </row>
    <row r="45" spans="2:32" ht="18" customHeight="1" x14ac:dyDescent="0.25">
      <c r="B45" s="343" t="s">
        <v>1164</v>
      </c>
      <c r="C45" s="343" t="s">
        <v>137</v>
      </c>
      <c r="D45" s="342">
        <v>0.79861111111111116</v>
      </c>
      <c r="E45" s="342">
        <v>0.84027777777777779</v>
      </c>
      <c r="F45" s="341" t="s">
        <v>1190</v>
      </c>
      <c r="G45" s="356" t="s">
        <v>157</v>
      </c>
      <c r="H45" s="356" t="s">
        <v>215</v>
      </c>
      <c r="I45" s="341" t="s">
        <v>1189</v>
      </c>
      <c r="J45" s="347"/>
      <c r="K45" s="347">
        <v>99.61</v>
      </c>
      <c r="L45" s="347">
        <v>7.0000000000000007E-2</v>
      </c>
      <c r="M45" s="347">
        <v>0.02</v>
      </c>
      <c r="N45" s="347">
        <v>0.02</v>
      </c>
      <c r="O45" s="347">
        <v>0.08</v>
      </c>
      <c r="P45" s="347"/>
      <c r="Q45" s="347">
        <v>0.01</v>
      </c>
      <c r="R45" s="347">
        <v>0.09</v>
      </c>
      <c r="S45" s="347">
        <v>0.02</v>
      </c>
      <c r="T45" s="347"/>
      <c r="U45" s="347">
        <v>0.04</v>
      </c>
      <c r="V45" s="347">
        <v>0.04</v>
      </c>
      <c r="W45" s="349">
        <f t="shared" si="3"/>
        <v>100</v>
      </c>
      <c r="X45" s="354"/>
      <c r="Y45" s="347"/>
      <c r="Z45" s="347"/>
      <c r="AA45" s="347">
        <f t="shared" si="2"/>
        <v>0</v>
      </c>
      <c r="AB45" s="355"/>
      <c r="AC45" s="346">
        <v>195</v>
      </c>
      <c r="AD45" s="346"/>
      <c r="AE45" s="346"/>
      <c r="AF45" s="374" t="s">
        <v>293</v>
      </c>
    </row>
    <row r="46" spans="2:32" ht="18" customHeight="1" x14ac:dyDescent="0.25">
      <c r="B46" s="343" t="s">
        <v>1197</v>
      </c>
      <c r="C46" s="343" t="s">
        <v>139</v>
      </c>
      <c r="D46" s="342">
        <v>0.17361111111111113</v>
      </c>
      <c r="E46" s="342">
        <v>0.21875</v>
      </c>
      <c r="F46" s="341" t="s">
        <v>1219</v>
      </c>
      <c r="G46" s="356" t="s">
        <v>157</v>
      </c>
      <c r="H46" s="356" t="s">
        <v>889</v>
      </c>
      <c r="I46" s="341" t="s">
        <v>1189</v>
      </c>
      <c r="J46" s="347"/>
      <c r="K46" s="347">
        <v>99.77</v>
      </c>
      <c r="L46" s="347">
        <v>0.05</v>
      </c>
      <c r="M46" s="347"/>
      <c r="N46" s="347"/>
      <c r="O46" s="347">
        <v>0.06</v>
      </c>
      <c r="P46" s="347"/>
      <c r="Q46" s="347"/>
      <c r="R46" s="347">
        <v>7.0000000000000007E-2</v>
      </c>
      <c r="S46" s="347">
        <v>0.02</v>
      </c>
      <c r="T46" s="347"/>
      <c r="U46" s="347">
        <v>0.03</v>
      </c>
      <c r="V46" s="347"/>
      <c r="W46" s="349">
        <f t="shared" si="3"/>
        <v>99.999999999999986</v>
      </c>
      <c r="X46" s="354"/>
      <c r="Y46" s="347"/>
      <c r="Z46" s="347"/>
      <c r="AA46" s="347">
        <f t="shared" si="2"/>
        <v>0</v>
      </c>
      <c r="AB46" s="355"/>
      <c r="AC46" s="346">
        <v>173</v>
      </c>
      <c r="AD46" s="346"/>
      <c r="AE46" s="346"/>
      <c r="AF46" s="374" t="s">
        <v>293</v>
      </c>
    </row>
    <row r="47" spans="2:32" ht="18" customHeight="1" x14ac:dyDescent="0.25">
      <c r="B47" s="343" t="s">
        <v>1197</v>
      </c>
      <c r="C47" s="343" t="s">
        <v>138</v>
      </c>
      <c r="D47" s="342">
        <v>0.38194444444444442</v>
      </c>
      <c r="E47" s="342">
        <v>0.40277777777777773</v>
      </c>
      <c r="F47" s="341" t="s">
        <v>1223</v>
      </c>
      <c r="G47" s="356" t="s">
        <v>157</v>
      </c>
      <c r="H47" s="356" t="s">
        <v>889</v>
      </c>
      <c r="I47" s="341" t="s">
        <v>1189</v>
      </c>
      <c r="J47" s="347"/>
      <c r="K47" s="347"/>
      <c r="L47" s="347"/>
      <c r="M47" s="347"/>
      <c r="N47" s="347"/>
      <c r="O47" s="347"/>
      <c r="P47" s="347"/>
      <c r="Q47" s="347"/>
      <c r="R47" s="347"/>
      <c r="S47" s="347"/>
      <c r="T47" s="347"/>
      <c r="U47" s="347"/>
      <c r="V47" s="347"/>
      <c r="W47" s="349">
        <f t="shared" si="3"/>
        <v>0</v>
      </c>
      <c r="X47" s="354"/>
      <c r="Y47" s="347"/>
      <c r="Z47" s="347"/>
      <c r="AA47" s="347">
        <f t="shared" si="2"/>
        <v>0</v>
      </c>
      <c r="AB47" s="355"/>
      <c r="AC47" s="346">
        <v>111</v>
      </c>
      <c r="AD47" s="346"/>
      <c r="AE47" s="346"/>
      <c r="AF47" s="374" t="s">
        <v>293</v>
      </c>
    </row>
    <row r="48" spans="2:32" ht="18" customHeight="1" x14ac:dyDescent="0.25">
      <c r="B48" s="343" t="s">
        <v>1197</v>
      </c>
      <c r="C48" s="343" t="s">
        <v>138</v>
      </c>
      <c r="D48" s="342">
        <v>0.4236111111111111</v>
      </c>
      <c r="E48" s="342">
        <v>0.47222222222222227</v>
      </c>
      <c r="F48" s="341" t="s">
        <v>1224</v>
      </c>
      <c r="G48" s="356" t="s">
        <v>157</v>
      </c>
      <c r="H48" s="356" t="s">
        <v>889</v>
      </c>
      <c r="I48" s="341" t="s">
        <v>1189</v>
      </c>
      <c r="J48" s="347"/>
      <c r="K48" s="347"/>
      <c r="L48" s="347"/>
      <c r="M48" s="347"/>
      <c r="N48" s="347"/>
      <c r="O48" s="347"/>
      <c r="P48" s="347"/>
      <c r="Q48" s="347"/>
      <c r="R48" s="347"/>
      <c r="S48" s="347"/>
      <c r="T48" s="347"/>
      <c r="U48" s="347"/>
      <c r="V48" s="347"/>
      <c r="W48" s="349">
        <f t="shared" si="3"/>
        <v>0</v>
      </c>
      <c r="X48" s="354"/>
      <c r="Y48" s="347"/>
      <c r="Z48" s="347"/>
      <c r="AA48" s="347">
        <f t="shared" si="2"/>
        <v>0</v>
      </c>
      <c r="AB48" s="355"/>
      <c r="AC48" s="346">
        <v>97</v>
      </c>
      <c r="AD48" s="346"/>
      <c r="AE48" s="346"/>
      <c r="AF48" s="374" t="s">
        <v>293</v>
      </c>
    </row>
    <row r="49" spans="2:32" ht="18" customHeight="1" x14ac:dyDescent="0.25">
      <c r="B49" s="343"/>
      <c r="C49" s="343"/>
      <c r="D49" s="342"/>
      <c r="E49" s="342"/>
      <c r="F49" s="341"/>
      <c r="G49" s="356"/>
      <c r="H49" s="356"/>
      <c r="I49" s="341"/>
      <c r="J49" s="347"/>
      <c r="K49" s="347"/>
      <c r="L49" s="347"/>
      <c r="M49" s="347"/>
      <c r="N49" s="347"/>
      <c r="O49" s="347"/>
      <c r="P49" s="347"/>
      <c r="Q49" s="347"/>
      <c r="R49" s="347"/>
      <c r="S49" s="347"/>
      <c r="T49" s="347"/>
      <c r="U49" s="347"/>
      <c r="V49" s="347"/>
      <c r="W49" s="349">
        <f t="shared" si="3"/>
        <v>0</v>
      </c>
      <c r="X49" s="354"/>
      <c r="Y49" s="347"/>
      <c r="Z49" s="347"/>
      <c r="AA49" s="347">
        <f t="shared" si="2"/>
        <v>0</v>
      </c>
      <c r="AB49" s="355"/>
      <c r="AC49" s="346"/>
      <c r="AD49" s="346"/>
      <c r="AE49" s="346"/>
      <c r="AF49" s="374"/>
    </row>
    <row r="50" spans="2:32" ht="18" customHeight="1" x14ac:dyDescent="0.25">
      <c r="B50" s="343"/>
      <c r="C50" s="343"/>
      <c r="D50" s="342"/>
      <c r="E50" s="342"/>
      <c r="F50" s="341"/>
      <c r="G50" s="356"/>
      <c r="H50" s="356"/>
      <c r="I50" s="341"/>
      <c r="J50" s="347"/>
      <c r="K50" s="347"/>
      <c r="L50" s="347"/>
      <c r="M50" s="347"/>
      <c r="N50" s="347"/>
      <c r="O50" s="347"/>
      <c r="P50" s="347"/>
      <c r="Q50" s="347"/>
      <c r="R50" s="347"/>
      <c r="S50" s="347"/>
      <c r="T50" s="347"/>
      <c r="U50" s="347"/>
      <c r="V50" s="347"/>
      <c r="W50" s="349">
        <f t="shared" si="3"/>
        <v>0</v>
      </c>
      <c r="X50" s="354"/>
      <c r="Y50" s="347"/>
      <c r="Z50" s="347"/>
      <c r="AA50" s="347">
        <f t="shared" si="2"/>
        <v>0</v>
      </c>
      <c r="AB50" s="355"/>
      <c r="AC50" s="346"/>
      <c r="AD50" s="346"/>
      <c r="AE50" s="346"/>
      <c r="AF50" s="374"/>
    </row>
    <row r="51" spans="2:32" ht="18" customHeight="1" x14ac:dyDescent="0.25">
      <c r="B51" s="348"/>
      <c r="C51" s="348"/>
      <c r="D51" s="348"/>
      <c r="E51" s="348"/>
      <c r="F51" s="353"/>
      <c r="G51" s="671" t="s">
        <v>638</v>
      </c>
      <c r="H51" s="672"/>
      <c r="I51" s="673" t="s">
        <v>1239</v>
      </c>
      <c r="J51" s="674"/>
      <c r="K51" s="628"/>
      <c r="L51" s="629"/>
      <c r="M51" s="629"/>
      <c r="N51" s="629"/>
      <c r="O51" s="629"/>
      <c r="P51" s="630"/>
      <c r="Q51" s="348"/>
      <c r="R51" s="348"/>
      <c r="S51" s="348"/>
      <c r="T51" s="348"/>
      <c r="U51" s="348"/>
      <c r="V51" s="348"/>
      <c r="W51" s="348"/>
      <c r="X51" s="348"/>
      <c r="Y51" s="348"/>
      <c r="Z51" s="348"/>
      <c r="AA51" s="347">
        <f>(Y51+Z51)</f>
        <v>0</v>
      </c>
      <c r="AB51" s="348"/>
      <c r="AC51" s="348"/>
      <c r="AD51" s="348"/>
      <c r="AE51" s="348"/>
      <c r="AF51" s="353"/>
    </row>
    <row r="52" spans="2:32" ht="18" customHeight="1" x14ac:dyDescent="0.25">
      <c r="B52" s="343" t="s">
        <v>1197</v>
      </c>
      <c r="C52" s="343" t="s">
        <v>137</v>
      </c>
      <c r="D52" s="342">
        <v>0.83333333333333337</v>
      </c>
      <c r="E52" s="342">
        <v>0.89583333333333337</v>
      </c>
      <c r="F52" s="341" t="s">
        <v>1240</v>
      </c>
      <c r="G52" s="356" t="s">
        <v>157</v>
      </c>
      <c r="H52" s="356" t="s">
        <v>215</v>
      </c>
      <c r="I52" s="341" t="s">
        <v>1239</v>
      </c>
      <c r="J52" s="347"/>
      <c r="K52" s="347">
        <v>99.53</v>
      </c>
      <c r="L52" s="347">
        <v>0.08</v>
      </c>
      <c r="M52" s="347">
        <v>0.01</v>
      </c>
      <c r="N52" s="347">
        <v>0.02</v>
      </c>
      <c r="O52" s="347">
        <v>0.09</v>
      </c>
      <c r="P52" s="347">
        <v>0.02</v>
      </c>
      <c r="Q52" s="347">
        <v>0.03</v>
      </c>
      <c r="R52" s="347">
        <v>0.08</v>
      </c>
      <c r="S52" s="347">
        <v>0.03</v>
      </c>
      <c r="T52" s="347">
        <v>0.02</v>
      </c>
      <c r="U52" s="347">
        <v>0.01</v>
      </c>
      <c r="V52" s="347">
        <v>0.08</v>
      </c>
      <c r="W52" s="349">
        <f t="shared" si="3"/>
        <v>100</v>
      </c>
      <c r="X52" s="354"/>
      <c r="Y52" s="347"/>
      <c r="Z52" s="347"/>
      <c r="AA52" s="347">
        <f t="shared" si="2"/>
        <v>0</v>
      </c>
      <c r="AB52" s="355"/>
      <c r="AC52" s="346">
        <v>225</v>
      </c>
      <c r="AD52" s="346"/>
      <c r="AE52" s="346"/>
      <c r="AF52" s="374" t="s">
        <v>293</v>
      </c>
    </row>
    <row r="53" spans="2:32" ht="18" customHeight="1" x14ac:dyDescent="0.25">
      <c r="B53" s="343" t="s">
        <v>1247</v>
      </c>
      <c r="C53" s="343" t="s">
        <v>138</v>
      </c>
      <c r="D53" s="342">
        <v>0.20833333333333334</v>
      </c>
      <c r="E53" s="342">
        <v>0.23958333333333334</v>
      </c>
      <c r="F53" s="341" t="s">
        <v>1250</v>
      </c>
      <c r="G53" s="356" t="s">
        <v>157</v>
      </c>
      <c r="H53" s="356" t="s">
        <v>889</v>
      </c>
      <c r="I53" s="341" t="s">
        <v>1239</v>
      </c>
      <c r="J53" s="347"/>
      <c r="K53" s="347"/>
      <c r="L53" s="347"/>
      <c r="M53" s="347"/>
      <c r="N53" s="347"/>
      <c r="O53" s="347"/>
      <c r="P53" s="347"/>
      <c r="Q53" s="347"/>
      <c r="R53" s="347"/>
      <c r="S53" s="347"/>
      <c r="T53" s="347"/>
      <c r="U53" s="347"/>
      <c r="V53" s="347"/>
      <c r="W53" s="349">
        <f t="shared" si="3"/>
        <v>0</v>
      </c>
      <c r="X53" s="354"/>
      <c r="Y53" s="347"/>
      <c r="Z53" s="347"/>
      <c r="AA53" s="347">
        <f t="shared" si="2"/>
        <v>0</v>
      </c>
      <c r="AB53" s="355"/>
      <c r="AC53" s="346">
        <v>150</v>
      </c>
      <c r="AD53" s="346"/>
      <c r="AE53" s="346"/>
      <c r="AF53" s="374" t="s">
        <v>293</v>
      </c>
    </row>
    <row r="54" spans="2:32" ht="18" customHeight="1" x14ac:dyDescent="0.25">
      <c r="B54" s="343" t="s">
        <v>1247</v>
      </c>
      <c r="C54" s="343" t="s">
        <v>138</v>
      </c>
      <c r="D54" s="342">
        <v>0.30555555555555552</v>
      </c>
      <c r="E54" s="342">
        <v>0.35416666666666669</v>
      </c>
      <c r="F54" s="341" t="s">
        <v>1252</v>
      </c>
      <c r="G54" s="356" t="s">
        <v>157</v>
      </c>
      <c r="H54" s="356" t="s">
        <v>889</v>
      </c>
      <c r="I54" s="341" t="s">
        <v>1239</v>
      </c>
      <c r="J54" s="347"/>
      <c r="K54" s="347">
        <v>99.5</v>
      </c>
      <c r="L54" s="347">
        <v>7.0000000000000007E-2</v>
      </c>
      <c r="M54" s="347">
        <v>0.02</v>
      </c>
      <c r="N54" s="347">
        <v>0.01</v>
      </c>
      <c r="O54" s="347">
        <v>0.09</v>
      </c>
      <c r="P54" s="347">
        <v>0.02</v>
      </c>
      <c r="Q54" s="347">
        <v>0.03</v>
      </c>
      <c r="R54" s="347">
        <v>0.08</v>
      </c>
      <c r="S54" s="347">
        <v>0.02</v>
      </c>
      <c r="T54" s="347">
        <v>0.02</v>
      </c>
      <c r="U54" s="347">
        <v>0.01</v>
      </c>
      <c r="V54" s="347">
        <v>0.13</v>
      </c>
      <c r="W54" s="349">
        <f t="shared" si="3"/>
        <v>99.999999999999986</v>
      </c>
      <c r="X54" s="354"/>
      <c r="Y54" s="347"/>
      <c r="Z54" s="347"/>
      <c r="AA54" s="347">
        <f t="shared" si="2"/>
        <v>0</v>
      </c>
      <c r="AB54" s="355"/>
      <c r="AC54" s="346">
        <v>123</v>
      </c>
      <c r="AD54" s="346"/>
      <c r="AE54" s="346"/>
      <c r="AF54" s="374" t="s">
        <v>293</v>
      </c>
    </row>
    <row r="55" spans="2:32" ht="18" customHeight="1" x14ac:dyDescent="0.25">
      <c r="B55" s="343" t="s">
        <v>1247</v>
      </c>
      <c r="C55" s="343" t="s">
        <v>138</v>
      </c>
      <c r="D55" s="342">
        <v>0.48958333333333331</v>
      </c>
      <c r="E55" s="342">
        <v>0.625</v>
      </c>
      <c r="F55" s="341" t="s">
        <v>1262</v>
      </c>
      <c r="G55" s="356" t="s">
        <v>157</v>
      </c>
      <c r="H55" s="356" t="s">
        <v>889</v>
      </c>
      <c r="I55" s="341" t="s">
        <v>1239</v>
      </c>
      <c r="J55" s="347"/>
      <c r="K55" s="347">
        <v>99.57</v>
      </c>
      <c r="L55" s="347">
        <v>0.06</v>
      </c>
      <c r="M55" s="347">
        <v>0.02</v>
      </c>
      <c r="N55" s="347">
        <v>0.02</v>
      </c>
      <c r="O55" s="347">
        <v>7.0000000000000007E-2</v>
      </c>
      <c r="P55" s="347">
        <v>0.01</v>
      </c>
      <c r="Q55" s="347">
        <v>0.04</v>
      </c>
      <c r="R55" s="347">
        <v>0.08</v>
      </c>
      <c r="S55" s="347">
        <v>0.02</v>
      </c>
      <c r="T55" s="347">
        <v>0.02</v>
      </c>
      <c r="U55" s="347">
        <v>0.08</v>
      </c>
      <c r="V55" s="347">
        <v>0.01</v>
      </c>
      <c r="W55" s="349">
        <f t="shared" si="3"/>
        <v>99.999999999999986</v>
      </c>
      <c r="X55" s="354"/>
      <c r="Y55" s="347"/>
      <c r="Z55" s="347"/>
      <c r="AA55" s="347">
        <f t="shared" si="2"/>
        <v>0</v>
      </c>
      <c r="AB55" s="355"/>
      <c r="AC55" s="346">
        <v>96</v>
      </c>
      <c r="AD55" s="346"/>
      <c r="AE55" s="346"/>
      <c r="AF55" s="374" t="s">
        <v>293</v>
      </c>
    </row>
    <row r="56" spans="2:32" ht="18" customHeight="1" x14ac:dyDescent="0.25">
      <c r="B56" s="343"/>
      <c r="C56" s="343"/>
      <c r="D56" s="342"/>
      <c r="E56" s="342"/>
      <c r="F56" s="341"/>
      <c r="G56" s="356"/>
      <c r="H56" s="356"/>
      <c r="I56" s="341"/>
      <c r="J56" s="347"/>
      <c r="K56" s="347"/>
      <c r="L56" s="347"/>
      <c r="M56" s="347"/>
      <c r="N56" s="347"/>
      <c r="O56" s="347"/>
      <c r="P56" s="347"/>
      <c r="Q56" s="347"/>
      <c r="R56" s="347"/>
      <c r="S56" s="347"/>
      <c r="T56" s="347"/>
      <c r="U56" s="347"/>
      <c r="V56" s="347"/>
      <c r="W56" s="349">
        <f t="shared" si="3"/>
        <v>0</v>
      </c>
      <c r="X56" s="354"/>
      <c r="Y56" s="347"/>
      <c r="Z56" s="347"/>
      <c r="AA56" s="347">
        <f t="shared" si="2"/>
        <v>0</v>
      </c>
      <c r="AB56" s="355"/>
      <c r="AC56" s="346"/>
      <c r="AD56" s="346"/>
      <c r="AE56" s="346"/>
      <c r="AF56" s="374"/>
    </row>
    <row r="57" spans="2:32" ht="18" customHeight="1" x14ac:dyDescent="0.25">
      <c r="B57" s="348"/>
      <c r="C57" s="348"/>
      <c r="D57" s="348"/>
      <c r="E57" s="348"/>
      <c r="F57" s="353"/>
      <c r="G57" s="671" t="s">
        <v>638</v>
      </c>
      <c r="H57" s="672"/>
      <c r="I57" s="673" t="s">
        <v>1279</v>
      </c>
      <c r="J57" s="674"/>
      <c r="K57" s="628"/>
      <c r="L57" s="629"/>
      <c r="M57" s="629"/>
      <c r="N57" s="629"/>
      <c r="O57" s="629"/>
      <c r="P57" s="630"/>
      <c r="Q57" s="348"/>
      <c r="R57" s="348"/>
      <c r="S57" s="348"/>
      <c r="T57" s="348"/>
      <c r="U57" s="348"/>
      <c r="V57" s="348"/>
      <c r="W57" s="348"/>
      <c r="X57" s="348"/>
      <c r="Y57" s="348"/>
      <c r="Z57" s="348"/>
      <c r="AA57" s="347">
        <f t="shared" si="2"/>
        <v>0</v>
      </c>
      <c r="AB57" s="348"/>
      <c r="AC57" s="348"/>
      <c r="AD57" s="348"/>
      <c r="AE57" s="348"/>
      <c r="AF57" s="353"/>
    </row>
    <row r="58" spans="2:32" ht="18" customHeight="1" x14ac:dyDescent="0.25">
      <c r="B58" s="343" t="s">
        <v>1247</v>
      </c>
      <c r="C58" s="343" t="s">
        <v>137</v>
      </c>
      <c r="D58" s="342">
        <v>0.81944444444444453</v>
      </c>
      <c r="E58" s="342">
        <v>0.95833333333333337</v>
      </c>
      <c r="F58" s="341" t="s">
        <v>1280</v>
      </c>
      <c r="G58" s="356" t="s">
        <v>157</v>
      </c>
      <c r="H58" s="356" t="s">
        <v>215</v>
      </c>
      <c r="I58" s="341" t="s">
        <v>1279</v>
      </c>
      <c r="J58" s="347"/>
      <c r="K58" s="347">
        <v>99.73</v>
      </c>
      <c r="L58" s="347">
        <v>0.05</v>
      </c>
      <c r="M58" s="347">
        <v>0.02</v>
      </c>
      <c r="N58" s="347">
        <v>0.01</v>
      </c>
      <c r="O58" s="347">
        <v>0.04</v>
      </c>
      <c r="P58" s="347">
        <v>0.01</v>
      </c>
      <c r="Q58" s="347">
        <v>0.03</v>
      </c>
      <c r="R58" s="347">
        <v>0.04</v>
      </c>
      <c r="S58" s="347">
        <v>0.01</v>
      </c>
      <c r="T58" s="347">
        <v>0.01</v>
      </c>
      <c r="U58" s="347">
        <v>0.02</v>
      </c>
      <c r="V58" s="347">
        <v>0.03</v>
      </c>
      <c r="W58" s="349">
        <f t="shared" si="3"/>
        <v>100.00000000000003</v>
      </c>
      <c r="X58" s="354"/>
      <c r="Y58" s="347"/>
      <c r="Z58" s="347"/>
      <c r="AA58" s="347">
        <f t="shared" si="2"/>
        <v>0</v>
      </c>
      <c r="AB58" s="355"/>
      <c r="AC58" s="346">
        <v>191</v>
      </c>
      <c r="AD58" s="346"/>
      <c r="AE58" s="346"/>
      <c r="AF58" s="374" t="s">
        <v>293</v>
      </c>
    </row>
    <row r="59" spans="2:32" ht="18" customHeight="1" x14ac:dyDescent="0.25">
      <c r="B59" s="343" t="s">
        <v>1281</v>
      </c>
      <c r="C59" s="343" t="s">
        <v>139</v>
      </c>
      <c r="D59" s="342">
        <v>0.16666666666666666</v>
      </c>
      <c r="E59" s="342">
        <v>0.22222222222222221</v>
      </c>
      <c r="F59" s="341" t="s">
        <v>1286</v>
      </c>
      <c r="G59" s="356" t="s">
        <v>157</v>
      </c>
      <c r="H59" s="356" t="s">
        <v>889</v>
      </c>
      <c r="I59" s="341" t="s">
        <v>1279</v>
      </c>
      <c r="J59" s="347"/>
      <c r="K59" s="347">
        <v>99.78</v>
      </c>
      <c r="L59" s="347">
        <v>0.04</v>
      </c>
      <c r="M59" s="347">
        <v>0.02</v>
      </c>
      <c r="N59" s="347">
        <v>0.01</v>
      </c>
      <c r="O59" s="347">
        <v>0.03</v>
      </c>
      <c r="P59" s="347">
        <v>0.01</v>
      </c>
      <c r="Q59" s="347"/>
      <c r="R59" s="347">
        <v>0.04</v>
      </c>
      <c r="S59" s="347">
        <v>0.01</v>
      </c>
      <c r="T59" s="347">
        <v>0.01</v>
      </c>
      <c r="U59" s="347">
        <v>0.02</v>
      </c>
      <c r="V59" s="347">
        <v>0.03</v>
      </c>
      <c r="W59" s="349">
        <f t="shared" si="3"/>
        <v>100.00000000000003</v>
      </c>
      <c r="X59" s="354"/>
      <c r="Y59" s="347"/>
      <c r="Z59" s="347"/>
      <c r="AA59" s="347">
        <f t="shared" si="2"/>
        <v>0</v>
      </c>
      <c r="AB59" s="355"/>
      <c r="AC59" s="346">
        <v>145</v>
      </c>
      <c r="AD59" s="346"/>
      <c r="AE59" s="346"/>
      <c r="AF59" s="374" t="s">
        <v>293</v>
      </c>
    </row>
    <row r="60" spans="2:32" ht="18" customHeight="1" x14ac:dyDescent="0.25">
      <c r="B60" s="343" t="s">
        <v>1281</v>
      </c>
      <c r="C60" s="343" t="s">
        <v>138</v>
      </c>
      <c r="D60" s="342">
        <v>0.29166666666666669</v>
      </c>
      <c r="E60" s="342">
        <v>0.33333333333333331</v>
      </c>
      <c r="F60" s="341" t="s">
        <v>1287</v>
      </c>
      <c r="G60" s="356" t="s">
        <v>157</v>
      </c>
      <c r="H60" s="356" t="s">
        <v>889</v>
      </c>
      <c r="I60" s="341" t="s">
        <v>1279</v>
      </c>
      <c r="J60" s="347"/>
      <c r="K60" s="347"/>
      <c r="L60" s="347"/>
      <c r="M60" s="347"/>
      <c r="N60" s="347"/>
      <c r="O60" s="347"/>
      <c r="P60" s="347"/>
      <c r="Q60" s="347"/>
      <c r="R60" s="347"/>
      <c r="S60" s="347"/>
      <c r="T60" s="347"/>
      <c r="U60" s="347"/>
      <c r="V60" s="347"/>
      <c r="W60" s="349">
        <f t="shared" si="3"/>
        <v>0</v>
      </c>
      <c r="X60" s="354"/>
      <c r="Y60" s="347"/>
      <c r="Z60" s="347"/>
      <c r="AA60" s="347">
        <f t="shared" si="2"/>
        <v>0</v>
      </c>
      <c r="AB60" s="355"/>
      <c r="AC60" s="346">
        <v>138</v>
      </c>
      <c r="AD60" s="346"/>
      <c r="AE60" s="346"/>
      <c r="AF60" s="374" t="s">
        <v>293</v>
      </c>
    </row>
    <row r="61" spans="2:32" ht="18" customHeight="1" x14ac:dyDescent="0.25">
      <c r="B61" s="343" t="s">
        <v>1281</v>
      </c>
      <c r="C61" s="343" t="s">
        <v>138</v>
      </c>
      <c r="D61" s="342">
        <v>0.39583333333333331</v>
      </c>
      <c r="E61" s="342">
        <v>0.41666666666666669</v>
      </c>
      <c r="F61" s="341" t="s">
        <v>1291</v>
      </c>
      <c r="G61" s="356" t="s">
        <v>157</v>
      </c>
      <c r="H61" s="356" t="s">
        <v>889</v>
      </c>
      <c r="I61" s="341" t="s">
        <v>1279</v>
      </c>
      <c r="J61" s="347"/>
      <c r="K61" s="347"/>
      <c r="L61" s="347"/>
      <c r="M61" s="347"/>
      <c r="N61" s="347"/>
      <c r="O61" s="347"/>
      <c r="P61" s="347"/>
      <c r="Q61" s="347"/>
      <c r="R61" s="347"/>
      <c r="S61" s="347"/>
      <c r="T61" s="347"/>
      <c r="U61" s="347"/>
      <c r="V61" s="347"/>
      <c r="W61" s="349">
        <f t="shared" si="3"/>
        <v>0</v>
      </c>
      <c r="X61" s="354"/>
      <c r="Y61" s="347"/>
      <c r="Z61" s="347"/>
      <c r="AA61" s="347">
        <f t="shared" si="2"/>
        <v>0</v>
      </c>
      <c r="AB61" s="355"/>
      <c r="AC61" s="346">
        <v>98</v>
      </c>
      <c r="AD61" s="346"/>
      <c r="AE61" s="346"/>
      <c r="AF61" s="374" t="s">
        <v>293</v>
      </c>
    </row>
    <row r="62" spans="2:32" ht="18" customHeight="1" x14ac:dyDescent="0.25">
      <c r="B62" s="343"/>
      <c r="C62" s="343"/>
      <c r="D62" s="342"/>
      <c r="E62" s="342"/>
      <c r="F62" s="341"/>
      <c r="G62" s="356"/>
      <c r="H62" s="356"/>
      <c r="I62" s="341"/>
      <c r="J62" s="347"/>
      <c r="K62" s="347"/>
      <c r="L62" s="347"/>
      <c r="M62" s="347"/>
      <c r="N62" s="347"/>
      <c r="O62" s="347"/>
      <c r="P62" s="347"/>
      <c r="Q62" s="347"/>
      <c r="R62" s="347"/>
      <c r="S62" s="347"/>
      <c r="T62" s="347"/>
      <c r="U62" s="347"/>
      <c r="V62" s="347"/>
      <c r="W62" s="349">
        <f t="shared" si="3"/>
        <v>0</v>
      </c>
      <c r="X62" s="354"/>
      <c r="Y62" s="347"/>
      <c r="Z62" s="347"/>
      <c r="AA62" s="347">
        <f t="shared" si="2"/>
        <v>0</v>
      </c>
      <c r="AB62" s="355"/>
      <c r="AC62" s="346"/>
      <c r="AD62" s="346"/>
      <c r="AE62" s="346"/>
      <c r="AF62" s="374"/>
    </row>
    <row r="63" spans="2:32" ht="18" customHeight="1" x14ac:dyDescent="0.25">
      <c r="B63" s="348"/>
      <c r="C63" s="348"/>
      <c r="D63" s="348"/>
      <c r="E63" s="348"/>
      <c r="F63" s="353"/>
      <c r="G63" s="671" t="s">
        <v>638</v>
      </c>
      <c r="H63" s="672"/>
      <c r="I63" s="673" t="s">
        <v>1313</v>
      </c>
      <c r="J63" s="674"/>
      <c r="K63" s="628"/>
      <c r="L63" s="629"/>
      <c r="M63" s="629"/>
      <c r="N63" s="629"/>
      <c r="O63" s="629"/>
      <c r="P63" s="630"/>
      <c r="Q63" s="348"/>
      <c r="R63" s="348"/>
      <c r="S63" s="348"/>
      <c r="T63" s="348"/>
      <c r="U63" s="348"/>
      <c r="V63" s="348"/>
      <c r="W63" s="349">
        <f t="shared" si="3"/>
        <v>0</v>
      </c>
      <c r="X63" s="348"/>
      <c r="Y63" s="348"/>
      <c r="Z63" s="348"/>
      <c r="AA63" s="347">
        <f>(Y63+Z63)</f>
        <v>0</v>
      </c>
      <c r="AB63" s="348"/>
      <c r="AC63" s="348"/>
      <c r="AD63" s="348"/>
      <c r="AE63" s="348"/>
      <c r="AF63" s="353"/>
    </row>
    <row r="64" spans="2:32" ht="18" customHeight="1" x14ac:dyDescent="0.25">
      <c r="B64" s="343" t="s">
        <v>1281</v>
      </c>
      <c r="C64" s="343" t="s">
        <v>137</v>
      </c>
      <c r="D64" s="342">
        <v>0.71527777777777779</v>
      </c>
      <c r="E64" s="342">
        <v>0.8125</v>
      </c>
      <c r="F64" s="341" t="s">
        <v>1330</v>
      </c>
      <c r="G64" s="356" t="s">
        <v>157</v>
      </c>
      <c r="H64" s="356" t="s">
        <v>215</v>
      </c>
      <c r="I64" s="341" t="s">
        <v>1313</v>
      </c>
      <c r="J64" s="347">
        <v>0.01</v>
      </c>
      <c r="K64" s="347">
        <v>99.35</v>
      </c>
      <c r="L64" s="347">
        <v>0.08</v>
      </c>
      <c r="M64" s="347">
        <v>0.04</v>
      </c>
      <c r="N64" s="347">
        <v>0.03</v>
      </c>
      <c r="O64" s="350">
        <v>0.13</v>
      </c>
      <c r="P64" s="347">
        <v>0.03</v>
      </c>
      <c r="Q64" s="347">
        <v>0.05</v>
      </c>
      <c r="R64" s="350">
        <v>0.14000000000000001</v>
      </c>
      <c r="S64" s="347">
        <v>0.03</v>
      </c>
      <c r="T64" s="347">
        <v>0.02</v>
      </c>
      <c r="U64" s="347">
        <v>7.0000000000000007E-2</v>
      </c>
      <c r="V64" s="347">
        <v>0.02</v>
      </c>
      <c r="W64" s="349">
        <f t="shared" si="3"/>
        <v>99.999999999999986</v>
      </c>
      <c r="X64" s="354"/>
      <c r="Y64" s="347"/>
      <c r="Z64" s="347"/>
      <c r="AA64" s="347"/>
      <c r="AB64" s="355"/>
      <c r="AC64" s="346">
        <v>202</v>
      </c>
      <c r="AD64" s="346"/>
      <c r="AE64" s="346"/>
      <c r="AF64" s="374" t="s">
        <v>293</v>
      </c>
    </row>
    <row r="65" spans="2:32" ht="18" customHeight="1" x14ac:dyDescent="0.25">
      <c r="B65" s="343" t="s">
        <v>1281</v>
      </c>
      <c r="C65" s="343" t="s">
        <v>139</v>
      </c>
      <c r="D65" s="342">
        <v>0.99652777777777779</v>
      </c>
      <c r="E65" s="342">
        <v>3.8194444444444441E-2</v>
      </c>
      <c r="F65" s="341" t="s">
        <v>1329</v>
      </c>
      <c r="G65" s="356" t="s">
        <v>157</v>
      </c>
      <c r="H65" s="356" t="s">
        <v>889</v>
      </c>
      <c r="I65" s="341" t="s">
        <v>1313</v>
      </c>
      <c r="J65" s="347"/>
      <c r="K65" s="347">
        <v>99.45</v>
      </c>
      <c r="L65" s="347">
        <v>7.0000000000000007E-2</v>
      </c>
      <c r="M65" s="347">
        <v>0.04</v>
      </c>
      <c r="N65" s="347">
        <v>0.03</v>
      </c>
      <c r="O65" s="350">
        <v>0.11</v>
      </c>
      <c r="P65" s="347">
        <v>0.02</v>
      </c>
      <c r="Q65" s="347">
        <v>0.03</v>
      </c>
      <c r="R65" s="350">
        <v>0.1</v>
      </c>
      <c r="S65" s="347">
        <v>0.03</v>
      </c>
      <c r="T65" s="347">
        <v>0.02</v>
      </c>
      <c r="U65" s="347">
        <v>7.0000000000000007E-2</v>
      </c>
      <c r="V65" s="347">
        <v>0.03</v>
      </c>
      <c r="W65" s="349">
        <v>100</v>
      </c>
      <c r="X65" s="354"/>
      <c r="Y65" s="347"/>
      <c r="Z65" s="347"/>
      <c r="AA65" s="347"/>
      <c r="AB65" s="355"/>
      <c r="AC65" s="346">
        <v>185</v>
      </c>
      <c r="AD65" s="346"/>
      <c r="AE65" s="346"/>
      <c r="AF65" s="374" t="s">
        <v>293</v>
      </c>
    </row>
    <row r="66" spans="2:32" ht="18" customHeight="1" x14ac:dyDescent="0.25">
      <c r="B66" s="343" t="s">
        <v>1331</v>
      </c>
      <c r="C66" s="343" t="s">
        <v>138</v>
      </c>
      <c r="D66" s="342">
        <v>0.47222222222222227</v>
      </c>
      <c r="E66" s="342">
        <v>0.54861111111111105</v>
      </c>
      <c r="F66" s="341" t="s">
        <v>1345</v>
      </c>
      <c r="G66" s="356" t="s">
        <v>157</v>
      </c>
      <c r="H66" s="356" t="s">
        <v>889</v>
      </c>
      <c r="I66" s="341" t="s">
        <v>1313</v>
      </c>
      <c r="J66" s="347">
        <v>0.04</v>
      </c>
      <c r="K66" s="347">
        <v>99.43</v>
      </c>
      <c r="L66" s="347">
        <v>0.08</v>
      </c>
      <c r="M66" s="347">
        <v>0.03</v>
      </c>
      <c r="N66" s="347">
        <v>0.02</v>
      </c>
      <c r="O66" s="350">
        <v>0.11</v>
      </c>
      <c r="P66" s="347">
        <v>0.04</v>
      </c>
      <c r="Q66" s="347">
        <v>0.04</v>
      </c>
      <c r="R66" s="350">
        <v>0.11</v>
      </c>
      <c r="S66" s="347">
        <v>0.03</v>
      </c>
      <c r="T66" s="347"/>
      <c r="U66" s="347">
        <v>0.05</v>
      </c>
      <c r="V66" s="347">
        <v>0.02</v>
      </c>
      <c r="W66" s="349">
        <f t="shared" si="3"/>
        <v>100.00000000000001</v>
      </c>
      <c r="X66" s="354"/>
      <c r="Y66" s="347"/>
      <c r="Z66" s="347"/>
      <c r="AA66" s="347"/>
      <c r="AB66" s="355"/>
      <c r="AC66" s="346">
        <v>129</v>
      </c>
      <c r="AD66" s="346"/>
      <c r="AE66" s="346"/>
      <c r="AF66" s="374" t="s">
        <v>293</v>
      </c>
    </row>
    <row r="67" spans="2:32" ht="18" customHeight="1" x14ac:dyDescent="0.25">
      <c r="B67" s="343" t="s">
        <v>1331</v>
      </c>
      <c r="C67" s="343" t="s">
        <v>137</v>
      </c>
      <c r="D67" s="342">
        <v>0.63194444444444442</v>
      </c>
      <c r="E67" s="342">
        <v>0.65972222222222221</v>
      </c>
      <c r="F67" s="341" t="s">
        <v>1347</v>
      </c>
      <c r="G67" s="356" t="s">
        <v>157</v>
      </c>
      <c r="H67" s="356" t="s">
        <v>889</v>
      </c>
      <c r="I67" s="341" t="s">
        <v>1313</v>
      </c>
      <c r="J67" s="347"/>
      <c r="K67" s="347">
        <v>99.41</v>
      </c>
      <c r="L67" s="347">
        <v>0.09</v>
      </c>
      <c r="M67" s="347">
        <v>0.03</v>
      </c>
      <c r="N67" s="347">
        <v>0.02</v>
      </c>
      <c r="O67" s="350">
        <v>0.13</v>
      </c>
      <c r="P67" s="347">
        <v>0.03</v>
      </c>
      <c r="Q67" s="347">
        <v>0.02</v>
      </c>
      <c r="R67" s="350">
        <v>0.13</v>
      </c>
      <c r="S67" s="347">
        <v>0.03</v>
      </c>
      <c r="T67" s="347"/>
      <c r="U67" s="347">
        <v>0.06</v>
      </c>
      <c r="V67" s="347">
        <v>0.05</v>
      </c>
      <c r="W67" s="349">
        <f t="shared" si="3"/>
        <v>99.999999999999986</v>
      </c>
      <c r="X67" s="354"/>
      <c r="Y67" s="347"/>
      <c r="Z67" s="347"/>
      <c r="AA67" s="347"/>
      <c r="AB67" s="355"/>
      <c r="AC67" s="346">
        <v>118</v>
      </c>
      <c r="AD67" s="346"/>
      <c r="AE67" s="346"/>
      <c r="AF67" s="374" t="s">
        <v>293</v>
      </c>
    </row>
    <row r="68" spans="2:32" ht="18" customHeight="1" x14ac:dyDescent="0.25">
      <c r="B68" s="343" t="s">
        <v>1331</v>
      </c>
      <c r="C68" s="343" t="s">
        <v>137</v>
      </c>
      <c r="D68" s="342">
        <v>0.85416666666666663</v>
      </c>
      <c r="E68" s="342">
        <v>0.89583333333333337</v>
      </c>
      <c r="F68" s="341" t="s">
        <v>1353</v>
      </c>
      <c r="G68" s="356" t="s">
        <v>157</v>
      </c>
      <c r="H68" s="356" t="s">
        <v>889</v>
      </c>
      <c r="I68" s="341" t="s">
        <v>1313</v>
      </c>
      <c r="J68" s="347"/>
      <c r="K68" s="347">
        <v>99.5</v>
      </c>
      <c r="L68" s="347">
        <v>0.08</v>
      </c>
      <c r="M68" s="347">
        <v>0.02</v>
      </c>
      <c r="N68" s="347">
        <v>0.02</v>
      </c>
      <c r="O68" s="350">
        <v>0.11</v>
      </c>
      <c r="P68" s="347">
        <v>0.03</v>
      </c>
      <c r="Q68" s="347">
        <v>0.04</v>
      </c>
      <c r="R68" s="350">
        <v>0.11</v>
      </c>
      <c r="S68" s="347">
        <v>0.03</v>
      </c>
      <c r="T68" s="347"/>
      <c r="U68" s="347">
        <v>0.05</v>
      </c>
      <c r="V68" s="347">
        <v>0.01</v>
      </c>
      <c r="W68" s="349">
        <f t="shared" si="3"/>
        <v>100</v>
      </c>
      <c r="X68" s="354"/>
      <c r="Y68" s="347"/>
      <c r="Z68" s="347"/>
      <c r="AA68" s="347"/>
      <c r="AB68" s="355"/>
      <c r="AC68" s="346">
        <v>152</v>
      </c>
      <c r="AD68" s="346"/>
      <c r="AE68" s="346"/>
      <c r="AF68" s="374" t="s">
        <v>293</v>
      </c>
    </row>
    <row r="69" spans="2:32" ht="18" customHeight="1" x14ac:dyDescent="0.25">
      <c r="B69" s="343" t="s">
        <v>1359</v>
      </c>
      <c r="C69" s="343" t="s">
        <v>139</v>
      </c>
      <c r="D69" s="342">
        <v>0.1388888888888889</v>
      </c>
      <c r="E69" s="342">
        <v>0.19444444444444445</v>
      </c>
      <c r="F69" s="341" t="s">
        <v>1362</v>
      </c>
      <c r="G69" s="356" t="s">
        <v>157</v>
      </c>
      <c r="H69" s="356" t="s">
        <v>889</v>
      </c>
      <c r="I69" s="341" t="s">
        <v>1313</v>
      </c>
      <c r="J69" s="347"/>
      <c r="K69" s="347">
        <v>99.59</v>
      </c>
      <c r="L69" s="347">
        <v>0.08</v>
      </c>
      <c r="M69" s="347">
        <v>0.03</v>
      </c>
      <c r="N69" s="347">
        <v>0.02</v>
      </c>
      <c r="O69" s="350">
        <v>0.1</v>
      </c>
      <c r="P69" s="347"/>
      <c r="Q69" s="347">
        <v>0.02</v>
      </c>
      <c r="R69" s="350">
        <v>0.1</v>
      </c>
      <c r="S69" s="347">
        <v>0.02</v>
      </c>
      <c r="T69" s="347"/>
      <c r="U69" s="347">
        <v>0.04</v>
      </c>
      <c r="V69" s="347"/>
      <c r="W69" s="349">
        <f t="shared" si="3"/>
        <v>99.999999999999986</v>
      </c>
      <c r="X69" s="354"/>
      <c r="Y69" s="347"/>
      <c r="Z69" s="347"/>
      <c r="AA69" s="347"/>
      <c r="AB69" s="355"/>
      <c r="AC69" s="346">
        <v>140</v>
      </c>
      <c r="AD69" s="346"/>
      <c r="AE69" s="346"/>
      <c r="AF69" s="374" t="s">
        <v>293</v>
      </c>
    </row>
    <row r="70" spans="2:32" ht="18" customHeight="1" x14ac:dyDescent="0.25">
      <c r="B70" s="343" t="s">
        <v>1359</v>
      </c>
      <c r="C70" s="343" t="s">
        <v>138</v>
      </c>
      <c r="D70" s="342">
        <v>0.33333333333333331</v>
      </c>
      <c r="E70" s="342">
        <v>0.40972222222222227</v>
      </c>
      <c r="F70" s="341" t="s">
        <v>1368</v>
      </c>
      <c r="G70" s="356" t="s">
        <v>157</v>
      </c>
      <c r="H70" s="356" t="s">
        <v>889</v>
      </c>
      <c r="I70" s="341" t="s">
        <v>1313</v>
      </c>
      <c r="J70" s="347"/>
      <c r="K70" s="347">
        <v>99.59</v>
      </c>
      <c r="L70" s="347">
        <v>7.0000000000000007E-2</v>
      </c>
      <c r="M70" s="347">
        <v>0.02</v>
      </c>
      <c r="N70" s="347">
        <v>0.02</v>
      </c>
      <c r="O70" s="350">
        <v>0.1</v>
      </c>
      <c r="P70" s="347">
        <v>0.02</v>
      </c>
      <c r="Q70" s="347">
        <v>0.02</v>
      </c>
      <c r="R70" s="350">
        <v>0.1</v>
      </c>
      <c r="S70" s="347">
        <v>0.02</v>
      </c>
      <c r="T70" s="347"/>
      <c r="U70" s="347">
        <v>0.04</v>
      </c>
      <c r="V70" s="347"/>
      <c r="W70" s="349">
        <v>100</v>
      </c>
      <c r="X70" s="354"/>
      <c r="Y70" s="347"/>
      <c r="Z70" s="347"/>
      <c r="AA70" s="347"/>
      <c r="AB70" s="355"/>
      <c r="AC70" s="346">
        <v>125</v>
      </c>
      <c r="AD70" s="346"/>
      <c r="AE70" s="346"/>
      <c r="AF70" s="374" t="s">
        <v>293</v>
      </c>
    </row>
    <row r="71" spans="2:32" ht="18" customHeight="1" x14ac:dyDescent="0.25">
      <c r="B71" s="343" t="s">
        <v>1359</v>
      </c>
      <c r="C71" s="343" t="s">
        <v>138</v>
      </c>
      <c r="D71" s="342">
        <v>0.45833333333333331</v>
      </c>
      <c r="E71" s="342">
        <v>0.5</v>
      </c>
      <c r="F71" s="341" t="s">
        <v>1369</v>
      </c>
      <c r="G71" s="356" t="s">
        <v>157</v>
      </c>
      <c r="H71" s="356" t="s">
        <v>889</v>
      </c>
      <c r="I71" s="341" t="s">
        <v>1313</v>
      </c>
      <c r="J71" s="347"/>
      <c r="K71" s="347">
        <v>99.63</v>
      </c>
      <c r="L71" s="347">
        <v>7.0000000000000007E-2</v>
      </c>
      <c r="M71" s="347">
        <v>0.02</v>
      </c>
      <c r="N71" s="347">
        <v>0.02</v>
      </c>
      <c r="O71" s="347">
        <v>0.09</v>
      </c>
      <c r="P71" s="347"/>
      <c r="Q71" s="347">
        <v>0.02</v>
      </c>
      <c r="R71" s="347">
        <v>0.09</v>
      </c>
      <c r="S71" s="347">
        <v>0.02</v>
      </c>
      <c r="T71" s="347"/>
      <c r="U71" s="347">
        <v>0.04</v>
      </c>
      <c r="V71" s="347"/>
      <c r="W71" s="349">
        <v>100</v>
      </c>
      <c r="X71" s="354"/>
      <c r="Y71" s="347"/>
      <c r="Z71" s="347"/>
      <c r="AA71" s="347"/>
      <c r="AB71" s="355"/>
      <c r="AC71" s="346">
        <v>85</v>
      </c>
      <c r="AD71" s="346"/>
      <c r="AE71" s="346"/>
      <c r="AF71" s="374" t="s">
        <v>293</v>
      </c>
    </row>
    <row r="72" spans="2:32" ht="18" customHeight="1" x14ac:dyDescent="0.25">
      <c r="B72" s="343"/>
      <c r="C72" s="343"/>
      <c r="D72" s="342"/>
      <c r="E72" s="342"/>
      <c r="F72" s="341"/>
      <c r="G72" s="356"/>
      <c r="H72" s="356"/>
      <c r="I72" s="341"/>
      <c r="J72" s="347"/>
      <c r="K72" s="347"/>
      <c r="L72" s="347"/>
      <c r="M72" s="347"/>
      <c r="N72" s="347"/>
      <c r="O72" s="347"/>
      <c r="P72" s="347"/>
      <c r="Q72" s="347"/>
      <c r="R72" s="347"/>
      <c r="S72" s="347"/>
      <c r="T72" s="347"/>
      <c r="U72" s="347"/>
      <c r="V72" s="347"/>
      <c r="W72" s="349"/>
      <c r="X72" s="354"/>
      <c r="Y72" s="347"/>
      <c r="Z72" s="347"/>
      <c r="AA72" s="347"/>
      <c r="AB72" s="355"/>
      <c r="AC72" s="346"/>
      <c r="AD72" s="346"/>
      <c r="AE72" s="346"/>
      <c r="AF72" s="374"/>
    </row>
    <row r="73" spans="2:32" ht="18" customHeight="1" x14ac:dyDescent="0.25">
      <c r="B73" s="348"/>
      <c r="C73" s="348"/>
      <c r="D73" s="348"/>
      <c r="E73" s="348"/>
      <c r="F73" s="353"/>
      <c r="G73" s="671" t="s">
        <v>638</v>
      </c>
      <c r="H73" s="672"/>
      <c r="I73" s="673" t="s">
        <v>1382</v>
      </c>
      <c r="J73" s="674"/>
      <c r="K73" s="628"/>
      <c r="L73" s="629"/>
      <c r="M73" s="629"/>
      <c r="N73" s="629"/>
      <c r="O73" s="629"/>
      <c r="P73" s="630"/>
      <c r="Q73" s="348"/>
      <c r="R73" s="348"/>
      <c r="S73" s="348"/>
      <c r="T73" s="348"/>
      <c r="U73" s="348"/>
      <c r="V73" s="348"/>
      <c r="W73" s="349">
        <f>SUM(J73:V73)</f>
        <v>0</v>
      </c>
      <c r="X73" s="348"/>
      <c r="Y73" s="348"/>
      <c r="Z73" s="348"/>
      <c r="AA73" s="347">
        <f>(Y73+Z73)</f>
        <v>0</v>
      </c>
      <c r="AB73" s="348"/>
      <c r="AC73" s="348"/>
      <c r="AD73" s="348"/>
      <c r="AE73" s="348"/>
      <c r="AF73" s="353"/>
    </row>
    <row r="74" spans="2:32" ht="18" customHeight="1" x14ac:dyDescent="0.25">
      <c r="B74" s="343" t="s">
        <v>1359</v>
      </c>
      <c r="C74" s="343" t="s">
        <v>137</v>
      </c>
      <c r="D74" s="342">
        <v>0.71527777777777779</v>
      </c>
      <c r="E74" s="342">
        <v>0.90277777777777779</v>
      </c>
      <c r="F74" s="341" t="s">
        <v>1383</v>
      </c>
      <c r="G74" s="356" t="s">
        <v>157</v>
      </c>
      <c r="H74" s="356" t="s">
        <v>215</v>
      </c>
      <c r="I74" s="341" t="s">
        <v>1382</v>
      </c>
      <c r="J74" s="347"/>
      <c r="K74" s="347">
        <v>99.39</v>
      </c>
      <c r="L74" s="347">
        <v>0.1</v>
      </c>
      <c r="M74" s="347">
        <v>0.02</v>
      </c>
      <c r="N74" s="347">
        <v>0.02</v>
      </c>
      <c r="O74" s="285">
        <v>0.12</v>
      </c>
      <c r="P74" s="347"/>
      <c r="Q74" s="347">
        <v>0.02</v>
      </c>
      <c r="R74" s="350">
        <v>0.13</v>
      </c>
      <c r="S74" s="347">
        <v>0.03</v>
      </c>
      <c r="T74" s="347">
        <v>7.0000000000000007E-2</v>
      </c>
      <c r="U74" s="347">
        <v>0.05</v>
      </c>
      <c r="V74" s="347">
        <v>0.05</v>
      </c>
      <c r="W74" s="349">
        <f>SUM(J74:V74)</f>
        <v>99.999999999999972</v>
      </c>
      <c r="X74" s="354"/>
      <c r="Y74" s="347"/>
      <c r="Z74" s="347"/>
      <c r="AA74" s="347"/>
      <c r="AB74" s="355"/>
      <c r="AC74" s="346">
        <v>182</v>
      </c>
      <c r="AD74" s="346"/>
      <c r="AE74" s="346"/>
      <c r="AF74" s="374" t="s">
        <v>293</v>
      </c>
    </row>
    <row r="75" spans="2:32" ht="18" customHeight="1" x14ac:dyDescent="0.25">
      <c r="B75" s="343" t="s">
        <v>1389</v>
      </c>
      <c r="C75" s="343" t="s">
        <v>139</v>
      </c>
      <c r="D75" s="342">
        <v>0.14930555555555555</v>
      </c>
      <c r="E75" s="342">
        <v>0.21527777777777779</v>
      </c>
      <c r="F75" s="341" t="s">
        <v>1395</v>
      </c>
      <c r="G75" s="356" t="s">
        <v>157</v>
      </c>
      <c r="H75" s="356" t="s">
        <v>889</v>
      </c>
      <c r="I75" s="341" t="s">
        <v>1382</v>
      </c>
      <c r="J75" s="347"/>
      <c r="K75" s="347">
        <v>99.59</v>
      </c>
      <c r="L75" s="347">
        <v>0.08</v>
      </c>
      <c r="M75" s="347">
        <v>0.02</v>
      </c>
      <c r="N75" s="347">
        <v>0.01</v>
      </c>
      <c r="O75" s="347">
        <v>0.09</v>
      </c>
      <c r="P75" s="347">
        <v>0.02</v>
      </c>
      <c r="Q75" s="347">
        <v>0.01</v>
      </c>
      <c r="R75" s="347">
        <v>0.09</v>
      </c>
      <c r="S75" s="347">
        <v>0.02</v>
      </c>
      <c r="T75" s="347">
        <v>0.01</v>
      </c>
      <c r="U75" s="347">
        <v>0.05</v>
      </c>
      <c r="V75" s="347">
        <v>0.01</v>
      </c>
      <c r="W75" s="349">
        <f>SUM(J75:V75)</f>
        <v>100.00000000000001</v>
      </c>
      <c r="X75" s="354"/>
      <c r="Y75" s="347"/>
      <c r="Z75" s="347"/>
      <c r="AA75" s="347"/>
      <c r="AB75" s="355"/>
      <c r="AC75" s="346">
        <v>112</v>
      </c>
      <c r="AD75" s="346"/>
      <c r="AE75" s="346"/>
      <c r="AF75" s="374" t="s">
        <v>293</v>
      </c>
    </row>
    <row r="76" spans="2:32" ht="18" customHeight="1" x14ac:dyDescent="0.25">
      <c r="B76" s="343" t="s">
        <v>1389</v>
      </c>
      <c r="C76" s="343" t="s">
        <v>138</v>
      </c>
      <c r="D76" s="342">
        <v>0.27777777777777779</v>
      </c>
      <c r="E76" s="342">
        <v>0.30208333333333331</v>
      </c>
      <c r="F76" s="341" t="s">
        <v>1396</v>
      </c>
      <c r="G76" s="356" t="s">
        <v>157</v>
      </c>
      <c r="H76" s="356" t="s">
        <v>889</v>
      </c>
      <c r="I76" s="341" t="s">
        <v>1382</v>
      </c>
      <c r="J76" s="347"/>
      <c r="K76" s="347"/>
      <c r="L76" s="347"/>
      <c r="M76" s="347"/>
      <c r="N76" s="347"/>
      <c r="O76" s="347"/>
      <c r="P76" s="347"/>
      <c r="Q76" s="347"/>
      <c r="R76" s="347"/>
      <c r="S76" s="347"/>
      <c r="T76" s="347"/>
      <c r="U76" s="347"/>
      <c r="V76" s="347"/>
      <c r="W76" s="349"/>
      <c r="X76" s="354"/>
      <c r="Y76" s="347"/>
      <c r="Z76" s="347"/>
      <c r="AA76" s="347"/>
      <c r="AB76" s="355"/>
      <c r="AC76" s="346">
        <v>84</v>
      </c>
      <c r="AD76" s="346"/>
      <c r="AE76" s="346"/>
      <c r="AF76" s="374" t="s">
        <v>293</v>
      </c>
    </row>
    <row r="77" spans="2:32" ht="18" customHeight="1" x14ac:dyDescent="0.25">
      <c r="B77" s="343"/>
      <c r="C77" s="343"/>
      <c r="D77" s="342"/>
      <c r="E77" s="342"/>
      <c r="F77" s="341"/>
      <c r="G77" s="356"/>
      <c r="H77" s="356"/>
      <c r="I77" s="341"/>
      <c r="J77" s="347"/>
      <c r="K77" s="347"/>
      <c r="L77" s="347"/>
      <c r="M77" s="347"/>
      <c r="N77" s="347"/>
      <c r="O77" s="347"/>
      <c r="P77" s="347"/>
      <c r="Q77" s="347"/>
      <c r="R77" s="347"/>
      <c r="S77" s="347"/>
      <c r="T77" s="347"/>
      <c r="U77" s="347"/>
      <c r="V77" s="347"/>
      <c r="W77" s="349"/>
      <c r="X77" s="354"/>
      <c r="Y77" s="347"/>
      <c r="Z77" s="347"/>
      <c r="AA77" s="347"/>
      <c r="AB77" s="355"/>
      <c r="AC77" s="346"/>
      <c r="AD77" s="346"/>
      <c r="AE77" s="346"/>
      <c r="AF77" s="374"/>
    </row>
    <row r="78" spans="2:32" ht="18" customHeight="1" x14ac:dyDescent="0.25">
      <c r="B78" s="348"/>
      <c r="C78" s="348"/>
      <c r="D78" s="348"/>
      <c r="E78" s="348"/>
      <c r="F78" s="353"/>
      <c r="G78" s="671" t="s">
        <v>638</v>
      </c>
      <c r="H78" s="672"/>
      <c r="I78" s="673" t="s">
        <v>1406</v>
      </c>
      <c r="J78" s="674"/>
      <c r="K78" s="628"/>
      <c r="L78" s="629"/>
      <c r="M78" s="629"/>
      <c r="N78" s="629"/>
      <c r="O78" s="629"/>
      <c r="P78" s="630"/>
      <c r="Q78" s="348"/>
      <c r="R78" s="348"/>
      <c r="S78" s="348"/>
      <c r="T78" s="348"/>
      <c r="U78" s="348"/>
      <c r="V78" s="348"/>
      <c r="W78" s="349">
        <f>SUM(J78:V78)</f>
        <v>0</v>
      </c>
      <c r="X78" s="348"/>
      <c r="Y78" s="348"/>
      <c r="Z78" s="348"/>
      <c r="AA78" s="347">
        <f>(Y78+Z78)</f>
        <v>0</v>
      </c>
      <c r="AB78" s="348"/>
      <c r="AC78" s="348"/>
      <c r="AD78" s="348"/>
      <c r="AE78" s="348"/>
      <c r="AF78" s="353"/>
    </row>
    <row r="79" spans="2:32" ht="18" customHeight="1" x14ac:dyDescent="0.25">
      <c r="B79" s="343" t="s">
        <v>1389</v>
      </c>
      <c r="C79" s="343" t="s">
        <v>138</v>
      </c>
      <c r="D79" s="342">
        <v>0.40277777777777773</v>
      </c>
      <c r="E79" s="342">
        <v>0.44791666666666669</v>
      </c>
      <c r="F79" s="341" t="s">
        <v>1407</v>
      </c>
      <c r="G79" s="356" t="s">
        <v>157</v>
      </c>
      <c r="H79" s="356" t="s">
        <v>215</v>
      </c>
      <c r="I79" s="341" t="s">
        <v>1406</v>
      </c>
      <c r="J79" s="347"/>
      <c r="K79" s="347">
        <v>99.43</v>
      </c>
      <c r="L79" s="347">
        <v>0.06</v>
      </c>
      <c r="M79" s="347">
        <v>0.04</v>
      </c>
      <c r="N79" s="347">
        <v>0.03</v>
      </c>
      <c r="O79" s="285">
        <v>0.12</v>
      </c>
      <c r="P79" s="347">
        <v>0.02</v>
      </c>
      <c r="Q79" s="347">
        <v>0.04</v>
      </c>
      <c r="R79" s="350">
        <v>0.1</v>
      </c>
      <c r="S79" s="347">
        <v>0.04</v>
      </c>
      <c r="T79" s="347">
        <v>0.03</v>
      </c>
      <c r="U79" s="347">
        <v>0.03</v>
      </c>
      <c r="V79" s="347">
        <v>0.06</v>
      </c>
      <c r="W79" s="349">
        <f>SUM(J79:V79)</f>
        <v>100.00000000000003</v>
      </c>
      <c r="X79" s="354"/>
      <c r="Y79" s="347"/>
      <c r="Z79" s="347"/>
      <c r="AA79" s="347"/>
      <c r="AB79" s="355"/>
      <c r="AC79" s="346">
        <v>185</v>
      </c>
      <c r="AD79" s="346"/>
      <c r="AE79" s="346"/>
      <c r="AF79" s="374" t="s">
        <v>293</v>
      </c>
    </row>
    <row r="80" spans="2:32" ht="18" customHeight="1" x14ac:dyDescent="0.25">
      <c r="B80" s="343" t="s">
        <v>1389</v>
      </c>
      <c r="C80" s="343" t="s">
        <v>137</v>
      </c>
      <c r="D80" s="342">
        <v>0.66666666666666663</v>
      </c>
      <c r="E80" s="342">
        <v>0.75</v>
      </c>
      <c r="F80" s="341" t="s">
        <v>1426</v>
      </c>
      <c r="G80" s="356" t="s">
        <v>157</v>
      </c>
      <c r="H80" s="356" t="s">
        <v>889</v>
      </c>
      <c r="I80" s="341" t="s">
        <v>1406</v>
      </c>
      <c r="J80" s="347"/>
      <c r="K80" s="347">
        <v>99.33</v>
      </c>
      <c r="L80" s="347">
        <v>0.08</v>
      </c>
      <c r="M80" s="347">
        <v>0.04</v>
      </c>
      <c r="N80" s="347">
        <v>0.03</v>
      </c>
      <c r="O80" s="285">
        <v>0.14000000000000001</v>
      </c>
      <c r="P80" s="347">
        <v>0.01</v>
      </c>
      <c r="Q80" s="347">
        <v>0.02</v>
      </c>
      <c r="R80" s="350">
        <v>0.17</v>
      </c>
      <c r="S80" s="347">
        <v>0.05</v>
      </c>
      <c r="T80" s="347">
        <v>0.05</v>
      </c>
      <c r="U80" s="347">
        <v>0.04</v>
      </c>
      <c r="V80" s="347">
        <v>0.05</v>
      </c>
      <c r="W80" s="349">
        <v>100</v>
      </c>
      <c r="X80" s="354"/>
      <c r="Y80" s="347"/>
      <c r="Z80" s="347"/>
      <c r="AA80" s="347"/>
      <c r="AB80" s="355"/>
      <c r="AC80" s="346">
        <v>148</v>
      </c>
      <c r="AD80" s="346"/>
      <c r="AE80" s="346"/>
      <c r="AF80" s="374" t="s">
        <v>293</v>
      </c>
    </row>
    <row r="81" spans="2:32" ht="18" customHeight="1" x14ac:dyDescent="0.25">
      <c r="B81" s="343" t="s">
        <v>1389</v>
      </c>
      <c r="C81" s="343" t="s">
        <v>137</v>
      </c>
      <c r="D81" s="342">
        <v>0.79861111111111116</v>
      </c>
      <c r="E81" s="342">
        <v>0.86111111111111116</v>
      </c>
      <c r="F81" s="341" t="s">
        <v>1427</v>
      </c>
      <c r="G81" s="356" t="s">
        <v>157</v>
      </c>
      <c r="H81" s="356" t="s">
        <v>889</v>
      </c>
      <c r="I81" s="341" t="s">
        <v>1406</v>
      </c>
      <c r="J81" s="347"/>
      <c r="K81" s="347">
        <v>99.36</v>
      </c>
      <c r="L81" s="347">
        <v>0.08</v>
      </c>
      <c r="M81" s="347">
        <v>0.04</v>
      </c>
      <c r="N81" s="347">
        <v>0.02</v>
      </c>
      <c r="O81" s="285">
        <v>0.14000000000000001</v>
      </c>
      <c r="P81" s="347">
        <v>0.01</v>
      </c>
      <c r="Q81" s="347">
        <v>0.02</v>
      </c>
      <c r="R81" s="350">
        <v>0.16</v>
      </c>
      <c r="S81" s="347">
        <v>0.04</v>
      </c>
      <c r="T81" s="347">
        <v>0.08</v>
      </c>
      <c r="U81" s="347">
        <v>0.04</v>
      </c>
      <c r="V81" s="347">
        <v>0.01</v>
      </c>
      <c r="W81" s="349">
        <v>100</v>
      </c>
      <c r="X81" s="354"/>
      <c r="Y81" s="347"/>
      <c r="Z81" s="347"/>
      <c r="AA81" s="347"/>
      <c r="AB81" s="355"/>
      <c r="AC81" s="346"/>
      <c r="AD81" s="346"/>
      <c r="AE81" s="346"/>
      <c r="AF81" s="374" t="s">
        <v>1447</v>
      </c>
    </row>
    <row r="82" spans="2:32" ht="18" customHeight="1" x14ac:dyDescent="0.25">
      <c r="B82" s="343" t="s">
        <v>1389</v>
      </c>
      <c r="C82" s="343" t="s">
        <v>139</v>
      </c>
      <c r="D82" s="342">
        <v>0.88888888888888884</v>
      </c>
      <c r="E82" s="342">
        <v>0.9375</v>
      </c>
      <c r="F82" s="341" t="s">
        <v>1434</v>
      </c>
      <c r="G82" s="356" t="s">
        <v>157</v>
      </c>
      <c r="H82" s="356" t="s">
        <v>889</v>
      </c>
      <c r="I82" s="341" t="s">
        <v>1406</v>
      </c>
      <c r="J82" s="347"/>
      <c r="K82" s="347">
        <v>99.26</v>
      </c>
      <c r="L82" s="347">
        <v>0.09</v>
      </c>
      <c r="M82" s="347">
        <v>0.03</v>
      </c>
      <c r="N82" s="347">
        <v>0.03</v>
      </c>
      <c r="O82" s="285">
        <v>0.17</v>
      </c>
      <c r="P82" s="347">
        <v>0.02</v>
      </c>
      <c r="Q82" s="347">
        <v>0.01</v>
      </c>
      <c r="R82" s="285">
        <v>0.19</v>
      </c>
      <c r="S82" s="347">
        <v>0.06</v>
      </c>
      <c r="T82" s="347">
        <v>0.08</v>
      </c>
      <c r="U82" s="347">
        <v>0.06</v>
      </c>
      <c r="V82" s="347"/>
      <c r="W82" s="349">
        <f>SUM(J82:V82)</f>
        <v>100.00000000000001</v>
      </c>
      <c r="X82" s="354"/>
      <c r="Y82" s="347"/>
      <c r="Z82" s="347"/>
      <c r="AA82" s="347"/>
      <c r="AB82" s="355"/>
      <c r="AC82" s="346"/>
      <c r="AD82" s="346"/>
      <c r="AE82" s="346"/>
      <c r="AF82" s="374" t="s">
        <v>1447</v>
      </c>
    </row>
    <row r="83" spans="2:32" ht="18" customHeight="1" x14ac:dyDescent="0.25">
      <c r="B83" s="343" t="s">
        <v>1438</v>
      </c>
      <c r="C83" s="343" t="s">
        <v>139</v>
      </c>
      <c r="D83" s="342">
        <v>0.14583333333333334</v>
      </c>
      <c r="E83" s="342">
        <v>0.18055555555555555</v>
      </c>
      <c r="F83" s="341" t="s">
        <v>1442</v>
      </c>
      <c r="G83" s="356" t="s">
        <v>157</v>
      </c>
      <c r="H83" s="356" t="s">
        <v>889</v>
      </c>
      <c r="I83" s="341" t="s">
        <v>1406</v>
      </c>
      <c r="J83" s="347"/>
      <c r="K83" s="347">
        <v>99.71</v>
      </c>
      <c r="L83" s="347">
        <v>0.05</v>
      </c>
      <c r="M83" s="347">
        <v>0.01</v>
      </c>
      <c r="N83" s="347">
        <v>0.01</v>
      </c>
      <c r="O83" s="347">
        <v>7.0000000000000007E-2</v>
      </c>
      <c r="P83" s="347">
        <v>0.01</v>
      </c>
      <c r="Q83" s="347">
        <v>0.01</v>
      </c>
      <c r="R83" s="347">
        <v>0.11</v>
      </c>
      <c r="S83" s="347">
        <v>0.01</v>
      </c>
      <c r="T83" s="347">
        <v>0.03</v>
      </c>
      <c r="U83" s="347">
        <v>0.01</v>
      </c>
      <c r="V83" s="347"/>
      <c r="W83" s="349">
        <f>SUM(J83:V83)</f>
        <v>100.03000000000002</v>
      </c>
      <c r="X83" s="354"/>
      <c r="Y83" s="347"/>
      <c r="Z83" s="347"/>
      <c r="AA83" s="347"/>
      <c r="AB83" s="355"/>
      <c r="AC83" s="346">
        <v>116</v>
      </c>
      <c r="AD83" s="346"/>
      <c r="AE83" s="346"/>
      <c r="AF83" s="374" t="s">
        <v>293</v>
      </c>
    </row>
    <row r="84" spans="2:32" ht="18" customHeight="1" x14ac:dyDescent="0.25">
      <c r="B84" s="343" t="s">
        <v>1438</v>
      </c>
      <c r="C84" s="343" t="s">
        <v>138</v>
      </c>
      <c r="D84" s="342">
        <v>0.39583333333333331</v>
      </c>
      <c r="E84" s="342">
        <v>0.41666666666666669</v>
      </c>
      <c r="F84" s="341" t="s">
        <v>1451</v>
      </c>
      <c r="G84" s="356" t="s">
        <v>157</v>
      </c>
      <c r="H84" s="356" t="s">
        <v>889</v>
      </c>
      <c r="I84" s="341" t="s">
        <v>1406</v>
      </c>
      <c r="J84" s="347"/>
      <c r="K84" s="347"/>
      <c r="L84" s="347"/>
      <c r="M84" s="347"/>
      <c r="N84" s="347"/>
      <c r="O84" s="347"/>
      <c r="P84" s="347"/>
      <c r="Q84" s="347"/>
      <c r="R84" s="347"/>
      <c r="S84" s="347"/>
      <c r="T84" s="347"/>
      <c r="U84" s="347"/>
      <c r="V84" s="347"/>
      <c r="W84" s="349">
        <f>SUM(J84:V84)</f>
        <v>0</v>
      </c>
      <c r="X84" s="354"/>
      <c r="Y84" s="347"/>
      <c r="Z84" s="347"/>
      <c r="AA84" s="347"/>
      <c r="AB84" s="355"/>
      <c r="AC84" s="346">
        <v>83</v>
      </c>
      <c r="AD84" s="346"/>
      <c r="AE84" s="346"/>
      <c r="AF84" s="374" t="s">
        <v>293</v>
      </c>
    </row>
    <row r="85" spans="2:32" ht="18" customHeight="1" x14ac:dyDescent="0.25">
      <c r="B85" s="343" t="s">
        <v>1438</v>
      </c>
      <c r="C85" s="343" t="s">
        <v>138</v>
      </c>
      <c r="D85" s="342">
        <v>0.4236111111111111</v>
      </c>
      <c r="E85" s="342">
        <v>0.49305555555555558</v>
      </c>
      <c r="F85" s="341" t="s">
        <v>1452</v>
      </c>
      <c r="G85" s="356" t="s">
        <v>157</v>
      </c>
      <c r="H85" s="356" t="s">
        <v>889</v>
      </c>
      <c r="I85" s="341" t="s">
        <v>1406</v>
      </c>
      <c r="J85" s="347"/>
      <c r="K85" s="347">
        <v>99.49</v>
      </c>
      <c r="L85" s="347">
        <v>0.06</v>
      </c>
      <c r="M85" s="347">
        <v>0.02</v>
      </c>
      <c r="N85" s="347">
        <v>0.02</v>
      </c>
      <c r="O85" s="347">
        <v>0.09</v>
      </c>
      <c r="P85" s="347">
        <v>0.02</v>
      </c>
      <c r="Q85" s="347">
        <v>0.02</v>
      </c>
      <c r="R85" s="347">
        <v>7.0000000000000007E-2</v>
      </c>
      <c r="S85" s="347">
        <v>0.03</v>
      </c>
      <c r="T85" s="347">
        <v>0.09</v>
      </c>
      <c r="U85" s="347">
        <v>0.02</v>
      </c>
      <c r="V85" s="347">
        <v>7.0000000000000007E-2</v>
      </c>
      <c r="W85" s="349">
        <f>SUM(J85:V85)</f>
        <v>99.999999999999972</v>
      </c>
      <c r="X85" s="354"/>
      <c r="Y85" s="347"/>
      <c r="Z85" s="347"/>
      <c r="AA85" s="347"/>
      <c r="AB85" s="355"/>
      <c r="AC85" s="346"/>
      <c r="AD85" s="346"/>
      <c r="AE85" s="346"/>
      <c r="AF85" s="374" t="s">
        <v>1447</v>
      </c>
    </row>
    <row r="86" spans="2:32" ht="18" customHeight="1" x14ac:dyDescent="0.25">
      <c r="B86" s="343"/>
      <c r="C86" s="343"/>
      <c r="D86" s="342"/>
      <c r="E86" s="342"/>
      <c r="F86" s="341"/>
      <c r="G86" s="356"/>
      <c r="H86" s="356"/>
      <c r="I86" s="341"/>
      <c r="J86" s="347"/>
      <c r="K86" s="347"/>
      <c r="L86" s="347"/>
      <c r="M86" s="347"/>
      <c r="N86" s="347"/>
      <c r="O86" s="347"/>
      <c r="P86" s="347"/>
      <c r="Q86" s="347"/>
      <c r="R86" s="347"/>
      <c r="S86" s="347"/>
      <c r="T86" s="347"/>
      <c r="U86" s="347"/>
      <c r="V86" s="347"/>
      <c r="W86" s="349"/>
      <c r="X86" s="354"/>
      <c r="Y86" s="347"/>
      <c r="Z86" s="347"/>
      <c r="AA86" s="347"/>
      <c r="AB86" s="355"/>
      <c r="AC86" s="346"/>
      <c r="AD86" s="346"/>
      <c r="AE86" s="346"/>
      <c r="AF86" s="374"/>
    </row>
    <row r="87" spans="2:32" ht="18" customHeight="1" x14ac:dyDescent="0.25">
      <c r="B87" s="348"/>
      <c r="C87" s="348"/>
      <c r="D87" s="348"/>
      <c r="E87" s="348"/>
      <c r="F87" s="353"/>
      <c r="G87" s="671" t="s">
        <v>638</v>
      </c>
      <c r="H87" s="672"/>
      <c r="I87" s="673" t="s">
        <v>1465</v>
      </c>
      <c r="J87" s="674"/>
      <c r="K87" s="628"/>
      <c r="L87" s="629"/>
      <c r="M87" s="629"/>
      <c r="N87" s="629"/>
      <c r="O87" s="629"/>
      <c r="P87" s="630"/>
      <c r="Q87" s="348"/>
      <c r="R87" s="348"/>
      <c r="S87" s="348"/>
      <c r="T87" s="348"/>
      <c r="U87" s="348"/>
      <c r="V87" s="348"/>
      <c r="W87" s="349">
        <f>SUM(J87:V87)</f>
        <v>0</v>
      </c>
      <c r="X87" s="348"/>
      <c r="Y87" s="348"/>
      <c r="Z87" s="348"/>
      <c r="AA87" s="347">
        <f>(Y87+Z87)</f>
        <v>0</v>
      </c>
      <c r="AB87" s="348"/>
      <c r="AC87" s="348"/>
      <c r="AD87" s="348"/>
      <c r="AE87" s="348"/>
      <c r="AF87" s="353"/>
    </row>
    <row r="88" spans="2:32" ht="18" customHeight="1" x14ac:dyDescent="0.25">
      <c r="B88" s="343" t="s">
        <v>1438</v>
      </c>
      <c r="C88" s="343" t="s">
        <v>137</v>
      </c>
      <c r="D88" s="342">
        <v>0.63194444444444442</v>
      </c>
      <c r="E88" s="342">
        <v>0.76388888888888884</v>
      </c>
      <c r="F88" s="341" t="s">
        <v>1464</v>
      </c>
      <c r="G88" s="356" t="s">
        <v>157</v>
      </c>
      <c r="H88" s="356" t="s">
        <v>215</v>
      </c>
      <c r="I88" s="341" t="s">
        <v>1465</v>
      </c>
      <c r="J88" s="347">
        <v>0.02</v>
      </c>
      <c r="K88" s="347">
        <v>99.66</v>
      </c>
      <c r="L88" s="347">
        <v>7.0000000000000007E-2</v>
      </c>
      <c r="M88" s="347"/>
      <c r="N88" s="347"/>
      <c r="O88" s="347">
        <v>0.04</v>
      </c>
      <c r="P88" s="347"/>
      <c r="Q88" s="347">
        <v>0.01</v>
      </c>
      <c r="R88" s="347">
        <v>0.06</v>
      </c>
      <c r="S88" s="347">
        <v>0.01</v>
      </c>
      <c r="T88" s="347">
        <v>0.03</v>
      </c>
      <c r="U88" s="347">
        <v>0.02</v>
      </c>
      <c r="V88" s="347">
        <v>0.08</v>
      </c>
      <c r="W88" s="349">
        <f>SUM(J88:V88)</f>
        <v>100</v>
      </c>
      <c r="X88" s="354"/>
      <c r="Y88" s="347"/>
      <c r="Z88" s="347"/>
      <c r="AA88" s="347"/>
      <c r="AB88" s="355"/>
      <c r="AC88" s="346">
        <v>189</v>
      </c>
      <c r="AD88" s="346"/>
      <c r="AE88" s="346"/>
      <c r="AF88" s="374" t="s">
        <v>293</v>
      </c>
    </row>
    <row r="89" spans="2:32" ht="18" customHeight="1" x14ac:dyDescent="0.25">
      <c r="B89" s="343" t="s">
        <v>1438</v>
      </c>
      <c r="C89" s="343" t="s">
        <v>137</v>
      </c>
      <c r="D89" s="342">
        <v>0.89583333333333337</v>
      </c>
      <c r="E89" s="342">
        <v>0.95138888888888884</v>
      </c>
      <c r="F89" s="341" t="s">
        <v>1476</v>
      </c>
      <c r="G89" s="356" t="s">
        <v>157</v>
      </c>
      <c r="H89" s="356" t="s">
        <v>889</v>
      </c>
      <c r="I89" s="341" t="s">
        <v>1465</v>
      </c>
      <c r="J89" s="347"/>
      <c r="K89" s="347">
        <v>99.77</v>
      </c>
      <c r="L89" s="347">
        <v>7.0000000000000007E-2</v>
      </c>
      <c r="M89" s="347"/>
      <c r="N89" s="347"/>
      <c r="O89" s="347">
        <v>0.04</v>
      </c>
      <c r="P89" s="347"/>
      <c r="Q89" s="347">
        <v>0.04</v>
      </c>
      <c r="R89" s="347">
        <v>0.05</v>
      </c>
      <c r="S89" s="347">
        <v>0.01</v>
      </c>
      <c r="T89" s="347">
        <v>0.01</v>
      </c>
      <c r="U89" s="347">
        <v>0.01</v>
      </c>
      <c r="V89" s="347"/>
      <c r="W89" s="349">
        <v>100</v>
      </c>
      <c r="X89" s="354"/>
      <c r="Y89" s="347"/>
      <c r="Z89" s="347"/>
      <c r="AA89" s="347"/>
      <c r="AB89" s="355"/>
      <c r="AC89" s="346">
        <v>155</v>
      </c>
      <c r="AD89" s="346"/>
      <c r="AE89" s="346"/>
      <c r="AF89" s="374" t="s">
        <v>293</v>
      </c>
    </row>
    <row r="90" spans="2:32" ht="18" customHeight="1" x14ac:dyDescent="0.25">
      <c r="B90" s="343" t="s">
        <v>1481</v>
      </c>
      <c r="C90" s="343" t="s">
        <v>139</v>
      </c>
      <c r="D90" s="342">
        <v>0.125</v>
      </c>
      <c r="E90" s="342">
        <v>0.14583333333333334</v>
      </c>
      <c r="F90" s="341" t="s">
        <v>1483</v>
      </c>
      <c r="G90" s="356" t="s">
        <v>157</v>
      </c>
      <c r="H90" s="356" t="s">
        <v>889</v>
      </c>
      <c r="I90" s="341" t="s">
        <v>1465</v>
      </c>
      <c r="J90" s="347"/>
      <c r="K90" s="347"/>
      <c r="L90" s="347"/>
      <c r="M90" s="347"/>
      <c r="N90" s="347"/>
      <c r="O90" s="347"/>
      <c r="P90" s="347"/>
      <c r="Q90" s="347"/>
      <c r="R90" s="347"/>
      <c r="S90" s="347"/>
      <c r="T90" s="347"/>
      <c r="U90" s="347"/>
      <c r="V90" s="347"/>
      <c r="W90" s="349"/>
      <c r="X90" s="354"/>
      <c r="Y90" s="347"/>
      <c r="Z90" s="347"/>
      <c r="AA90" s="347"/>
      <c r="AB90" s="355"/>
      <c r="AC90" s="346">
        <v>113</v>
      </c>
      <c r="AD90" s="346"/>
      <c r="AE90" s="346"/>
      <c r="AF90" s="374" t="s">
        <v>293</v>
      </c>
    </row>
    <row r="91" spans="2:32" ht="18" customHeight="1" x14ac:dyDescent="0.25">
      <c r="B91" s="343" t="s">
        <v>1481</v>
      </c>
      <c r="C91" s="343" t="s">
        <v>139</v>
      </c>
      <c r="D91" s="342">
        <v>0.20833333333333334</v>
      </c>
      <c r="E91" s="342">
        <v>0.25</v>
      </c>
      <c r="F91" s="341" t="s">
        <v>1486</v>
      </c>
      <c r="G91" s="356" t="s">
        <v>157</v>
      </c>
      <c r="H91" s="356" t="s">
        <v>889</v>
      </c>
      <c r="I91" s="341" t="s">
        <v>1465</v>
      </c>
      <c r="J91" s="347"/>
      <c r="K91" s="347">
        <v>99.68</v>
      </c>
      <c r="L91" s="347">
        <v>7.0000000000000007E-2</v>
      </c>
      <c r="M91" s="347"/>
      <c r="N91" s="347"/>
      <c r="O91" s="347">
        <v>0.04</v>
      </c>
      <c r="P91" s="347"/>
      <c r="Q91" s="347">
        <v>0.02</v>
      </c>
      <c r="R91" s="347">
        <v>0.05</v>
      </c>
      <c r="S91" s="347">
        <v>0.01</v>
      </c>
      <c r="T91" s="347">
        <v>0.01</v>
      </c>
      <c r="U91" s="347">
        <v>0.02</v>
      </c>
      <c r="V91" s="347">
        <v>0.1</v>
      </c>
      <c r="W91" s="349">
        <v>100</v>
      </c>
      <c r="X91" s="354"/>
      <c r="Y91" s="347"/>
      <c r="Z91" s="347"/>
      <c r="AA91" s="347"/>
      <c r="AB91" s="355"/>
      <c r="AC91" s="346">
        <v>79</v>
      </c>
      <c r="AD91" s="346"/>
      <c r="AE91" s="346"/>
      <c r="AF91" s="374" t="s">
        <v>293</v>
      </c>
    </row>
    <row r="92" spans="2:32" ht="18" customHeight="1" x14ac:dyDescent="0.25">
      <c r="B92" s="343"/>
      <c r="C92" s="343"/>
      <c r="D92" s="342"/>
      <c r="E92" s="342"/>
      <c r="F92" s="341"/>
      <c r="G92" s="356"/>
      <c r="H92" s="356"/>
      <c r="I92" s="341"/>
      <c r="J92" s="347"/>
      <c r="K92" s="347"/>
      <c r="L92" s="347"/>
      <c r="M92" s="347"/>
      <c r="N92" s="347"/>
      <c r="O92" s="347"/>
      <c r="P92" s="347"/>
      <c r="Q92" s="347"/>
      <c r="R92" s="347"/>
      <c r="S92" s="347"/>
      <c r="T92" s="347"/>
      <c r="U92" s="347"/>
      <c r="V92" s="347"/>
      <c r="W92" s="349"/>
      <c r="X92" s="354"/>
      <c r="Y92" s="347"/>
      <c r="Z92" s="347"/>
      <c r="AA92" s="347"/>
      <c r="AB92" s="355"/>
      <c r="AC92" s="346"/>
      <c r="AD92" s="346"/>
      <c r="AE92" s="346"/>
      <c r="AF92" s="374"/>
    </row>
    <row r="93" spans="2:32" ht="18" customHeight="1" x14ac:dyDescent="0.25">
      <c r="B93" s="348"/>
      <c r="C93" s="348"/>
      <c r="D93" s="348"/>
      <c r="E93" s="348"/>
      <c r="F93" s="353"/>
      <c r="G93" s="671" t="s">
        <v>638</v>
      </c>
      <c r="H93" s="672"/>
      <c r="I93" s="673" t="s">
        <v>1504</v>
      </c>
      <c r="J93" s="674"/>
      <c r="K93" s="628"/>
      <c r="L93" s="629"/>
      <c r="M93" s="629"/>
      <c r="N93" s="629"/>
      <c r="O93" s="629"/>
      <c r="P93" s="630"/>
      <c r="Q93" s="348"/>
      <c r="R93" s="348"/>
      <c r="S93" s="348"/>
      <c r="T93" s="348"/>
      <c r="U93" s="348"/>
      <c r="V93" s="348"/>
      <c r="W93" s="349">
        <f>SUM(J93:V93)</f>
        <v>0</v>
      </c>
      <c r="X93" s="348"/>
      <c r="Y93" s="348"/>
      <c r="Z93" s="348"/>
      <c r="AA93" s="347">
        <f>(Y93+Z93)</f>
        <v>0</v>
      </c>
      <c r="AB93" s="348"/>
      <c r="AC93" s="348"/>
      <c r="AD93" s="348"/>
      <c r="AE93" s="348"/>
      <c r="AF93" s="353"/>
    </row>
    <row r="94" spans="2:32" ht="18" customHeight="1" x14ac:dyDescent="0.25">
      <c r="B94" s="343" t="s">
        <v>1481</v>
      </c>
      <c r="C94" s="343" t="s">
        <v>138</v>
      </c>
      <c r="D94" s="342">
        <v>0.4236111111111111</v>
      </c>
      <c r="E94" s="342">
        <v>0.4861111111111111</v>
      </c>
      <c r="F94" s="341" t="s">
        <v>1505</v>
      </c>
      <c r="G94" s="356" t="s">
        <v>157</v>
      </c>
      <c r="H94" s="356" t="s">
        <v>215</v>
      </c>
      <c r="I94" s="341" t="s">
        <v>1504</v>
      </c>
      <c r="J94" s="347"/>
      <c r="K94" s="347">
        <v>99.68</v>
      </c>
      <c r="L94" s="347">
        <v>7.0000000000000007E-2</v>
      </c>
      <c r="M94" s="347">
        <v>0.02</v>
      </c>
      <c r="N94" s="347">
        <v>0.02</v>
      </c>
      <c r="O94" s="347">
        <v>0.08</v>
      </c>
      <c r="P94" s="347"/>
      <c r="Q94" s="347"/>
      <c r="R94" s="347">
        <v>0.08</v>
      </c>
      <c r="S94" s="347"/>
      <c r="T94" s="347">
        <v>0.02</v>
      </c>
      <c r="U94" s="347"/>
      <c r="V94" s="347">
        <v>0.03</v>
      </c>
      <c r="W94" s="349">
        <v>100</v>
      </c>
      <c r="X94" s="354"/>
      <c r="Y94" s="347"/>
      <c r="Z94" s="347"/>
      <c r="AA94" s="347"/>
      <c r="AB94" s="355"/>
      <c r="AC94" s="346">
        <v>160</v>
      </c>
      <c r="AD94" s="346"/>
      <c r="AE94" s="346"/>
      <c r="AF94" s="374" t="s">
        <v>293</v>
      </c>
    </row>
    <row r="95" spans="2:32" ht="18" customHeight="1" x14ac:dyDescent="0.25">
      <c r="B95" s="343" t="s">
        <v>1481</v>
      </c>
      <c r="C95" s="343" t="s">
        <v>137</v>
      </c>
      <c r="D95" s="342">
        <v>0.67361111111111116</v>
      </c>
      <c r="E95" s="342">
        <v>0.70833333333333337</v>
      </c>
      <c r="F95" s="341" t="s">
        <v>1517</v>
      </c>
      <c r="G95" s="356" t="s">
        <v>157</v>
      </c>
      <c r="H95" s="356" t="s">
        <v>889</v>
      </c>
      <c r="I95" s="341" t="s">
        <v>1504</v>
      </c>
      <c r="J95" s="347"/>
      <c r="K95" s="347"/>
      <c r="L95" s="347"/>
      <c r="M95" s="347"/>
      <c r="N95" s="347"/>
      <c r="O95" s="347"/>
      <c r="P95" s="347"/>
      <c r="Q95" s="347"/>
      <c r="R95" s="347"/>
      <c r="S95" s="347"/>
      <c r="T95" s="347"/>
      <c r="U95" s="347"/>
      <c r="V95" s="347"/>
      <c r="W95" s="349"/>
      <c r="X95" s="354"/>
      <c r="Y95" s="347"/>
      <c r="Z95" s="347"/>
      <c r="AA95" s="347"/>
      <c r="AB95" s="355"/>
      <c r="AC95" s="346">
        <v>141</v>
      </c>
      <c r="AD95" s="346"/>
      <c r="AE95" s="346"/>
      <c r="AF95" s="374" t="s">
        <v>293</v>
      </c>
    </row>
    <row r="96" spans="2:32" ht="18" customHeight="1" x14ac:dyDescent="0.25">
      <c r="B96" s="343" t="s">
        <v>1481</v>
      </c>
      <c r="C96" s="343" t="s">
        <v>137</v>
      </c>
      <c r="D96" s="342">
        <v>0.88194444444444453</v>
      </c>
      <c r="E96" s="342">
        <v>0.89583333333333337</v>
      </c>
      <c r="F96" s="341" t="s">
        <v>1522</v>
      </c>
      <c r="G96" s="356" t="s">
        <v>157</v>
      </c>
      <c r="H96" s="356" t="s">
        <v>889</v>
      </c>
      <c r="I96" s="341" t="s">
        <v>1504</v>
      </c>
      <c r="J96" s="347"/>
      <c r="K96" s="347"/>
      <c r="L96" s="347"/>
      <c r="M96" s="347"/>
      <c r="N96" s="347"/>
      <c r="O96" s="347"/>
      <c r="P96" s="347"/>
      <c r="Q96" s="347"/>
      <c r="R96" s="347"/>
      <c r="S96" s="347"/>
      <c r="T96" s="347"/>
      <c r="U96" s="347"/>
      <c r="V96" s="347"/>
      <c r="W96" s="349"/>
      <c r="X96" s="354"/>
      <c r="Y96" s="347"/>
      <c r="Z96" s="347"/>
      <c r="AA96" s="347"/>
      <c r="AB96" s="355"/>
      <c r="AC96" s="346">
        <v>128</v>
      </c>
      <c r="AD96" s="346"/>
      <c r="AE96" s="346"/>
      <c r="AF96" s="374" t="s">
        <v>293</v>
      </c>
    </row>
    <row r="97" spans="2:32" ht="18" customHeight="1" x14ac:dyDescent="0.25">
      <c r="B97" s="343" t="s">
        <v>1524</v>
      </c>
      <c r="C97" s="343" t="s">
        <v>139</v>
      </c>
      <c r="D97" s="342">
        <v>4.1666666666666664E-2</v>
      </c>
      <c r="E97" s="342">
        <v>9.0277777777777776E-2</v>
      </c>
      <c r="F97" s="341" t="s">
        <v>1527</v>
      </c>
      <c r="G97" s="356" t="s">
        <v>157</v>
      </c>
      <c r="H97" s="356" t="s">
        <v>889</v>
      </c>
      <c r="I97" s="341" t="s">
        <v>1504</v>
      </c>
      <c r="J97" s="347"/>
      <c r="K97" s="347">
        <v>99.69</v>
      </c>
      <c r="L97" s="347">
        <v>0.06</v>
      </c>
      <c r="M97" s="347">
        <v>0.02</v>
      </c>
      <c r="N97" s="347">
        <v>0.01</v>
      </c>
      <c r="O97" s="347">
        <v>0.06</v>
      </c>
      <c r="P97" s="347">
        <v>0.02</v>
      </c>
      <c r="Q97" s="347">
        <v>0.01</v>
      </c>
      <c r="R97" s="347">
        <v>0.06</v>
      </c>
      <c r="S97" s="347">
        <v>0.02</v>
      </c>
      <c r="T97" s="347">
        <v>0.01</v>
      </c>
      <c r="U97" s="347"/>
      <c r="V97" s="347">
        <v>0.04</v>
      </c>
      <c r="W97" s="349">
        <f>SUM(J97:V97)</f>
        <v>100.00000000000001</v>
      </c>
      <c r="X97" s="354"/>
      <c r="Y97" s="347"/>
      <c r="Z97" s="347"/>
      <c r="AA97" s="347"/>
      <c r="AB97" s="355"/>
      <c r="AC97" s="346">
        <v>91</v>
      </c>
      <c r="AD97" s="346"/>
      <c r="AE97" s="346"/>
      <c r="AF97" s="374" t="s">
        <v>293</v>
      </c>
    </row>
    <row r="98" spans="2:32" ht="18" customHeight="1" x14ac:dyDescent="0.25">
      <c r="B98" s="343"/>
      <c r="C98" s="343"/>
      <c r="D98" s="342"/>
      <c r="E98" s="342"/>
      <c r="F98" s="341"/>
      <c r="G98" s="356"/>
      <c r="H98" s="356"/>
      <c r="I98" s="341"/>
      <c r="J98" s="347"/>
      <c r="K98" s="347"/>
      <c r="L98" s="347"/>
      <c r="M98" s="347"/>
      <c r="N98" s="347"/>
      <c r="O98" s="347"/>
      <c r="P98" s="347"/>
      <c r="Q98" s="347"/>
      <c r="R98" s="347"/>
      <c r="S98" s="347"/>
      <c r="T98" s="347"/>
      <c r="U98" s="347"/>
      <c r="V98" s="347"/>
      <c r="W98" s="349"/>
      <c r="X98" s="354"/>
      <c r="Y98" s="347"/>
      <c r="Z98" s="347"/>
      <c r="AA98" s="347"/>
      <c r="AB98" s="355"/>
      <c r="AC98" s="346"/>
      <c r="AD98" s="346"/>
      <c r="AE98" s="346"/>
      <c r="AF98" s="374"/>
    </row>
    <row r="99" spans="2:32" ht="18" customHeight="1" x14ac:dyDescent="0.25">
      <c r="B99" s="348"/>
      <c r="C99" s="348"/>
      <c r="D99" s="348"/>
      <c r="E99" s="348"/>
      <c r="F99" s="353"/>
      <c r="G99" s="671" t="s">
        <v>638</v>
      </c>
      <c r="H99" s="672"/>
      <c r="I99" s="673" t="s">
        <v>1554</v>
      </c>
      <c r="J99" s="674"/>
      <c r="K99" s="628" t="s">
        <v>1673</v>
      </c>
      <c r="L99" s="629"/>
      <c r="M99" s="629"/>
      <c r="N99" s="629"/>
      <c r="O99" s="629"/>
      <c r="P99" s="630"/>
      <c r="Q99" s="348"/>
      <c r="R99" s="348"/>
      <c r="S99" s="348"/>
      <c r="T99" s="348"/>
      <c r="U99" s="348"/>
      <c r="V99" s="348"/>
      <c r="W99" s="349">
        <f>SUM(J99:V99)</f>
        <v>0</v>
      </c>
      <c r="X99" s="348"/>
      <c r="Y99" s="348"/>
      <c r="Z99" s="348"/>
      <c r="AA99" s="347">
        <f>(Y99+Z99)</f>
        <v>0</v>
      </c>
      <c r="AB99" s="348"/>
      <c r="AC99" s="348"/>
      <c r="AD99" s="348"/>
      <c r="AE99" s="348"/>
      <c r="AF99" s="353"/>
    </row>
    <row r="100" spans="2:32" ht="18" customHeight="1" x14ac:dyDescent="0.25">
      <c r="B100" s="343" t="s">
        <v>1524</v>
      </c>
      <c r="C100" s="343" t="s">
        <v>138</v>
      </c>
      <c r="D100" s="342">
        <v>0.77777777777777779</v>
      </c>
      <c r="E100" s="342">
        <v>0.83333333333333337</v>
      </c>
      <c r="F100" s="341" t="s">
        <v>1555</v>
      </c>
      <c r="G100" s="356" t="s">
        <v>856</v>
      </c>
      <c r="H100" s="356" t="s">
        <v>215</v>
      </c>
      <c r="I100" s="341" t="s">
        <v>1554</v>
      </c>
      <c r="J100" s="347"/>
      <c r="K100" s="347">
        <v>99.58</v>
      </c>
      <c r="L100" s="347">
        <v>0.09</v>
      </c>
      <c r="M100" s="347">
        <v>0.02</v>
      </c>
      <c r="N100" s="347">
        <v>0.01</v>
      </c>
      <c r="O100" s="347">
        <v>0.09</v>
      </c>
      <c r="P100" s="347">
        <v>0.02</v>
      </c>
      <c r="Q100" s="347">
        <v>0.02</v>
      </c>
      <c r="R100" s="347">
        <v>7.0000000000000007E-2</v>
      </c>
      <c r="S100" s="347">
        <v>0.03</v>
      </c>
      <c r="T100" s="347">
        <v>0.02</v>
      </c>
      <c r="U100" s="347">
        <v>0.03</v>
      </c>
      <c r="V100" s="347">
        <v>0.02</v>
      </c>
      <c r="W100" s="349">
        <f>SUM(J100:V100)</f>
        <v>99.999999999999986</v>
      </c>
      <c r="X100" s="354"/>
      <c r="Y100" s="347"/>
      <c r="Z100" s="347"/>
      <c r="AA100" s="347"/>
      <c r="AB100" s="355"/>
      <c r="AC100" s="346">
        <v>169</v>
      </c>
      <c r="AD100" s="346"/>
      <c r="AE100" s="346"/>
      <c r="AF100" s="374" t="s">
        <v>293</v>
      </c>
    </row>
    <row r="101" spans="2:32" ht="18" customHeight="1" x14ac:dyDescent="0.25">
      <c r="B101" s="343" t="s">
        <v>1564</v>
      </c>
      <c r="C101" s="343" t="s">
        <v>139</v>
      </c>
      <c r="D101" s="342">
        <v>8.3333333333333329E-2</v>
      </c>
      <c r="E101" s="342">
        <v>0.15972222222222224</v>
      </c>
      <c r="F101" s="341" t="s">
        <v>1569</v>
      </c>
      <c r="G101" s="356" t="s">
        <v>856</v>
      </c>
      <c r="H101" s="356" t="s">
        <v>889</v>
      </c>
      <c r="I101" s="341" t="s">
        <v>1554</v>
      </c>
      <c r="J101" s="347"/>
      <c r="K101" s="347">
        <v>99.7</v>
      </c>
      <c r="L101" s="347">
        <v>0.06</v>
      </c>
      <c r="M101" s="347"/>
      <c r="N101" s="347"/>
      <c r="O101" s="347">
        <v>0.05</v>
      </c>
      <c r="P101" s="347">
        <v>0.03</v>
      </c>
      <c r="Q101" s="347">
        <v>0.03</v>
      </c>
      <c r="R101" s="347">
        <v>0.05</v>
      </c>
      <c r="S101" s="347">
        <v>0.02</v>
      </c>
      <c r="T101" s="347">
        <v>0.02</v>
      </c>
      <c r="U101" s="347">
        <v>0.02</v>
      </c>
      <c r="V101" s="347">
        <v>0.02</v>
      </c>
      <c r="W101" s="349"/>
      <c r="X101" s="354"/>
      <c r="Y101" s="347"/>
      <c r="Z101" s="347"/>
      <c r="AA101" s="347"/>
      <c r="AB101" s="355"/>
      <c r="AC101" s="346">
        <v>134</v>
      </c>
      <c r="AD101" s="346"/>
      <c r="AE101" s="346"/>
      <c r="AF101" s="374" t="s">
        <v>293</v>
      </c>
    </row>
    <row r="102" spans="2:32" ht="18" customHeight="1" x14ac:dyDescent="0.25">
      <c r="B102" s="343" t="s">
        <v>1564</v>
      </c>
      <c r="C102" s="343" t="s">
        <v>139</v>
      </c>
      <c r="D102" s="342">
        <v>0.22569444444444445</v>
      </c>
      <c r="E102" s="342">
        <v>0.25694444444444448</v>
      </c>
      <c r="F102" s="341" t="s">
        <v>1570</v>
      </c>
      <c r="G102" s="356" t="s">
        <v>856</v>
      </c>
      <c r="H102" s="356" t="s">
        <v>889</v>
      </c>
      <c r="I102" s="341" t="s">
        <v>1554</v>
      </c>
      <c r="J102" s="347"/>
      <c r="K102" s="347"/>
      <c r="L102" s="347"/>
      <c r="M102" s="347"/>
      <c r="N102" s="347"/>
      <c r="O102" s="347"/>
      <c r="P102" s="347"/>
      <c r="Q102" s="347"/>
      <c r="R102" s="347"/>
      <c r="S102" s="347"/>
      <c r="T102" s="347"/>
      <c r="U102" s="347"/>
      <c r="V102" s="347"/>
      <c r="W102" s="349"/>
      <c r="X102" s="354"/>
      <c r="Y102" s="347"/>
      <c r="Z102" s="347"/>
      <c r="AA102" s="347"/>
      <c r="AB102" s="355"/>
      <c r="AC102" s="346">
        <v>109</v>
      </c>
      <c r="AD102" s="346"/>
      <c r="AE102" s="346"/>
      <c r="AF102" s="374" t="s">
        <v>293</v>
      </c>
    </row>
    <row r="103" spans="2:32" ht="18" customHeight="1" x14ac:dyDescent="0.25">
      <c r="B103" s="343" t="s">
        <v>1564</v>
      </c>
      <c r="C103" s="343" t="s">
        <v>138</v>
      </c>
      <c r="D103" s="342">
        <v>0.28125</v>
      </c>
      <c r="E103" s="342">
        <v>0.36805555555555558</v>
      </c>
      <c r="F103" s="341" t="s">
        <v>1571</v>
      </c>
      <c r="G103" s="356" t="s">
        <v>856</v>
      </c>
      <c r="H103" s="356" t="s">
        <v>889</v>
      </c>
      <c r="I103" s="341" t="s">
        <v>1554</v>
      </c>
      <c r="J103" s="347"/>
      <c r="K103" s="347">
        <v>99.63</v>
      </c>
      <c r="L103" s="347">
        <v>7.0000000000000007E-2</v>
      </c>
      <c r="M103" s="347"/>
      <c r="N103" s="347">
        <v>0.01</v>
      </c>
      <c r="O103" s="347">
        <v>0.06</v>
      </c>
      <c r="P103" s="347">
        <v>0.02</v>
      </c>
      <c r="Q103" s="347">
        <v>0.02</v>
      </c>
      <c r="R103" s="347">
        <v>0.06</v>
      </c>
      <c r="S103" s="347">
        <v>0.02</v>
      </c>
      <c r="T103" s="347">
        <v>0.02</v>
      </c>
      <c r="U103" s="347">
        <v>0.05</v>
      </c>
      <c r="V103" s="347">
        <v>0.04</v>
      </c>
      <c r="W103" s="349">
        <f>SUM(J103:V103)</f>
        <v>99.999999999999986</v>
      </c>
      <c r="X103" s="354"/>
      <c r="Y103" s="347"/>
      <c r="Z103" s="347"/>
      <c r="AA103" s="347"/>
      <c r="AB103" s="355"/>
      <c r="AC103" s="346">
        <v>84</v>
      </c>
      <c r="AD103" s="346"/>
      <c r="AE103" s="346"/>
      <c r="AF103" s="374"/>
    </row>
    <row r="104" spans="2:32" ht="18" customHeight="1" x14ac:dyDescent="0.25">
      <c r="B104" s="343"/>
      <c r="C104" s="343"/>
      <c r="D104" s="342"/>
      <c r="E104" s="342"/>
      <c r="F104" s="341"/>
      <c r="G104" s="356"/>
      <c r="H104" s="356"/>
      <c r="I104" s="341"/>
      <c r="J104" s="347"/>
      <c r="K104" s="347"/>
      <c r="L104" s="347"/>
      <c r="M104" s="347"/>
      <c r="N104" s="347"/>
      <c r="O104" s="347"/>
      <c r="P104" s="347"/>
      <c r="Q104" s="347"/>
      <c r="R104" s="347"/>
      <c r="S104" s="347"/>
      <c r="T104" s="347"/>
      <c r="U104" s="347"/>
      <c r="V104" s="347"/>
      <c r="W104" s="349"/>
      <c r="X104" s="354"/>
      <c r="Y104" s="347"/>
      <c r="Z104" s="347"/>
      <c r="AA104" s="347"/>
      <c r="AB104" s="355"/>
      <c r="AC104" s="346"/>
      <c r="AD104" s="346"/>
      <c r="AE104" s="346"/>
      <c r="AF104" s="374"/>
    </row>
    <row r="105" spans="2:32" ht="18" customHeight="1" x14ac:dyDescent="0.25">
      <c r="B105" s="348"/>
      <c r="C105" s="348"/>
      <c r="D105" s="348"/>
      <c r="E105" s="348"/>
      <c r="F105" s="353"/>
      <c r="G105" s="671" t="s">
        <v>638</v>
      </c>
      <c r="H105" s="672"/>
      <c r="I105" s="673" t="s">
        <v>1606</v>
      </c>
      <c r="J105" s="674"/>
      <c r="K105" s="628" t="s">
        <v>1672</v>
      </c>
      <c r="L105" s="629"/>
      <c r="M105" s="629"/>
      <c r="N105" s="629"/>
      <c r="O105" s="629"/>
      <c r="P105" s="630"/>
      <c r="Q105" s="348"/>
      <c r="R105" s="348"/>
      <c r="S105" s="348"/>
      <c r="T105" s="348"/>
      <c r="U105" s="348"/>
      <c r="V105" s="348"/>
      <c r="W105" s="349">
        <f t="shared" ref="W105:W113" si="4">SUM(J105:V105)</f>
        <v>0</v>
      </c>
      <c r="X105" s="348"/>
      <c r="Y105" s="348"/>
      <c r="Z105" s="348"/>
      <c r="AA105" s="347">
        <f>(Y105+Z105)</f>
        <v>0</v>
      </c>
      <c r="AB105" s="348"/>
      <c r="AC105" s="348"/>
      <c r="AD105" s="348"/>
      <c r="AE105" s="348"/>
      <c r="AF105" s="353"/>
    </row>
    <row r="106" spans="2:32" ht="18" customHeight="1" x14ac:dyDescent="0.25">
      <c r="B106" s="343" t="s">
        <v>1564</v>
      </c>
      <c r="C106" s="343" t="s">
        <v>139</v>
      </c>
      <c r="D106" s="342">
        <v>6.9444444444444441E-3</v>
      </c>
      <c r="E106" s="342">
        <v>7.6388888888888895E-2</v>
      </c>
      <c r="F106" s="341" t="s">
        <v>1607</v>
      </c>
      <c r="G106" s="356" t="s">
        <v>856</v>
      </c>
      <c r="H106" s="356" t="s">
        <v>215</v>
      </c>
      <c r="I106" s="341" t="s">
        <v>1606</v>
      </c>
      <c r="J106" s="347"/>
      <c r="K106" s="347">
        <v>99.23</v>
      </c>
      <c r="L106" s="347">
        <v>0.11</v>
      </c>
      <c r="M106" s="347">
        <v>0.01</v>
      </c>
      <c r="N106" s="347">
        <v>0.03</v>
      </c>
      <c r="O106" s="347">
        <v>0.2</v>
      </c>
      <c r="P106" s="347">
        <v>0.02</v>
      </c>
      <c r="Q106" s="347">
        <v>0.02</v>
      </c>
      <c r="R106" s="347">
        <v>0.15</v>
      </c>
      <c r="S106" s="347">
        <v>0.05</v>
      </c>
      <c r="T106" s="347">
        <v>0.01</v>
      </c>
      <c r="U106" s="347">
        <v>0.02</v>
      </c>
      <c r="V106" s="347">
        <v>0.15</v>
      </c>
      <c r="W106" s="349">
        <f t="shared" si="4"/>
        <v>100.00000000000001</v>
      </c>
      <c r="X106" s="354"/>
      <c r="Y106" s="347"/>
      <c r="Z106" s="347"/>
      <c r="AA106" s="347"/>
      <c r="AB106" s="355"/>
      <c r="AC106" s="346">
        <v>178</v>
      </c>
      <c r="AD106" s="346"/>
      <c r="AE106" s="346"/>
      <c r="AF106" s="374" t="s">
        <v>293</v>
      </c>
    </row>
    <row r="107" spans="2:32" ht="18" customHeight="1" x14ac:dyDescent="0.25">
      <c r="B107" s="343" t="s">
        <v>1604</v>
      </c>
      <c r="C107" s="343" t="s">
        <v>138</v>
      </c>
      <c r="D107" s="342">
        <v>0.41666666666666669</v>
      </c>
      <c r="E107" s="342">
        <v>0.49305555555555558</v>
      </c>
      <c r="F107" s="341" t="s">
        <v>1624</v>
      </c>
      <c r="G107" s="356" t="s">
        <v>856</v>
      </c>
      <c r="H107" s="356" t="s">
        <v>889</v>
      </c>
      <c r="I107" s="341" t="s">
        <v>1606</v>
      </c>
      <c r="J107" s="347"/>
      <c r="K107" s="347">
        <v>99.8</v>
      </c>
      <c r="L107" s="347">
        <v>0.06</v>
      </c>
      <c r="M107" s="347">
        <v>0</v>
      </c>
      <c r="N107" s="347"/>
      <c r="O107" s="347">
        <v>0.04</v>
      </c>
      <c r="P107" s="347">
        <v>0.01</v>
      </c>
      <c r="Q107" s="347">
        <v>0</v>
      </c>
      <c r="R107" s="347">
        <v>0.05</v>
      </c>
      <c r="S107" s="347">
        <v>0.01</v>
      </c>
      <c r="T107" s="347">
        <v>0.01</v>
      </c>
      <c r="U107" s="347">
        <v>0.01</v>
      </c>
      <c r="V107" s="347">
        <v>0.01</v>
      </c>
      <c r="W107" s="349">
        <f t="shared" si="4"/>
        <v>100.00000000000003</v>
      </c>
      <c r="X107" s="354"/>
      <c r="Y107" s="347"/>
      <c r="Z107" s="347"/>
      <c r="AA107" s="347"/>
      <c r="AB107" s="355"/>
      <c r="AC107" s="346">
        <v>96</v>
      </c>
      <c r="AD107" s="346"/>
      <c r="AE107" s="346"/>
      <c r="AF107" s="374" t="s">
        <v>293</v>
      </c>
    </row>
    <row r="108" spans="2:32" ht="18" customHeight="1" x14ac:dyDescent="0.25">
      <c r="B108" s="343" t="s">
        <v>1604</v>
      </c>
      <c r="C108" s="343" t="s">
        <v>138</v>
      </c>
      <c r="D108" s="342">
        <v>0.50347222222222221</v>
      </c>
      <c r="E108" s="342">
        <v>0.53472222222222221</v>
      </c>
      <c r="F108" s="341" t="s">
        <v>1625</v>
      </c>
      <c r="G108" s="356" t="s">
        <v>856</v>
      </c>
      <c r="H108" s="356" t="s">
        <v>889</v>
      </c>
      <c r="I108" s="341" t="s">
        <v>1606</v>
      </c>
      <c r="J108" s="347"/>
      <c r="K108" s="347">
        <v>99.57</v>
      </c>
      <c r="L108" s="347">
        <v>7.0000000000000007E-2</v>
      </c>
      <c r="M108" s="347">
        <v>0</v>
      </c>
      <c r="N108" s="347">
        <v>0.01</v>
      </c>
      <c r="O108" s="347">
        <v>0.11</v>
      </c>
      <c r="P108" s="347">
        <v>0.01</v>
      </c>
      <c r="Q108" s="347">
        <v>0.03</v>
      </c>
      <c r="R108" s="347">
        <v>0.12</v>
      </c>
      <c r="S108" s="347">
        <v>0.03</v>
      </c>
      <c r="T108" s="347">
        <v>0.01</v>
      </c>
      <c r="U108" s="347">
        <v>0.04</v>
      </c>
      <c r="V108" s="347"/>
      <c r="W108" s="349">
        <f t="shared" si="4"/>
        <v>100.00000000000001</v>
      </c>
      <c r="X108" s="354"/>
      <c r="Y108" s="347"/>
      <c r="Z108" s="347"/>
      <c r="AA108" s="347"/>
      <c r="AB108" s="355"/>
      <c r="AC108" s="346">
        <v>96</v>
      </c>
      <c r="AD108" s="346"/>
      <c r="AE108" s="346"/>
      <c r="AF108" s="374" t="s">
        <v>1674</v>
      </c>
    </row>
    <row r="109" spans="2:32" ht="18" customHeight="1" x14ac:dyDescent="0.25">
      <c r="B109" s="343" t="s">
        <v>1604</v>
      </c>
      <c r="C109" s="343" t="s">
        <v>137</v>
      </c>
      <c r="D109" s="342">
        <v>0.59027777777777779</v>
      </c>
      <c r="E109" s="342">
        <v>0.625</v>
      </c>
      <c r="F109" s="341" t="s">
        <v>1627</v>
      </c>
      <c r="G109" s="356" t="s">
        <v>856</v>
      </c>
      <c r="H109" s="356" t="s">
        <v>889</v>
      </c>
      <c r="I109" s="341" t="s">
        <v>1606</v>
      </c>
      <c r="J109" s="347"/>
      <c r="K109" s="347">
        <v>99.53</v>
      </c>
      <c r="L109" s="347">
        <v>0.08</v>
      </c>
      <c r="M109" s="347"/>
      <c r="N109" s="347">
        <v>0.02</v>
      </c>
      <c r="O109" s="347">
        <v>0.12</v>
      </c>
      <c r="P109" s="347">
        <v>0.01</v>
      </c>
      <c r="Q109" s="347">
        <v>0.03</v>
      </c>
      <c r="R109" s="347">
        <v>0.1</v>
      </c>
      <c r="S109" s="347">
        <v>0.05</v>
      </c>
      <c r="T109" s="347">
        <v>0.02</v>
      </c>
      <c r="U109" s="347">
        <v>0.04</v>
      </c>
      <c r="V109" s="347"/>
      <c r="W109" s="349">
        <f t="shared" si="4"/>
        <v>100</v>
      </c>
      <c r="X109" s="354"/>
      <c r="Y109" s="347"/>
      <c r="Z109" s="347"/>
      <c r="AA109" s="347"/>
      <c r="AB109" s="355"/>
      <c r="AC109" s="346">
        <v>96</v>
      </c>
      <c r="AD109" s="346"/>
      <c r="AE109" s="346"/>
      <c r="AF109" s="374" t="s">
        <v>1674</v>
      </c>
    </row>
    <row r="110" spans="2:32" ht="18" customHeight="1" x14ac:dyDescent="0.25">
      <c r="B110" s="343" t="s">
        <v>1604</v>
      </c>
      <c r="C110" s="343" t="s">
        <v>137</v>
      </c>
      <c r="D110" s="342">
        <v>0.70138888888888884</v>
      </c>
      <c r="E110" s="342">
        <v>0.72916666666666663</v>
      </c>
      <c r="F110" s="341" t="s">
        <v>1632</v>
      </c>
      <c r="G110" s="356" t="s">
        <v>856</v>
      </c>
      <c r="H110" s="356" t="s">
        <v>889</v>
      </c>
      <c r="I110" s="341" t="s">
        <v>1606</v>
      </c>
      <c r="J110" s="347"/>
      <c r="K110" s="347">
        <v>99.53</v>
      </c>
      <c r="L110" s="347">
        <v>0.08</v>
      </c>
      <c r="M110" s="347">
        <v>0.02</v>
      </c>
      <c r="N110" s="347">
        <v>0.02</v>
      </c>
      <c r="O110" s="347">
        <v>0.11</v>
      </c>
      <c r="P110" s="347">
        <v>0.01</v>
      </c>
      <c r="Q110" s="347">
        <v>0.01</v>
      </c>
      <c r="R110" s="347">
        <v>0.09</v>
      </c>
      <c r="S110" s="347">
        <v>0.03</v>
      </c>
      <c r="T110" s="347">
        <v>0.02</v>
      </c>
      <c r="U110" s="347">
        <v>0.04</v>
      </c>
      <c r="V110" s="347">
        <v>0.04</v>
      </c>
      <c r="W110" s="349">
        <f t="shared" si="4"/>
        <v>100.00000000000001</v>
      </c>
      <c r="X110" s="354"/>
      <c r="Y110" s="347"/>
      <c r="Z110" s="347"/>
      <c r="AA110" s="347"/>
      <c r="AB110" s="355"/>
      <c r="AC110" s="346">
        <v>96</v>
      </c>
      <c r="AD110" s="346"/>
      <c r="AE110" s="346"/>
      <c r="AF110" s="374" t="s">
        <v>1674</v>
      </c>
    </row>
    <row r="111" spans="2:32" ht="18" customHeight="1" x14ac:dyDescent="0.25">
      <c r="B111" s="343" t="s">
        <v>1604</v>
      </c>
      <c r="C111" s="343" t="s">
        <v>137</v>
      </c>
      <c r="D111" s="342">
        <v>0.85416666666666663</v>
      </c>
      <c r="E111" s="342">
        <v>0.89583333333333337</v>
      </c>
      <c r="F111" s="341" t="s">
        <v>1649</v>
      </c>
      <c r="G111" s="356" t="s">
        <v>856</v>
      </c>
      <c r="H111" s="356" t="s">
        <v>889</v>
      </c>
      <c r="I111" s="341" t="s">
        <v>1606</v>
      </c>
      <c r="J111" s="347"/>
      <c r="K111" s="347">
        <v>99.59</v>
      </c>
      <c r="L111" s="347">
        <v>7.0000000000000007E-2</v>
      </c>
      <c r="M111" s="347">
        <v>0.02</v>
      </c>
      <c r="N111" s="347">
        <v>0.01</v>
      </c>
      <c r="O111" s="347">
        <v>0.1</v>
      </c>
      <c r="P111" s="347">
        <v>0.01</v>
      </c>
      <c r="Q111" s="347">
        <v>0.01</v>
      </c>
      <c r="R111" s="347">
        <v>0.08</v>
      </c>
      <c r="S111" s="347">
        <v>0.03</v>
      </c>
      <c r="T111" s="347">
        <v>0.01</v>
      </c>
      <c r="U111" s="347">
        <v>0.04</v>
      </c>
      <c r="V111" s="347">
        <v>0.03</v>
      </c>
      <c r="W111" s="349">
        <f t="shared" si="4"/>
        <v>100.00000000000001</v>
      </c>
      <c r="X111" s="354"/>
      <c r="Y111" s="347"/>
      <c r="Z111" s="347"/>
      <c r="AA111" s="347"/>
      <c r="AB111" s="355"/>
      <c r="AC111" s="346">
        <v>96</v>
      </c>
      <c r="AD111" s="346"/>
      <c r="AE111" s="346"/>
      <c r="AF111" s="374" t="s">
        <v>1674</v>
      </c>
    </row>
    <row r="112" spans="2:32" ht="18" customHeight="1" x14ac:dyDescent="0.25">
      <c r="B112" s="343" t="s">
        <v>1656</v>
      </c>
      <c r="C112" s="343" t="s">
        <v>139</v>
      </c>
      <c r="D112" s="342">
        <v>4.8611111111111112E-2</v>
      </c>
      <c r="E112" s="342">
        <v>0.10416666666666667</v>
      </c>
      <c r="F112" s="341" t="s">
        <v>1660</v>
      </c>
      <c r="G112" s="356" t="s">
        <v>856</v>
      </c>
      <c r="H112" s="356" t="s">
        <v>889</v>
      </c>
      <c r="I112" s="341" t="s">
        <v>1606</v>
      </c>
      <c r="J112" s="347"/>
      <c r="K112" s="347">
        <v>99.51</v>
      </c>
      <c r="L112" s="347">
        <v>0.08</v>
      </c>
      <c r="M112" s="347">
        <v>0.02</v>
      </c>
      <c r="N112" s="347">
        <v>0.02</v>
      </c>
      <c r="O112" s="347">
        <v>0.11</v>
      </c>
      <c r="P112" s="347">
        <v>0.02</v>
      </c>
      <c r="Q112" s="347">
        <v>0.02</v>
      </c>
      <c r="R112" s="347">
        <v>0.09</v>
      </c>
      <c r="S112" s="347">
        <v>0.03</v>
      </c>
      <c r="T112" s="347">
        <v>0.01</v>
      </c>
      <c r="U112" s="347">
        <v>0.04</v>
      </c>
      <c r="V112" s="347">
        <v>0.05</v>
      </c>
      <c r="W112" s="349">
        <f t="shared" si="4"/>
        <v>100</v>
      </c>
      <c r="X112" s="354"/>
      <c r="Y112" s="347"/>
      <c r="Z112" s="347"/>
      <c r="AA112" s="347"/>
      <c r="AB112" s="355"/>
      <c r="AC112" s="346">
        <v>96</v>
      </c>
      <c r="AD112" s="346"/>
      <c r="AE112" s="346"/>
      <c r="AF112" s="374" t="s">
        <v>1674</v>
      </c>
    </row>
    <row r="113" spans="2:32" ht="18" customHeight="1" x14ac:dyDescent="0.25">
      <c r="B113" s="343" t="s">
        <v>1656</v>
      </c>
      <c r="C113" s="343" t="s">
        <v>139</v>
      </c>
      <c r="D113" s="342">
        <v>0.19444444444444445</v>
      </c>
      <c r="E113" s="342">
        <v>0.22222222222222221</v>
      </c>
      <c r="F113" s="341" t="s">
        <v>1662</v>
      </c>
      <c r="G113" s="356" t="s">
        <v>856</v>
      </c>
      <c r="H113" s="356" t="s">
        <v>889</v>
      </c>
      <c r="I113" s="341" t="s">
        <v>1606</v>
      </c>
      <c r="J113" s="347"/>
      <c r="K113" s="347">
        <v>99.67</v>
      </c>
      <c r="L113" s="347">
        <v>0.06</v>
      </c>
      <c r="M113" s="347">
        <v>0.01</v>
      </c>
      <c r="N113" s="347">
        <v>0.01</v>
      </c>
      <c r="O113" s="347">
        <v>0.08</v>
      </c>
      <c r="P113" s="347">
        <v>0.02</v>
      </c>
      <c r="Q113" s="347">
        <v>0.01</v>
      </c>
      <c r="R113" s="347">
        <v>0.08</v>
      </c>
      <c r="S113" s="347">
        <v>0.02</v>
      </c>
      <c r="T113" s="347">
        <v>0.01</v>
      </c>
      <c r="U113" s="347">
        <v>0.03</v>
      </c>
      <c r="V113" s="347"/>
      <c r="W113" s="349">
        <f t="shared" si="4"/>
        <v>100.00000000000001</v>
      </c>
      <c r="X113" s="354"/>
      <c r="Y113" s="347"/>
      <c r="Z113" s="347"/>
      <c r="AA113" s="347"/>
      <c r="AB113" s="355"/>
      <c r="AC113" s="346">
        <v>96</v>
      </c>
      <c r="AD113" s="346"/>
      <c r="AE113" s="346"/>
      <c r="AF113" s="374" t="s">
        <v>1674</v>
      </c>
    </row>
    <row r="114" spans="2:32" ht="18" customHeight="1" x14ac:dyDescent="0.25">
      <c r="B114" s="343"/>
      <c r="C114" s="343"/>
      <c r="D114" s="342"/>
      <c r="E114" s="342"/>
      <c r="F114" s="341"/>
      <c r="G114" s="356"/>
      <c r="H114" s="356"/>
      <c r="I114" s="341"/>
      <c r="J114" s="347"/>
      <c r="K114" s="347"/>
      <c r="L114" s="347"/>
      <c r="M114" s="347"/>
      <c r="N114" s="347"/>
      <c r="O114" s="347"/>
      <c r="P114" s="347"/>
      <c r="Q114" s="347"/>
      <c r="R114" s="347"/>
      <c r="S114" s="347"/>
      <c r="T114" s="347"/>
      <c r="U114" s="347"/>
      <c r="V114" s="347"/>
      <c r="W114" s="349"/>
      <c r="X114" s="354"/>
      <c r="Y114" s="347"/>
      <c r="Z114" s="347"/>
      <c r="AA114" s="347"/>
      <c r="AB114" s="355"/>
      <c r="AC114" s="346"/>
      <c r="AD114" s="346"/>
      <c r="AE114" s="346"/>
      <c r="AF114" s="374"/>
    </row>
    <row r="115" spans="2:32" ht="18" customHeight="1" x14ac:dyDescent="0.25">
      <c r="B115" s="348"/>
      <c r="C115" s="348"/>
      <c r="D115" s="348"/>
      <c r="E115" s="348"/>
      <c r="F115" s="353"/>
      <c r="G115" s="671" t="s">
        <v>638</v>
      </c>
      <c r="H115" s="672"/>
      <c r="I115" s="673" t="s">
        <v>1670</v>
      </c>
      <c r="J115" s="674"/>
      <c r="K115" s="628" t="s">
        <v>1671</v>
      </c>
      <c r="L115" s="629"/>
      <c r="M115" s="629"/>
      <c r="N115" s="629"/>
      <c r="O115" s="629"/>
      <c r="P115" s="630"/>
      <c r="Q115" s="348"/>
      <c r="R115" s="348"/>
      <c r="S115" s="348"/>
      <c r="T115" s="348"/>
      <c r="U115" s="348"/>
      <c r="V115" s="348"/>
      <c r="W115" s="349">
        <f>SUM(J115:V115)</f>
        <v>0</v>
      </c>
      <c r="X115" s="348"/>
      <c r="Y115" s="348"/>
      <c r="Z115" s="348"/>
      <c r="AA115" s="347">
        <f>(Y115+Z115)</f>
        <v>0</v>
      </c>
      <c r="AB115" s="348"/>
      <c r="AC115" s="348"/>
      <c r="AD115" s="348"/>
      <c r="AE115" s="348"/>
      <c r="AF115" s="353"/>
    </row>
    <row r="116" spans="2:32" ht="18" customHeight="1" x14ac:dyDescent="0.25">
      <c r="B116" s="343" t="s">
        <v>1656</v>
      </c>
      <c r="C116" s="343" t="s">
        <v>138</v>
      </c>
      <c r="D116" s="342">
        <v>0.54166666666666663</v>
      </c>
      <c r="E116" s="342">
        <v>0.60416666666666663</v>
      </c>
      <c r="F116" s="341" t="s">
        <v>1675</v>
      </c>
      <c r="G116" s="356" t="s">
        <v>157</v>
      </c>
      <c r="H116" s="356" t="s">
        <v>215</v>
      </c>
      <c r="I116" s="341" t="s">
        <v>1670</v>
      </c>
      <c r="J116" s="347"/>
      <c r="K116" s="347">
        <v>99.76</v>
      </c>
      <c r="L116" s="347">
        <v>0.05</v>
      </c>
      <c r="M116" s="347">
        <v>0.01</v>
      </c>
      <c r="N116" s="347">
        <v>0.01</v>
      </c>
      <c r="O116" s="347">
        <v>0.06</v>
      </c>
      <c r="P116" s="347"/>
      <c r="Q116" s="347"/>
      <c r="R116" s="347">
        <v>0.06</v>
      </c>
      <c r="S116" s="347">
        <v>0.01</v>
      </c>
      <c r="T116" s="347">
        <v>0.02</v>
      </c>
      <c r="U116" s="347">
        <v>0.02</v>
      </c>
      <c r="V116" s="347"/>
      <c r="W116" s="349">
        <f>SUM(J116:V116)</f>
        <v>100.00000000000001</v>
      </c>
      <c r="X116" s="354"/>
      <c r="Y116" s="347"/>
      <c r="Z116" s="347"/>
      <c r="AA116" s="347"/>
      <c r="AB116" s="355"/>
      <c r="AC116" s="346">
        <v>170</v>
      </c>
      <c r="AD116" s="346"/>
      <c r="AE116" s="346"/>
      <c r="AF116" s="374" t="s">
        <v>293</v>
      </c>
    </row>
    <row r="117" spans="2:32" ht="18" customHeight="1" x14ac:dyDescent="0.25">
      <c r="B117" s="343" t="s">
        <v>1656</v>
      </c>
      <c r="C117" s="343" t="s">
        <v>137</v>
      </c>
      <c r="D117" s="342">
        <v>0.8125</v>
      </c>
      <c r="E117" s="342">
        <v>0.875</v>
      </c>
      <c r="F117" s="341" t="s">
        <v>1677</v>
      </c>
      <c r="G117" s="356" t="s">
        <v>157</v>
      </c>
      <c r="H117" s="356" t="s">
        <v>889</v>
      </c>
      <c r="I117" s="341" t="s">
        <v>1670</v>
      </c>
      <c r="J117" s="347"/>
      <c r="K117" s="347">
        <v>99.73</v>
      </c>
      <c r="L117" s="347">
        <v>0.06</v>
      </c>
      <c r="M117" s="347">
        <v>0.01</v>
      </c>
      <c r="N117" s="347">
        <v>0.01</v>
      </c>
      <c r="O117" s="347">
        <v>0.06</v>
      </c>
      <c r="P117" s="347"/>
      <c r="Q117" s="347">
        <v>0.01</v>
      </c>
      <c r="R117" s="347">
        <v>7.0000000000000007E-2</v>
      </c>
      <c r="S117" s="347">
        <v>0.02</v>
      </c>
      <c r="T117" s="347">
        <v>0.02</v>
      </c>
      <c r="U117" s="347">
        <v>0.01</v>
      </c>
      <c r="V117" s="347"/>
      <c r="W117" s="349">
        <f>SUM(J117:V117)</f>
        <v>100.00000000000001</v>
      </c>
      <c r="X117" s="354"/>
      <c r="Y117" s="347"/>
      <c r="Z117" s="347"/>
      <c r="AA117" s="347"/>
      <c r="AB117" s="355"/>
      <c r="AC117" s="346">
        <v>154</v>
      </c>
      <c r="AD117" s="346"/>
      <c r="AE117" s="346"/>
      <c r="AF117" s="374" t="s">
        <v>545</v>
      </c>
    </row>
    <row r="118" spans="2:32" ht="18" customHeight="1" x14ac:dyDescent="0.25">
      <c r="B118" s="343" t="s">
        <v>1678</v>
      </c>
      <c r="C118" s="343" t="s">
        <v>139</v>
      </c>
      <c r="D118" s="342">
        <v>0.16666666666666666</v>
      </c>
      <c r="E118" s="342">
        <v>0.21527777777777779</v>
      </c>
      <c r="F118" s="341" t="s">
        <v>1688</v>
      </c>
      <c r="G118" s="356" t="s">
        <v>157</v>
      </c>
      <c r="H118" s="356" t="s">
        <v>889</v>
      </c>
      <c r="I118" s="341" t="s">
        <v>1670</v>
      </c>
      <c r="J118" s="347"/>
      <c r="K118" s="347">
        <v>99.66</v>
      </c>
      <c r="L118" s="347">
        <v>7.0000000000000007E-2</v>
      </c>
      <c r="M118" s="347">
        <v>0.01</v>
      </c>
      <c r="N118" s="347">
        <v>0.01</v>
      </c>
      <c r="O118" s="347">
        <v>7.0000000000000007E-2</v>
      </c>
      <c r="P118" s="347">
        <v>0.02</v>
      </c>
      <c r="Q118" s="347">
        <v>0.02</v>
      </c>
      <c r="R118" s="347">
        <v>7.0000000000000007E-2</v>
      </c>
      <c r="S118" s="347">
        <v>0.02</v>
      </c>
      <c r="T118" s="347">
        <v>0.02</v>
      </c>
      <c r="U118" s="347">
        <v>0.02</v>
      </c>
      <c r="V118" s="347">
        <v>0.01</v>
      </c>
      <c r="W118" s="349">
        <f>SUM(J118:V118)</f>
        <v>99.999999999999972</v>
      </c>
      <c r="X118" s="354"/>
      <c r="Y118" s="347"/>
      <c r="Z118" s="347"/>
      <c r="AA118" s="347"/>
      <c r="AB118" s="355"/>
      <c r="AC118" s="346">
        <v>94</v>
      </c>
      <c r="AD118" s="346"/>
      <c r="AE118" s="346"/>
      <c r="AF118" s="374" t="s">
        <v>545</v>
      </c>
    </row>
    <row r="119" spans="2:32" ht="18" customHeight="1" x14ac:dyDescent="0.25">
      <c r="B119" s="343"/>
      <c r="C119" s="343"/>
      <c r="D119" s="342"/>
      <c r="E119" s="342"/>
      <c r="F119" s="341"/>
      <c r="G119" s="356"/>
      <c r="H119" s="356"/>
      <c r="I119" s="341"/>
      <c r="J119" s="347"/>
      <c r="K119" s="347"/>
      <c r="L119" s="347"/>
      <c r="M119" s="347"/>
      <c r="N119" s="347"/>
      <c r="O119" s="347"/>
      <c r="P119" s="347"/>
      <c r="Q119" s="347"/>
      <c r="R119" s="347"/>
      <c r="S119" s="347"/>
      <c r="T119" s="347"/>
      <c r="U119" s="347"/>
      <c r="V119" s="347"/>
      <c r="W119" s="349"/>
      <c r="X119" s="354"/>
      <c r="Y119" s="347"/>
      <c r="Z119" s="347"/>
      <c r="AA119" s="347"/>
      <c r="AB119" s="355"/>
      <c r="AC119" s="346"/>
      <c r="AD119" s="346"/>
      <c r="AE119" s="346"/>
      <c r="AF119" s="374"/>
    </row>
    <row r="120" spans="2:32" ht="18" customHeight="1" x14ac:dyDescent="0.25">
      <c r="B120" s="348"/>
      <c r="C120" s="348"/>
      <c r="D120" s="348"/>
      <c r="E120" s="348"/>
      <c r="F120" s="353"/>
      <c r="G120" s="671" t="s">
        <v>638</v>
      </c>
      <c r="H120" s="672"/>
      <c r="I120" s="673" t="s">
        <v>1706</v>
      </c>
      <c r="J120" s="674"/>
      <c r="K120" s="628" t="s">
        <v>1707</v>
      </c>
      <c r="L120" s="629"/>
      <c r="M120" s="629"/>
      <c r="N120" s="629"/>
      <c r="O120" s="629"/>
      <c r="P120" s="630"/>
      <c r="Q120" s="348"/>
      <c r="R120" s="348"/>
      <c r="S120" s="348"/>
      <c r="T120" s="348"/>
      <c r="U120" s="348"/>
      <c r="V120" s="348"/>
      <c r="W120" s="349">
        <f>SUM(J120:V120)</f>
        <v>0</v>
      </c>
      <c r="X120" s="348"/>
      <c r="Y120" s="348"/>
      <c r="Z120" s="348"/>
      <c r="AA120" s="347">
        <f>(Y120+Z120)</f>
        <v>0</v>
      </c>
      <c r="AB120" s="348"/>
      <c r="AC120" s="348"/>
      <c r="AD120" s="348"/>
      <c r="AE120" s="348"/>
      <c r="AF120" s="353"/>
    </row>
    <row r="121" spans="2:32" ht="18" customHeight="1" x14ac:dyDescent="0.25">
      <c r="B121" s="343" t="s">
        <v>1678</v>
      </c>
      <c r="C121" s="343" t="s">
        <v>138</v>
      </c>
      <c r="D121" s="342">
        <v>0.55208333333333337</v>
      </c>
      <c r="E121" s="342">
        <v>0.625</v>
      </c>
      <c r="F121" s="341" t="s">
        <v>1708</v>
      </c>
      <c r="G121" s="356" t="s">
        <v>157</v>
      </c>
      <c r="H121" s="356" t="s">
        <v>1709</v>
      </c>
      <c r="I121" s="341" t="s">
        <v>1706</v>
      </c>
      <c r="J121" s="347"/>
      <c r="K121" s="347">
        <v>99.68</v>
      </c>
      <c r="L121" s="347">
        <v>0.06</v>
      </c>
      <c r="M121" s="347">
        <v>0.02</v>
      </c>
      <c r="N121" s="347">
        <v>0.01</v>
      </c>
      <c r="O121" s="347">
        <v>7.0000000000000007E-2</v>
      </c>
      <c r="P121" s="347">
        <v>0.01</v>
      </c>
      <c r="Q121" s="347">
        <v>0.01</v>
      </c>
      <c r="R121" s="347">
        <v>7.0000000000000007E-2</v>
      </c>
      <c r="S121" s="347">
        <v>0.02</v>
      </c>
      <c r="T121" s="347">
        <v>0.01</v>
      </c>
      <c r="U121" s="347">
        <v>0.04</v>
      </c>
      <c r="V121" s="347"/>
      <c r="W121" s="349">
        <f>SUM(J121:V121)</f>
        <v>100.00000000000001</v>
      </c>
      <c r="X121" s="354"/>
      <c r="Y121" s="347"/>
      <c r="Z121" s="347"/>
      <c r="AA121" s="347"/>
      <c r="AB121" s="355"/>
      <c r="AC121" s="346">
        <v>182</v>
      </c>
      <c r="AD121" s="346"/>
      <c r="AE121" s="346"/>
      <c r="AF121" s="374" t="s">
        <v>293</v>
      </c>
    </row>
    <row r="122" spans="2:32" ht="18" customHeight="1" x14ac:dyDescent="0.25">
      <c r="B122" s="343" t="s">
        <v>1678</v>
      </c>
      <c r="C122" s="343" t="s">
        <v>137</v>
      </c>
      <c r="D122" s="342">
        <v>0.75</v>
      </c>
      <c r="E122" s="342">
        <v>0.80555555555555547</v>
      </c>
      <c r="F122" s="341" t="s">
        <v>1719</v>
      </c>
      <c r="G122" s="356" t="s">
        <v>157</v>
      </c>
      <c r="H122" s="356" t="s">
        <v>889</v>
      </c>
      <c r="I122" s="341" t="s">
        <v>1706</v>
      </c>
      <c r="J122" s="347"/>
      <c r="K122" s="347">
        <v>99.72</v>
      </c>
      <c r="L122" s="347">
        <v>0.06</v>
      </c>
      <c r="M122" s="347">
        <v>0.01</v>
      </c>
      <c r="N122" s="347">
        <v>0.01</v>
      </c>
      <c r="O122" s="347">
        <v>0.06</v>
      </c>
      <c r="P122" s="347"/>
      <c r="Q122" s="347">
        <v>0.01</v>
      </c>
      <c r="R122" s="347">
        <v>0.05</v>
      </c>
      <c r="S122" s="347">
        <v>0.02</v>
      </c>
      <c r="T122" s="347">
        <v>0.02</v>
      </c>
      <c r="U122" s="347">
        <v>0.03</v>
      </c>
      <c r="V122" s="347">
        <v>0.01</v>
      </c>
      <c r="W122" s="349">
        <f>SUM(J122:V122)</f>
        <v>100.00000000000001</v>
      </c>
      <c r="X122" s="354"/>
      <c r="Y122" s="347"/>
      <c r="Z122" s="347"/>
      <c r="AA122" s="347"/>
      <c r="AB122" s="355"/>
      <c r="AC122" s="346">
        <v>154</v>
      </c>
      <c r="AD122" s="346"/>
      <c r="AE122" s="346"/>
      <c r="AF122" s="374" t="s">
        <v>293</v>
      </c>
    </row>
    <row r="123" spans="2:32" ht="18" customHeight="1" x14ac:dyDescent="0.25">
      <c r="B123" s="343" t="s">
        <v>1678</v>
      </c>
      <c r="C123" s="343" t="s">
        <v>137</v>
      </c>
      <c r="D123" s="342">
        <v>0.875</v>
      </c>
      <c r="E123" s="342">
        <v>0.90625</v>
      </c>
      <c r="F123" s="341" t="s">
        <v>1722</v>
      </c>
      <c r="G123" s="356" t="s">
        <v>157</v>
      </c>
      <c r="H123" s="356" t="s">
        <v>889</v>
      </c>
      <c r="I123" s="341" t="s">
        <v>1706</v>
      </c>
      <c r="J123" s="347"/>
      <c r="K123" s="347"/>
      <c r="L123" s="347"/>
      <c r="M123" s="347"/>
      <c r="N123" s="347"/>
      <c r="O123" s="347"/>
      <c r="P123" s="347"/>
      <c r="Q123" s="347"/>
      <c r="R123" s="347"/>
      <c r="S123" s="347"/>
      <c r="T123" s="347"/>
      <c r="U123" s="347"/>
      <c r="V123" s="347"/>
      <c r="W123" s="349"/>
      <c r="X123" s="354"/>
      <c r="Y123" s="347"/>
      <c r="Z123" s="347"/>
      <c r="AA123" s="347"/>
      <c r="AB123" s="355"/>
      <c r="AC123" s="346">
        <v>113</v>
      </c>
      <c r="AD123" s="346"/>
      <c r="AE123" s="346"/>
      <c r="AF123" s="374" t="s">
        <v>293</v>
      </c>
    </row>
    <row r="124" spans="2:32" ht="18" customHeight="1" x14ac:dyDescent="0.25">
      <c r="B124" s="343" t="s">
        <v>1678</v>
      </c>
      <c r="C124" s="343" t="s">
        <v>139</v>
      </c>
      <c r="D124" s="342">
        <v>0.94097222222222221</v>
      </c>
      <c r="E124" s="342">
        <v>0</v>
      </c>
      <c r="F124" s="341" t="s">
        <v>1728</v>
      </c>
      <c r="G124" s="356" t="s">
        <v>157</v>
      </c>
      <c r="H124" s="356" t="s">
        <v>889</v>
      </c>
      <c r="I124" s="341" t="s">
        <v>1706</v>
      </c>
      <c r="J124" s="347"/>
      <c r="K124" s="347">
        <v>99.69</v>
      </c>
      <c r="L124" s="347">
        <v>0.06</v>
      </c>
      <c r="M124" s="347">
        <v>0.01</v>
      </c>
      <c r="N124" s="347">
        <v>0.01</v>
      </c>
      <c r="O124" s="347">
        <v>0.06</v>
      </c>
      <c r="P124" s="347">
        <v>0.01</v>
      </c>
      <c r="Q124" s="347">
        <v>0.01</v>
      </c>
      <c r="R124" s="347">
        <v>7.0000000000000007E-2</v>
      </c>
      <c r="S124" s="347">
        <v>0.02</v>
      </c>
      <c r="T124" s="347">
        <v>0.02</v>
      </c>
      <c r="U124" s="347">
        <v>0.03</v>
      </c>
      <c r="V124" s="347">
        <v>0.01</v>
      </c>
      <c r="W124" s="349">
        <v>100</v>
      </c>
      <c r="X124" s="354"/>
      <c r="Y124" s="347"/>
      <c r="Z124" s="347"/>
      <c r="AA124" s="347"/>
      <c r="AB124" s="355"/>
      <c r="AC124" s="346">
        <v>98</v>
      </c>
      <c r="AD124" s="346"/>
      <c r="AE124" s="346"/>
      <c r="AF124" s="374" t="s">
        <v>293</v>
      </c>
    </row>
    <row r="125" spans="2:32" ht="18" customHeight="1" x14ac:dyDescent="0.25">
      <c r="B125" s="343"/>
      <c r="C125" s="343"/>
      <c r="D125" s="342"/>
      <c r="E125" s="342"/>
      <c r="F125" s="341"/>
      <c r="G125" s="356"/>
      <c r="H125" s="356"/>
      <c r="I125" s="341"/>
      <c r="J125" s="347"/>
      <c r="K125" s="347"/>
      <c r="L125" s="347"/>
      <c r="M125" s="347"/>
      <c r="N125" s="347"/>
      <c r="O125" s="347"/>
      <c r="P125" s="347"/>
      <c r="Q125" s="347"/>
      <c r="R125" s="347"/>
      <c r="S125" s="347"/>
      <c r="T125" s="347"/>
      <c r="U125" s="347"/>
      <c r="V125" s="347"/>
      <c r="W125" s="349"/>
      <c r="X125" s="354"/>
      <c r="Y125" s="347"/>
      <c r="Z125" s="347"/>
      <c r="AA125" s="347"/>
      <c r="AB125" s="355"/>
      <c r="AC125" s="346"/>
      <c r="AD125" s="346"/>
      <c r="AE125" s="346"/>
      <c r="AF125" s="374"/>
    </row>
    <row r="126" spans="2:32" ht="18" customHeight="1" x14ac:dyDescent="0.25">
      <c r="B126" s="343"/>
      <c r="C126" s="343"/>
      <c r="D126" s="342"/>
      <c r="E126" s="342"/>
      <c r="F126" s="341"/>
      <c r="G126" s="356"/>
      <c r="H126" s="356"/>
      <c r="I126" s="341"/>
      <c r="J126" s="347"/>
      <c r="K126" s="347"/>
      <c r="L126" s="347"/>
      <c r="M126" s="347"/>
      <c r="N126" s="347"/>
      <c r="O126" s="347"/>
      <c r="P126" s="347"/>
      <c r="Q126" s="347"/>
      <c r="R126" s="347"/>
      <c r="S126" s="347"/>
      <c r="T126" s="347"/>
      <c r="U126" s="347"/>
      <c r="V126" s="347"/>
      <c r="W126" s="349"/>
      <c r="X126" s="354"/>
      <c r="Y126" s="347"/>
      <c r="Z126" s="347"/>
      <c r="AA126" s="347"/>
      <c r="AB126" s="355"/>
      <c r="AC126" s="346"/>
      <c r="AD126" s="346"/>
      <c r="AE126" s="346"/>
      <c r="AF126" s="374"/>
    </row>
    <row r="127" spans="2:32" ht="18" customHeight="1" x14ac:dyDescent="0.25">
      <c r="B127" s="348"/>
      <c r="C127" s="348"/>
      <c r="D127" s="348"/>
      <c r="E127" s="348"/>
      <c r="F127" s="353"/>
      <c r="G127" s="671" t="s">
        <v>638</v>
      </c>
      <c r="H127" s="672"/>
      <c r="I127" s="673" t="s">
        <v>1790</v>
      </c>
      <c r="J127" s="674"/>
      <c r="K127" s="628" t="s">
        <v>1826</v>
      </c>
      <c r="L127" s="629"/>
      <c r="M127" s="629"/>
      <c r="N127" s="629"/>
      <c r="O127" s="629"/>
      <c r="P127" s="630"/>
      <c r="Q127" s="348"/>
      <c r="R127" s="348"/>
      <c r="S127" s="348"/>
      <c r="T127" s="348"/>
      <c r="U127" s="348"/>
      <c r="V127" s="348"/>
      <c r="W127" s="349">
        <f>SUM(J127:V127)</f>
        <v>0</v>
      </c>
      <c r="X127" s="348"/>
      <c r="Y127" s="348"/>
      <c r="Z127" s="348"/>
      <c r="AA127" s="347">
        <f>(Y127+Z127)</f>
        <v>0</v>
      </c>
      <c r="AB127" s="348"/>
      <c r="AC127" s="348"/>
      <c r="AD127" s="348"/>
      <c r="AE127" s="348"/>
      <c r="AF127" s="353"/>
    </row>
    <row r="128" spans="2:32" ht="18" customHeight="1" x14ac:dyDescent="0.25">
      <c r="B128" s="343" t="s">
        <v>1761</v>
      </c>
      <c r="C128" s="343" t="s">
        <v>137</v>
      </c>
      <c r="D128" s="342">
        <v>0.79166666666666663</v>
      </c>
      <c r="E128" s="342">
        <v>0.84027777777777779</v>
      </c>
      <c r="F128" s="341" t="s">
        <v>1791</v>
      </c>
      <c r="G128" s="356" t="s">
        <v>157</v>
      </c>
      <c r="H128" s="356" t="s">
        <v>1709</v>
      </c>
      <c r="I128" s="341" t="s">
        <v>1790</v>
      </c>
      <c r="J128" s="347"/>
      <c r="K128" s="347">
        <v>99.67</v>
      </c>
      <c r="L128" s="347">
        <v>7.0000000000000007E-2</v>
      </c>
      <c r="M128" s="347">
        <v>0.01</v>
      </c>
      <c r="N128" s="347"/>
      <c r="O128" s="347">
        <v>0.06</v>
      </c>
      <c r="P128" s="347">
        <v>0.04</v>
      </c>
      <c r="Q128" s="347">
        <v>0.03</v>
      </c>
      <c r="R128" s="347">
        <v>0.06</v>
      </c>
      <c r="S128" s="347">
        <v>0.02</v>
      </c>
      <c r="T128" s="347">
        <v>0.01</v>
      </c>
      <c r="U128" s="347">
        <v>0.03</v>
      </c>
      <c r="V128" s="347"/>
      <c r="W128" s="349">
        <f>SUM(J128:V128)</f>
        <v>100.00000000000001</v>
      </c>
      <c r="X128" s="354"/>
      <c r="Y128" s="347"/>
      <c r="Z128" s="347"/>
      <c r="AA128" s="347"/>
      <c r="AB128" s="355"/>
      <c r="AC128" s="346">
        <v>175</v>
      </c>
      <c r="AD128" s="346"/>
      <c r="AE128" s="346"/>
      <c r="AF128" s="374" t="s">
        <v>293</v>
      </c>
    </row>
    <row r="129" spans="2:32" ht="18" customHeight="1" x14ac:dyDescent="0.25">
      <c r="B129" s="343" t="s">
        <v>1794</v>
      </c>
      <c r="C129" s="343" t="s">
        <v>139</v>
      </c>
      <c r="D129" s="342">
        <v>0.10416666666666667</v>
      </c>
      <c r="E129" s="342">
        <v>0.13541666666666666</v>
      </c>
      <c r="F129" s="341" t="s">
        <v>1796</v>
      </c>
      <c r="G129" s="356" t="s">
        <v>157</v>
      </c>
      <c r="H129" s="356" t="s">
        <v>889</v>
      </c>
      <c r="I129" s="341" t="s">
        <v>1790</v>
      </c>
      <c r="J129" s="347"/>
      <c r="K129" s="347"/>
      <c r="L129" s="347"/>
      <c r="M129" s="347"/>
      <c r="N129" s="347"/>
      <c r="O129" s="347"/>
      <c r="P129" s="347"/>
      <c r="Q129" s="347"/>
      <c r="R129" s="347"/>
      <c r="S129" s="347"/>
      <c r="T129" s="347"/>
      <c r="U129" s="347"/>
      <c r="V129" s="347"/>
      <c r="W129" s="349"/>
      <c r="X129" s="354"/>
      <c r="Y129" s="347"/>
      <c r="Z129" s="347"/>
      <c r="AA129" s="347"/>
      <c r="AB129" s="355"/>
      <c r="AC129" s="346">
        <v>135</v>
      </c>
      <c r="AD129" s="346"/>
      <c r="AE129" s="346"/>
      <c r="AF129" s="374" t="s">
        <v>293</v>
      </c>
    </row>
    <row r="130" spans="2:32" ht="18" customHeight="1" x14ac:dyDescent="0.25">
      <c r="B130" s="343" t="s">
        <v>1794</v>
      </c>
      <c r="C130" s="343" t="s">
        <v>138</v>
      </c>
      <c r="D130" s="342">
        <v>0.2986111111111111</v>
      </c>
      <c r="E130" s="342">
        <v>0.35416666666666669</v>
      </c>
      <c r="F130" s="341" t="s">
        <v>1800</v>
      </c>
      <c r="G130" s="356" t="s">
        <v>157</v>
      </c>
      <c r="H130" s="356" t="s">
        <v>889</v>
      </c>
      <c r="I130" s="341" t="s">
        <v>1790</v>
      </c>
      <c r="J130" s="347"/>
      <c r="K130" s="347">
        <v>99.73</v>
      </c>
      <c r="L130" s="347">
        <v>7.0000000000000007E-2</v>
      </c>
      <c r="M130" s="347"/>
      <c r="N130" s="347"/>
      <c r="O130" s="347">
        <v>0.06</v>
      </c>
      <c r="P130" s="347"/>
      <c r="Q130" s="347"/>
      <c r="R130" s="347">
        <v>0.06</v>
      </c>
      <c r="S130" s="347">
        <v>0.01</v>
      </c>
      <c r="T130" s="347">
        <v>0.02</v>
      </c>
      <c r="U130" s="347">
        <v>0.01</v>
      </c>
      <c r="V130" s="347">
        <v>0.04</v>
      </c>
      <c r="W130" s="349">
        <f>SUM(J130:V130)</f>
        <v>100.00000000000001</v>
      </c>
      <c r="X130" s="354"/>
      <c r="Y130" s="347"/>
      <c r="Z130" s="347"/>
      <c r="AA130" s="347"/>
      <c r="AB130" s="355"/>
      <c r="AC130" s="346">
        <v>129</v>
      </c>
      <c r="AD130" s="346"/>
      <c r="AE130" s="346"/>
      <c r="AF130" s="374" t="s">
        <v>293</v>
      </c>
    </row>
    <row r="131" spans="2:32" ht="18" customHeight="1" x14ac:dyDescent="0.25">
      <c r="B131" s="343" t="s">
        <v>1794</v>
      </c>
      <c r="C131" s="343" t="s">
        <v>138</v>
      </c>
      <c r="D131" s="342">
        <v>0.4236111111111111</v>
      </c>
      <c r="E131" s="342">
        <v>0.45833333333333331</v>
      </c>
      <c r="F131" s="341" t="s">
        <v>1801</v>
      </c>
      <c r="G131" s="356" t="s">
        <v>157</v>
      </c>
      <c r="H131" s="356" t="s">
        <v>889</v>
      </c>
      <c r="I131" s="341" t="s">
        <v>1790</v>
      </c>
      <c r="J131" s="347"/>
      <c r="K131" s="347"/>
      <c r="L131" s="347"/>
      <c r="M131" s="347"/>
      <c r="N131" s="347"/>
      <c r="O131" s="347"/>
      <c r="P131" s="347"/>
      <c r="Q131" s="347"/>
      <c r="R131" s="347"/>
      <c r="S131" s="347"/>
      <c r="T131" s="347"/>
      <c r="U131" s="347"/>
      <c r="V131" s="347"/>
      <c r="W131" s="349"/>
      <c r="X131" s="354"/>
      <c r="Y131" s="347"/>
      <c r="Z131" s="347"/>
      <c r="AA131" s="347"/>
      <c r="AB131" s="355"/>
      <c r="AC131" s="346">
        <v>81</v>
      </c>
      <c r="AD131" s="346"/>
      <c r="AE131" s="346"/>
      <c r="AF131" s="374" t="s">
        <v>293</v>
      </c>
    </row>
    <row r="132" spans="2:32" ht="18" customHeight="1" x14ac:dyDescent="0.25">
      <c r="B132" s="343"/>
      <c r="C132" s="343"/>
      <c r="D132" s="342"/>
      <c r="E132" s="342"/>
      <c r="F132" s="341"/>
      <c r="G132" s="356"/>
      <c r="H132" s="356"/>
      <c r="I132" s="341"/>
      <c r="J132" s="347"/>
      <c r="K132" s="347"/>
      <c r="L132" s="347"/>
      <c r="M132" s="347"/>
      <c r="N132" s="347"/>
      <c r="O132" s="347"/>
      <c r="P132" s="347"/>
      <c r="Q132" s="347"/>
      <c r="R132" s="347"/>
      <c r="S132" s="347"/>
      <c r="T132" s="347"/>
      <c r="U132" s="347"/>
      <c r="V132" s="347"/>
      <c r="W132" s="349"/>
      <c r="X132" s="354"/>
      <c r="Y132" s="347"/>
      <c r="Z132" s="347"/>
      <c r="AA132" s="347"/>
      <c r="AB132" s="355"/>
      <c r="AC132" s="346"/>
      <c r="AD132" s="346"/>
      <c r="AE132" s="346"/>
      <c r="AF132" s="374"/>
    </row>
    <row r="133" spans="2:32" ht="18" customHeight="1" x14ac:dyDescent="0.25">
      <c r="B133" s="348"/>
      <c r="C133" s="348"/>
      <c r="D133" s="348"/>
      <c r="E133" s="348"/>
      <c r="F133" s="353"/>
      <c r="G133" s="671" t="s">
        <v>638</v>
      </c>
      <c r="H133" s="672"/>
      <c r="I133" s="673" t="s">
        <v>1831</v>
      </c>
      <c r="J133" s="674"/>
      <c r="K133" s="628" t="s">
        <v>1832</v>
      </c>
      <c r="L133" s="629"/>
      <c r="M133" s="629"/>
      <c r="N133" s="629"/>
      <c r="O133" s="629"/>
      <c r="P133" s="630"/>
      <c r="Q133" s="348"/>
      <c r="R133" s="348"/>
      <c r="S133" s="348"/>
      <c r="T133" s="348"/>
      <c r="U133" s="348"/>
      <c r="V133" s="348"/>
      <c r="W133" s="349">
        <f>SUM(J133:V133)</f>
        <v>0</v>
      </c>
      <c r="X133" s="348"/>
      <c r="Y133" s="348"/>
      <c r="Z133" s="348"/>
      <c r="AA133" s="347">
        <f>(Y133+Z133)</f>
        <v>0</v>
      </c>
      <c r="AB133" s="348"/>
      <c r="AC133" s="348"/>
      <c r="AD133" s="348"/>
      <c r="AE133" s="348"/>
      <c r="AF133" s="353"/>
    </row>
    <row r="134" spans="2:32" ht="18" customHeight="1" x14ac:dyDescent="0.25">
      <c r="B134" s="343" t="s">
        <v>1821</v>
      </c>
      <c r="C134" s="343" t="s">
        <v>138</v>
      </c>
      <c r="D134" s="342">
        <v>0.3263888888888889</v>
      </c>
      <c r="E134" s="342">
        <v>0.38541666666666669</v>
      </c>
      <c r="F134" s="341" t="s">
        <v>1833</v>
      </c>
      <c r="G134" s="356" t="s">
        <v>157</v>
      </c>
      <c r="H134" s="356" t="s">
        <v>1709</v>
      </c>
      <c r="I134" s="341" t="s">
        <v>1831</v>
      </c>
      <c r="J134" s="347"/>
      <c r="K134" s="347">
        <v>99.46</v>
      </c>
      <c r="L134" s="347">
        <v>0.08</v>
      </c>
      <c r="M134" s="347">
        <v>0.03</v>
      </c>
      <c r="N134" s="347">
        <v>0.02</v>
      </c>
      <c r="O134" s="347">
        <v>0.12</v>
      </c>
      <c r="P134" s="347">
        <v>0.01</v>
      </c>
      <c r="Q134" s="347">
        <v>0.01</v>
      </c>
      <c r="R134" s="347">
        <v>0.1</v>
      </c>
      <c r="S134" s="347">
        <v>0.04</v>
      </c>
      <c r="T134" s="347">
        <v>0.02</v>
      </c>
      <c r="U134" s="347">
        <v>0.05</v>
      </c>
      <c r="V134" s="347">
        <v>0.06</v>
      </c>
      <c r="W134" s="349">
        <f>SUM(J134:V134)</f>
        <v>100</v>
      </c>
      <c r="X134" s="354"/>
      <c r="Y134" s="347"/>
      <c r="Z134" s="347"/>
      <c r="AA134" s="347"/>
      <c r="AB134" s="355"/>
      <c r="AC134" s="346">
        <v>257</v>
      </c>
      <c r="AD134" s="346"/>
      <c r="AE134" s="346"/>
      <c r="AF134" s="374" t="s">
        <v>293</v>
      </c>
    </row>
    <row r="135" spans="2:32" ht="18" customHeight="1" x14ac:dyDescent="0.25">
      <c r="B135" s="343" t="s">
        <v>1821</v>
      </c>
      <c r="C135" s="343" t="s">
        <v>137</v>
      </c>
      <c r="D135" s="342">
        <v>0.68402777777777779</v>
      </c>
      <c r="E135" s="342">
        <v>0.72916666666666663</v>
      </c>
      <c r="F135" s="341" t="s">
        <v>1851</v>
      </c>
      <c r="G135" s="356" t="s">
        <v>157</v>
      </c>
      <c r="H135" s="356" t="s">
        <v>889</v>
      </c>
      <c r="I135" s="341" t="s">
        <v>1831</v>
      </c>
      <c r="J135" s="347"/>
      <c r="K135" s="347">
        <v>99.61</v>
      </c>
      <c r="L135" s="347">
        <v>0.06</v>
      </c>
      <c r="M135" s="347">
        <v>0.01</v>
      </c>
      <c r="N135" s="347">
        <v>0.01</v>
      </c>
      <c r="O135" s="347">
        <v>7.0000000000000007E-2</v>
      </c>
      <c r="P135" s="347"/>
      <c r="Q135" s="347"/>
      <c r="R135" s="347">
        <v>0.08</v>
      </c>
      <c r="S135" s="347">
        <v>0.02</v>
      </c>
      <c r="T135" s="347">
        <v>0.04</v>
      </c>
      <c r="U135" s="347">
        <v>0.03</v>
      </c>
      <c r="V135" s="347">
        <v>7.0000000000000007E-2</v>
      </c>
      <c r="W135" s="349">
        <f>SUM(J135:V135)</f>
        <v>100</v>
      </c>
      <c r="X135" s="354"/>
      <c r="Y135" s="347"/>
      <c r="Z135" s="347"/>
      <c r="AA135" s="347"/>
      <c r="AB135" s="355"/>
      <c r="AC135" s="346">
        <v>109</v>
      </c>
      <c r="AD135" s="346"/>
      <c r="AE135" s="346"/>
      <c r="AF135" s="374" t="s">
        <v>293</v>
      </c>
    </row>
    <row r="136" spans="2:32" ht="18" customHeight="1" x14ac:dyDescent="0.25">
      <c r="B136" s="343" t="s">
        <v>1821</v>
      </c>
      <c r="C136" s="343" t="s">
        <v>137</v>
      </c>
      <c r="D136" s="342">
        <v>0.70833333333333337</v>
      </c>
      <c r="E136" s="342">
        <v>0.73958333333333337</v>
      </c>
      <c r="F136" s="341" t="s">
        <v>1852</v>
      </c>
      <c r="G136" s="356" t="s">
        <v>157</v>
      </c>
      <c r="H136" s="356" t="s">
        <v>889</v>
      </c>
      <c r="I136" s="341" t="s">
        <v>1831</v>
      </c>
      <c r="J136" s="347"/>
      <c r="K136" s="347">
        <v>99.73</v>
      </c>
      <c r="L136" s="347">
        <v>0.05</v>
      </c>
      <c r="M136" s="347">
        <v>0.01</v>
      </c>
      <c r="N136" s="347">
        <v>0.01</v>
      </c>
      <c r="O136" s="347">
        <v>0.06</v>
      </c>
      <c r="P136" s="347"/>
      <c r="Q136" s="347"/>
      <c r="R136" s="347">
        <v>7.0000000000000007E-2</v>
      </c>
      <c r="S136" s="347">
        <v>0.02</v>
      </c>
      <c r="T136" s="347">
        <v>0.02</v>
      </c>
      <c r="U136" s="347">
        <v>0.02</v>
      </c>
      <c r="V136" s="347">
        <v>0.01</v>
      </c>
      <c r="W136" s="349">
        <f>SUM(J136:V136)</f>
        <v>100</v>
      </c>
      <c r="X136" s="354"/>
      <c r="Y136" s="347"/>
      <c r="Z136" s="347"/>
      <c r="AA136" s="347"/>
      <c r="AB136" s="355"/>
      <c r="AC136" s="346">
        <v>95</v>
      </c>
      <c r="AD136" s="346"/>
      <c r="AE136" s="346"/>
      <c r="AF136" s="374" t="s">
        <v>293</v>
      </c>
    </row>
    <row r="137" spans="2:32" ht="18" customHeight="1" x14ac:dyDescent="0.25">
      <c r="B137" s="343"/>
      <c r="C137" s="343"/>
      <c r="D137" s="342"/>
      <c r="E137" s="342"/>
      <c r="F137" s="341"/>
      <c r="G137" s="356"/>
      <c r="H137" s="356"/>
      <c r="I137" s="341"/>
      <c r="J137" s="347"/>
      <c r="K137" s="347"/>
      <c r="L137" s="347"/>
      <c r="M137" s="347"/>
      <c r="N137" s="347"/>
      <c r="O137" s="347"/>
      <c r="P137" s="347"/>
      <c r="Q137" s="347"/>
      <c r="R137" s="347"/>
      <c r="S137" s="347"/>
      <c r="T137" s="347"/>
      <c r="U137" s="347"/>
      <c r="V137" s="347"/>
      <c r="W137" s="349"/>
      <c r="X137" s="354"/>
      <c r="Y137" s="347"/>
      <c r="Z137" s="347"/>
      <c r="AA137" s="347"/>
      <c r="AB137" s="355"/>
      <c r="AC137" s="346"/>
      <c r="AD137" s="346"/>
      <c r="AE137" s="346"/>
      <c r="AF137" s="374"/>
    </row>
    <row r="138" spans="2:32" ht="18" customHeight="1" x14ac:dyDescent="0.25">
      <c r="B138" s="348"/>
      <c r="C138" s="348"/>
      <c r="D138" s="348"/>
      <c r="E138" s="348"/>
      <c r="F138" s="353"/>
      <c r="G138" s="671" t="s">
        <v>638</v>
      </c>
      <c r="H138" s="672"/>
      <c r="I138" s="673" t="s">
        <v>1903</v>
      </c>
      <c r="J138" s="674"/>
      <c r="K138" s="628" t="s">
        <v>1945</v>
      </c>
      <c r="L138" s="629"/>
      <c r="M138" s="629"/>
      <c r="N138" s="629"/>
      <c r="O138" s="629"/>
      <c r="P138" s="630"/>
      <c r="Q138" s="348"/>
      <c r="R138" s="348"/>
      <c r="S138" s="348"/>
      <c r="T138" s="348"/>
      <c r="U138" s="348"/>
      <c r="V138" s="348"/>
      <c r="W138" s="349">
        <f>SUM(J138:V138)</f>
        <v>0</v>
      </c>
      <c r="X138" s="348"/>
      <c r="Y138" s="348"/>
      <c r="Z138" s="348"/>
      <c r="AA138" s="347">
        <f>(Y138+Z138)</f>
        <v>0</v>
      </c>
      <c r="AB138" s="348"/>
      <c r="AC138" s="348"/>
      <c r="AD138" s="348"/>
      <c r="AE138" s="348"/>
      <c r="AF138" s="353"/>
    </row>
    <row r="139" spans="2:32" ht="18" customHeight="1" x14ac:dyDescent="0.25">
      <c r="B139" s="343" t="s">
        <v>1861</v>
      </c>
      <c r="C139" s="343" t="s">
        <v>138</v>
      </c>
      <c r="D139" s="342">
        <v>0.3611111111111111</v>
      </c>
      <c r="E139" s="342">
        <v>0.41666666666666669</v>
      </c>
      <c r="F139" s="341" t="s">
        <v>1904</v>
      </c>
      <c r="G139" s="356" t="s">
        <v>157</v>
      </c>
      <c r="H139" s="356" t="s">
        <v>1709</v>
      </c>
      <c r="I139" s="341" t="s">
        <v>1903</v>
      </c>
      <c r="J139" s="347"/>
      <c r="K139" s="347">
        <v>99.47</v>
      </c>
      <c r="L139" s="347">
        <v>7.0000000000000007E-2</v>
      </c>
      <c r="M139" s="347">
        <v>0.03</v>
      </c>
      <c r="N139" s="347">
        <v>0.02</v>
      </c>
      <c r="O139" s="347">
        <v>0.11</v>
      </c>
      <c r="P139" s="347">
        <v>0.02</v>
      </c>
      <c r="Q139" s="347">
        <v>0.04</v>
      </c>
      <c r="R139" s="347">
        <v>0.13</v>
      </c>
      <c r="S139" s="347">
        <v>0.03</v>
      </c>
      <c r="T139" s="347">
        <v>0.01</v>
      </c>
      <c r="U139" s="347">
        <v>0.03</v>
      </c>
      <c r="V139" s="347">
        <v>0.04</v>
      </c>
      <c r="W139" s="349">
        <v>100</v>
      </c>
      <c r="X139" s="354"/>
      <c r="Y139" s="347"/>
      <c r="Z139" s="347"/>
      <c r="AA139" s="347"/>
      <c r="AB139" s="355"/>
      <c r="AC139" s="346">
        <v>187</v>
      </c>
      <c r="AD139" s="346"/>
      <c r="AE139" s="346"/>
      <c r="AF139" s="374" t="s">
        <v>293</v>
      </c>
    </row>
    <row r="140" spans="2:32" ht="18" customHeight="1" x14ac:dyDescent="0.25">
      <c r="B140" s="343" t="s">
        <v>1861</v>
      </c>
      <c r="C140" s="343" t="s">
        <v>137</v>
      </c>
      <c r="D140" s="342">
        <v>0.60763888888888895</v>
      </c>
      <c r="E140" s="342">
        <v>0.64583333333333337</v>
      </c>
      <c r="F140" s="341" t="s">
        <v>1911</v>
      </c>
      <c r="G140" s="356" t="s">
        <v>157</v>
      </c>
      <c r="H140" s="356" t="s">
        <v>889</v>
      </c>
      <c r="I140" s="341" t="s">
        <v>1903</v>
      </c>
      <c r="J140" s="347"/>
      <c r="K140" s="347">
        <v>99.73</v>
      </c>
      <c r="L140" s="347">
        <v>0.04</v>
      </c>
      <c r="M140" s="347">
        <v>0.01</v>
      </c>
      <c r="N140" s="347">
        <v>0.01</v>
      </c>
      <c r="O140" s="347">
        <v>0.04</v>
      </c>
      <c r="P140" s="347"/>
      <c r="Q140" s="347"/>
      <c r="R140" s="347">
        <v>0.05</v>
      </c>
      <c r="S140" s="347">
        <v>0.01</v>
      </c>
      <c r="T140" s="347">
        <v>0.03</v>
      </c>
      <c r="U140" s="347">
        <v>0.01</v>
      </c>
      <c r="V140" s="347">
        <v>7.0000000000000007E-2</v>
      </c>
      <c r="W140" s="349">
        <f>SUM(J140:V140)</f>
        <v>100.00000000000003</v>
      </c>
      <c r="X140" s="354"/>
      <c r="Y140" s="347"/>
      <c r="Z140" s="347"/>
      <c r="AA140" s="347"/>
      <c r="AB140" s="355"/>
      <c r="AC140" s="346">
        <v>166</v>
      </c>
      <c r="AD140" s="346"/>
      <c r="AE140" s="346"/>
      <c r="AF140" s="374" t="s">
        <v>293</v>
      </c>
    </row>
    <row r="141" spans="2:32" ht="18" customHeight="1" x14ac:dyDescent="0.25">
      <c r="B141" s="343" t="s">
        <v>1861</v>
      </c>
      <c r="C141" s="343" t="s">
        <v>137</v>
      </c>
      <c r="D141" s="342">
        <v>0.69097222222222221</v>
      </c>
      <c r="E141" s="342">
        <v>0.72916666666666663</v>
      </c>
      <c r="F141" s="341" t="s">
        <v>1912</v>
      </c>
      <c r="G141" s="356" t="s">
        <v>157</v>
      </c>
      <c r="H141" s="356" t="s">
        <v>889</v>
      </c>
      <c r="I141" s="341" t="s">
        <v>1903</v>
      </c>
      <c r="J141" s="347"/>
      <c r="K141" s="347">
        <v>99.83</v>
      </c>
      <c r="L141" s="347">
        <v>0.04</v>
      </c>
      <c r="M141" s="347"/>
      <c r="N141" s="347"/>
      <c r="O141" s="347">
        <v>0.04</v>
      </c>
      <c r="P141" s="347"/>
      <c r="Q141" s="347"/>
      <c r="R141" s="347">
        <v>0.04</v>
      </c>
      <c r="S141" s="347">
        <v>0.01</v>
      </c>
      <c r="T141" s="347">
        <v>0.02</v>
      </c>
      <c r="U141" s="347">
        <v>0.01</v>
      </c>
      <c r="V141" s="347">
        <v>0.01</v>
      </c>
      <c r="W141" s="349">
        <f>SUM(J141:V141)</f>
        <v>100.00000000000003</v>
      </c>
      <c r="X141" s="354"/>
      <c r="Y141" s="347"/>
      <c r="Z141" s="347"/>
      <c r="AA141" s="347"/>
      <c r="AB141" s="355"/>
      <c r="AC141" s="346">
        <v>143</v>
      </c>
      <c r="AD141" s="346"/>
      <c r="AE141" s="346"/>
      <c r="AF141" s="374" t="s">
        <v>293</v>
      </c>
    </row>
    <row r="142" spans="2:32" ht="18" customHeight="1" x14ac:dyDescent="0.25">
      <c r="B142" s="343" t="s">
        <v>1861</v>
      </c>
      <c r="C142" s="343" t="s">
        <v>137</v>
      </c>
      <c r="D142" s="342">
        <v>0.77430555555555547</v>
      </c>
      <c r="E142" s="342">
        <v>0.79166666666666663</v>
      </c>
      <c r="F142" s="341" t="s">
        <v>1913</v>
      </c>
      <c r="G142" s="356" t="s">
        <v>157</v>
      </c>
      <c r="H142" s="356" t="s">
        <v>889</v>
      </c>
      <c r="I142" s="341" t="s">
        <v>1903</v>
      </c>
      <c r="J142" s="347"/>
      <c r="K142" s="347"/>
      <c r="L142" s="347"/>
      <c r="M142" s="347"/>
      <c r="N142" s="347"/>
      <c r="O142" s="347"/>
      <c r="P142" s="347"/>
      <c r="Q142" s="347"/>
      <c r="R142" s="347"/>
      <c r="S142" s="347"/>
      <c r="T142" s="347"/>
      <c r="U142" s="347"/>
      <c r="V142" s="347"/>
      <c r="W142" s="349"/>
      <c r="X142" s="354"/>
      <c r="Y142" s="347"/>
      <c r="Z142" s="347"/>
      <c r="AA142" s="347"/>
      <c r="AB142" s="355"/>
      <c r="AC142" s="346">
        <v>99</v>
      </c>
      <c r="AD142" s="346"/>
      <c r="AE142" s="346"/>
      <c r="AF142" s="374" t="s">
        <v>293</v>
      </c>
    </row>
    <row r="143" spans="2:32" ht="18" customHeight="1" x14ac:dyDescent="0.25">
      <c r="B143" s="343"/>
      <c r="C143" s="343"/>
      <c r="D143" s="342"/>
      <c r="E143" s="342"/>
      <c r="F143" s="341"/>
      <c r="G143" s="356"/>
      <c r="H143" s="356"/>
      <c r="I143" s="341"/>
      <c r="J143" s="347"/>
      <c r="K143" s="347"/>
      <c r="L143" s="347"/>
      <c r="M143" s="347"/>
      <c r="N143" s="347"/>
      <c r="O143" s="347"/>
      <c r="P143" s="347"/>
      <c r="Q143" s="347"/>
      <c r="R143" s="347"/>
      <c r="S143" s="347"/>
      <c r="T143" s="347"/>
      <c r="U143" s="347"/>
      <c r="V143" s="347"/>
      <c r="W143" s="349"/>
      <c r="X143" s="354"/>
      <c r="Y143" s="347"/>
      <c r="Z143" s="347"/>
      <c r="AA143" s="347"/>
      <c r="AB143" s="355"/>
      <c r="AC143" s="346"/>
      <c r="AD143" s="346"/>
      <c r="AE143" s="346"/>
      <c r="AF143" s="374"/>
    </row>
    <row r="144" spans="2:32" ht="18" customHeight="1" x14ac:dyDescent="0.25">
      <c r="B144" s="348"/>
      <c r="C144" s="348"/>
      <c r="D144" s="348"/>
      <c r="E144" s="348"/>
      <c r="F144" s="353"/>
      <c r="G144" s="671" t="s">
        <v>638</v>
      </c>
      <c r="H144" s="672"/>
      <c r="I144" s="673" t="s">
        <v>1944</v>
      </c>
      <c r="J144" s="674"/>
      <c r="K144" s="628" t="s">
        <v>1946</v>
      </c>
      <c r="L144" s="629"/>
      <c r="M144" s="629"/>
      <c r="N144" s="629"/>
      <c r="O144" s="629"/>
      <c r="P144" s="630"/>
      <c r="Q144" s="348"/>
      <c r="R144" s="348"/>
      <c r="S144" s="348"/>
      <c r="T144" s="348"/>
      <c r="U144" s="348"/>
      <c r="V144" s="348"/>
      <c r="W144" s="349">
        <f>SUM(J144:V144)</f>
        <v>0</v>
      </c>
      <c r="X144" s="348"/>
      <c r="Y144" s="348"/>
      <c r="Z144" s="348"/>
      <c r="AA144" s="347">
        <f>(Y144+Z144)</f>
        <v>0</v>
      </c>
      <c r="AB144" s="348"/>
      <c r="AC144" s="348"/>
      <c r="AD144" s="348"/>
      <c r="AE144" s="348"/>
      <c r="AF144" s="353"/>
    </row>
    <row r="145" spans="2:32" ht="18" customHeight="1" x14ac:dyDescent="0.25">
      <c r="B145" s="343" t="s">
        <v>1885</v>
      </c>
      <c r="C145" s="343" t="s">
        <v>138</v>
      </c>
      <c r="D145" s="342">
        <v>0.49652777777777773</v>
      </c>
      <c r="E145" s="342">
        <v>0.625</v>
      </c>
      <c r="F145" s="341" t="s">
        <v>1947</v>
      </c>
      <c r="G145" s="356" t="s">
        <v>157</v>
      </c>
      <c r="H145" s="356" t="s">
        <v>1709</v>
      </c>
      <c r="I145" s="341" t="s">
        <v>1944</v>
      </c>
      <c r="J145" s="347"/>
      <c r="K145" s="347">
        <v>99.88</v>
      </c>
      <c r="L145" s="347">
        <v>0.04</v>
      </c>
      <c r="M145" s="347"/>
      <c r="N145" s="347"/>
      <c r="O145" s="347">
        <v>0.03</v>
      </c>
      <c r="P145" s="347"/>
      <c r="Q145" s="347"/>
      <c r="R145" s="347">
        <v>0.03</v>
      </c>
      <c r="S145" s="347"/>
      <c r="T145" s="347">
        <v>0.02</v>
      </c>
      <c r="U145" s="347"/>
      <c r="V145" s="347"/>
      <c r="W145" s="349">
        <f>SUM(J145:V145)</f>
        <v>100</v>
      </c>
      <c r="X145" s="354"/>
      <c r="Y145" s="347"/>
      <c r="Z145" s="347"/>
      <c r="AA145" s="347"/>
      <c r="AB145" s="355"/>
      <c r="AC145" s="346">
        <v>191</v>
      </c>
      <c r="AD145" s="346"/>
      <c r="AE145" s="346"/>
      <c r="AF145" s="374" t="s">
        <v>293</v>
      </c>
    </row>
    <row r="146" spans="2:32" ht="18" customHeight="1" x14ac:dyDescent="0.25">
      <c r="B146" s="343" t="s">
        <v>1920</v>
      </c>
      <c r="C146" s="343" t="s">
        <v>139</v>
      </c>
      <c r="D146" s="342">
        <v>0.95833333333333337</v>
      </c>
      <c r="E146" s="342">
        <v>0.99652777777777779</v>
      </c>
      <c r="F146" s="341" t="s">
        <v>1957</v>
      </c>
      <c r="G146" s="356" t="s">
        <v>157</v>
      </c>
      <c r="H146" s="356" t="s">
        <v>889</v>
      </c>
      <c r="I146" s="341" t="s">
        <v>1944</v>
      </c>
      <c r="J146" s="347"/>
      <c r="K146" s="347">
        <v>99.84</v>
      </c>
      <c r="L146" s="347">
        <v>0.04</v>
      </c>
      <c r="M146" s="347">
        <v>0.01</v>
      </c>
      <c r="N146" s="347"/>
      <c r="O146" s="347">
        <v>0.03</v>
      </c>
      <c r="P146" s="347"/>
      <c r="Q146" s="347">
        <v>0.01</v>
      </c>
      <c r="R146" s="347">
        <v>0.03</v>
      </c>
      <c r="S146" s="347">
        <v>0.01</v>
      </c>
      <c r="T146" s="347">
        <v>0.01</v>
      </c>
      <c r="U146" s="347">
        <v>0.01</v>
      </c>
      <c r="V146" s="347">
        <v>0.01</v>
      </c>
      <c r="W146" s="349">
        <f>SUM(J146:V146)</f>
        <v>100.00000000000004</v>
      </c>
      <c r="X146" s="354"/>
      <c r="Y146" s="347"/>
      <c r="Z146" s="347"/>
      <c r="AA146" s="347"/>
      <c r="AB146" s="355"/>
      <c r="AC146" s="346">
        <v>128</v>
      </c>
      <c r="AD146" s="346"/>
      <c r="AE146" s="346"/>
      <c r="AF146" s="374" t="s">
        <v>293</v>
      </c>
    </row>
    <row r="147" spans="2:32" ht="18" customHeight="1" x14ac:dyDescent="0.25">
      <c r="B147" s="343" t="s">
        <v>1960</v>
      </c>
      <c r="C147" s="343" t="s">
        <v>139</v>
      </c>
      <c r="D147" s="342">
        <v>6.25E-2</v>
      </c>
      <c r="E147" s="342">
        <v>8.3333333333333329E-2</v>
      </c>
      <c r="F147" s="341" t="s">
        <v>1962</v>
      </c>
      <c r="G147" s="356" t="s">
        <v>157</v>
      </c>
      <c r="H147" s="356" t="s">
        <v>889</v>
      </c>
      <c r="I147" s="341" t="s">
        <v>1944</v>
      </c>
      <c r="J147" s="347"/>
      <c r="K147" s="347"/>
      <c r="L147" s="347"/>
      <c r="M147" s="347"/>
      <c r="N147" s="347"/>
      <c r="O147" s="347"/>
      <c r="P147" s="347"/>
      <c r="Q147" s="347"/>
      <c r="R147" s="347"/>
      <c r="S147" s="347"/>
      <c r="T147" s="347"/>
      <c r="U147" s="347"/>
      <c r="V147" s="347"/>
      <c r="W147" s="349"/>
      <c r="X147" s="354"/>
      <c r="Y147" s="347"/>
      <c r="Z147" s="347"/>
      <c r="AA147" s="347"/>
      <c r="AB147" s="355"/>
      <c r="AC147" s="346">
        <v>122</v>
      </c>
      <c r="AD147" s="346"/>
      <c r="AE147" s="346"/>
      <c r="AF147" s="374" t="s">
        <v>293</v>
      </c>
    </row>
    <row r="148" spans="2:32" ht="18" customHeight="1" x14ac:dyDescent="0.25">
      <c r="B148" s="343" t="s">
        <v>1960</v>
      </c>
      <c r="C148" s="343" t="s">
        <v>139</v>
      </c>
      <c r="D148" s="342">
        <v>0.14583333333333334</v>
      </c>
      <c r="E148" s="342">
        <v>0.17361111111111113</v>
      </c>
      <c r="F148" s="341" t="s">
        <v>1963</v>
      </c>
      <c r="G148" s="356" t="s">
        <v>157</v>
      </c>
      <c r="H148" s="356" t="s">
        <v>889</v>
      </c>
      <c r="I148" s="341" t="s">
        <v>1944</v>
      </c>
      <c r="J148" s="347"/>
      <c r="K148" s="347">
        <v>99.8</v>
      </c>
      <c r="L148" s="347">
        <v>0.04</v>
      </c>
      <c r="M148" s="347">
        <v>0.01</v>
      </c>
      <c r="N148" s="347"/>
      <c r="O148" s="347">
        <v>0.03</v>
      </c>
      <c r="P148" s="347"/>
      <c r="Q148" s="347">
        <v>0.01</v>
      </c>
      <c r="R148" s="347">
        <v>0.04</v>
      </c>
      <c r="S148" s="347">
        <v>0.01</v>
      </c>
      <c r="T148" s="347">
        <v>0.01</v>
      </c>
      <c r="U148" s="347">
        <v>0.01</v>
      </c>
      <c r="V148" s="347">
        <v>0.04</v>
      </c>
      <c r="W148" s="349">
        <f>SUM(J148:V148)</f>
        <v>100.00000000000004</v>
      </c>
      <c r="X148" s="354"/>
      <c r="Y148" s="347"/>
      <c r="Z148" s="347"/>
      <c r="AA148" s="347"/>
      <c r="AB148" s="355"/>
      <c r="AC148" s="346">
        <v>80</v>
      </c>
      <c r="AD148" s="346"/>
      <c r="AE148" s="346"/>
      <c r="AF148" s="374" t="s">
        <v>293</v>
      </c>
    </row>
    <row r="149" spans="2:32" ht="18" customHeight="1" x14ac:dyDescent="0.25">
      <c r="B149" s="343"/>
      <c r="C149" s="343"/>
      <c r="D149" s="342"/>
      <c r="E149" s="342"/>
      <c r="F149" s="341"/>
      <c r="G149" s="356"/>
      <c r="H149" s="356"/>
      <c r="I149" s="341"/>
      <c r="J149" s="347"/>
      <c r="K149" s="347"/>
      <c r="L149" s="347"/>
      <c r="M149" s="347"/>
      <c r="N149" s="347"/>
      <c r="O149" s="347"/>
      <c r="P149" s="347"/>
      <c r="Q149" s="347"/>
      <c r="R149" s="347"/>
      <c r="S149" s="347"/>
      <c r="T149" s="347"/>
      <c r="U149" s="347"/>
      <c r="V149" s="347"/>
      <c r="W149" s="349"/>
      <c r="X149" s="354"/>
      <c r="Y149" s="347"/>
      <c r="Z149" s="347"/>
      <c r="AA149" s="347"/>
      <c r="AB149" s="355"/>
      <c r="AC149" s="346"/>
      <c r="AD149" s="346"/>
      <c r="AE149" s="346"/>
      <c r="AF149" s="374"/>
    </row>
    <row r="150" spans="2:32" ht="18" customHeight="1" x14ac:dyDescent="0.25">
      <c r="B150" s="348"/>
      <c r="C150" s="348"/>
      <c r="D150" s="348"/>
      <c r="E150" s="348"/>
      <c r="F150" s="353"/>
      <c r="G150" s="671" t="s">
        <v>638</v>
      </c>
      <c r="H150" s="672"/>
      <c r="I150" s="673" t="s">
        <v>1984</v>
      </c>
      <c r="J150" s="674"/>
      <c r="K150" s="628" t="s">
        <v>1982</v>
      </c>
      <c r="L150" s="629"/>
      <c r="M150" s="629"/>
      <c r="N150" s="629"/>
      <c r="O150" s="629"/>
      <c r="P150" s="630"/>
      <c r="Q150" s="348"/>
      <c r="R150" s="348"/>
      <c r="S150" s="348"/>
      <c r="T150" s="348"/>
      <c r="U150" s="348"/>
      <c r="V150" s="348"/>
      <c r="W150" s="349">
        <f>SUM(J150:V150)</f>
        <v>0</v>
      </c>
      <c r="X150" s="348"/>
      <c r="Y150" s="348"/>
      <c r="Z150" s="348"/>
      <c r="AA150" s="347">
        <f>(Y150+Z150)</f>
        <v>0</v>
      </c>
      <c r="AB150" s="348"/>
      <c r="AC150" s="348"/>
      <c r="AD150" s="348"/>
      <c r="AE150" s="348"/>
      <c r="AF150" s="353"/>
    </row>
    <row r="151" spans="2:32" ht="18" customHeight="1" x14ac:dyDescent="0.25">
      <c r="B151" s="343" t="s">
        <v>1960</v>
      </c>
      <c r="C151" s="343" t="s">
        <v>139</v>
      </c>
      <c r="D151" s="342">
        <v>0.98611111111111116</v>
      </c>
      <c r="E151" s="342">
        <v>2.0833333333333332E-2</v>
      </c>
      <c r="F151" s="341" t="s">
        <v>1983</v>
      </c>
      <c r="G151" s="356" t="s">
        <v>157</v>
      </c>
      <c r="H151" s="356" t="s">
        <v>1709</v>
      </c>
      <c r="I151" s="341" t="s">
        <v>1984</v>
      </c>
      <c r="J151" s="347"/>
      <c r="K151" s="347">
        <v>99.85</v>
      </c>
      <c r="L151" s="347">
        <v>0.05</v>
      </c>
      <c r="M151" s="347"/>
      <c r="N151" s="347"/>
      <c r="O151" s="347">
        <v>0.02</v>
      </c>
      <c r="P151" s="347"/>
      <c r="Q151" s="347"/>
      <c r="R151" s="347">
        <v>0.03</v>
      </c>
      <c r="S151" s="347"/>
      <c r="T151" s="347">
        <v>0.03</v>
      </c>
      <c r="U151" s="347">
        <v>0.02</v>
      </c>
      <c r="V151" s="347"/>
      <c r="W151" s="349">
        <f>SUM(J151:V151)</f>
        <v>99.999999999999986</v>
      </c>
      <c r="X151" s="354"/>
      <c r="Y151" s="347"/>
      <c r="Z151" s="347"/>
      <c r="AA151" s="347"/>
      <c r="AB151" s="355"/>
      <c r="AC151" s="346">
        <v>166</v>
      </c>
      <c r="AD151" s="346"/>
      <c r="AE151" s="346"/>
      <c r="AF151" s="374" t="s">
        <v>293</v>
      </c>
    </row>
    <row r="152" spans="2:32" ht="18" customHeight="1" x14ac:dyDescent="0.25">
      <c r="B152" s="343" t="s">
        <v>1985</v>
      </c>
      <c r="C152" s="343" t="s">
        <v>139</v>
      </c>
      <c r="D152" s="342">
        <v>0.21527777777777779</v>
      </c>
      <c r="E152" s="342">
        <v>0.22916666666666666</v>
      </c>
      <c r="F152" s="341" t="s">
        <v>1987</v>
      </c>
      <c r="G152" s="356" t="s">
        <v>157</v>
      </c>
      <c r="H152" s="356" t="s">
        <v>889</v>
      </c>
      <c r="I152" s="341" t="s">
        <v>1984</v>
      </c>
      <c r="J152" s="347"/>
      <c r="K152" s="347"/>
      <c r="L152" s="347"/>
      <c r="M152" s="347"/>
      <c r="N152" s="347"/>
      <c r="O152" s="347"/>
      <c r="P152" s="347"/>
      <c r="Q152" s="347"/>
      <c r="R152" s="347"/>
      <c r="S152" s="347"/>
      <c r="T152" s="347"/>
      <c r="U152" s="347"/>
      <c r="V152" s="347"/>
      <c r="W152" s="349"/>
      <c r="X152" s="354"/>
      <c r="Y152" s="347"/>
      <c r="Z152" s="347"/>
      <c r="AA152" s="347"/>
      <c r="AB152" s="355"/>
      <c r="AC152" s="346">
        <v>152</v>
      </c>
      <c r="AD152" s="346"/>
      <c r="AE152" s="346"/>
      <c r="AF152" s="374" t="s">
        <v>293</v>
      </c>
    </row>
    <row r="153" spans="2:32" ht="18" customHeight="1" x14ac:dyDescent="0.25">
      <c r="B153" s="343" t="s">
        <v>1985</v>
      </c>
      <c r="C153" s="343" t="s">
        <v>138</v>
      </c>
      <c r="D153" s="342">
        <v>0.4375</v>
      </c>
      <c r="E153" s="342">
        <v>0.4548611111111111</v>
      </c>
      <c r="F153" s="341" t="s">
        <v>1989</v>
      </c>
      <c r="G153" s="356" t="s">
        <v>157</v>
      </c>
      <c r="H153" s="356" t="s">
        <v>889</v>
      </c>
      <c r="I153" s="341" t="s">
        <v>1984</v>
      </c>
      <c r="J153" s="347"/>
      <c r="K153" s="347"/>
      <c r="L153" s="347"/>
      <c r="M153" s="347"/>
      <c r="N153" s="347"/>
      <c r="O153" s="347"/>
      <c r="P153" s="347"/>
      <c r="Q153" s="347"/>
      <c r="R153" s="347"/>
      <c r="S153" s="347"/>
      <c r="T153" s="347"/>
      <c r="U153" s="347"/>
      <c r="V153" s="347"/>
      <c r="W153" s="349"/>
      <c r="X153" s="354"/>
      <c r="Y153" s="347"/>
      <c r="Z153" s="347"/>
      <c r="AA153" s="347"/>
      <c r="AB153" s="355"/>
      <c r="AC153" s="346">
        <v>145</v>
      </c>
      <c r="AD153" s="346"/>
      <c r="AE153" s="346"/>
      <c r="AF153" s="374" t="s">
        <v>293</v>
      </c>
    </row>
    <row r="154" spans="2:32" ht="18" customHeight="1" x14ac:dyDescent="0.25">
      <c r="B154" s="343" t="s">
        <v>1985</v>
      </c>
      <c r="C154" s="343" t="s">
        <v>138</v>
      </c>
      <c r="D154" s="342">
        <v>0.50694444444444442</v>
      </c>
      <c r="E154" s="342">
        <v>0.51388888888888895</v>
      </c>
      <c r="F154" s="341" t="s">
        <v>1991</v>
      </c>
      <c r="G154" s="356" t="s">
        <v>157</v>
      </c>
      <c r="H154" s="356" t="s">
        <v>889</v>
      </c>
      <c r="I154" s="341" t="s">
        <v>1984</v>
      </c>
      <c r="J154" s="347"/>
      <c r="K154" s="347"/>
      <c r="L154" s="347"/>
      <c r="M154" s="347"/>
      <c r="N154" s="347"/>
      <c r="O154" s="347"/>
      <c r="P154" s="347"/>
      <c r="Q154" s="347"/>
      <c r="R154" s="347"/>
      <c r="S154" s="347"/>
      <c r="T154" s="347"/>
      <c r="U154" s="347"/>
      <c r="V154" s="347"/>
      <c r="W154" s="349"/>
      <c r="X154" s="354"/>
      <c r="Y154" s="347"/>
      <c r="Z154" s="347"/>
      <c r="AA154" s="347"/>
      <c r="AB154" s="355"/>
      <c r="AC154" s="346">
        <v>130</v>
      </c>
      <c r="AD154" s="346"/>
      <c r="AE154" s="346"/>
      <c r="AF154" s="374" t="s">
        <v>293</v>
      </c>
    </row>
    <row r="155" spans="2:32" ht="18" customHeight="1" x14ac:dyDescent="0.25">
      <c r="B155" s="343" t="s">
        <v>1985</v>
      </c>
      <c r="C155" s="343" t="s">
        <v>137</v>
      </c>
      <c r="D155" s="342">
        <v>0.59027777777777779</v>
      </c>
      <c r="E155" s="342">
        <v>0.65277777777777779</v>
      </c>
      <c r="F155" s="341" t="s">
        <v>1994</v>
      </c>
      <c r="G155" s="356" t="s">
        <v>157</v>
      </c>
      <c r="H155" s="356" t="s">
        <v>889</v>
      </c>
      <c r="I155" s="341" t="s">
        <v>1984</v>
      </c>
      <c r="J155" s="347"/>
      <c r="K155" s="347">
        <v>99.75</v>
      </c>
      <c r="L155" s="347">
        <v>0.06</v>
      </c>
      <c r="M155" s="347"/>
      <c r="N155" s="347"/>
      <c r="O155" s="347">
        <v>0.03</v>
      </c>
      <c r="P155" s="347">
        <v>0.01</v>
      </c>
      <c r="Q155" s="347">
        <v>0.01</v>
      </c>
      <c r="R155" s="347">
        <v>0.03</v>
      </c>
      <c r="S155" s="347"/>
      <c r="T155" s="347">
        <v>0.03</v>
      </c>
      <c r="U155" s="347">
        <v>0.04</v>
      </c>
      <c r="V155" s="347">
        <v>0.04</v>
      </c>
      <c r="W155" s="349">
        <v>100</v>
      </c>
      <c r="X155" s="354"/>
      <c r="Y155" s="347"/>
      <c r="Z155" s="347"/>
      <c r="AA155" s="347"/>
      <c r="AB155" s="355"/>
      <c r="AC155" s="346">
        <v>91</v>
      </c>
      <c r="AD155" s="346"/>
      <c r="AE155" s="346"/>
      <c r="AF155" s="374" t="s">
        <v>293</v>
      </c>
    </row>
    <row r="156" spans="2:32" ht="18" customHeight="1" x14ac:dyDescent="0.25">
      <c r="B156" s="343"/>
      <c r="C156" s="343"/>
      <c r="D156" s="342"/>
      <c r="E156" s="342"/>
      <c r="F156" s="341"/>
      <c r="G156" s="356"/>
      <c r="H156" s="356"/>
      <c r="I156" s="341"/>
      <c r="J156" s="347"/>
      <c r="K156" s="347"/>
      <c r="L156" s="347"/>
      <c r="M156" s="347"/>
      <c r="N156" s="347"/>
      <c r="O156" s="347"/>
      <c r="P156" s="347"/>
      <c r="Q156" s="347"/>
      <c r="R156" s="347"/>
      <c r="S156" s="347"/>
      <c r="T156" s="347"/>
      <c r="U156" s="347"/>
      <c r="V156" s="347"/>
      <c r="W156" s="349"/>
      <c r="X156" s="354"/>
      <c r="Y156" s="347"/>
      <c r="Z156" s="347"/>
      <c r="AA156" s="347"/>
      <c r="AB156" s="355"/>
      <c r="AC156" s="346"/>
      <c r="AD156" s="346"/>
      <c r="AE156" s="346"/>
      <c r="AF156" s="374"/>
    </row>
    <row r="157" spans="2:32" ht="30" customHeight="1" x14ac:dyDescent="0.25">
      <c r="B157" s="675">
        <v>2022</v>
      </c>
      <c r="C157" s="676"/>
      <c r="D157" s="676"/>
      <c r="E157" s="676"/>
      <c r="F157" s="676"/>
      <c r="G157" s="676"/>
      <c r="H157" s="676"/>
      <c r="I157" s="676"/>
      <c r="J157" s="676"/>
      <c r="K157" s="676"/>
      <c r="L157" s="676"/>
      <c r="M157" s="676"/>
      <c r="N157" s="676"/>
      <c r="O157" s="676"/>
      <c r="P157" s="676"/>
      <c r="Q157" s="676"/>
      <c r="R157" s="676"/>
      <c r="S157" s="676"/>
      <c r="T157" s="676"/>
      <c r="U157" s="676"/>
      <c r="V157" s="676"/>
      <c r="W157" s="676"/>
      <c r="X157" s="676"/>
      <c r="Y157" s="676"/>
      <c r="Z157" s="676"/>
      <c r="AA157" s="676"/>
      <c r="AB157" s="676"/>
      <c r="AC157" s="676"/>
      <c r="AD157" s="676"/>
      <c r="AE157" s="676"/>
      <c r="AF157" s="374"/>
    </row>
    <row r="158" spans="2:32" ht="18" customHeight="1" x14ac:dyDescent="0.25">
      <c r="B158" s="343"/>
      <c r="C158" s="343"/>
      <c r="D158" s="342"/>
      <c r="E158" s="342"/>
      <c r="F158" s="341"/>
      <c r="G158" s="356"/>
      <c r="H158" s="356"/>
      <c r="I158" s="341"/>
      <c r="J158" s="347"/>
      <c r="K158" s="347"/>
      <c r="L158" s="347"/>
      <c r="M158" s="347"/>
      <c r="N158" s="347"/>
      <c r="O158" s="347"/>
      <c r="P158" s="347"/>
      <c r="Q158" s="347"/>
      <c r="R158" s="347"/>
      <c r="S158" s="347"/>
      <c r="T158" s="347"/>
      <c r="U158" s="347"/>
      <c r="V158" s="347"/>
      <c r="W158" s="349"/>
      <c r="X158" s="354"/>
      <c r="Y158" s="347"/>
      <c r="Z158" s="347"/>
      <c r="AA158" s="347"/>
      <c r="AB158" s="355"/>
      <c r="AC158" s="346"/>
      <c r="AD158" s="346"/>
      <c r="AE158" s="346"/>
      <c r="AF158" s="374"/>
    </row>
    <row r="159" spans="2:32" ht="18" customHeight="1" x14ac:dyDescent="0.25">
      <c r="B159" s="348"/>
      <c r="C159" s="348"/>
      <c r="D159" s="348"/>
      <c r="E159" s="348"/>
      <c r="F159" s="353"/>
      <c r="G159" s="671" t="s">
        <v>638</v>
      </c>
      <c r="H159" s="672"/>
      <c r="I159" s="673" t="s">
        <v>2059</v>
      </c>
      <c r="J159" s="674"/>
      <c r="K159" s="628" t="s">
        <v>2153</v>
      </c>
      <c r="L159" s="629"/>
      <c r="M159" s="629"/>
      <c r="N159" s="629"/>
      <c r="O159" s="629"/>
      <c r="P159" s="630"/>
      <c r="Q159" s="348"/>
      <c r="R159" s="348"/>
      <c r="S159" s="348"/>
      <c r="T159" s="348"/>
      <c r="U159" s="348"/>
      <c r="V159" s="348"/>
      <c r="W159" s="349">
        <f>SUM(J159:V159)</f>
        <v>0</v>
      </c>
      <c r="X159" s="348"/>
      <c r="Y159" s="348"/>
      <c r="Z159" s="348"/>
      <c r="AA159" s="347">
        <f>(Y159+Z159)</f>
        <v>0</v>
      </c>
      <c r="AB159" s="348"/>
      <c r="AC159" s="348"/>
      <c r="AD159" s="348"/>
      <c r="AE159" s="348"/>
      <c r="AF159" s="353"/>
    </row>
    <row r="160" spans="2:32" ht="18" customHeight="1" x14ac:dyDescent="0.25">
      <c r="B160" s="343" t="s">
        <v>2038</v>
      </c>
      <c r="C160" s="343" t="s">
        <v>137</v>
      </c>
      <c r="D160" s="342">
        <v>0.6875</v>
      </c>
      <c r="E160" s="342">
        <v>0.73958333333333337</v>
      </c>
      <c r="F160" s="341" t="s">
        <v>2057</v>
      </c>
      <c r="G160" s="356" t="s">
        <v>157</v>
      </c>
      <c r="H160" s="356" t="s">
        <v>215</v>
      </c>
      <c r="I160" s="341" t="s">
        <v>2058</v>
      </c>
      <c r="J160" s="347"/>
      <c r="K160" s="347">
        <v>99.91</v>
      </c>
      <c r="L160" s="347">
        <v>0.04</v>
      </c>
      <c r="M160" s="347"/>
      <c r="N160" s="347"/>
      <c r="O160" s="347">
        <v>0.01</v>
      </c>
      <c r="P160" s="347"/>
      <c r="Q160" s="347"/>
      <c r="R160" s="347">
        <v>0.01</v>
      </c>
      <c r="S160" s="347"/>
      <c r="T160" s="347">
        <v>0.03</v>
      </c>
      <c r="U160" s="347"/>
      <c r="V160" s="347"/>
      <c r="W160" s="349">
        <f>SUM(J160:V160)</f>
        <v>100.00000000000001</v>
      </c>
      <c r="X160" s="354"/>
      <c r="Y160" s="347"/>
      <c r="Z160" s="347"/>
      <c r="AA160" s="347"/>
      <c r="AB160" s="355"/>
      <c r="AC160" s="383">
        <v>223</v>
      </c>
      <c r="AD160" s="346"/>
      <c r="AE160" s="346"/>
      <c r="AF160" s="374" t="s">
        <v>293</v>
      </c>
    </row>
    <row r="161" spans="2:32" ht="18" customHeight="1" x14ac:dyDescent="0.25">
      <c r="B161" s="343" t="s">
        <v>2038</v>
      </c>
      <c r="C161" s="343" t="s">
        <v>139</v>
      </c>
      <c r="D161" s="342">
        <v>0.21527777777777779</v>
      </c>
      <c r="E161" s="342">
        <v>0.27777777777777779</v>
      </c>
      <c r="F161" s="341" t="s">
        <v>2066</v>
      </c>
      <c r="G161" s="356" t="s">
        <v>157</v>
      </c>
      <c r="H161" s="356" t="s">
        <v>889</v>
      </c>
      <c r="I161" s="341" t="s">
        <v>2058</v>
      </c>
      <c r="J161" s="347"/>
      <c r="K161" s="347">
        <v>99.91</v>
      </c>
      <c r="L161" s="347">
        <v>0.04</v>
      </c>
      <c r="M161" s="347">
        <v>0.01</v>
      </c>
      <c r="N161" s="347"/>
      <c r="O161" s="347">
        <v>0.01</v>
      </c>
      <c r="P161" s="347"/>
      <c r="Q161" s="347"/>
      <c r="R161" s="347">
        <v>0.01</v>
      </c>
      <c r="S161" s="347"/>
      <c r="T161" s="347">
        <v>0.01</v>
      </c>
      <c r="U161" s="347">
        <v>0.01</v>
      </c>
      <c r="V161" s="347"/>
      <c r="W161" s="349">
        <f>SUM(J161:V161)</f>
        <v>100.00000000000003</v>
      </c>
      <c r="X161" s="354"/>
      <c r="Y161" s="347"/>
      <c r="Z161" s="347"/>
      <c r="AA161" s="347"/>
      <c r="AB161" s="355"/>
      <c r="AC161" s="346">
        <v>165</v>
      </c>
      <c r="AD161" s="346"/>
      <c r="AE161" s="346"/>
      <c r="AF161" s="374" t="s">
        <v>293</v>
      </c>
    </row>
    <row r="162" spans="2:32" ht="18" customHeight="1" x14ac:dyDescent="0.25">
      <c r="B162" s="343" t="s">
        <v>2064</v>
      </c>
      <c r="C162" s="343" t="s">
        <v>138</v>
      </c>
      <c r="D162" s="342">
        <v>0.51388888888888895</v>
      </c>
      <c r="E162" s="342">
        <v>0.56944444444444442</v>
      </c>
      <c r="F162" s="341" t="s">
        <v>2067</v>
      </c>
      <c r="G162" s="356" t="s">
        <v>157</v>
      </c>
      <c r="H162" s="356" t="s">
        <v>889</v>
      </c>
      <c r="I162" s="341" t="s">
        <v>2058</v>
      </c>
      <c r="J162" s="347"/>
      <c r="K162" s="347">
        <v>99.9</v>
      </c>
      <c r="L162" s="347">
        <v>0.04</v>
      </c>
      <c r="M162" s="347"/>
      <c r="N162" s="347"/>
      <c r="O162" s="347">
        <v>0.01</v>
      </c>
      <c r="P162" s="347"/>
      <c r="Q162" s="347"/>
      <c r="R162" s="347">
        <v>0.01</v>
      </c>
      <c r="S162" s="347"/>
      <c r="T162" s="347">
        <v>0.01</v>
      </c>
      <c r="U162" s="347">
        <v>0.01</v>
      </c>
      <c r="V162" s="347">
        <v>0.02</v>
      </c>
      <c r="W162" s="349">
        <f>SUM(J162:V162)</f>
        <v>100.00000000000003</v>
      </c>
      <c r="X162" s="354"/>
      <c r="Y162" s="347"/>
      <c r="Z162" s="347"/>
      <c r="AA162" s="347"/>
      <c r="AB162" s="355"/>
      <c r="AC162" s="346">
        <v>148</v>
      </c>
      <c r="AD162" s="346"/>
      <c r="AE162" s="346"/>
      <c r="AF162" s="375" t="s">
        <v>2068</v>
      </c>
    </row>
    <row r="163" spans="2:32" ht="18" customHeight="1" x14ac:dyDescent="0.25">
      <c r="B163" s="343" t="s">
        <v>2064</v>
      </c>
      <c r="C163" s="343" t="s">
        <v>137</v>
      </c>
      <c r="D163" s="342">
        <v>0.70833333333333337</v>
      </c>
      <c r="E163" s="342">
        <v>0.73611111111111116</v>
      </c>
      <c r="F163" s="341" t="s">
        <v>2071</v>
      </c>
      <c r="G163" s="356" t="s">
        <v>157</v>
      </c>
      <c r="H163" s="356" t="s">
        <v>889</v>
      </c>
      <c r="I163" s="341" t="s">
        <v>2058</v>
      </c>
      <c r="J163" s="347"/>
      <c r="K163" s="347"/>
      <c r="L163" s="347"/>
      <c r="M163" s="347"/>
      <c r="N163" s="347"/>
      <c r="O163" s="347"/>
      <c r="P163" s="347"/>
      <c r="Q163" s="347"/>
      <c r="R163" s="347"/>
      <c r="S163" s="347"/>
      <c r="T163" s="347"/>
      <c r="U163" s="347"/>
      <c r="V163" s="347"/>
      <c r="W163" s="349"/>
      <c r="X163" s="354"/>
      <c r="Y163" s="347"/>
      <c r="Z163" s="347"/>
      <c r="AA163" s="347"/>
      <c r="AB163" s="355"/>
      <c r="AC163" s="383">
        <v>262</v>
      </c>
      <c r="AD163" s="346"/>
      <c r="AE163" s="346"/>
      <c r="AF163" s="375" t="s">
        <v>2068</v>
      </c>
    </row>
    <row r="164" spans="2:32" ht="18" customHeight="1" x14ac:dyDescent="0.25">
      <c r="B164" s="343" t="s">
        <v>2064</v>
      </c>
      <c r="C164" s="343" t="s">
        <v>137</v>
      </c>
      <c r="D164" s="342">
        <v>0.86805555555555547</v>
      </c>
      <c r="E164" s="342">
        <v>0.89583333333333337</v>
      </c>
      <c r="F164" s="341" t="s">
        <v>2073</v>
      </c>
      <c r="G164" s="356" t="s">
        <v>157</v>
      </c>
      <c r="H164" s="356" t="s">
        <v>889</v>
      </c>
      <c r="I164" s="341" t="s">
        <v>2058</v>
      </c>
      <c r="J164" s="347"/>
      <c r="K164" s="347"/>
      <c r="L164" s="347"/>
      <c r="M164" s="347"/>
      <c r="N164" s="347"/>
      <c r="O164" s="347"/>
      <c r="P164" s="347"/>
      <c r="Q164" s="347"/>
      <c r="R164" s="347"/>
      <c r="S164" s="347"/>
      <c r="T164" s="347"/>
      <c r="U164" s="347"/>
      <c r="V164" s="347"/>
      <c r="W164" s="349"/>
      <c r="X164" s="354"/>
      <c r="Y164" s="347"/>
      <c r="Z164" s="347"/>
      <c r="AA164" s="347"/>
      <c r="AB164" s="355"/>
      <c r="AC164" s="346">
        <v>141</v>
      </c>
      <c r="AD164" s="346"/>
      <c r="AE164" s="346"/>
      <c r="AF164" s="375" t="s">
        <v>2068</v>
      </c>
    </row>
    <row r="165" spans="2:32" ht="18" customHeight="1" x14ac:dyDescent="0.25">
      <c r="B165" s="343" t="s">
        <v>2074</v>
      </c>
      <c r="C165" s="343" t="s">
        <v>139</v>
      </c>
      <c r="D165" s="342">
        <v>5.5555555555555552E-2</v>
      </c>
      <c r="E165" s="342">
        <v>0.1111111111111111</v>
      </c>
      <c r="F165" s="341" t="s">
        <v>2077</v>
      </c>
      <c r="G165" s="356" t="s">
        <v>157</v>
      </c>
      <c r="H165" s="356" t="s">
        <v>889</v>
      </c>
      <c r="I165" s="341" t="s">
        <v>2058</v>
      </c>
      <c r="J165" s="347"/>
      <c r="K165" s="347">
        <v>99.89</v>
      </c>
      <c r="L165" s="347">
        <v>0.04</v>
      </c>
      <c r="M165" s="347"/>
      <c r="N165" s="347"/>
      <c r="O165" s="347">
        <v>0.01</v>
      </c>
      <c r="P165" s="347"/>
      <c r="Q165" s="347"/>
      <c r="R165" s="347">
        <v>0.02</v>
      </c>
      <c r="S165" s="347"/>
      <c r="T165" s="347">
        <v>0.01</v>
      </c>
      <c r="U165" s="347">
        <v>0.01</v>
      </c>
      <c r="V165" s="347">
        <v>0.02</v>
      </c>
      <c r="W165" s="349">
        <v>1000</v>
      </c>
      <c r="X165" s="354"/>
      <c r="Y165" s="347"/>
      <c r="Z165" s="347"/>
      <c r="AA165" s="347"/>
      <c r="AB165" s="355"/>
      <c r="AC165" s="346">
        <v>96</v>
      </c>
      <c r="AD165" s="346"/>
      <c r="AE165" s="346"/>
      <c r="AF165" s="375" t="s">
        <v>2068</v>
      </c>
    </row>
    <row r="166" spans="2:32" ht="15" x14ac:dyDescent="0.25">
      <c r="B166" s="343"/>
      <c r="C166" s="343"/>
      <c r="D166" s="342"/>
      <c r="E166" s="342"/>
      <c r="F166" s="341"/>
      <c r="G166" s="356"/>
      <c r="H166" s="356"/>
      <c r="I166" s="341"/>
      <c r="J166" s="347"/>
      <c r="K166" s="347"/>
      <c r="L166" s="347"/>
      <c r="M166" s="347"/>
      <c r="N166" s="347"/>
      <c r="O166" s="347"/>
      <c r="P166" s="347"/>
      <c r="Q166" s="347"/>
      <c r="R166" s="347"/>
      <c r="S166" s="347"/>
      <c r="T166" s="347"/>
      <c r="U166" s="347"/>
      <c r="V166" s="347"/>
      <c r="W166" s="349"/>
      <c r="X166" s="354"/>
      <c r="Y166" s="347"/>
      <c r="Z166" s="347"/>
      <c r="AA166" s="347"/>
      <c r="AB166" s="355"/>
      <c r="AC166" s="346"/>
      <c r="AD166" s="346"/>
      <c r="AE166" s="346"/>
      <c r="AF166" s="374"/>
    </row>
    <row r="167" spans="2:32" ht="28.5" customHeight="1" x14ac:dyDescent="0.25">
      <c r="B167" s="348"/>
      <c r="C167" s="348"/>
      <c r="D167" s="348"/>
      <c r="E167" s="348"/>
      <c r="F167" s="353"/>
      <c r="G167" s="671" t="s">
        <v>638</v>
      </c>
      <c r="H167" s="672"/>
      <c r="I167" s="673" t="s">
        <v>2106</v>
      </c>
      <c r="J167" s="674"/>
      <c r="K167" s="628" t="s">
        <v>2122</v>
      </c>
      <c r="L167" s="629"/>
      <c r="M167" s="629"/>
      <c r="N167" s="629"/>
      <c r="O167" s="629"/>
      <c r="P167" s="630"/>
      <c r="Q167" s="348"/>
      <c r="R167" s="348"/>
      <c r="S167" s="348"/>
      <c r="T167" s="348"/>
      <c r="U167" s="348"/>
      <c r="V167" s="348"/>
      <c r="W167" s="349">
        <f t="shared" ref="W167:W172" si="5">SUM(J167:V167)</f>
        <v>0</v>
      </c>
      <c r="X167" s="348"/>
      <c r="Y167" s="348"/>
      <c r="Z167" s="348"/>
      <c r="AA167" s="347">
        <f>(Y167+Z167)</f>
        <v>0</v>
      </c>
      <c r="AB167" s="348"/>
      <c r="AC167" s="348"/>
      <c r="AD167" s="348"/>
      <c r="AE167" s="348"/>
      <c r="AF167" s="353"/>
    </row>
    <row r="168" spans="2:32" ht="18" customHeight="1" x14ac:dyDescent="0.25">
      <c r="B168" s="343" t="s">
        <v>2095</v>
      </c>
      <c r="C168" s="343" t="s">
        <v>137</v>
      </c>
      <c r="D168" s="342">
        <v>0.54166666666666663</v>
      </c>
      <c r="E168" s="342">
        <v>0.61111111111111105</v>
      </c>
      <c r="F168" s="341" t="s">
        <v>2104</v>
      </c>
      <c r="G168" s="356" t="s">
        <v>157</v>
      </c>
      <c r="H168" s="356" t="s">
        <v>215</v>
      </c>
      <c r="I168" s="341" t="s">
        <v>2105</v>
      </c>
      <c r="J168" s="347"/>
      <c r="K168" s="347">
        <v>99.83</v>
      </c>
      <c r="L168" s="347">
        <v>0.05</v>
      </c>
      <c r="M168" s="347"/>
      <c r="N168" s="347">
        <v>0.01</v>
      </c>
      <c r="O168" s="347">
        <v>0.02</v>
      </c>
      <c r="P168" s="347"/>
      <c r="Q168" s="347"/>
      <c r="R168" s="347">
        <v>0.02</v>
      </c>
      <c r="S168" s="347">
        <v>0.01</v>
      </c>
      <c r="T168" s="347">
        <v>0.03</v>
      </c>
      <c r="U168" s="347">
        <v>0.02</v>
      </c>
      <c r="V168" s="347">
        <v>0.01</v>
      </c>
      <c r="W168" s="349">
        <f t="shared" si="5"/>
        <v>100</v>
      </c>
      <c r="X168" s="354"/>
      <c r="Y168" s="347"/>
      <c r="Z168" s="347"/>
      <c r="AA168" s="347"/>
      <c r="AB168" s="355"/>
      <c r="AC168" s="346">
        <v>187</v>
      </c>
      <c r="AD168" s="346"/>
      <c r="AE168" s="346"/>
      <c r="AF168" s="375" t="s">
        <v>421</v>
      </c>
    </row>
    <row r="169" spans="2:32" ht="18" customHeight="1" x14ac:dyDescent="0.25">
      <c r="B169" s="343" t="s">
        <v>2095</v>
      </c>
      <c r="C169" s="343" t="s">
        <v>139</v>
      </c>
      <c r="D169" s="342">
        <v>0.92708333333333337</v>
      </c>
      <c r="E169" s="342">
        <v>0.95833333333333337</v>
      </c>
      <c r="F169" s="341" t="s">
        <v>2115</v>
      </c>
      <c r="G169" s="356" t="s">
        <v>157</v>
      </c>
      <c r="H169" s="356" t="s">
        <v>889</v>
      </c>
      <c r="I169" s="341" t="s">
        <v>2105</v>
      </c>
      <c r="J169" s="347"/>
      <c r="K169" s="347"/>
      <c r="L169" s="347"/>
      <c r="M169" s="347"/>
      <c r="N169" s="347"/>
      <c r="O169" s="347"/>
      <c r="P169" s="347"/>
      <c r="Q169" s="347"/>
      <c r="R169" s="347"/>
      <c r="S169" s="347"/>
      <c r="T169" s="347"/>
      <c r="U169" s="347"/>
      <c r="V169" s="347"/>
      <c r="W169" s="349">
        <f t="shared" si="5"/>
        <v>0</v>
      </c>
      <c r="X169" s="354"/>
      <c r="Y169" s="347"/>
      <c r="Z169" s="347"/>
      <c r="AA169" s="347"/>
      <c r="AB169" s="355"/>
      <c r="AC169" s="346">
        <v>199</v>
      </c>
      <c r="AD169" s="346"/>
      <c r="AE169" s="346"/>
      <c r="AF169" s="375" t="s">
        <v>421</v>
      </c>
    </row>
    <row r="170" spans="2:32" ht="18" customHeight="1" x14ac:dyDescent="0.25">
      <c r="B170" s="343" t="s">
        <v>2119</v>
      </c>
      <c r="C170" s="343" t="s">
        <v>139</v>
      </c>
      <c r="D170" s="342">
        <v>0.13194444444444445</v>
      </c>
      <c r="E170" s="342">
        <v>0.16666666666666666</v>
      </c>
      <c r="F170" s="341" t="s">
        <v>2130</v>
      </c>
      <c r="G170" s="356" t="s">
        <v>157</v>
      </c>
      <c r="H170" s="356" t="s">
        <v>889</v>
      </c>
      <c r="I170" s="341" t="s">
        <v>2105</v>
      </c>
      <c r="J170" s="347"/>
      <c r="K170" s="347">
        <v>99.86</v>
      </c>
      <c r="L170" s="347">
        <v>0.06</v>
      </c>
      <c r="M170" s="347"/>
      <c r="N170" s="347"/>
      <c r="O170" s="347">
        <v>0.03</v>
      </c>
      <c r="P170" s="347"/>
      <c r="Q170" s="347"/>
      <c r="R170" s="347">
        <v>0.03</v>
      </c>
      <c r="S170" s="347"/>
      <c r="T170" s="347">
        <v>0.02</v>
      </c>
      <c r="U170" s="347"/>
      <c r="V170" s="347"/>
      <c r="W170" s="349">
        <f t="shared" si="5"/>
        <v>100</v>
      </c>
      <c r="X170" s="354"/>
      <c r="Y170" s="347"/>
      <c r="Z170" s="347"/>
      <c r="AA170" s="347"/>
      <c r="AB170" s="355"/>
      <c r="AC170" s="346">
        <v>163</v>
      </c>
      <c r="AD170" s="346"/>
      <c r="AE170" s="346"/>
      <c r="AF170" s="375" t="s">
        <v>421</v>
      </c>
    </row>
    <row r="171" spans="2:32" ht="18" customHeight="1" x14ac:dyDescent="0.25">
      <c r="B171" s="343" t="s">
        <v>2119</v>
      </c>
      <c r="C171" s="343" t="s">
        <v>138</v>
      </c>
      <c r="D171" s="342">
        <v>0.30208333333333331</v>
      </c>
      <c r="E171" s="342">
        <v>0.36805555555555558</v>
      </c>
      <c r="F171" s="341" t="s">
        <v>2137</v>
      </c>
      <c r="G171" s="356" t="s">
        <v>157</v>
      </c>
      <c r="H171" s="356" t="s">
        <v>889</v>
      </c>
      <c r="I171" s="341" t="s">
        <v>2105</v>
      </c>
      <c r="J171" s="347"/>
      <c r="K171" s="347">
        <v>99.88</v>
      </c>
      <c r="L171" s="347">
        <v>0.05</v>
      </c>
      <c r="M171" s="347"/>
      <c r="N171" s="347"/>
      <c r="O171" s="347">
        <v>0.02</v>
      </c>
      <c r="P171" s="347">
        <v>0.01</v>
      </c>
      <c r="Q171" s="347"/>
      <c r="R171" s="347">
        <v>0.02</v>
      </c>
      <c r="S171" s="347"/>
      <c r="T171" s="347"/>
      <c r="U171" s="347">
        <v>0.02</v>
      </c>
      <c r="V171" s="347"/>
      <c r="W171" s="349">
        <f t="shared" si="5"/>
        <v>99.999999999999986</v>
      </c>
      <c r="X171" s="354"/>
      <c r="Y171" s="347"/>
      <c r="Z171" s="347"/>
      <c r="AA171" s="347"/>
      <c r="AB171" s="355"/>
      <c r="AC171" s="346">
        <v>177</v>
      </c>
      <c r="AD171" s="346"/>
      <c r="AE171" s="346"/>
      <c r="AF171" s="375" t="s">
        <v>421</v>
      </c>
    </row>
    <row r="172" spans="2:32" ht="18" customHeight="1" x14ac:dyDescent="0.25">
      <c r="B172" s="343" t="s">
        <v>2119</v>
      </c>
      <c r="C172" s="343" t="s">
        <v>138</v>
      </c>
      <c r="D172" s="342">
        <v>0.39583333333333331</v>
      </c>
      <c r="E172" s="342">
        <v>0.4375</v>
      </c>
      <c r="F172" s="341" t="s">
        <v>2143</v>
      </c>
      <c r="G172" s="356" t="s">
        <v>157</v>
      </c>
      <c r="H172" s="356" t="s">
        <v>889</v>
      </c>
      <c r="I172" s="341" t="s">
        <v>2105</v>
      </c>
      <c r="J172" s="347"/>
      <c r="K172" s="347">
        <v>99.89</v>
      </c>
      <c r="L172" s="347">
        <v>0.05</v>
      </c>
      <c r="M172" s="347">
        <v>0.01</v>
      </c>
      <c r="N172" s="347"/>
      <c r="O172" s="347"/>
      <c r="P172" s="347"/>
      <c r="Q172" s="347"/>
      <c r="R172" s="347">
        <v>0.02</v>
      </c>
      <c r="S172" s="347"/>
      <c r="T172" s="347"/>
      <c r="U172" s="347">
        <v>0.02</v>
      </c>
      <c r="V172" s="347">
        <v>0.01</v>
      </c>
      <c r="W172" s="349">
        <f t="shared" si="5"/>
        <v>100</v>
      </c>
      <c r="X172" s="354"/>
      <c r="Y172" s="347"/>
      <c r="Z172" s="347"/>
      <c r="AA172" s="347"/>
      <c r="AB172" s="355"/>
      <c r="AC172" s="346">
        <v>94</v>
      </c>
      <c r="AD172" s="346"/>
      <c r="AE172" s="346"/>
      <c r="AF172" s="375" t="s">
        <v>421</v>
      </c>
    </row>
    <row r="173" spans="2:32" ht="18" customHeight="1" x14ac:dyDescent="0.25">
      <c r="B173" s="343"/>
      <c r="C173" s="343"/>
      <c r="D173" s="342"/>
      <c r="E173" s="342"/>
      <c r="F173" s="341"/>
      <c r="G173" s="356"/>
      <c r="H173" s="356"/>
      <c r="I173" s="341"/>
      <c r="J173" s="347"/>
      <c r="K173" s="347"/>
      <c r="L173" s="347"/>
      <c r="M173" s="347"/>
      <c r="N173" s="347"/>
      <c r="O173" s="347"/>
      <c r="P173" s="347"/>
      <c r="Q173" s="347"/>
      <c r="R173" s="347"/>
      <c r="S173" s="347"/>
      <c r="T173" s="347"/>
      <c r="U173" s="347"/>
      <c r="V173" s="347"/>
      <c r="W173" s="349"/>
      <c r="X173" s="354"/>
      <c r="Y173" s="347"/>
      <c r="Z173" s="347"/>
      <c r="AA173" s="347"/>
      <c r="AB173" s="355"/>
      <c r="AC173" s="346"/>
      <c r="AD173" s="346"/>
      <c r="AE173" s="346"/>
      <c r="AF173" s="374"/>
    </row>
    <row r="174" spans="2:32" ht="28.5" customHeight="1" x14ac:dyDescent="0.25">
      <c r="B174" s="348"/>
      <c r="C174" s="348"/>
      <c r="D174" s="348"/>
      <c r="E174" s="348"/>
      <c r="F174" s="353"/>
      <c r="G174" s="671" t="s">
        <v>638</v>
      </c>
      <c r="H174" s="672"/>
      <c r="I174" s="673" t="s">
        <v>2168</v>
      </c>
      <c r="J174" s="674"/>
      <c r="K174" s="628" t="s">
        <v>2329</v>
      </c>
      <c r="L174" s="629"/>
      <c r="M174" s="629"/>
      <c r="N174" s="629"/>
      <c r="O174" s="629"/>
      <c r="P174" s="630"/>
      <c r="Q174" s="348"/>
      <c r="R174" s="348"/>
      <c r="S174" s="348"/>
      <c r="T174" s="348"/>
      <c r="U174" s="348"/>
      <c r="V174" s="348"/>
      <c r="W174" s="349">
        <f>SUM(J174:V174)</f>
        <v>0</v>
      </c>
      <c r="X174" s="348"/>
      <c r="Y174" s="348"/>
      <c r="Z174" s="348"/>
      <c r="AA174" s="347">
        <f>(Y174+Z174)</f>
        <v>0</v>
      </c>
      <c r="AB174" s="348"/>
      <c r="AC174" s="348"/>
      <c r="AD174" s="348"/>
      <c r="AE174" s="348"/>
      <c r="AF174" s="353"/>
    </row>
    <row r="175" spans="2:32" ht="18" customHeight="1" x14ac:dyDescent="0.25">
      <c r="B175" s="343" t="s">
        <v>2170</v>
      </c>
      <c r="C175" s="343" t="s">
        <v>137</v>
      </c>
      <c r="D175" s="342">
        <v>0.54166666666666663</v>
      </c>
      <c r="E175" s="342">
        <v>0.61111111111111105</v>
      </c>
      <c r="F175" s="341" t="s">
        <v>2171</v>
      </c>
      <c r="G175" s="356" t="s">
        <v>157</v>
      </c>
      <c r="H175" s="356" t="s">
        <v>215</v>
      </c>
      <c r="I175" s="341" t="s">
        <v>2169</v>
      </c>
      <c r="J175" s="347"/>
      <c r="K175" s="347">
        <v>99.67</v>
      </c>
      <c r="L175" s="347">
        <v>0.09</v>
      </c>
      <c r="M175" s="347">
        <v>0.02</v>
      </c>
      <c r="N175" s="347">
        <v>0.01</v>
      </c>
      <c r="O175" s="347">
        <v>0.06</v>
      </c>
      <c r="P175" s="347"/>
      <c r="Q175" s="347">
        <v>0.01</v>
      </c>
      <c r="R175" s="347">
        <v>0.05</v>
      </c>
      <c r="S175" s="347">
        <v>0.02</v>
      </c>
      <c r="T175" s="347">
        <v>0.02</v>
      </c>
      <c r="U175" s="347">
        <v>0.03</v>
      </c>
      <c r="V175" s="347">
        <v>0.02</v>
      </c>
      <c r="W175" s="349">
        <f>SUM(J175:V175)</f>
        <v>100</v>
      </c>
      <c r="X175" s="354"/>
      <c r="Y175" s="347"/>
      <c r="Z175" s="347"/>
      <c r="AA175" s="347"/>
      <c r="AB175" s="355"/>
      <c r="AC175" s="346">
        <v>158</v>
      </c>
      <c r="AD175" s="346"/>
      <c r="AE175" s="346"/>
      <c r="AF175" s="375" t="s">
        <v>421</v>
      </c>
    </row>
    <row r="176" spans="2:32" ht="18" customHeight="1" x14ac:dyDescent="0.25">
      <c r="B176" s="343" t="s">
        <v>2164</v>
      </c>
      <c r="C176" s="343" t="s">
        <v>139</v>
      </c>
      <c r="D176" s="342">
        <v>9.7222222222222224E-2</v>
      </c>
      <c r="E176" s="342">
        <v>0.14583333333333334</v>
      </c>
      <c r="F176" s="341" t="s">
        <v>2172</v>
      </c>
      <c r="G176" s="356" t="s">
        <v>157</v>
      </c>
      <c r="H176" s="356" t="s">
        <v>889</v>
      </c>
      <c r="I176" s="341" t="s">
        <v>2169</v>
      </c>
      <c r="J176" s="347"/>
      <c r="K176" s="347">
        <v>99.8</v>
      </c>
      <c r="L176" s="347">
        <v>0.08</v>
      </c>
      <c r="M176" s="347"/>
      <c r="N176" s="347"/>
      <c r="O176" s="347">
        <v>0.04</v>
      </c>
      <c r="P176" s="347"/>
      <c r="Q176" s="347"/>
      <c r="R176" s="347">
        <v>0.04</v>
      </c>
      <c r="S176" s="347"/>
      <c r="T176" s="347">
        <v>0.02</v>
      </c>
      <c r="U176" s="347">
        <v>0.02</v>
      </c>
      <c r="V176" s="347"/>
      <c r="W176" s="349">
        <f>SUM(J176:V176)</f>
        <v>100</v>
      </c>
      <c r="X176" s="354"/>
      <c r="Y176" s="347"/>
      <c r="Z176" s="347"/>
      <c r="AA176" s="347"/>
      <c r="AB176" s="355"/>
      <c r="AC176" s="346">
        <v>131</v>
      </c>
      <c r="AD176" s="346"/>
      <c r="AE176" s="346"/>
      <c r="AF176" s="375" t="s">
        <v>421</v>
      </c>
    </row>
    <row r="177" spans="2:32" ht="18" customHeight="1" x14ac:dyDescent="0.25">
      <c r="B177" s="343" t="s">
        <v>2164</v>
      </c>
      <c r="C177" s="343" t="s">
        <v>138</v>
      </c>
      <c r="D177" s="342">
        <v>0.2986111111111111</v>
      </c>
      <c r="E177" s="342">
        <v>0.375</v>
      </c>
      <c r="F177" s="341" t="s">
        <v>2177</v>
      </c>
      <c r="G177" s="356" t="s">
        <v>157</v>
      </c>
      <c r="H177" s="356" t="s">
        <v>889</v>
      </c>
      <c r="I177" s="341" t="s">
        <v>2169</v>
      </c>
      <c r="J177" s="347"/>
      <c r="K177" s="347">
        <v>99.75</v>
      </c>
      <c r="L177" s="347">
        <v>0.08</v>
      </c>
      <c r="M177" s="347"/>
      <c r="N177" s="347"/>
      <c r="O177" s="347">
        <v>0.03</v>
      </c>
      <c r="P177" s="347">
        <v>0.01</v>
      </c>
      <c r="Q177" s="347"/>
      <c r="R177" s="347">
        <v>0.04</v>
      </c>
      <c r="S177" s="347"/>
      <c r="T177" s="347">
        <v>0.03</v>
      </c>
      <c r="U177" s="347">
        <v>0.02</v>
      </c>
      <c r="V177" s="347">
        <v>0.04</v>
      </c>
      <c r="W177" s="349">
        <f>SUM(J177:V177)</f>
        <v>100.00000000000001</v>
      </c>
      <c r="X177" s="354"/>
      <c r="Y177" s="347"/>
      <c r="Z177" s="347"/>
      <c r="AA177" s="347"/>
      <c r="AB177" s="355"/>
      <c r="AC177" s="346">
        <v>93</v>
      </c>
      <c r="AD177" s="346"/>
      <c r="AE177" s="346"/>
      <c r="AF177" s="375" t="s">
        <v>421</v>
      </c>
    </row>
    <row r="178" spans="2:32" ht="18" customHeight="1" x14ac:dyDescent="0.25">
      <c r="B178" s="343"/>
      <c r="C178" s="343"/>
      <c r="D178" s="342"/>
      <c r="E178" s="342"/>
      <c r="F178" s="341"/>
      <c r="G178" s="356"/>
      <c r="H178" s="356"/>
      <c r="I178" s="341"/>
      <c r="J178" s="347"/>
      <c r="K178" s="347"/>
      <c r="L178" s="347"/>
      <c r="M178" s="347"/>
      <c r="N178" s="347"/>
      <c r="O178" s="347"/>
      <c r="P178" s="347"/>
      <c r="Q178" s="347"/>
      <c r="R178" s="347"/>
      <c r="S178" s="347"/>
      <c r="T178" s="347"/>
      <c r="U178" s="347"/>
      <c r="V178" s="347"/>
      <c r="W178" s="349"/>
      <c r="X178" s="354"/>
      <c r="Y178" s="347"/>
      <c r="Z178" s="347"/>
      <c r="AA178" s="347"/>
      <c r="AB178" s="355"/>
      <c r="AC178" s="346"/>
      <c r="AD178" s="346"/>
      <c r="AE178" s="346"/>
      <c r="AF178" s="374"/>
    </row>
    <row r="179" spans="2:32" ht="28.5" customHeight="1" x14ac:dyDescent="0.25">
      <c r="B179" s="348"/>
      <c r="C179" s="348"/>
      <c r="D179" s="348"/>
      <c r="E179" s="348"/>
      <c r="F179" s="353"/>
      <c r="G179" s="671" t="s">
        <v>638</v>
      </c>
      <c r="H179" s="672"/>
      <c r="I179" s="673" t="s">
        <v>2198</v>
      </c>
      <c r="J179" s="674"/>
      <c r="K179" s="628" t="s">
        <v>2227</v>
      </c>
      <c r="L179" s="629"/>
      <c r="M179" s="629"/>
      <c r="N179" s="629"/>
      <c r="O179" s="629"/>
      <c r="P179" s="630"/>
      <c r="Q179" s="348"/>
      <c r="R179" s="348"/>
      <c r="S179" s="348"/>
      <c r="T179" s="348"/>
      <c r="U179" s="348"/>
      <c r="V179" s="348"/>
      <c r="W179" s="349">
        <f t="shared" ref="W179:W184" si="6">SUM(J179:V179)</f>
        <v>0</v>
      </c>
      <c r="X179" s="348"/>
      <c r="Y179" s="348"/>
      <c r="Z179" s="348"/>
      <c r="AA179" s="347">
        <f>(Y179+Z179)</f>
        <v>0</v>
      </c>
      <c r="AB179" s="348"/>
      <c r="AC179" s="348"/>
      <c r="AD179" s="348"/>
      <c r="AE179" s="348"/>
      <c r="AF179" s="353"/>
    </row>
    <row r="180" spans="2:32" ht="18" customHeight="1" x14ac:dyDescent="0.25">
      <c r="B180" s="343" t="s">
        <v>2164</v>
      </c>
      <c r="C180" s="343" t="s">
        <v>137</v>
      </c>
      <c r="D180" s="342">
        <v>0.61111111111111105</v>
      </c>
      <c r="E180" s="342">
        <v>0.70833333333333337</v>
      </c>
      <c r="F180" s="341" t="s">
        <v>2200</v>
      </c>
      <c r="G180" s="356" t="s">
        <v>157</v>
      </c>
      <c r="H180" s="356" t="s">
        <v>215</v>
      </c>
      <c r="I180" s="341" t="s">
        <v>2199</v>
      </c>
      <c r="J180" s="347"/>
      <c r="K180" s="347">
        <v>99.77</v>
      </c>
      <c r="L180" s="347">
        <v>0.09</v>
      </c>
      <c r="M180" s="347">
        <v>0.01</v>
      </c>
      <c r="N180" s="347">
        <v>0.01</v>
      </c>
      <c r="O180" s="347">
        <v>0.04</v>
      </c>
      <c r="P180" s="347"/>
      <c r="Q180" s="347">
        <v>0.01</v>
      </c>
      <c r="R180" s="347">
        <v>0.04</v>
      </c>
      <c r="S180" s="347">
        <v>0.01</v>
      </c>
      <c r="T180" s="347">
        <v>0.01</v>
      </c>
      <c r="U180" s="347">
        <v>0.01</v>
      </c>
      <c r="V180" s="347"/>
      <c r="W180" s="349">
        <f t="shared" si="6"/>
        <v>100.00000000000004</v>
      </c>
      <c r="X180" s="354"/>
      <c r="Y180" s="347"/>
      <c r="Z180" s="347"/>
      <c r="AA180" s="347"/>
      <c r="AB180" s="355"/>
      <c r="AC180" s="346">
        <v>370</v>
      </c>
      <c r="AD180" s="346"/>
      <c r="AE180" s="346"/>
      <c r="AF180" s="375" t="s">
        <v>421</v>
      </c>
    </row>
    <row r="181" spans="2:32" ht="18" customHeight="1" x14ac:dyDescent="0.25">
      <c r="B181" s="343" t="s">
        <v>2164</v>
      </c>
      <c r="C181" s="343" t="s">
        <v>139</v>
      </c>
      <c r="D181" s="342">
        <v>5.5555555555555552E-2</v>
      </c>
      <c r="E181" s="342">
        <v>9.7222222222222224E-2</v>
      </c>
      <c r="F181" s="341" t="s">
        <v>2219</v>
      </c>
      <c r="G181" s="356" t="s">
        <v>157</v>
      </c>
      <c r="H181" s="356" t="s">
        <v>889</v>
      </c>
      <c r="I181" s="341" t="s">
        <v>2199</v>
      </c>
      <c r="J181" s="347"/>
      <c r="K181" s="347">
        <v>99.78</v>
      </c>
      <c r="L181" s="347">
        <v>0.08</v>
      </c>
      <c r="M181" s="347"/>
      <c r="N181" s="347"/>
      <c r="O181" s="347">
        <v>0.03</v>
      </c>
      <c r="P181" s="347"/>
      <c r="Q181" s="347"/>
      <c r="R181" s="347">
        <v>0.04</v>
      </c>
      <c r="S181" s="347">
        <v>0.01</v>
      </c>
      <c r="T181" s="347">
        <v>0.02</v>
      </c>
      <c r="U181" s="347">
        <v>0.02</v>
      </c>
      <c r="V181" s="347">
        <v>0.02</v>
      </c>
      <c r="W181" s="349">
        <f t="shared" si="6"/>
        <v>100</v>
      </c>
      <c r="X181" s="354"/>
      <c r="Y181" s="347"/>
      <c r="Z181" s="347"/>
      <c r="AA181" s="347"/>
      <c r="AB181" s="355"/>
      <c r="AC181" s="346">
        <v>261</v>
      </c>
      <c r="AD181" s="346"/>
      <c r="AE181" s="346"/>
      <c r="AF181" s="375" t="s">
        <v>421</v>
      </c>
    </row>
    <row r="182" spans="2:32" ht="18" customHeight="1" x14ac:dyDescent="0.25">
      <c r="B182" s="343" t="s">
        <v>2220</v>
      </c>
      <c r="C182" s="343" t="s">
        <v>139</v>
      </c>
      <c r="D182" s="342">
        <v>0.23611111111111113</v>
      </c>
      <c r="E182" s="342">
        <v>0.2638888888888889</v>
      </c>
      <c r="F182" s="341" t="s">
        <v>2225</v>
      </c>
      <c r="G182" s="356" t="s">
        <v>157</v>
      </c>
      <c r="H182" s="356" t="s">
        <v>889</v>
      </c>
      <c r="I182" s="341" t="s">
        <v>2199</v>
      </c>
      <c r="J182" s="347"/>
      <c r="K182" s="347"/>
      <c r="L182" s="347"/>
      <c r="M182" s="347"/>
      <c r="N182" s="347"/>
      <c r="O182" s="347"/>
      <c r="P182" s="347"/>
      <c r="Q182" s="347"/>
      <c r="R182" s="347"/>
      <c r="S182" s="347"/>
      <c r="T182" s="347"/>
      <c r="U182" s="347"/>
      <c r="V182" s="347"/>
      <c r="W182" s="349">
        <f t="shared" si="6"/>
        <v>0</v>
      </c>
      <c r="X182" s="354"/>
      <c r="Y182" s="347"/>
      <c r="Z182" s="347"/>
      <c r="AA182" s="347"/>
      <c r="AB182" s="355"/>
      <c r="AC182" s="346">
        <v>151</v>
      </c>
      <c r="AD182" s="346"/>
      <c r="AE182" s="346"/>
      <c r="AF182" s="375" t="s">
        <v>421</v>
      </c>
    </row>
    <row r="183" spans="2:32" ht="18" customHeight="1" x14ac:dyDescent="0.25">
      <c r="B183" s="343" t="s">
        <v>2220</v>
      </c>
      <c r="C183" s="343" t="s">
        <v>138</v>
      </c>
      <c r="D183" s="342">
        <v>0.33333333333333331</v>
      </c>
      <c r="E183" s="342">
        <v>0.35416666666666669</v>
      </c>
      <c r="F183" s="341" t="s">
        <v>2229</v>
      </c>
      <c r="G183" s="356" t="s">
        <v>157</v>
      </c>
      <c r="H183" s="356" t="s">
        <v>889</v>
      </c>
      <c r="I183" s="341" t="s">
        <v>2199</v>
      </c>
      <c r="J183" s="347"/>
      <c r="K183" s="347"/>
      <c r="L183" s="347"/>
      <c r="M183" s="347"/>
      <c r="N183" s="347"/>
      <c r="O183" s="347"/>
      <c r="P183" s="347"/>
      <c r="Q183" s="347"/>
      <c r="R183" s="347"/>
      <c r="S183" s="347"/>
      <c r="T183" s="347"/>
      <c r="U183" s="347"/>
      <c r="V183" s="347"/>
      <c r="W183" s="349">
        <f t="shared" si="6"/>
        <v>0</v>
      </c>
      <c r="X183" s="354"/>
      <c r="Y183" s="347"/>
      <c r="Z183" s="347"/>
      <c r="AA183" s="347"/>
      <c r="AB183" s="355"/>
      <c r="AC183" s="346">
        <v>163</v>
      </c>
      <c r="AD183" s="346"/>
      <c r="AE183" s="346"/>
      <c r="AF183" s="375" t="s">
        <v>421</v>
      </c>
    </row>
    <row r="184" spans="2:32" ht="18" customHeight="1" x14ac:dyDescent="0.25">
      <c r="B184" s="343" t="s">
        <v>2220</v>
      </c>
      <c r="C184" s="343" t="s">
        <v>138</v>
      </c>
      <c r="D184" s="342">
        <v>0.40277777777777773</v>
      </c>
      <c r="E184" s="342">
        <v>0.45833333333333331</v>
      </c>
      <c r="F184" s="341" t="s">
        <v>2234</v>
      </c>
      <c r="G184" s="356" t="s">
        <v>157</v>
      </c>
      <c r="H184" s="356" t="s">
        <v>889</v>
      </c>
      <c r="I184" s="341" t="s">
        <v>2199</v>
      </c>
      <c r="J184" s="347"/>
      <c r="K184" s="347">
        <v>99.8</v>
      </c>
      <c r="L184" s="347">
        <v>0.08</v>
      </c>
      <c r="M184" s="347"/>
      <c r="N184" s="347"/>
      <c r="O184" s="347">
        <v>0.03</v>
      </c>
      <c r="P184" s="347"/>
      <c r="Q184" s="347"/>
      <c r="R184" s="347">
        <v>0.04</v>
      </c>
      <c r="S184" s="347"/>
      <c r="T184" s="347">
        <v>0.02</v>
      </c>
      <c r="U184" s="347">
        <v>0.03</v>
      </c>
      <c r="V184" s="347"/>
      <c r="W184" s="349">
        <f t="shared" si="6"/>
        <v>100</v>
      </c>
      <c r="X184" s="354"/>
      <c r="Y184" s="347"/>
      <c r="Z184" s="347"/>
      <c r="AA184" s="347"/>
      <c r="AB184" s="355"/>
      <c r="AC184" s="346">
        <v>88</v>
      </c>
      <c r="AD184" s="346"/>
      <c r="AE184" s="346"/>
      <c r="AF184" s="375" t="s">
        <v>421</v>
      </c>
    </row>
    <row r="185" spans="2:32" ht="18" customHeight="1" x14ac:dyDescent="0.25">
      <c r="B185" s="343"/>
      <c r="C185" s="343"/>
      <c r="D185" s="342"/>
      <c r="E185" s="342"/>
      <c r="F185" s="341"/>
      <c r="G185" s="356"/>
      <c r="H185" s="356"/>
      <c r="I185" s="341"/>
      <c r="J185" s="347"/>
      <c r="K185" s="347"/>
      <c r="L185" s="347"/>
      <c r="M185" s="347"/>
      <c r="N185" s="347"/>
      <c r="O185" s="347"/>
      <c r="P185" s="347"/>
      <c r="Q185" s="347"/>
      <c r="R185" s="347"/>
      <c r="S185" s="347"/>
      <c r="T185" s="347"/>
      <c r="U185" s="347"/>
      <c r="V185" s="347"/>
      <c r="W185" s="349"/>
      <c r="X185" s="354"/>
      <c r="Y185" s="347"/>
      <c r="Z185" s="347"/>
      <c r="AA185" s="347"/>
      <c r="AB185" s="355"/>
      <c r="AC185" s="346"/>
      <c r="AD185" s="346"/>
      <c r="AE185" s="346"/>
      <c r="AF185" s="374"/>
    </row>
    <row r="186" spans="2:32" ht="28.5" customHeight="1" x14ac:dyDescent="0.25">
      <c r="B186" s="348"/>
      <c r="C186" s="348"/>
      <c r="D186" s="348"/>
      <c r="E186" s="348"/>
      <c r="F186" s="353"/>
      <c r="G186" s="671" t="s">
        <v>638</v>
      </c>
      <c r="H186" s="672"/>
      <c r="I186" s="673" t="s">
        <v>2239</v>
      </c>
      <c r="J186" s="674"/>
      <c r="K186" s="628" t="s">
        <v>2228</v>
      </c>
      <c r="L186" s="629"/>
      <c r="M186" s="629"/>
      <c r="N186" s="629"/>
      <c r="O186" s="629"/>
      <c r="P186" s="630"/>
      <c r="Q186" s="348"/>
      <c r="R186" s="348"/>
      <c r="S186" s="348"/>
      <c r="T186" s="348"/>
      <c r="U186" s="348"/>
      <c r="V186" s="348"/>
      <c r="W186" s="349">
        <f>SUM(J186:V186)</f>
        <v>0</v>
      </c>
      <c r="X186" s="348"/>
      <c r="Y186" s="348"/>
      <c r="Z186" s="348"/>
      <c r="AA186" s="347">
        <f>(Y186+Z186)</f>
        <v>0</v>
      </c>
      <c r="AB186" s="348"/>
      <c r="AC186" s="348"/>
      <c r="AD186" s="348"/>
      <c r="AE186" s="348"/>
      <c r="AF186" s="353"/>
    </row>
    <row r="187" spans="2:32" ht="18" customHeight="1" x14ac:dyDescent="0.25">
      <c r="B187" s="343" t="s">
        <v>2220</v>
      </c>
      <c r="C187" s="343" t="s">
        <v>137</v>
      </c>
      <c r="D187" s="342">
        <v>0.66666666666666663</v>
      </c>
      <c r="E187" s="342">
        <v>0.73611111111111116</v>
      </c>
      <c r="F187" s="341" t="s">
        <v>2116</v>
      </c>
      <c r="G187" s="356" t="s">
        <v>157</v>
      </c>
      <c r="H187" s="356" t="s">
        <v>215</v>
      </c>
      <c r="I187" s="341" t="s">
        <v>2241</v>
      </c>
      <c r="J187" s="347"/>
      <c r="K187" s="347">
        <v>99.8</v>
      </c>
      <c r="L187" s="347">
        <v>0.05</v>
      </c>
      <c r="M187" s="347">
        <v>0.01</v>
      </c>
      <c r="N187" s="347"/>
      <c r="O187" s="347">
        <v>0.01</v>
      </c>
      <c r="P187" s="347"/>
      <c r="Q187" s="347">
        <v>0.01</v>
      </c>
      <c r="R187" s="347">
        <v>0.02</v>
      </c>
      <c r="S187" s="347"/>
      <c r="T187" s="347">
        <v>0.04</v>
      </c>
      <c r="U187" s="347">
        <v>0.02</v>
      </c>
      <c r="V187" s="347">
        <v>0.04</v>
      </c>
      <c r="W187" s="349">
        <v>100</v>
      </c>
      <c r="X187" s="354"/>
      <c r="Y187" s="347"/>
      <c r="Z187" s="347"/>
      <c r="AA187" s="347"/>
      <c r="AB187" s="355"/>
      <c r="AC187" s="346">
        <v>180</v>
      </c>
      <c r="AD187" s="346"/>
      <c r="AE187" s="346"/>
      <c r="AF187" s="374" t="s">
        <v>293</v>
      </c>
    </row>
    <row r="188" spans="2:32" ht="18" customHeight="1" x14ac:dyDescent="0.25">
      <c r="B188" s="343" t="s">
        <v>2250</v>
      </c>
      <c r="C188" s="343" t="s">
        <v>139</v>
      </c>
      <c r="D188" s="342">
        <v>0.14583333333333334</v>
      </c>
      <c r="E188" s="342">
        <v>0.20138888888888887</v>
      </c>
      <c r="F188" s="341" t="s">
        <v>2254</v>
      </c>
      <c r="G188" s="356" t="s">
        <v>157</v>
      </c>
      <c r="H188" s="356" t="s">
        <v>889</v>
      </c>
      <c r="I188" s="341" t="s">
        <v>2241</v>
      </c>
      <c r="J188" s="347"/>
      <c r="K188" s="347">
        <v>99.73</v>
      </c>
      <c r="L188" s="347">
        <v>0.04</v>
      </c>
      <c r="M188" s="347">
        <v>0.01</v>
      </c>
      <c r="N188" s="347"/>
      <c r="O188" s="347">
        <v>0.01</v>
      </c>
      <c r="P188" s="347"/>
      <c r="Q188" s="347"/>
      <c r="R188" s="347">
        <v>0.03</v>
      </c>
      <c r="S188" s="347"/>
      <c r="T188" s="347">
        <v>0.02</v>
      </c>
      <c r="U188" s="347">
        <v>0.02</v>
      </c>
      <c r="V188" s="347">
        <v>0.14000000000000001</v>
      </c>
      <c r="W188" s="349">
        <f>SUM(J188:V188)</f>
        <v>100.00000000000001</v>
      </c>
      <c r="X188" s="354"/>
      <c r="Y188" s="347"/>
      <c r="Z188" s="347"/>
      <c r="AA188" s="347"/>
      <c r="AB188" s="355"/>
      <c r="AC188" s="346">
        <v>141</v>
      </c>
      <c r="AD188" s="346"/>
      <c r="AE188" s="346"/>
      <c r="AF188" s="374" t="s">
        <v>293</v>
      </c>
    </row>
    <row r="189" spans="2:32" ht="18" customHeight="1" x14ac:dyDescent="0.25">
      <c r="B189" s="343" t="s">
        <v>2250</v>
      </c>
      <c r="C189" s="343" t="s">
        <v>138</v>
      </c>
      <c r="D189" s="342">
        <v>0.38541666666666669</v>
      </c>
      <c r="E189" s="342">
        <v>0.43055555555555558</v>
      </c>
      <c r="F189" s="341" t="s">
        <v>2261</v>
      </c>
      <c r="G189" s="356" t="s">
        <v>157</v>
      </c>
      <c r="H189" s="356" t="s">
        <v>889</v>
      </c>
      <c r="I189" s="341" t="s">
        <v>2241</v>
      </c>
      <c r="J189" s="347"/>
      <c r="K189" s="347">
        <v>99.85</v>
      </c>
      <c r="L189" s="347">
        <v>0.04</v>
      </c>
      <c r="M189" s="347"/>
      <c r="N189" s="347"/>
      <c r="O189" s="347">
        <v>0.02</v>
      </c>
      <c r="P189" s="347"/>
      <c r="Q189" s="347"/>
      <c r="R189" s="347">
        <v>0.03</v>
      </c>
      <c r="S189" s="347"/>
      <c r="T189" s="347">
        <v>0.03</v>
      </c>
      <c r="U189" s="347">
        <v>0.02</v>
      </c>
      <c r="V189" s="347">
        <v>0.01</v>
      </c>
      <c r="W189" s="349">
        <f>SUM(J189:V189)</f>
        <v>100</v>
      </c>
      <c r="X189" s="354"/>
      <c r="Y189" s="347"/>
      <c r="Z189" s="347"/>
      <c r="AA189" s="347"/>
      <c r="AB189" s="355"/>
      <c r="AC189" s="346">
        <v>97</v>
      </c>
      <c r="AD189" s="346"/>
      <c r="AE189" s="346"/>
      <c r="AF189" s="374" t="s">
        <v>293</v>
      </c>
    </row>
    <row r="190" spans="2:32" ht="18" customHeight="1" x14ac:dyDescent="0.25">
      <c r="B190" s="343"/>
      <c r="C190" s="343"/>
      <c r="D190" s="342"/>
      <c r="E190" s="342"/>
      <c r="F190" s="341"/>
      <c r="G190" s="356"/>
      <c r="H190" s="356"/>
      <c r="I190" s="341"/>
      <c r="J190" s="347"/>
      <c r="K190" s="347"/>
      <c r="L190" s="347"/>
      <c r="M190" s="347"/>
      <c r="N190" s="347"/>
      <c r="O190" s="347"/>
      <c r="P190" s="347"/>
      <c r="Q190" s="347"/>
      <c r="R190" s="347"/>
      <c r="S190" s="347"/>
      <c r="T190" s="347"/>
      <c r="U190" s="347"/>
      <c r="V190" s="347"/>
      <c r="W190" s="349"/>
      <c r="X190" s="354"/>
      <c r="Y190" s="347"/>
      <c r="Z190" s="347"/>
      <c r="AA190" s="347"/>
      <c r="AB190" s="355"/>
      <c r="AC190" s="346"/>
      <c r="AD190" s="346"/>
      <c r="AE190" s="346"/>
      <c r="AF190" s="374"/>
    </row>
    <row r="191" spans="2:32" ht="28.5" customHeight="1" x14ac:dyDescent="0.25">
      <c r="B191" s="348"/>
      <c r="C191" s="348"/>
      <c r="D191" s="348"/>
      <c r="E191" s="348"/>
      <c r="F191" s="353"/>
      <c r="G191" s="671" t="s">
        <v>638</v>
      </c>
      <c r="H191" s="672"/>
      <c r="I191" s="673" t="s">
        <v>2273</v>
      </c>
      <c r="J191" s="674"/>
      <c r="K191" s="628" t="s">
        <v>2240</v>
      </c>
      <c r="L191" s="629"/>
      <c r="M191" s="629"/>
      <c r="N191" s="629"/>
      <c r="O191" s="629"/>
      <c r="P191" s="630"/>
      <c r="Q191" s="348"/>
      <c r="R191" s="348"/>
      <c r="S191" s="348"/>
      <c r="T191" s="348"/>
      <c r="U191" s="348"/>
      <c r="V191" s="348"/>
      <c r="W191" s="349">
        <f>SUM(J191:V191)</f>
        <v>0</v>
      </c>
      <c r="X191" s="348"/>
      <c r="Y191" s="348"/>
      <c r="Z191" s="348"/>
      <c r="AA191" s="347">
        <f>(Y191+Z191)</f>
        <v>0</v>
      </c>
      <c r="AB191" s="348"/>
      <c r="AC191" s="348"/>
      <c r="AD191" s="348"/>
      <c r="AE191" s="348"/>
      <c r="AF191" s="353"/>
    </row>
    <row r="192" spans="2:32" ht="18" customHeight="1" x14ac:dyDescent="0.25">
      <c r="B192" s="343" t="s">
        <v>2250</v>
      </c>
      <c r="C192" s="343" t="s">
        <v>137</v>
      </c>
      <c r="D192" s="342">
        <v>0.65972222222222221</v>
      </c>
      <c r="E192" s="342">
        <v>0.69444444444444453</v>
      </c>
      <c r="F192" s="341" t="s">
        <v>2272</v>
      </c>
      <c r="G192" s="356" t="s">
        <v>157</v>
      </c>
      <c r="H192" s="356" t="s">
        <v>215</v>
      </c>
      <c r="I192" s="341" t="s">
        <v>2273</v>
      </c>
      <c r="J192" s="347"/>
      <c r="K192" s="347">
        <v>99.79</v>
      </c>
      <c r="L192" s="347">
        <v>0.05</v>
      </c>
      <c r="M192" s="347"/>
      <c r="N192" s="347"/>
      <c r="O192" s="347">
        <v>0.03</v>
      </c>
      <c r="P192" s="347">
        <v>0.01</v>
      </c>
      <c r="Q192" s="347"/>
      <c r="R192" s="347">
        <v>0.04</v>
      </c>
      <c r="S192" s="347">
        <v>0.01</v>
      </c>
      <c r="T192" s="347">
        <v>0.03</v>
      </c>
      <c r="U192" s="347">
        <v>0.03</v>
      </c>
      <c r="V192" s="347">
        <v>0.01</v>
      </c>
      <c r="W192" s="349">
        <f>SUM(J192:V192)</f>
        <v>100.00000000000003</v>
      </c>
      <c r="X192" s="354"/>
      <c r="Y192" s="347"/>
      <c r="Z192" s="347"/>
      <c r="AA192" s="347"/>
      <c r="AB192" s="355"/>
      <c r="AC192" s="346">
        <v>189</v>
      </c>
      <c r="AD192" s="346"/>
      <c r="AE192" s="346"/>
      <c r="AF192" s="374" t="s">
        <v>293</v>
      </c>
    </row>
    <row r="193" spans="2:32" ht="18" customHeight="1" x14ac:dyDescent="0.25">
      <c r="B193" s="343" t="s">
        <v>2283</v>
      </c>
      <c r="C193" s="343" t="s">
        <v>139</v>
      </c>
      <c r="D193" s="342">
        <v>0.21527777777777779</v>
      </c>
      <c r="E193" s="342">
        <v>0.25</v>
      </c>
      <c r="F193" s="341" t="s">
        <v>2289</v>
      </c>
      <c r="G193" s="356" t="s">
        <v>157</v>
      </c>
      <c r="H193" s="356" t="s">
        <v>889</v>
      </c>
      <c r="I193" s="341" t="s">
        <v>2273</v>
      </c>
      <c r="J193" s="347"/>
      <c r="K193" s="347"/>
      <c r="L193" s="347"/>
      <c r="M193" s="347"/>
      <c r="N193" s="347"/>
      <c r="O193" s="347"/>
      <c r="P193" s="347"/>
      <c r="Q193" s="347"/>
      <c r="R193" s="347"/>
      <c r="S193" s="347"/>
      <c r="T193" s="347"/>
      <c r="U193" s="347"/>
      <c r="V193" s="347"/>
      <c r="W193" s="349"/>
      <c r="X193" s="354"/>
      <c r="Y193" s="347"/>
      <c r="Z193" s="347"/>
      <c r="AA193" s="347"/>
      <c r="AB193" s="355"/>
      <c r="AC193" s="346">
        <v>125</v>
      </c>
      <c r="AD193" s="346"/>
      <c r="AE193" s="346"/>
      <c r="AF193" s="374" t="s">
        <v>293</v>
      </c>
    </row>
    <row r="194" spans="2:32" ht="18" customHeight="1" x14ac:dyDescent="0.25">
      <c r="B194" s="343" t="s">
        <v>2283</v>
      </c>
      <c r="C194" s="343" t="s">
        <v>138</v>
      </c>
      <c r="D194" s="342">
        <v>0.30555555555555552</v>
      </c>
      <c r="E194" s="342">
        <v>0.375</v>
      </c>
      <c r="F194" s="341" t="s">
        <v>2290</v>
      </c>
      <c r="G194" s="356" t="s">
        <v>157</v>
      </c>
      <c r="H194" s="356" t="s">
        <v>889</v>
      </c>
      <c r="I194" s="341" t="s">
        <v>2273</v>
      </c>
      <c r="J194" s="347"/>
      <c r="K194" s="347">
        <v>99.77</v>
      </c>
      <c r="L194" s="347">
        <v>0.06</v>
      </c>
      <c r="M194" s="347">
        <v>0.01</v>
      </c>
      <c r="N194" s="347">
        <v>0.01</v>
      </c>
      <c r="O194" s="347">
        <v>0.03</v>
      </c>
      <c r="P194" s="347">
        <v>0.02</v>
      </c>
      <c r="Q194" s="347">
        <v>0.01</v>
      </c>
      <c r="R194" s="347">
        <v>0.04</v>
      </c>
      <c r="S194" s="347">
        <v>0.01</v>
      </c>
      <c r="T194" s="347">
        <v>0.01</v>
      </c>
      <c r="U194" s="347">
        <v>0.01</v>
      </c>
      <c r="V194" s="347">
        <v>0.02</v>
      </c>
      <c r="W194" s="349">
        <f>SUM(J194:V194)</f>
        <v>100.00000000000003</v>
      </c>
      <c r="X194" s="354"/>
      <c r="Y194" s="347"/>
      <c r="Z194" s="347"/>
      <c r="AA194" s="347"/>
      <c r="AB194" s="355"/>
      <c r="AC194" s="346">
        <v>92</v>
      </c>
      <c r="AD194" s="346"/>
      <c r="AE194" s="346"/>
      <c r="AF194" s="374" t="s">
        <v>293</v>
      </c>
    </row>
    <row r="195" spans="2:32" ht="18" customHeight="1" x14ac:dyDescent="0.25">
      <c r="B195" s="343"/>
      <c r="C195" s="343"/>
      <c r="D195" s="342"/>
      <c r="E195" s="342"/>
      <c r="F195" s="341"/>
      <c r="G195" s="356"/>
      <c r="H195" s="356"/>
      <c r="I195" s="341"/>
      <c r="J195" s="347"/>
      <c r="K195" s="347"/>
      <c r="L195" s="347"/>
      <c r="M195" s="347"/>
      <c r="N195" s="347"/>
      <c r="O195" s="347"/>
      <c r="P195" s="347"/>
      <c r="Q195" s="347"/>
      <c r="R195" s="347"/>
      <c r="S195" s="347"/>
      <c r="T195" s="347"/>
      <c r="U195" s="347"/>
      <c r="V195" s="347"/>
      <c r="W195" s="349"/>
      <c r="X195" s="354"/>
      <c r="Y195" s="347"/>
      <c r="Z195" s="347"/>
      <c r="AA195" s="347"/>
      <c r="AB195" s="355"/>
      <c r="AC195" s="346"/>
      <c r="AD195" s="346"/>
      <c r="AE195" s="346"/>
      <c r="AF195" s="374"/>
    </row>
    <row r="196" spans="2:32" ht="28.5" customHeight="1" x14ac:dyDescent="0.25">
      <c r="B196" s="348"/>
      <c r="C196" s="348"/>
      <c r="D196" s="348"/>
      <c r="E196" s="348"/>
      <c r="F196" s="397"/>
      <c r="G196" s="671" t="s">
        <v>638</v>
      </c>
      <c r="H196" s="672"/>
      <c r="I196" s="673" t="s">
        <v>2327</v>
      </c>
      <c r="J196" s="674"/>
      <c r="K196" s="628" t="s">
        <v>2321</v>
      </c>
      <c r="L196" s="629"/>
      <c r="M196" s="629"/>
      <c r="N196" s="629"/>
      <c r="O196" s="629"/>
      <c r="P196" s="630"/>
      <c r="Q196" s="348"/>
      <c r="R196" s="348"/>
      <c r="S196" s="348"/>
      <c r="T196" s="348"/>
      <c r="U196" s="348"/>
      <c r="V196" s="348"/>
      <c r="W196" s="349">
        <f>SUM(J196:V196)</f>
        <v>0</v>
      </c>
      <c r="X196" s="348"/>
      <c r="Y196" s="348"/>
      <c r="Z196" s="348"/>
      <c r="AA196" s="347">
        <f>(Y196+Z196)</f>
        <v>0</v>
      </c>
      <c r="AB196" s="348"/>
      <c r="AC196" s="348"/>
      <c r="AD196" s="348"/>
      <c r="AE196" s="348"/>
      <c r="AF196" s="397"/>
    </row>
    <row r="197" spans="2:32" ht="18" customHeight="1" x14ac:dyDescent="0.25">
      <c r="B197" s="343" t="s">
        <v>2313</v>
      </c>
      <c r="C197" s="343" t="s">
        <v>139</v>
      </c>
      <c r="D197" s="342">
        <v>8.3333333333333329E-2</v>
      </c>
      <c r="E197" s="342">
        <v>0.1388888888888889</v>
      </c>
      <c r="F197" s="341" t="s">
        <v>2328</v>
      </c>
      <c r="G197" s="356" t="s">
        <v>157</v>
      </c>
      <c r="H197" s="356" t="s">
        <v>215</v>
      </c>
      <c r="I197" s="341" t="s">
        <v>2327</v>
      </c>
      <c r="J197" s="347"/>
      <c r="K197" s="347">
        <v>99.79</v>
      </c>
      <c r="L197" s="347">
        <v>0.06</v>
      </c>
      <c r="M197" s="347"/>
      <c r="N197" s="347"/>
      <c r="O197" s="347">
        <v>0.04</v>
      </c>
      <c r="P197" s="347"/>
      <c r="Q197" s="347"/>
      <c r="R197" s="347">
        <v>0.05</v>
      </c>
      <c r="S197" s="347">
        <v>0.01</v>
      </c>
      <c r="T197" s="347">
        <v>0.03</v>
      </c>
      <c r="U197" s="347">
        <v>0.02</v>
      </c>
      <c r="V197" s="347"/>
      <c r="W197" s="349">
        <f>SUM(J197:V197)</f>
        <v>100.00000000000001</v>
      </c>
      <c r="X197" s="354"/>
      <c r="Y197" s="347"/>
      <c r="Z197" s="347"/>
      <c r="AA197" s="347"/>
      <c r="AB197" s="355"/>
      <c r="AC197" s="346">
        <v>154</v>
      </c>
      <c r="AD197" s="346"/>
      <c r="AE197" s="346"/>
      <c r="AF197" s="374" t="s">
        <v>293</v>
      </c>
    </row>
    <row r="198" spans="2:32" ht="18" customHeight="1" x14ac:dyDescent="0.25">
      <c r="B198" s="343" t="s">
        <v>2313</v>
      </c>
      <c r="C198" s="343" t="s">
        <v>540</v>
      </c>
      <c r="D198" s="342">
        <v>0.36458333333333331</v>
      </c>
      <c r="E198" s="342">
        <v>0.4236111111111111</v>
      </c>
      <c r="F198" s="341" t="s">
        <v>2334</v>
      </c>
      <c r="G198" s="356" t="s">
        <v>157</v>
      </c>
      <c r="H198" s="356" t="s">
        <v>889</v>
      </c>
      <c r="I198" s="341" t="s">
        <v>2327</v>
      </c>
      <c r="J198" s="347"/>
      <c r="K198" s="347">
        <v>99.82</v>
      </c>
      <c r="L198" s="347">
        <v>0.04</v>
      </c>
      <c r="M198" s="347"/>
      <c r="N198" s="347"/>
      <c r="O198" s="347">
        <v>0.03</v>
      </c>
      <c r="P198" s="347"/>
      <c r="Q198" s="347"/>
      <c r="R198" s="347">
        <v>0.04</v>
      </c>
      <c r="S198" s="347">
        <v>0.01</v>
      </c>
      <c r="T198" s="347">
        <v>0.03</v>
      </c>
      <c r="U198" s="347">
        <v>0.02</v>
      </c>
      <c r="V198" s="347">
        <v>0.01</v>
      </c>
      <c r="W198" s="349">
        <f>SUM(J198:V198)</f>
        <v>100.00000000000001</v>
      </c>
      <c r="X198" s="354"/>
      <c r="Y198" s="347"/>
      <c r="Z198" s="347"/>
      <c r="AA198" s="347"/>
      <c r="AB198" s="355"/>
      <c r="AC198" s="346">
        <v>85</v>
      </c>
      <c r="AD198" s="346"/>
      <c r="AE198" s="346"/>
      <c r="AF198" s="374" t="s">
        <v>293</v>
      </c>
    </row>
    <row r="199" spans="2:32" ht="18" customHeight="1" x14ac:dyDescent="0.25">
      <c r="B199" s="343"/>
      <c r="C199" s="343"/>
      <c r="D199" s="342"/>
      <c r="E199" s="342"/>
      <c r="F199" s="341"/>
      <c r="G199" s="356"/>
      <c r="H199" s="356"/>
      <c r="I199" s="341"/>
      <c r="J199" s="347"/>
      <c r="K199" s="347"/>
      <c r="L199" s="347"/>
      <c r="M199" s="347"/>
      <c r="N199" s="347"/>
      <c r="O199" s="347"/>
      <c r="P199" s="347"/>
      <c r="Q199" s="347"/>
      <c r="R199" s="347"/>
      <c r="S199" s="347"/>
      <c r="T199" s="347"/>
      <c r="U199" s="347"/>
      <c r="V199" s="347"/>
      <c r="W199" s="349"/>
      <c r="X199" s="354"/>
      <c r="Y199" s="347"/>
      <c r="Z199" s="347"/>
      <c r="AA199" s="347"/>
      <c r="AB199" s="355"/>
      <c r="AC199" s="346"/>
      <c r="AD199" s="346"/>
      <c r="AE199" s="346"/>
      <c r="AF199" s="374"/>
    </row>
    <row r="200" spans="2:32" ht="28.5" customHeight="1" x14ac:dyDescent="0.25">
      <c r="B200" s="348"/>
      <c r="C200" s="348"/>
      <c r="D200" s="348"/>
      <c r="E200" s="348"/>
      <c r="F200" s="399"/>
      <c r="G200" s="671" t="s">
        <v>638</v>
      </c>
      <c r="H200" s="672"/>
      <c r="I200" s="673" t="s">
        <v>2362</v>
      </c>
      <c r="J200" s="674"/>
      <c r="K200" s="628" t="s">
        <v>2393</v>
      </c>
      <c r="L200" s="629"/>
      <c r="M200" s="629"/>
      <c r="N200" s="629"/>
      <c r="O200" s="629"/>
      <c r="P200" s="630"/>
      <c r="Q200" s="348"/>
      <c r="R200" s="348"/>
      <c r="S200" s="348"/>
      <c r="T200" s="348"/>
      <c r="U200" s="348"/>
      <c r="V200" s="348"/>
      <c r="W200" s="349">
        <f>SUM(J200:V200)</f>
        <v>0</v>
      </c>
      <c r="X200" s="348"/>
      <c r="Y200" s="348"/>
      <c r="Z200" s="348"/>
      <c r="AA200" s="347">
        <f>(Y200+Z200)</f>
        <v>0</v>
      </c>
      <c r="AB200" s="348"/>
      <c r="AC200" s="348"/>
      <c r="AD200" s="348"/>
      <c r="AE200" s="348"/>
      <c r="AF200" s="399"/>
    </row>
    <row r="201" spans="2:32" ht="18" customHeight="1" x14ac:dyDescent="0.25">
      <c r="B201" s="343" t="s">
        <v>2366</v>
      </c>
      <c r="C201" s="343" t="s">
        <v>541</v>
      </c>
      <c r="D201" s="342">
        <v>9.7222222222222224E-2</v>
      </c>
      <c r="E201" s="342">
        <v>0.13541666666666666</v>
      </c>
      <c r="F201" s="341" t="s">
        <v>2363</v>
      </c>
      <c r="G201" s="356" t="s">
        <v>157</v>
      </c>
      <c r="H201" s="356" t="s">
        <v>215</v>
      </c>
      <c r="I201" s="341" t="s">
        <v>2362</v>
      </c>
      <c r="J201" s="347"/>
      <c r="K201" s="347">
        <v>99.86</v>
      </c>
      <c r="L201" s="347">
        <v>0.06</v>
      </c>
      <c r="M201" s="347"/>
      <c r="N201" s="347"/>
      <c r="O201" s="347">
        <v>0.03</v>
      </c>
      <c r="P201" s="347"/>
      <c r="Q201" s="347"/>
      <c r="R201" s="347">
        <v>0.03</v>
      </c>
      <c r="S201" s="347"/>
      <c r="T201" s="347">
        <v>0.02</v>
      </c>
      <c r="U201" s="347"/>
      <c r="V201" s="347"/>
      <c r="W201" s="349">
        <f>SUM(J201:V201)</f>
        <v>100</v>
      </c>
      <c r="X201" s="354"/>
      <c r="Y201" s="347"/>
      <c r="Z201" s="347"/>
      <c r="AA201" s="347"/>
      <c r="AB201" s="355"/>
      <c r="AC201" s="346">
        <v>170</v>
      </c>
      <c r="AD201" s="346"/>
      <c r="AE201" s="346"/>
      <c r="AF201" s="374" t="s">
        <v>293</v>
      </c>
    </row>
    <row r="202" spans="2:32" ht="18" customHeight="1" x14ac:dyDescent="0.25">
      <c r="B202" s="343" t="s">
        <v>2366</v>
      </c>
      <c r="C202" s="343" t="s">
        <v>541</v>
      </c>
      <c r="D202" s="342">
        <v>0.2673611111111111</v>
      </c>
      <c r="E202" s="342">
        <v>0.28125</v>
      </c>
      <c r="F202" s="341" t="s">
        <v>2367</v>
      </c>
      <c r="G202" s="356" t="s">
        <v>157</v>
      </c>
      <c r="H202" s="356" t="s">
        <v>889</v>
      </c>
      <c r="I202" s="341" t="s">
        <v>2362</v>
      </c>
      <c r="J202" s="347"/>
      <c r="K202" s="347"/>
      <c r="L202" s="347"/>
      <c r="M202" s="347"/>
      <c r="N202" s="347"/>
      <c r="O202" s="347"/>
      <c r="P202" s="347"/>
      <c r="Q202" s="347"/>
      <c r="R202" s="347"/>
      <c r="S202" s="347"/>
      <c r="T202" s="347"/>
      <c r="U202" s="347"/>
      <c r="V202" s="347"/>
      <c r="W202" s="349">
        <f>SUM(J202:V202)</f>
        <v>0</v>
      </c>
      <c r="X202" s="354"/>
      <c r="Y202" s="347"/>
      <c r="Z202" s="347"/>
      <c r="AA202" s="347"/>
      <c r="AB202" s="355"/>
      <c r="AC202" s="346">
        <v>124</v>
      </c>
      <c r="AD202" s="346"/>
      <c r="AE202" s="346"/>
      <c r="AF202" s="374" t="s">
        <v>293</v>
      </c>
    </row>
    <row r="203" spans="2:32" ht="18" customHeight="1" x14ac:dyDescent="0.25">
      <c r="B203" s="343" t="s">
        <v>2366</v>
      </c>
      <c r="C203" s="343" t="s">
        <v>540</v>
      </c>
      <c r="D203" s="342">
        <v>0.375</v>
      </c>
      <c r="E203" s="342">
        <v>0.41666666666666669</v>
      </c>
      <c r="F203" s="341" t="s">
        <v>2371</v>
      </c>
      <c r="G203" s="356" t="s">
        <v>157</v>
      </c>
      <c r="H203" s="356" t="s">
        <v>889</v>
      </c>
      <c r="I203" s="341" t="s">
        <v>2362</v>
      </c>
      <c r="J203" s="347"/>
      <c r="K203" s="347">
        <v>99.85</v>
      </c>
      <c r="L203" s="347">
        <v>0.05</v>
      </c>
      <c r="M203" s="347"/>
      <c r="N203" s="347"/>
      <c r="O203" s="347">
        <v>0.02</v>
      </c>
      <c r="P203" s="347"/>
      <c r="Q203" s="347"/>
      <c r="R203" s="347">
        <v>0.02</v>
      </c>
      <c r="S203" s="347"/>
      <c r="T203" s="347">
        <v>0.03</v>
      </c>
      <c r="U203" s="347">
        <v>0.02</v>
      </c>
      <c r="V203" s="347">
        <v>0.01</v>
      </c>
      <c r="W203" s="349">
        <f>SUM(J203:V203)</f>
        <v>99.999999999999986</v>
      </c>
      <c r="X203" s="354"/>
      <c r="Y203" s="347"/>
      <c r="Z203" s="347"/>
      <c r="AA203" s="347"/>
      <c r="AB203" s="355"/>
      <c r="AC203" s="346">
        <v>85</v>
      </c>
      <c r="AD203" s="346"/>
      <c r="AE203" s="346"/>
      <c r="AF203" s="374" t="s">
        <v>293</v>
      </c>
    </row>
    <row r="204" spans="2:32" ht="18" customHeight="1" x14ac:dyDescent="0.25">
      <c r="B204" s="343"/>
      <c r="C204" s="343"/>
      <c r="D204" s="342"/>
      <c r="E204" s="342"/>
      <c r="F204" s="341"/>
      <c r="G204" s="356"/>
      <c r="H204" s="356"/>
      <c r="I204" s="341"/>
      <c r="J204" s="347"/>
      <c r="K204" s="347"/>
      <c r="L204" s="347"/>
      <c r="M204" s="347"/>
      <c r="N204" s="347"/>
      <c r="O204" s="347"/>
      <c r="P204" s="347"/>
      <c r="Q204" s="347"/>
      <c r="R204" s="347"/>
      <c r="S204" s="347"/>
      <c r="T204" s="347"/>
      <c r="U204" s="347"/>
      <c r="V204" s="347"/>
      <c r="W204" s="349"/>
      <c r="X204" s="354"/>
      <c r="Y204" s="347"/>
      <c r="Z204" s="347"/>
      <c r="AA204" s="347"/>
      <c r="AB204" s="355"/>
      <c r="AC204" s="346"/>
      <c r="AD204" s="346"/>
      <c r="AE204" s="346"/>
      <c r="AF204" s="374"/>
    </row>
    <row r="205" spans="2:32" ht="18" customHeight="1" x14ac:dyDescent="0.25">
      <c r="B205" s="343"/>
      <c r="C205" s="343"/>
      <c r="D205" s="342"/>
      <c r="E205" s="342"/>
      <c r="F205" s="341"/>
      <c r="G205" s="356"/>
      <c r="H205" s="356"/>
      <c r="I205" s="341"/>
      <c r="J205" s="347"/>
      <c r="K205" s="347"/>
      <c r="L205" s="347"/>
      <c r="M205" s="347"/>
      <c r="N205" s="347"/>
      <c r="O205" s="347"/>
      <c r="P205" s="347"/>
      <c r="Q205" s="347"/>
      <c r="R205" s="347"/>
      <c r="S205" s="347"/>
      <c r="T205" s="347"/>
      <c r="U205" s="347"/>
      <c r="V205" s="347"/>
      <c r="W205" s="349"/>
      <c r="X205" s="354"/>
      <c r="Y205" s="347"/>
      <c r="Z205" s="347"/>
      <c r="AA205" s="347"/>
      <c r="AB205" s="355"/>
      <c r="AC205" s="346"/>
      <c r="AD205" s="346"/>
      <c r="AE205" s="346"/>
      <c r="AF205" s="374"/>
    </row>
    <row r="206" spans="2:32" ht="18" customHeight="1" x14ac:dyDescent="0.25">
      <c r="B206" s="343"/>
      <c r="C206" s="343"/>
      <c r="D206" s="342"/>
      <c r="E206" s="342"/>
      <c r="F206" s="341"/>
      <c r="G206" s="356"/>
      <c r="H206" s="356"/>
      <c r="I206" s="341"/>
      <c r="J206" s="347"/>
      <c r="K206" s="347"/>
      <c r="L206" s="347"/>
      <c r="M206" s="347"/>
      <c r="N206" s="347"/>
      <c r="O206" s="347"/>
      <c r="P206" s="347"/>
      <c r="Q206" s="347"/>
      <c r="R206" s="347"/>
      <c r="S206" s="347"/>
      <c r="T206" s="347"/>
      <c r="U206" s="347"/>
      <c r="V206" s="347"/>
      <c r="W206" s="349"/>
      <c r="X206" s="354"/>
      <c r="Y206" s="347"/>
      <c r="Z206" s="347"/>
      <c r="AA206" s="347"/>
      <c r="AB206" s="355"/>
      <c r="AC206" s="346"/>
      <c r="AD206" s="346"/>
      <c r="AE206" s="346"/>
      <c r="AF206" s="374"/>
    </row>
    <row r="207" spans="2:32" ht="28.5" customHeight="1" x14ac:dyDescent="0.25">
      <c r="B207" s="348"/>
      <c r="C207" s="348"/>
      <c r="D207" s="348"/>
      <c r="E207" s="348"/>
      <c r="F207" s="401"/>
      <c r="G207" s="671" t="s">
        <v>638</v>
      </c>
      <c r="H207" s="672"/>
      <c r="I207" s="673" t="s">
        <v>2392</v>
      </c>
      <c r="J207" s="674"/>
      <c r="K207" s="628" t="s">
        <v>2418</v>
      </c>
      <c r="L207" s="629"/>
      <c r="M207" s="629"/>
      <c r="N207" s="629"/>
      <c r="O207" s="629"/>
      <c r="P207" s="630"/>
      <c r="Q207" s="348"/>
      <c r="R207" s="348"/>
      <c r="S207" s="348"/>
      <c r="T207" s="348"/>
      <c r="U207" s="348"/>
      <c r="V207" s="348"/>
      <c r="W207" s="349">
        <f>SUM(J207:V207)</f>
        <v>0</v>
      </c>
      <c r="X207" s="348"/>
      <c r="Y207" s="348"/>
      <c r="Z207" s="348"/>
      <c r="AA207" s="347">
        <f>(Y207+Z207)</f>
        <v>0</v>
      </c>
      <c r="AB207" s="348"/>
      <c r="AC207" s="348"/>
      <c r="AD207" s="348"/>
      <c r="AE207" s="348"/>
      <c r="AF207" s="401"/>
    </row>
    <row r="208" spans="2:32" ht="18" customHeight="1" x14ac:dyDescent="0.25">
      <c r="B208" s="343" t="s">
        <v>2390</v>
      </c>
      <c r="C208" s="343" t="s">
        <v>541</v>
      </c>
      <c r="D208" s="342">
        <v>0.99652777777777779</v>
      </c>
      <c r="E208" s="342">
        <v>4.1666666666666664E-2</v>
      </c>
      <c r="F208" s="341" t="s">
        <v>2394</v>
      </c>
      <c r="G208" s="356" t="s">
        <v>157</v>
      </c>
      <c r="H208" s="356" t="s">
        <v>215</v>
      </c>
      <c r="I208" s="341" t="s">
        <v>2392</v>
      </c>
      <c r="J208" s="347"/>
      <c r="K208" s="347">
        <v>99.64</v>
      </c>
      <c r="L208" s="347">
        <v>0.08</v>
      </c>
      <c r="M208" s="347">
        <v>0.01</v>
      </c>
      <c r="N208" s="347">
        <v>0.01</v>
      </c>
      <c r="O208" s="347">
        <v>7.0000000000000007E-2</v>
      </c>
      <c r="P208" s="347">
        <v>0.02</v>
      </c>
      <c r="Q208" s="347">
        <v>0.02</v>
      </c>
      <c r="R208" s="347">
        <v>7.0000000000000007E-2</v>
      </c>
      <c r="S208" s="347">
        <v>0.02</v>
      </c>
      <c r="T208" s="347">
        <v>0.02</v>
      </c>
      <c r="U208" s="347">
        <v>0.03</v>
      </c>
      <c r="V208" s="347">
        <v>0.01</v>
      </c>
      <c r="W208" s="349">
        <f>SUM(J208:V208)</f>
        <v>99.999999999999986</v>
      </c>
      <c r="X208" s="354"/>
      <c r="Y208" s="347"/>
      <c r="Z208" s="347"/>
      <c r="AA208" s="347"/>
      <c r="AB208" s="355"/>
      <c r="AC208" s="346">
        <v>218</v>
      </c>
      <c r="AD208" s="346"/>
      <c r="AE208" s="346"/>
      <c r="AF208" s="374" t="s">
        <v>293</v>
      </c>
    </row>
    <row r="209" spans="2:32" ht="18" customHeight="1" x14ac:dyDescent="0.25">
      <c r="B209" s="343" t="s">
        <v>2390</v>
      </c>
      <c r="C209" s="343" t="s">
        <v>540</v>
      </c>
      <c r="D209" s="342">
        <v>0.33333333333333331</v>
      </c>
      <c r="E209" s="342">
        <v>0.34722222222222227</v>
      </c>
      <c r="F209" s="341" t="s">
        <v>2398</v>
      </c>
      <c r="G209" s="356" t="s">
        <v>157</v>
      </c>
      <c r="H209" s="356" t="s">
        <v>889</v>
      </c>
      <c r="I209" s="341" t="s">
        <v>2392</v>
      </c>
      <c r="J209" s="347"/>
      <c r="K209" s="347"/>
      <c r="L209" s="347"/>
      <c r="M209" s="347"/>
      <c r="N209" s="347"/>
      <c r="O209" s="347"/>
      <c r="P209" s="347"/>
      <c r="Q209" s="347"/>
      <c r="R209" s="347"/>
      <c r="S209" s="347"/>
      <c r="T209" s="347"/>
      <c r="U209" s="347"/>
      <c r="V209" s="347"/>
      <c r="W209" s="349"/>
      <c r="X209" s="354"/>
      <c r="Y209" s="347"/>
      <c r="Z209" s="347"/>
      <c r="AA209" s="347"/>
      <c r="AB209" s="355"/>
      <c r="AC209" s="346">
        <v>120</v>
      </c>
      <c r="AD209" s="346"/>
      <c r="AE209" s="346"/>
      <c r="AF209" s="374" t="s">
        <v>293</v>
      </c>
    </row>
    <row r="210" spans="2:32" ht="18" customHeight="1" x14ac:dyDescent="0.25">
      <c r="B210" s="343" t="s">
        <v>2390</v>
      </c>
      <c r="C210" s="343" t="s">
        <v>540</v>
      </c>
      <c r="D210" s="342">
        <v>0.40972222222222227</v>
      </c>
      <c r="E210" s="342">
        <v>0.47222222222222227</v>
      </c>
      <c r="F210" s="341" t="s">
        <v>2402</v>
      </c>
      <c r="G210" s="356" t="s">
        <v>157</v>
      </c>
      <c r="H210" s="356" t="s">
        <v>889</v>
      </c>
      <c r="I210" s="341" t="s">
        <v>2392</v>
      </c>
      <c r="J210" s="347"/>
      <c r="K210" s="347">
        <v>99.63</v>
      </c>
      <c r="L210" s="347">
        <v>0.08</v>
      </c>
      <c r="M210" s="347">
        <v>0.01</v>
      </c>
      <c r="N210" s="347">
        <v>0.02</v>
      </c>
      <c r="O210" s="347">
        <v>0.06</v>
      </c>
      <c r="P210" s="347">
        <v>0.01</v>
      </c>
      <c r="Q210" s="347">
        <v>0.02</v>
      </c>
      <c r="R210" s="347">
        <v>0.06</v>
      </c>
      <c r="S210" s="347">
        <v>0.02</v>
      </c>
      <c r="T210" s="347">
        <v>0.02</v>
      </c>
      <c r="U210" s="347">
        <v>0.03</v>
      </c>
      <c r="V210" s="347">
        <v>0.04</v>
      </c>
      <c r="W210" s="349">
        <f>SUM(J210:V210)</f>
        <v>100</v>
      </c>
      <c r="X210" s="354"/>
      <c r="Y210" s="347"/>
      <c r="Z210" s="347"/>
      <c r="AA210" s="347"/>
      <c r="AB210" s="355"/>
      <c r="AC210" s="346">
        <v>98</v>
      </c>
      <c r="AD210" s="346"/>
      <c r="AE210" s="346"/>
      <c r="AF210" s="374" t="s">
        <v>293</v>
      </c>
    </row>
    <row r="211" spans="2:32" ht="18" customHeight="1" x14ac:dyDescent="0.25">
      <c r="B211" s="343"/>
      <c r="C211" s="343"/>
      <c r="D211" s="342"/>
      <c r="E211" s="342"/>
      <c r="F211" s="341"/>
      <c r="G211" s="356"/>
      <c r="H211" s="356"/>
      <c r="I211" s="341"/>
      <c r="J211" s="347"/>
      <c r="K211" s="347"/>
      <c r="L211" s="347"/>
      <c r="M211" s="347"/>
      <c r="N211" s="347"/>
      <c r="O211" s="347"/>
      <c r="P211" s="347"/>
      <c r="Q211" s="347"/>
      <c r="R211" s="347"/>
      <c r="S211" s="347"/>
      <c r="T211" s="347"/>
      <c r="U211" s="347"/>
      <c r="V211" s="347"/>
      <c r="W211" s="349"/>
      <c r="X211" s="354"/>
      <c r="Y211" s="347"/>
      <c r="Z211" s="347"/>
      <c r="AA211" s="347"/>
      <c r="AB211" s="355"/>
      <c r="AC211" s="346"/>
      <c r="AD211" s="346"/>
      <c r="AE211" s="346"/>
      <c r="AF211" s="374"/>
    </row>
    <row r="212" spans="2:32" ht="28.5" customHeight="1" x14ac:dyDescent="0.25">
      <c r="B212" s="348"/>
      <c r="C212" s="348"/>
      <c r="D212" s="348"/>
      <c r="E212" s="348"/>
      <c r="F212" s="402"/>
      <c r="G212" s="671" t="s">
        <v>638</v>
      </c>
      <c r="H212" s="672"/>
      <c r="I212" s="673" t="s">
        <v>2417</v>
      </c>
      <c r="J212" s="674"/>
      <c r="K212" s="628" t="s">
        <v>2419</v>
      </c>
      <c r="L212" s="629"/>
      <c r="M212" s="629"/>
      <c r="N212" s="629"/>
      <c r="O212" s="629"/>
      <c r="P212" s="630"/>
      <c r="Q212" s="348"/>
      <c r="R212" s="348"/>
      <c r="S212" s="348"/>
      <c r="T212" s="348"/>
      <c r="U212" s="348"/>
      <c r="V212" s="348"/>
      <c r="W212" s="349">
        <f>SUM(J212:V212)</f>
        <v>0</v>
      </c>
      <c r="X212" s="348"/>
      <c r="Y212" s="348"/>
      <c r="Z212" s="348"/>
      <c r="AA212" s="347">
        <f>(Y212+Z212)</f>
        <v>0</v>
      </c>
      <c r="AB212" s="348"/>
      <c r="AC212" s="348"/>
      <c r="AD212" s="348"/>
      <c r="AE212" s="348"/>
      <c r="AF212" s="402"/>
    </row>
    <row r="213" spans="2:32" ht="18" customHeight="1" x14ac:dyDescent="0.25">
      <c r="B213" s="343" t="s">
        <v>2424</v>
      </c>
      <c r="C213" s="343" t="s">
        <v>540</v>
      </c>
      <c r="D213" s="342">
        <v>0.68055555555555547</v>
      </c>
      <c r="E213" s="342">
        <v>0.75</v>
      </c>
      <c r="F213" s="341" t="s">
        <v>2450</v>
      </c>
      <c r="G213" s="356" t="s">
        <v>157</v>
      </c>
      <c r="H213" s="356" t="s">
        <v>215</v>
      </c>
      <c r="I213" s="341" t="s">
        <v>2417</v>
      </c>
      <c r="J213" s="347"/>
      <c r="K213" s="347">
        <v>99.81</v>
      </c>
      <c r="L213" s="347">
        <v>7.0000000000000007E-2</v>
      </c>
      <c r="M213" s="347"/>
      <c r="N213" s="347"/>
      <c r="O213" s="347">
        <v>0.04</v>
      </c>
      <c r="P213" s="347">
        <v>0.01</v>
      </c>
      <c r="Q213" s="347"/>
      <c r="R213" s="347">
        <v>0.04</v>
      </c>
      <c r="S213" s="347"/>
      <c r="T213" s="347">
        <v>0.02</v>
      </c>
      <c r="U213" s="347">
        <v>0.01</v>
      </c>
      <c r="V213" s="347"/>
      <c r="W213" s="349">
        <f>SUM(J213:V213)</f>
        <v>100.00000000000001</v>
      </c>
      <c r="X213" s="354"/>
      <c r="Y213" s="347"/>
      <c r="Z213" s="347"/>
      <c r="AA213" s="347"/>
      <c r="AB213" s="355"/>
      <c r="AC213" s="346">
        <v>191</v>
      </c>
      <c r="AD213" s="346"/>
      <c r="AE213" s="346"/>
      <c r="AF213" s="374" t="s">
        <v>293</v>
      </c>
    </row>
    <row r="214" spans="2:32" ht="18" customHeight="1" x14ac:dyDescent="0.25">
      <c r="B214" s="343" t="s">
        <v>2424</v>
      </c>
      <c r="C214" s="343" t="s">
        <v>541</v>
      </c>
      <c r="D214" s="342">
        <v>0.92708333333333337</v>
      </c>
      <c r="E214" s="342">
        <v>0.97916666666666663</v>
      </c>
      <c r="F214" s="341" t="s">
        <v>2453</v>
      </c>
      <c r="G214" s="356" t="s">
        <v>157</v>
      </c>
      <c r="H214" s="356" t="s">
        <v>889</v>
      </c>
      <c r="I214" s="341" t="s">
        <v>2417</v>
      </c>
      <c r="J214" s="347"/>
      <c r="K214" s="347"/>
      <c r="L214" s="347"/>
      <c r="M214" s="347"/>
      <c r="N214" s="347"/>
      <c r="O214" s="347"/>
      <c r="P214" s="347"/>
      <c r="Q214" s="347"/>
      <c r="R214" s="347"/>
      <c r="S214" s="347"/>
      <c r="T214" s="347"/>
      <c r="U214" s="347"/>
      <c r="V214" s="347"/>
      <c r="W214" s="349"/>
      <c r="X214" s="354"/>
      <c r="Y214" s="347"/>
      <c r="Z214" s="347"/>
      <c r="AA214" s="347"/>
      <c r="AB214" s="355"/>
      <c r="AC214" s="346">
        <v>151</v>
      </c>
      <c r="AD214" s="346"/>
      <c r="AE214" s="346"/>
      <c r="AF214" s="374" t="s">
        <v>293</v>
      </c>
    </row>
    <row r="215" spans="2:32" ht="18" customHeight="1" x14ac:dyDescent="0.25">
      <c r="B215" s="343" t="s">
        <v>2454</v>
      </c>
      <c r="C215" s="343" t="s">
        <v>541</v>
      </c>
      <c r="D215" s="342">
        <v>7.6388888888888895E-2</v>
      </c>
      <c r="E215" s="342">
        <v>0.13541666666666666</v>
      </c>
      <c r="F215" s="341" t="s">
        <v>2459</v>
      </c>
      <c r="G215" s="356" t="s">
        <v>157</v>
      </c>
      <c r="H215" s="356" t="s">
        <v>889</v>
      </c>
      <c r="I215" s="341" t="s">
        <v>2417</v>
      </c>
      <c r="J215" s="347"/>
      <c r="K215" s="347">
        <v>99.7</v>
      </c>
      <c r="L215" s="347">
        <v>0.08</v>
      </c>
      <c r="M215" s="347">
        <v>0.01</v>
      </c>
      <c r="N215" s="347">
        <v>0.01</v>
      </c>
      <c r="O215" s="347">
        <v>0.05</v>
      </c>
      <c r="P215" s="347">
        <v>0.01</v>
      </c>
      <c r="Q215" s="347"/>
      <c r="R215" s="347">
        <v>0.06</v>
      </c>
      <c r="S215" s="347"/>
      <c r="T215" s="347">
        <v>0.01</v>
      </c>
      <c r="U215" s="347">
        <v>0.02</v>
      </c>
      <c r="V215" s="347">
        <v>0.05</v>
      </c>
      <c r="W215" s="349">
        <f>SUM(J215:V215)</f>
        <v>100.00000000000001</v>
      </c>
      <c r="X215" s="354"/>
      <c r="Y215" s="347"/>
      <c r="Z215" s="347"/>
      <c r="AA215" s="347"/>
      <c r="AB215" s="355"/>
      <c r="AC215" s="346">
        <v>98</v>
      </c>
      <c r="AD215" s="346"/>
      <c r="AE215" s="346"/>
      <c r="AF215" s="374" t="s">
        <v>293</v>
      </c>
    </row>
    <row r="216" spans="2:32" ht="18" customHeight="1" x14ac:dyDescent="0.25">
      <c r="B216" s="343"/>
      <c r="C216" s="343"/>
      <c r="D216" s="342"/>
      <c r="E216" s="342"/>
      <c r="F216" s="341"/>
      <c r="G216" s="356"/>
      <c r="H216" s="356"/>
      <c r="I216" s="341"/>
      <c r="J216" s="347"/>
      <c r="K216" s="347"/>
      <c r="L216" s="347"/>
      <c r="M216" s="347"/>
      <c r="N216" s="347"/>
      <c r="O216" s="347"/>
      <c r="P216" s="347"/>
      <c r="Q216" s="347"/>
      <c r="R216" s="347"/>
      <c r="S216" s="347"/>
      <c r="T216" s="347"/>
      <c r="U216" s="347"/>
      <c r="V216" s="347"/>
      <c r="W216" s="349"/>
      <c r="X216" s="354"/>
      <c r="Y216" s="347"/>
      <c r="Z216" s="347"/>
      <c r="AA216" s="347"/>
      <c r="AB216" s="355"/>
      <c r="AC216" s="346"/>
      <c r="AD216" s="346"/>
      <c r="AE216" s="346"/>
      <c r="AF216" s="374"/>
    </row>
    <row r="217" spans="2:32" ht="28.5" customHeight="1" x14ac:dyDescent="0.25">
      <c r="B217" s="348"/>
      <c r="C217" s="348"/>
      <c r="D217" s="348"/>
      <c r="E217" s="348"/>
      <c r="F217" s="404"/>
      <c r="G217" s="671" t="s">
        <v>638</v>
      </c>
      <c r="H217" s="672"/>
      <c r="I217" s="673" t="s">
        <v>2486</v>
      </c>
      <c r="J217" s="674"/>
      <c r="K217" s="628" t="s">
        <v>2487</v>
      </c>
      <c r="L217" s="629"/>
      <c r="M217" s="629"/>
      <c r="N217" s="629"/>
      <c r="O217" s="629"/>
      <c r="P217" s="630"/>
      <c r="Q217" s="348"/>
      <c r="R217" s="348"/>
      <c r="S217" s="348"/>
      <c r="T217" s="348"/>
      <c r="U217" s="348"/>
      <c r="V217" s="348"/>
      <c r="W217" s="349">
        <f>SUM(J217:V217)</f>
        <v>0</v>
      </c>
      <c r="X217" s="348"/>
      <c r="Y217" s="348"/>
      <c r="Z217" s="348"/>
      <c r="AA217" s="347">
        <f>(Y217+Z217)</f>
        <v>0</v>
      </c>
      <c r="AB217" s="348"/>
      <c r="AC217" s="348"/>
      <c r="AD217" s="348"/>
      <c r="AE217" s="348"/>
      <c r="AF217" s="404"/>
    </row>
    <row r="218" spans="2:32" ht="18" customHeight="1" x14ac:dyDescent="0.25">
      <c r="B218" s="343" t="s">
        <v>2481</v>
      </c>
      <c r="C218" s="343" t="s">
        <v>540</v>
      </c>
      <c r="D218" s="342">
        <v>0.3611111111111111</v>
      </c>
      <c r="E218" s="342">
        <v>0.44444444444444442</v>
      </c>
      <c r="F218" s="341" t="s">
        <v>2488</v>
      </c>
      <c r="G218" s="356" t="s">
        <v>157</v>
      </c>
      <c r="H218" s="356" t="s">
        <v>215</v>
      </c>
      <c r="I218" s="341" t="s">
        <v>2486</v>
      </c>
      <c r="J218" s="347"/>
      <c r="K218" s="347">
        <v>99.63</v>
      </c>
      <c r="L218" s="347">
        <v>9.4E-2</v>
      </c>
      <c r="M218" s="347">
        <v>0.02</v>
      </c>
      <c r="N218" s="347">
        <v>0.01</v>
      </c>
      <c r="O218" s="347">
        <v>0.06</v>
      </c>
      <c r="P218" s="347">
        <v>0.03</v>
      </c>
      <c r="Q218" s="347">
        <v>0.02</v>
      </c>
      <c r="R218" s="347">
        <v>0.05</v>
      </c>
      <c r="S218" s="347">
        <v>0.02</v>
      </c>
      <c r="T218" s="347"/>
      <c r="U218" s="347">
        <v>0.01</v>
      </c>
      <c r="V218" s="347">
        <v>0.06</v>
      </c>
      <c r="W218" s="349">
        <f>SUM(J218:V218)</f>
        <v>100.00399999999999</v>
      </c>
      <c r="X218" s="354"/>
      <c r="Y218" s="347"/>
      <c r="Z218" s="347"/>
      <c r="AA218" s="347"/>
      <c r="AB218" s="355"/>
      <c r="AC218" s="346">
        <v>150</v>
      </c>
      <c r="AD218" s="346"/>
      <c r="AE218" s="346"/>
      <c r="AF218" s="374" t="s">
        <v>293</v>
      </c>
    </row>
    <row r="219" spans="2:32" ht="18" customHeight="1" x14ac:dyDescent="0.25">
      <c r="B219" s="343" t="s">
        <v>2481</v>
      </c>
      <c r="C219" s="343" t="s">
        <v>540</v>
      </c>
      <c r="D219" s="342">
        <v>0.47222222222222227</v>
      </c>
      <c r="E219" s="342">
        <v>0.53125</v>
      </c>
      <c r="F219" s="341" t="s">
        <v>2492</v>
      </c>
      <c r="G219" s="356" t="s">
        <v>157</v>
      </c>
      <c r="H219" s="356" t="s">
        <v>889</v>
      </c>
      <c r="I219" s="341" t="s">
        <v>2486</v>
      </c>
      <c r="J219" s="347">
        <v>0.02</v>
      </c>
      <c r="K219" s="347">
        <v>99.61</v>
      </c>
      <c r="L219" s="347">
        <v>0.09</v>
      </c>
      <c r="M219" s="347">
        <v>0.01</v>
      </c>
      <c r="N219" s="347">
        <v>0.02</v>
      </c>
      <c r="O219" s="347">
        <v>0.06</v>
      </c>
      <c r="P219" s="347">
        <v>0.01</v>
      </c>
      <c r="Q219" s="347">
        <v>0.01</v>
      </c>
      <c r="R219" s="347">
        <v>0.05</v>
      </c>
      <c r="S219" s="347">
        <v>0.02</v>
      </c>
      <c r="T219" s="347">
        <v>0.01</v>
      </c>
      <c r="U219" s="347">
        <v>0.03</v>
      </c>
      <c r="V219" s="347">
        <v>0.06</v>
      </c>
      <c r="W219" s="349">
        <f>SUM(J219:V219)</f>
        <v>100.00000000000001</v>
      </c>
      <c r="X219" s="354"/>
      <c r="Y219" s="347"/>
      <c r="Z219" s="347"/>
      <c r="AA219" s="347"/>
      <c r="AB219" s="355"/>
      <c r="AC219" s="346">
        <v>84</v>
      </c>
      <c r="AD219" s="346"/>
      <c r="AE219" s="346"/>
      <c r="AF219" s="374" t="s">
        <v>293</v>
      </c>
    </row>
    <row r="220" spans="2:32" ht="18" customHeight="1" x14ac:dyDescent="0.25">
      <c r="B220" s="343"/>
      <c r="C220" s="343"/>
      <c r="D220" s="342"/>
      <c r="E220" s="342"/>
      <c r="F220" s="341"/>
      <c r="G220" s="356"/>
      <c r="H220" s="356"/>
      <c r="I220" s="341"/>
      <c r="J220" s="347"/>
      <c r="K220" s="347"/>
      <c r="L220" s="347"/>
      <c r="M220" s="347"/>
      <c r="N220" s="347"/>
      <c r="O220" s="347"/>
      <c r="P220" s="347"/>
      <c r="Q220" s="347"/>
      <c r="R220" s="347"/>
      <c r="S220" s="347"/>
      <c r="T220" s="347"/>
      <c r="U220" s="347"/>
      <c r="V220" s="347"/>
      <c r="W220" s="349"/>
      <c r="X220" s="354"/>
      <c r="Y220" s="347"/>
      <c r="Z220" s="347"/>
      <c r="AA220" s="347"/>
      <c r="AB220" s="355"/>
      <c r="AC220" s="346"/>
      <c r="AD220" s="346"/>
      <c r="AE220" s="346"/>
      <c r="AF220" s="374"/>
    </row>
    <row r="221" spans="2:32" ht="18" customHeight="1" x14ac:dyDescent="0.25">
      <c r="B221" s="343"/>
      <c r="C221" s="343"/>
      <c r="D221" s="342"/>
      <c r="E221" s="342"/>
      <c r="F221" s="341"/>
      <c r="G221" s="356"/>
      <c r="H221" s="356"/>
      <c r="I221" s="341"/>
      <c r="J221" s="347"/>
      <c r="K221" s="347"/>
      <c r="L221" s="347"/>
      <c r="M221" s="347"/>
      <c r="N221" s="347"/>
      <c r="O221" s="347"/>
      <c r="P221" s="347"/>
      <c r="Q221" s="347"/>
      <c r="R221" s="347"/>
      <c r="S221" s="347"/>
      <c r="T221" s="347"/>
      <c r="U221" s="347"/>
      <c r="V221" s="347"/>
      <c r="W221" s="349"/>
      <c r="X221" s="354"/>
      <c r="Y221" s="347"/>
      <c r="Z221" s="347"/>
      <c r="AA221" s="347"/>
      <c r="AB221" s="355"/>
      <c r="AC221" s="346"/>
      <c r="AD221" s="346"/>
      <c r="AE221" s="346"/>
      <c r="AF221" s="374"/>
    </row>
    <row r="222" spans="2:32" ht="18" customHeight="1" x14ac:dyDescent="0.25">
      <c r="B222" s="343"/>
      <c r="C222" s="343"/>
      <c r="D222" s="342"/>
      <c r="E222" s="342"/>
      <c r="F222" s="341"/>
      <c r="G222" s="356"/>
      <c r="H222" s="356"/>
      <c r="I222" s="341"/>
      <c r="J222" s="347"/>
      <c r="K222" s="347"/>
      <c r="L222" s="347"/>
      <c r="M222" s="347"/>
      <c r="N222" s="347"/>
      <c r="O222" s="347"/>
      <c r="P222" s="347"/>
      <c r="Q222" s="347"/>
      <c r="R222" s="347"/>
      <c r="S222" s="347"/>
      <c r="T222" s="347"/>
      <c r="U222" s="347"/>
      <c r="V222" s="347"/>
      <c r="W222" s="349"/>
      <c r="X222" s="354"/>
      <c r="Y222" s="347"/>
      <c r="Z222" s="347"/>
      <c r="AA222" s="347"/>
      <c r="AB222" s="355"/>
      <c r="AC222" s="346"/>
      <c r="AD222" s="346"/>
      <c r="AE222" s="346"/>
      <c r="AF222" s="374"/>
    </row>
    <row r="223" spans="2:32" ht="28.5" customHeight="1" x14ac:dyDescent="0.25">
      <c r="B223" s="348"/>
      <c r="C223" s="348"/>
      <c r="D223" s="348"/>
      <c r="E223" s="348"/>
      <c r="F223" s="405"/>
      <c r="G223" s="671" t="s">
        <v>638</v>
      </c>
      <c r="H223" s="672"/>
      <c r="I223" s="673" t="s">
        <v>2552</v>
      </c>
      <c r="J223" s="674"/>
      <c r="K223" s="628" t="s">
        <v>2551</v>
      </c>
      <c r="L223" s="629"/>
      <c r="M223" s="629"/>
      <c r="N223" s="629"/>
      <c r="O223" s="629"/>
      <c r="P223" s="630"/>
      <c r="Q223" s="348"/>
      <c r="R223" s="348"/>
      <c r="S223" s="348"/>
      <c r="T223" s="348"/>
      <c r="U223" s="348"/>
      <c r="V223" s="348"/>
      <c r="W223" s="349">
        <f>SUM(J223:V223)</f>
        <v>0</v>
      </c>
      <c r="X223" s="348"/>
      <c r="Y223" s="348"/>
      <c r="Z223" s="348"/>
      <c r="AA223" s="347">
        <f>(Y223+Z223)</f>
        <v>0</v>
      </c>
      <c r="AB223" s="348"/>
      <c r="AC223" s="348"/>
      <c r="AD223" s="348"/>
      <c r="AE223" s="348"/>
      <c r="AF223" s="405"/>
    </row>
    <row r="224" spans="2:32" ht="18" customHeight="1" x14ac:dyDescent="0.25">
      <c r="B224" s="343" t="s">
        <v>2543</v>
      </c>
      <c r="C224" s="343" t="s">
        <v>541</v>
      </c>
      <c r="D224" s="342">
        <v>8.3333333333333329E-2</v>
      </c>
      <c r="E224" s="342">
        <v>0.18402777777777779</v>
      </c>
      <c r="F224" s="341" t="s">
        <v>2553</v>
      </c>
      <c r="G224" s="356" t="s">
        <v>157</v>
      </c>
      <c r="H224" s="356" t="s">
        <v>215</v>
      </c>
      <c r="I224" s="341" t="s">
        <v>2552</v>
      </c>
      <c r="J224" s="347"/>
      <c r="K224" s="347">
        <v>99.68</v>
      </c>
      <c r="L224" s="347">
        <v>0.08</v>
      </c>
      <c r="M224" s="347">
        <v>0.01</v>
      </c>
      <c r="N224" s="347">
        <v>0.01</v>
      </c>
      <c r="O224" s="347">
        <v>0.05</v>
      </c>
      <c r="P224" s="347">
        <v>0.02</v>
      </c>
      <c r="Q224" s="347">
        <v>0.03</v>
      </c>
      <c r="R224" s="347">
        <v>0.06</v>
      </c>
      <c r="S224" s="347">
        <v>0.01</v>
      </c>
      <c r="T224" s="347">
        <v>0.01</v>
      </c>
      <c r="U224" s="347">
        <v>0.03</v>
      </c>
      <c r="V224" s="347">
        <v>0.01</v>
      </c>
      <c r="W224" s="349">
        <f>SUM(J224:V224)</f>
        <v>100.00000000000003</v>
      </c>
      <c r="X224" s="354"/>
      <c r="Y224" s="347"/>
      <c r="Z224" s="347"/>
      <c r="AA224" s="347"/>
      <c r="AB224" s="355"/>
      <c r="AC224" s="346">
        <v>180</v>
      </c>
      <c r="AD224" s="346"/>
      <c r="AE224" s="346"/>
      <c r="AF224" s="374" t="s">
        <v>293</v>
      </c>
    </row>
    <row r="225" spans="2:32" ht="18" customHeight="1" x14ac:dyDescent="0.25">
      <c r="B225" s="343" t="s">
        <v>2543</v>
      </c>
      <c r="C225" s="343" t="s">
        <v>541</v>
      </c>
      <c r="D225" s="342">
        <v>0.29166666666666669</v>
      </c>
      <c r="E225" s="342">
        <v>0.2986111111111111</v>
      </c>
      <c r="F225" s="341" t="s">
        <v>2556</v>
      </c>
      <c r="G225" s="356" t="s">
        <v>157</v>
      </c>
      <c r="H225" s="356" t="s">
        <v>889</v>
      </c>
      <c r="I225" s="341" t="s">
        <v>2552</v>
      </c>
      <c r="J225" s="347"/>
      <c r="K225" s="347"/>
      <c r="L225" s="347"/>
      <c r="M225" s="347"/>
      <c r="N225" s="347"/>
      <c r="O225" s="347"/>
      <c r="P225" s="347"/>
      <c r="Q225" s="347"/>
      <c r="R225" s="347"/>
      <c r="S225" s="347"/>
      <c r="T225" s="347"/>
      <c r="U225" s="347"/>
      <c r="V225" s="347"/>
      <c r="W225" s="349"/>
      <c r="X225" s="354"/>
      <c r="Y225" s="347"/>
      <c r="Z225" s="347"/>
      <c r="AA225" s="347"/>
      <c r="AB225" s="355"/>
      <c r="AC225" s="346">
        <v>109</v>
      </c>
      <c r="AD225" s="346"/>
      <c r="AE225" s="346"/>
      <c r="AF225" s="374" t="s">
        <v>293</v>
      </c>
    </row>
    <row r="226" spans="2:32" ht="18" customHeight="1" x14ac:dyDescent="0.25">
      <c r="B226" s="343" t="s">
        <v>2543</v>
      </c>
      <c r="C226" s="343" t="s">
        <v>540</v>
      </c>
      <c r="D226" s="342">
        <v>0.375</v>
      </c>
      <c r="E226" s="342">
        <v>0.45833333333333331</v>
      </c>
      <c r="F226" s="341" t="s">
        <v>2560</v>
      </c>
      <c r="G226" s="356" t="s">
        <v>157</v>
      </c>
      <c r="H226" s="356" t="s">
        <v>889</v>
      </c>
      <c r="I226" s="341" t="s">
        <v>2552</v>
      </c>
      <c r="J226" s="347"/>
      <c r="K226" s="347">
        <v>99.78</v>
      </c>
      <c r="L226" s="347">
        <v>7.0000000000000007E-2</v>
      </c>
      <c r="M226" s="347"/>
      <c r="N226" s="347"/>
      <c r="O226" s="347">
        <v>0.04</v>
      </c>
      <c r="P226" s="347">
        <v>0.01</v>
      </c>
      <c r="Q226" s="347"/>
      <c r="R226" s="347">
        <v>0.04</v>
      </c>
      <c r="S226" s="347">
        <v>0.01</v>
      </c>
      <c r="T226" s="347">
        <v>0.01</v>
      </c>
      <c r="U226" s="347">
        <v>0.03</v>
      </c>
      <c r="V226" s="347">
        <v>0.01</v>
      </c>
      <c r="W226" s="349">
        <f>SUM(J226:V226)</f>
        <v>100.00000000000003</v>
      </c>
      <c r="X226" s="354"/>
      <c r="Y226" s="347"/>
      <c r="Z226" s="347"/>
      <c r="AA226" s="347"/>
      <c r="AB226" s="355"/>
      <c r="AC226" s="346">
        <v>95</v>
      </c>
      <c r="AD226" s="346"/>
      <c r="AE226" s="346"/>
      <c r="AF226" s="374" t="s">
        <v>293</v>
      </c>
    </row>
    <row r="227" spans="2:32" ht="18" customHeight="1" x14ac:dyDescent="0.25">
      <c r="B227" s="343"/>
      <c r="C227" s="343"/>
      <c r="D227" s="342"/>
      <c r="E227" s="342"/>
      <c r="F227" s="341"/>
      <c r="G227" s="356"/>
      <c r="H227" s="356"/>
      <c r="I227" s="341"/>
      <c r="J227" s="347"/>
      <c r="K227" s="347"/>
      <c r="L227" s="347"/>
      <c r="M227" s="347"/>
      <c r="N227" s="347"/>
      <c r="O227" s="347"/>
      <c r="P227" s="347"/>
      <c r="Q227" s="347"/>
      <c r="R227" s="347"/>
      <c r="S227" s="347"/>
      <c r="T227" s="347"/>
      <c r="U227" s="347"/>
      <c r="V227" s="347"/>
      <c r="W227" s="349"/>
      <c r="X227" s="354"/>
      <c r="Y227" s="347"/>
      <c r="Z227" s="347"/>
      <c r="AA227" s="347"/>
      <c r="AB227" s="355"/>
      <c r="AC227" s="346"/>
      <c r="AD227" s="346"/>
      <c r="AE227" s="346"/>
      <c r="AF227" s="374"/>
    </row>
    <row r="228" spans="2:32" ht="18" customHeight="1" x14ac:dyDescent="0.25">
      <c r="B228" s="343"/>
      <c r="C228" s="343"/>
      <c r="D228" s="342"/>
      <c r="E228" s="342"/>
      <c r="F228" s="341"/>
      <c r="G228" s="356"/>
      <c r="H228" s="356"/>
      <c r="I228" s="341"/>
      <c r="J228" s="347"/>
      <c r="K228" s="347"/>
      <c r="L228" s="347"/>
      <c r="M228" s="347"/>
      <c r="N228" s="347"/>
      <c r="O228" s="347"/>
      <c r="P228" s="347"/>
      <c r="Q228" s="347"/>
      <c r="R228" s="347"/>
      <c r="S228" s="347"/>
      <c r="T228" s="347"/>
      <c r="U228" s="347"/>
      <c r="V228" s="347"/>
      <c r="W228" s="349"/>
      <c r="X228" s="354"/>
      <c r="Y228" s="347"/>
      <c r="Z228" s="347"/>
      <c r="AA228" s="347"/>
      <c r="AB228" s="355"/>
      <c r="AC228" s="346"/>
      <c r="AD228" s="346"/>
      <c r="AE228" s="346"/>
      <c r="AF228" s="374"/>
    </row>
    <row r="229" spans="2:32" ht="18" customHeight="1" x14ac:dyDescent="0.25">
      <c r="B229" s="343"/>
      <c r="C229" s="343"/>
      <c r="D229" s="342"/>
      <c r="E229" s="342"/>
      <c r="F229" s="341"/>
      <c r="G229" s="356"/>
      <c r="H229" s="356"/>
      <c r="I229" s="341"/>
      <c r="J229" s="347"/>
      <c r="K229" s="347"/>
      <c r="L229" s="347"/>
      <c r="M229" s="347"/>
      <c r="N229" s="347"/>
      <c r="O229" s="347"/>
      <c r="P229" s="347"/>
      <c r="Q229" s="347"/>
      <c r="R229" s="347"/>
      <c r="S229" s="347"/>
      <c r="T229" s="347"/>
      <c r="U229" s="347"/>
      <c r="V229" s="347"/>
      <c r="W229" s="349"/>
      <c r="X229" s="354"/>
      <c r="Y229" s="347"/>
      <c r="Z229" s="347"/>
      <c r="AA229" s="347"/>
      <c r="AB229" s="355"/>
      <c r="AC229" s="346"/>
      <c r="AD229" s="346"/>
      <c r="AE229" s="346"/>
      <c r="AF229" s="374"/>
    </row>
    <row r="230" spans="2:32" ht="18" customHeight="1" x14ac:dyDescent="0.25">
      <c r="B230" s="343"/>
      <c r="C230" s="343"/>
      <c r="D230" s="342"/>
      <c r="E230" s="342"/>
      <c r="F230" s="341"/>
      <c r="G230" s="356"/>
      <c r="H230" s="356"/>
      <c r="I230" s="341"/>
      <c r="J230" s="347"/>
      <c r="K230" s="347"/>
      <c r="L230" s="347"/>
      <c r="M230" s="347"/>
      <c r="N230" s="347"/>
      <c r="O230" s="347"/>
      <c r="P230" s="347"/>
      <c r="Q230" s="347"/>
      <c r="R230" s="347"/>
      <c r="S230" s="347"/>
      <c r="T230" s="347"/>
      <c r="U230" s="347"/>
      <c r="V230" s="347"/>
      <c r="W230" s="349"/>
      <c r="X230" s="354"/>
      <c r="Y230" s="347"/>
      <c r="Z230" s="347"/>
      <c r="AA230" s="347"/>
      <c r="AB230" s="355"/>
      <c r="AC230" s="346"/>
      <c r="AD230" s="346"/>
      <c r="AE230" s="346"/>
      <c r="AF230" s="374"/>
    </row>
    <row r="231" spans="2:32" ht="28.5" customHeight="1" x14ac:dyDescent="0.25">
      <c r="B231" s="348"/>
      <c r="C231" s="348"/>
      <c r="D231" s="348"/>
      <c r="E231" s="348"/>
      <c r="F231" s="407"/>
      <c r="G231" s="671" t="s">
        <v>638</v>
      </c>
      <c r="H231" s="672"/>
      <c r="I231" s="673" t="s">
        <v>2675</v>
      </c>
      <c r="J231" s="674"/>
      <c r="K231" s="628" t="s">
        <v>2676</v>
      </c>
      <c r="L231" s="629"/>
      <c r="M231" s="629"/>
      <c r="N231" s="629"/>
      <c r="O231" s="629"/>
      <c r="P231" s="630"/>
      <c r="Q231" s="348"/>
      <c r="R231" s="348"/>
      <c r="S231" s="348"/>
      <c r="T231" s="348"/>
      <c r="U231" s="348"/>
      <c r="V231" s="348"/>
      <c r="W231" s="349">
        <f>SUM(J231:V231)</f>
        <v>0</v>
      </c>
      <c r="X231" s="348"/>
      <c r="Y231" s="348"/>
      <c r="Z231" s="348"/>
      <c r="AA231" s="347">
        <f>(Y231+Z231)</f>
        <v>0</v>
      </c>
      <c r="AB231" s="348"/>
      <c r="AC231" s="348"/>
      <c r="AD231" s="348"/>
      <c r="AE231" s="348"/>
      <c r="AF231" s="407"/>
    </row>
    <row r="232" spans="2:32" ht="18" customHeight="1" x14ac:dyDescent="0.25">
      <c r="B232" s="343" t="s">
        <v>2677</v>
      </c>
      <c r="C232" s="343" t="s">
        <v>541</v>
      </c>
      <c r="D232" s="342">
        <v>0.92361111111111116</v>
      </c>
      <c r="E232" s="342">
        <v>0.97916666666666663</v>
      </c>
      <c r="F232" s="341" t="s">
        <v>2690</v>
      </c>
      <c r="G232" s="356" t="s">
        <v>157</v>
      </c>
      <c r="H232" s="356" t="s">
        <v>215</v>
      </c>
      <c r="I232" s="341" t="s">
        <v>2675</v>
      </c>
      <c r="J232" s="347"/>
      <c r="K232" s="347">
        <v>99.84</v>
      </c>
      <c r="L232" s="347">
        <v>0.06</v>
      </c>
      <c r="M232" s="347"/>
      <c r="N232" s="347"/>
      <c r="O232" s="347">
        <v>0.02</v>
      </c>
      <c r="P232" s="347"/>
      <c r="Q232" s="347"/>
      <c r="R232" s="347">
        <v>0.02</v>
      </c>
      <c r="S232" s="347"/>
      <c r="T232" s="347">
        <v>0.01</v>
      </c>
      <c r="U232" s="347">
        <v>0.03</v>
      </c>
      <c r="V232" s="347">
        <v>0.02</v>
      </c>
      <c r="W232" s="349">
        <v>100</v>
      </c>
      <c r="X232" s="354"/>
      <c r="Y232" s="347"/>
      <c r="Z232" s="347"/>
      <c r="AA232" s="347"/>
      <c r="AB232" s="355"/>
      <c r="AC232" s="346">
        <v>301</v>
      </c>
      <c r="AD232" s="346"/>
      <c r="AE232" s="346"/>
      <c r="AF232" s="375" t="s">
        <v>2678</v>
      </c>
    </row>
    <row r="233" spans="2:32" ht="18" customHeight="1" x14ac:dyDescent="0.25">
      <c r="B233" s="343" t="s">
        <v>2688</v>
      </c>
      <c r="C233" s="343" t="s">
        <v>541</v>
      </c>
      <c r="D233" s="342">
        <v>0.2638888888888889</v>
      </c>
      <c r="E233" s="342">
        <v>0.27777777777777779</v>
      </c>
      <c r="F233" s="341" t="s">
        <v>2689</v>
      </c>
      <c r="G233" s="356" t="s">
        <v>157</v>
      </c>
      <c r="H233" s="356" t="s">
        <v>889</v>
      </c>
      <c r="I233" s="341" t="s">
        <v>2675</v>
      </c>
      <c r="J233" s="347"/>
      <c r="K233" s="347"/>
      <c r="L233" s="347"/>
      <c r="M233" s="347"/>
      <c r="N233" s="347"/>
      <c r="O233" s="347"/>
      <c r="P233" s="347"/>
      <c r="Q233" s="347"/>
      <c r="R233" s="347"/>
      <c r="S233" s="347"/>
      <c r="T233" s="347"/>
      <c r="U233" s="347"/>
      <c r="V233" s="347"/>
      <c r="W233" s="349"/>
      <c r="X233" s="354"/>
      <c r="Y233" s="347"/>
      <c r="Z233" s="347"/>
      <c r="AA233" s="347"/>
      <c r="AB233" s="355"/>
      <c r="AC233" s="346">
        <v>269</v>
      </c>
      <c r="AD233" s="346"/>
      <c r="AE233" s="346"/>
      <c r="AF233" s="375" t="s">
        <v>2678</v>
      </c>
    </row>
    <row r="234" spans="2:32" ht="18" customHeight="1" x14ac:dyDescent="0.25">
      <c r="B234" s="343" t="s">
        <v>2688</v>
      </c>
      <c r="C234" s="343" t="s">
        <v>540</v>
      </c>
      <c r="D234" s="342">
        <v>0.36805555555555558</v>
      </c>
      <c r="E234" s="342">
        <v>0.3888888888888889</v>
      </c>
      <c r="F234" s="341" t="s">
        <v>2695</v>
      </c>
      <c r="G234" s="356" t="s">
        <v>157</v>
      </c>
      <c r="H234" s="356" t="s">
        <v>889</v>
      </c>
      <c r="I234" s="341" t="s">
        <v>2675</v>
      </c>
      <c r="J234" s="347"/>
      <c r="K234" s="347"/>
      <c r="L234" s="347"/>
      <c r="M234" s="347"/>
      <c r="N234" s="347"/>
      <c r="O234" s="347"/>
      <c r="P234" s="347"/>
      <c r="Q234" s="347"/>
      <c r="R234" s="347"/>
      <c r="S234" s="347"/>
      <c r="T234" s="347"/>
      <c r="U234" s="347"/>
      <c r="V234" s="347"/>
      <c r="W234" s="349"/>
      <c r="X234" s="354"/>
      <c r="Y234" s="347"/>
      <c r="Z234" s="347"/>
      <c r="AA234" s="347"/>
      <c r="AB234" s="355"/>
      <c r="AC234" s="346">
        <v>134</v>
      </c>
      <c r="AD234" s="346"/>
      <c r="AE234" s="346"/>
      <c r="AF234" s="375" t="s">
        <v>2737</v>
      </c>
    </row>
    <row r="235" spans="2:32" ht="18" customHeight="1" x14ac:dyDescent="0.25">
      <c r="B235" s="343" t="s">
        <v>2688</v>
      </c>
      <c r="C235" s="343" t="s">
        <v>540</v>
      </c>
      <c r="D235" s="342">
        <v>0.44444444444444442</v>
      </c>
      <c r="E235" s="342">
        <v>0.45833333333333331</v>
      </c>
      <c r="F235" s="341" t="s">
        <v>2698</v>
      </c>
      <c r="G235" s="356" t="s">
        <v>157</v>
      </c>
      <c r="H235" s="356" t="s">
        <v>889</v>
      </c>
      <c r="I235" s="341" t="s">
        <v>2675</v>
      </c>
      <c r="J235" s="347"/>
      <c r="K235" s="347"/>
      <c r="L235" s="347"/>
      <c r="M235" s="347"/>
      <c r="N235" s="347"/>
      <c r="O235" s="347"/>
      <c r="P235" s="347"/>
      <c r="Q235" s="347"/>
      <c r="R235" s="347"/>
      <c r="S235" s="347"/>
      <c r="T235" s="347"/>
      <c r="U235" s="347"/>
      <c r="V235" s="347"/>
      <c r="W235" s="349"/>
      <c r="X235" s="354"/>
      <c r="Y235" s="347"/>
      <c r="Z235" s="347"/>
      <c r="AA235" s="347"/>
      <c r="AB235" s="355"/>
      <c r="AC235" s="346">
        <v>212</v>
      </c>
      <c r="AD235" s="346"/>
      <c r="AE235" s="346"/>
      <c r="AF235" s="375" t="s">
        <v>2737</v>
      </c>
    </row>
    <row r="236" spans="2:32" ht="18" customHeight="1" x14ac:dyDescent="0.25">
      <c r="B236" s="343" t="s">
        <v>2688</v>
      </c>
      <c r="C236" s="343" t="s">
        <v>540</v>
      </c>
      <c r="D236" s="342">
        <v>0.61458333333333337</v>
      </c>
      <c r="E236" s="342">
        <v>0.62708333333333333</v>
      </c>
      <c r="F236" s="341" t="s">
        <v>2704</v>
      </c>
      <c r="G236" s="356" t="s">
        <v>157</v>
      </c>
      <c r="H236" s="356" t="s">
        <v>889</v>
      </c>
      <c r="I236" s="341" t="s">
        <v>2675</v>
      </c>
      <c r="J236" s="347"/>
      <c r="K236" s="347"/>
      <c r="L236" s="347"/>
      <c r="M236" s="347"/>
      <c r="N236" s="347"/>
      <c r="O236" s="347"/>
      <c r="P236" s="347"/>
      <c r="Q236" s="347"/>
      <c r="R236" s="347"/>
      <c r="S236" s="347"/>
      <c r="T236" s="347"/>
      <c r="U236" s="347"/>
      <c r="V236" s="347"/>
      <c r="W236" s="349"/>
      <c r="X236" s="354"/>
      <c r="Y236" s="347"/>
      <c r="Z236" s="347"/>
      <c r="AA236" s="347"/>
      <c r="AB236" s="355"/>
      <c r="AC236" s="346">
        <v>199</v>
      </c>
      <c r="AD236" s="346"/>
      <c r="AE236" s="346"/>
      <c r="AF236" s="375" t="s">
        <v>2737</v>
      </c>
    </row>
    <row r="237" spans="2:32" ht="18" customHeight="1" x14ac:dyDescent="0.25">
      <c r="B237" s="343" t="s">
        <v>2725</v>
      </c>
      <c r="C237" s="343" t="s">
        <v>541</v>
      </c>
      <c r="D237" s="342">
        <v>0.89583333333333337</v>
      </c>
      <c r="E237" s="342">
        <v>0.9375</v>
      </c>
      <c r="F237" s="341" t="s">
        <v>2718</v>
      </c>
      <c r="G237" s="356" t="s">
        <v>157</v>
      </c>
      <c r="H237" s="356" t="s">
        <v>889</v>
      </c>
      <c r="I237" s="341" t="s">
        <v>2675</v>
      </c>
      <c r="J237" s="347"/>
      <c r="K237" s="347">
        <v>99.78</v>
      </c>
      <c r="L237" s="347">
        <v>7.0000000000000007E-2</v>
      </c>
      <c r="M237" s="347"/>
      <c r="N237" s="347">
        <v>0.01</v>
      </c>
      <c r="O237" s="347">
        <v>0.02</v>
      </c>
      <c r="P237" s="347"/>
      <c r="Q237" s="347"/>
      <c r="R237" s="347">
        <v>0.02</v>
      </c>
      <c r="S237" s="347"/>
      <c r="T237" s="347">
        <v>0.03</v>
      </c>
      <c r="U237" s="347">
        <v>0.04</v>
      </c>
      <c r="V237" s="347">
        <v>0.03</v>
      </c>
      <c r="W237" s="349">
        <f>SUM(J237:V237)</f>
        <v>100</v>
      </c>
      <c r="X237" s="354"/>
      <c r="Y237" s="347"/>
      <c r="Z237" s="347"/>
      <c r="AA237" s="347"/>
      <c r="AB237" s="355"/>
      <c r="AC237" s="346">
        <v>168</v>
      </c>
      <c r="AD237" s="346"/>
      <c r="AE237" s="346"/>
      <c r="AF237" s="375" t="s">
        <v>2737</v>
      </c>
    </row>
    <row r="238" spans="2:32" ht="18" customHeight="1" x14ac:dyDescent="0.25">
      <c r="B238" s="343" t="s">
        <v>2725</v>
      </c>
      <c r="C238" s="343" t="s">
        <v>541</v>
      </c>
      <c r="D238" s="342">
        <v>0.22569444444444445</v>
      </c>
      <c r="E238" s="342">
        <v>0.25694444444444448</v>
      </c>
      <c r="F238" s="341" t="s">
        <v>2732</v>
      </c>
      <c r="G238" s="356" t="s">
        <v>157</v>
      </c>
      <c r="H238" s="356" t="s">
        <v>889</v>
      </c>
      <c r="I238" s="341" t="s">
        <v>2675</v>
      </c>
      <c r="J238" s="347"/>
      <c r="K238" s="347"/>
      <c r="L238" s="347"/>
      <c r="M238" s="347"/>
      <c r="N238" s="347"/>
      <c r="O238" s="347"/>
      <c r="P238" s="347"/>
      <c r="Q238" s="347"/>
      <c r="R238" s="347"/>
      <c r="S238" s="347"/>
      <c r="T238" s="347"/>
      <c r="U238" s="347"/>
      <c r="V238" s="347"/>
      <c r="W238" s="349"/>
      <c r="X238" s="354"/>
      <c r="Y238" s="347"/>
      <c r="Z238" s="347"/>
      <c r="AA238" s="347"/>
      <c r="AB238" s="355"/>
      <c r="AC238" s="346">
        <v>139</v>
      </c>
      <c r="AD238" s="346"/>
      <c r="AE238" s="346"/>
      <c r="AF238" s="375" t="s">
        <v>2737</v>
      </c>
    </row>
    <row r="239" spans="2:32" ht="18" customHeight="1" x14ac:dyDescent="0.25">
      <c r="B239" s="343" t="s">
        <v>2725</v>
      </c>
      <c r="C239" s="343" t="s">
        <v>540</v>
      </c>
      <c r="D239" s="342">
        <v>0.38541666666666669</v>
      </c>
      <c r="E239" s="342">
        <v>0.41666666666666669</v>
      </c>
      <c r="F239" s="341" t="s">
        <v>2741</v>
      </c>
      <c r="G239" s="356" t="s">
        <v>157</v>
      </c>
      <c r="H239" s="356" t="s">
        <v>889</v>
      </c>
      <c r="I239" s="341" t="s">
        <v>2675</v>
      </c>
      <c r="J239" s="347"/>
      <c r="K239" s="347"/>
      <c r="L239" s="347"/>
      <c r="M239" s="347"/>
      <c r="N239" s="347"/>
      <c r="O239" s="347"/>
      <c r="P239" s="347"/>
      <c r="Q239" s="347"/>
      <c r="R239" s="347"/>
      <c r="S239" s="347"/>
      <c r="T239" s="347"/>
      <c r="U239" s="347"/>
      <c r="V239" s="347"/>
      <c r="W239" s="349"/>
      <c r="X239" s="354"/>
      <c r="Y239" s="347"/>
      <c r="Z239" s="347"/>
      <c r="AA239" s="347"/>
      <c r="AB239" s="355"/>
      <c r="AC239" s="346">
        <v>167</v>
      </c>
      <c r="AD239" s="346"/>
      <c r="AE239" s="346"/>
      <c r="AF239" s="375" t="s">
        <v>2737</v>
      </c>
    </row>
    <row r="240" spans="2:32" ht="18" customHeight="1" x14ac:dyDescent="0.25">
      <c r="B240" s="343" t="s">
        <v>2725</v>
      </c>
      <c r="C240" s="343" t="s">
        <v>540</v>
      </c>
      <c r="D240" s="342">
        <v>0.48958333333333331</v>
      </c>
      <c r="E240" s="342">
        <v>0.54166666666666663</v>
      </c>
      <c r="F240" s="341" t="s">
        <v>2742</v>
      </c>
      <c r="G240" s="356" t="s">
        <v>157</v>
      </c>
      <c r="H240" s="356" t="s">
        <v>889</v>
      </c>
      <c r="I240" s="341" t="s">
        <v>2675</v>
      </c>
      <c r="J240" s="347"/>
      <c r="K240" s="347">
        <v>99.76</v>
      </c>
      <c r="L240" s="347">
        <v>7.0000000000000007E-2</v>
      </c>
      <c r="M240" s="347"/>
      <c r="N240" s="347"/>
      <c r="O240" s="347">
        <v>0.02</v>
      </c>
      <c r="P240" s="347"/>
      <c r="Q240" s="347"/>
      <c r="R240" s="347">
        <v>0.02</v>
      </c>
      <c r="S240" s="347">
        <v>0.04</v>
      </c>
      <c r="T240" s="347">
        <v>0.03</v>
      </c>
      <c r="U240" s="347">
        <v>0.03</v>
      </c>
      <c r="V240" s="347">
        <v>0.03</v>
      </c>
      <c r="W240" s="349">
        <f>SUM(J240:V240)</f>
        <v>100</v>
      </c>
      <c r="X240" s="354"/>
      <c r="Y240" s="347"/>
      <c r="Z240" s="347"/>
      <c r="AA240" s="347"/>
      <c r="AB240" s="355"/>
      <c r="AC240" s="346">
        <v>98</v>
      </c>
      <c r="AD240" s="346"/>
      <c r="AE240" s="346"/>
      <c r="AF240" s="375" t="s">
        <v>2737</v>
      </c>
    </row>
    <row r="241" spans="2:32" ht="18" customHeight="1" x14ac:dyDescent="0.25">
      <c r="B241" s="343"/>
      <c r="C241" s="343"/>
      <c r="D241" s="342"/>
      <c r="E241" s="342"/>
      <c r="F241" s="341"/>
      <c r="G241" s="356"/>
      <c r="H241" s="356"/>
      <c r="I241" s="341"/>
      <c r="J241" s="347"/>
      <c r="K241" s="347"/>
      <c r="L241" s="347"/>
      <c r="M241" s="347"/>
      <c r="N241" s="347"/>
      <c r="O241" s="347"/>
      <c r="P241" s="347"/>
      <c r="Q241" s="347"/>
      <c r="R241" s="347"/>
      <c r="S241" s="347"/>
      <c r="T241" s="347"/>
      <c r="U241" s="347"/>
      <c r="V241" s="347"/>
      <c r="W241" s="349"/>
      <c r="X241" s="354"/>
      <c r="Y241" s="347"/>
      <c r="Z241" s="347"/>
      <c r="AA241" s="347"/>
      <c r="AB241" s="355"/>
      <c r="AC241" s="346"/>
      <c r="AD241" s="346"/>
      <c r="AE241" s="346"/>
      <c r="AF241" s="374"/>
    </row>
    <row r="242" spans="2:32" ht="18" customHeight="1" x14ac:dyDescent="0.25">
      <c r="B242" s="343"/>
      <c r="C242" s="343"/>
      <c r="D242" s="342"/>
      <c r="E242" s="342"/>
      <c r="F242" s="341"/>
      <c r="G242" s="356"/>
      <c r="H242" s="356"/>
      <c r="I242" s="341"/>
      <c r="J242" s="347"/>
      <c r="K242" s="347"/>
      <c r="L242" s="347"/>
      <c r="M242" s="347"/>
      <c r="N242" s="347"/>
      <c r="O242" s="347"/>
      <c r="P242" s="347"/>
      <c r="Q242" s="347"/>
      <c r="R242" s="347"/>
      <c r="S242" s="347"/>
      <c r="T242" s="347"/>
      <c r="U242" s="347"/>
      <c r="V242" s="347"/>
      <c r="W242" s="349"/>
      <c r="X242" s="354"/>
      <c r="Y242" s="347"/>
      <c r="Z242" s="347"/>
      <c r="AA242" s="347"/>
      <c r="AB242" s="355"/>
      <c r="AC242" s="346"/>
      <c r="AD242" s="346"/>
      <c r="AE242" s="346"/>
      <c r="AF242" s="374"/>
    </row>
    <row r="243" spans="2:32" ht="28.5" customHeight="1" x14ac:dyDescent="0.25">
      <c r="B243" s="348"/>
      <c r="C243" s="348"/>
      <c r="D243" s="348"/>
      <c r="E243" s="348"/>
      <c r="F243" s="408"/>
      <c r="G243" s="671" t="s">
        <v>638</v>
      </c>
      <c r="H243" s="672"/>
      <c r="I243" s="673" t="s">
        <v>2767</v>
      </c>
      <c r="J243" s="674"/>
      <c r="K243" s="628" t="s">
        <v>2766</v>
      </c>
      <c r="L243" s="629"/>
      <c r="M243" s="629"/>
      <c r="N243" s="629"/>
      <c r="O243" s="629"/>
      <c r="P243" s="630"/>
      <c r="Q243" s="348"/>
      <c r="R243" s="348"/>
      <c r="S243" s="348"/>
      <c r="T243" s="348"/>
      <c r="U243" s="348"/>
      <c r="V243" s="348"/>
      <c r="W243" s="349">
        <f>SUM(J243:V243)</f>
        <v>0</v>
      </c>
      <c r="X243" s="348"/>
      <c r="Y243" s="348"/>
      <c r="Z243" s="348"/>
      <c r="AA243" s="347">
        <f>(Y243+Z243)</f>
        <v>0</v>
      </c>
      <c r="AB243" s="348"/>
      <c r="AC243" s="348"/>
      <c r="AD243" s="348"/>
      <c r="AE243" s="348"/>
      <c r="AF243" s="408"/>
    </row>
    <row r="244" spans="2:32" ht="18" customHeight="1" x14ac:dyDescent="0.25">
      <c r="B244" s="343" t="s">
        <v>2725</v>
      </c>
      <c r="C244" s="343" t="s">
        <v>540</v>
      </c>
      <c r="D244" s="342">
        <v>0.79166666666666663</v>
      </c>
      <c r="E244" s="342">
        <v>0.82986111111111116</v>
      </c>
      <c r="F244" s="341" t="s">
        <v>2768</v>
      </c>
      <c r="G244" s="356" t="s">
        <v>157</v>
      </c>
      <c r="H244" s="356" t="s">
        <v>215</v>
      </c>
      <c r="I244" s="341" t="s">
        <v>2767</v>
      </c>
      <c r="J244" s="347"/>
      <c r="K244" s="347">
        <v>99.71</v>
      </c>
      <c r="L244" s="347">
        <v>0.06</v>
      </c>
      <c r="M244" s="347">
        <v>0.01</v>
      </c>
      <c r="N244" s="347">
        <v>0.01</v>
      </c>
      <c r="O244" s="347">
        <v>0.04</v>
      </c>
      <c r="P244" s="347">
        <v>0.01</v>
      </c>
      <c r="Q244" s="347">
        <v>0.01</v>
      </c>
      <c r="R244" s="347">
        <v>0.05</v>
      </c>
      <c r="S244" s="347">
        <v>0.01</v>
      </c>
      <c r="T244" s="347">
        <v>0.01</v>
      </c>
      <c r="U244" s="347">
        <v>0.05</v>
      </c>
      <c r="V244" s="347">
        <v>0.03</v>
      </c>
      <c r="W244" s="349">
        <f>SUM(J244:V244)</f>
        <v>100.00000000000003</v>
      </c>
      <c r="X244" s="354"/>
      <c r="Y244" s="347"/>
      <c r="Z244" s="347"/>
      <c r="AA244" s="347"/>
      <c r="AB244" s="355"/>
      <c r="AC244" s="346">
        <v>135</v>
      </c>
      <c r="AD244" s="346"/>
      <c r="AE244" s="346"/>
      <c r="AF244" s="375" t="s">
        <v>2769</v>
      </c>
    </row>
    <row r="245" spans="2:32" ht="18" customHeight="1" x14ac:dyDescent="0.25">
      <c r="B245" s="343" t="s">
        <v>2725</v>
      </c>
      <c r="C245" s="343" t="s">
        <v>541</v>
      </c>
      <c r="D245" s="342">
        <v>9.0277777777777776E-2</v>
      </c>
      <c r="E245" s="342">
        <v>0.10069444444444443</v>
      </c>
      <c r="F245" s="341" t="s">
        <v>2775</v>
      </c>
      <c r="G245" s="356" t="s">
        <v>157</v>
      </c>
      <c r="H245" s="356" t="s">
        <v>889</v>
      </c>
      <c r="I245" s="341" t="s">
        <v>2767</v>
      </c>
      <c r="J245" s="347"/>
      <c r="K245" s="347"/>
      <c r="L245" s="347"/>
      <c r="M245" s="347"/>
      <c r="N245" s="347"/>
      <c r="O245" s="347"/>
      <c r="P245" s="347"/>
      <c r="Q245" s="347"/>
      <c r="R245" s="347"/>
      <c r="S245" s="347"/>
      <c r="T245" s="347"/>
      <c r="U245" s="347"/>
      <c r="V245" s="347"/>
      <c r="W245" s="349">
        <f>SUM(J245:V245)</f>
        <v>0</v>
      </c>
      <c r="X245" s="354"/>
      <c r="Y245" s="347"/>
      <c r="Z245" s="347"/>
      <c r="AA245" s="347"/>
      <c r="AB245" s="355"/>
      <c r="AC245" s="346">
        <v>123</v>
      </c>
      <c r="AD245" s="346"/>
      <c r="AE245" s="346"/>
      <c r="AF245" s="375" t="s">
        <v>2769</v>
      </c>
    </row>
    <row r="246" spans="2:32" ht="18" customHeight="1" x14ac:dyDescent="0.25">
      <c r="B246" s="343" t="s">
        <v>2777</v>
      </c>
      <c r="C246" s="343" t="s">
        <v>540</v>
      </c>
      <c r="D246" s="342">
        <v>0.23611111111111113</v>
      </c>
      <c r="E246" s="342">
        <v>0.27777777777777779</v>
      </c>
      <c r="F246" s="341" t="s">
        <v>2796</v>
      </c>
      <c r="G246" s="356" t="s">
        <v>157</v>
      </c>
      <c r="H246" s="356" t="s">
        <v>889</v>
      </c>
      <c r="I246" s="341" t="s">
        <v>2767</v>
      </c>
      <c r="J246" s="347"/>
      <c r="K246" s="347">
        <v>99.67</v>
      </c>
      <c r="L246" s="347">
        <v>7.0000000000000007E-2</v>
      </c>
      <c r="M246" s="347"/>
      <c r="N246" s="347">
        <v>0.01</v>
      </c>
      <c r="O246" s="347">
        <v>0.05</v>
      </c>
      <c r="P246" s="347">
        <v>0.02</v>
      </c>
      <c r="Q246" s="347">
        <v>0.01</v>
      </c>
      <c r="R246" s="347">
        <v>0.06</v>
      </c>
      <c r="S246" s="347">
        <v>0.01</v>
      </c>
      <c r="T246" s="347">
        <v>0.01</v>
      </c>
      <c r="U246" s="347">
        <v>0.06</v>
      </c>
      <c r="V246" s="347">
        <v>0.03</v>
      </c>
      <c r="W246" s="349">
        <f>SUM(J246:V246)</f>
        <v>100.00000000000001</v>
      </c>
      <c r="X246" s="354"/>
      <c r="Y246" s="347"/>
      <c r="Z246" s="347"/>
      <c r="AA246" s="347"/>
      <c r="AB246" s="355"/>
      <c r="AC246" s="346">
        <v>98</v>
      </c>
      <c r="AD246" s="346"/>
      <c r="AE246" s="346"/>
      <c r="AF246" s="375" t="s">
        <v>2769</v>
      </c>
    </row>
    <row r="247" spans="2:32" ht="18" customHeight="1" x14ac:dyDescent="0.25">
      <c r="B247" s="343"/>
      <c r="C247" s="343"/>
      <c r="D247" s="342"/>
      <c r="E247" s="342"/>
      <c r="F247" s="341"/>
      <c r="G247" s="356"/>
      <c r="H247" s="356"/>
      <c r="I247" s="341"/>
      <c r="J247" s="347"/>
      <c r="K247" s="347"/>
      <c r="L247" s="347"/>
      <c r="M247" s="347"/>
      <c r="N247" s="347"/>
      <c r="O247" s="347"/>
      <c r="P247" s="347"/>
      <c r="Q247" s="347"/>
      <c r="R247" s="347"/>
      <c r="S247" s="347"/>
      <c r="T247" s="347"/>
      <c r="U247" s="347"/>
      <c r="V247" s="347"/>
      <c r="W247" s="349"/>
      <c r="X247" s="354"/>
      <c r="Y247" s="347"/>
      <c r="Z247" s="347"/>
      <c r="AA247" s="347"/>
      <c r="AB247" s="355"/>
      <c r="AC247" s="346"/>
      <c r="AD247" s="346"/>
      <c r="AE247" s="346"/>
      <c r="AF247" s="374"/>
    </row>
    <row r="248" spans="2:32" ht="18" customHeight="1" x14ac:dyDescent="0.25">
      <c r="B248" s="343"/>
      <c r="C248" s="343"/>
      <c r="D248" s="342"/>
      <c r="E248" s="342"/>
      <c r="F248" s="341"/>
      <c r="G248" s="356"/>
      <c r="H248" s="356"/>
      <c r="I248" s="341"/>
      <c r="J248" s="347"/>
      <c r="K248" s="347"/>
      <c r="L248" s="347"/>
      <c r="M248" s="347"/>
      <c r="N248" s="347"/>
      <c r="O248" s="347"/>
      <c r="P248" s="347"/>
      <c r="Q248" s="347"/>
      <c r="R248" s="347"/>
      <c r="S248" s="347"/>
      <c r="T248" s="347"/>
      <c r="U248" s="347"/>
      <c r="V248" s="347"/>
      <c r="W248" s="349"/>
      <c r="X248" s="354"/>
      <c r="Y248" s="347"/>
      <c r="Z248" s="347"/>
      <c r="AA248" s="347"/>
      <c r="AB248" s="355"/>
      <c r="AC248" s="346"/>
      <c r="AD248" s="346"/>
      <c r="AE248" s="346"/>
      <c r="AF248" s="374"/>
    </row>
    <row r="249" spans="2:32" ht="18" customHeight="1" x14ac:dyDescent="0.25">
      <c r="B249" s="343"/>
      <c r="C249" s="343"/>
      <c r="D249" s="342"/>
      <c r="E249" s="342"/>
      <c r="F249" s="341"/>
      <c r="G249" s="356"/>
      <c r="H249" s="356"/>
      <c r="I249" s="341"/>
      <c r="J249" s="347"/>
      <c r="K249" s="347"/>
      <c r="L249" s="347"/>
      <c r="M249" s="347"/>
      <c r="N249" s="347"/>
      <c r="O249" s="347"/>
      <c r="P249" s="347"/>
      <c r="Q249" s="347"/>
      <c r="R249" s="347"/>
      <c r="S249" s="347"/>
      <c r="T249" s="347"/>
      <c r="U249" s="347"/>
      <c r="V249" s="347"/>
      <c r="W249" s="349"/>
      <c r="X249" s="354"/>
      <c r="Y249" s="347"/>
      <c r="Z249" s="347"/>
      <c r="AA249" s="347"/>
      <c r="AB249" s="355"/>
      <c r="AC249" s="346"/>
      <c r="AD249" s="346"/>
      <c r="AE249" s="346"/>
      <c r="AF249" s="374"/>
    </row>
    <row r="250" spans="2:32" ht="18" customHeight="1" x14ac:dyDescent="0.25">
      <c r="B250" s="343"/>
      <c r="C250" s="343"/>
      <c r="D250" s="342"/>
      <c r="E250" s="342"/>
      <c r="F250" s="341"/>
      <c r="G250" s="356"/>
      <c r="H250" s="356"/>
      <c r="I250" s="341"/>
      <c r="J250" s="347"/>
      <c r="K250" s="347"/>
      <c r="L250" s="347"/>
      <c r="M250" s="347"/>
      <c r="N250" s="347"/>
      <c r="O250" s="347"/>
      <c r="P250" s="347"/>
      <c r="Q250" s="347"/>
      <c r="R250" s="347"/>
      <c r="S250" s="347"/>
      <c r="T250" s="347"/>
      <c r="U250" s="347"/>
      <c r="V250" s="347"/>
      <c r="W250" s="349"/>
      <c r="X250" s="354"/>
      <c r="Y250" s="347"/>
      <c r="Z250" s="347"/>
      <c r="AA250" s="347"/>
      <c r="AB250" s="355"/>
      <c r="AC250" s="346"/>
      <c r="AD250" s="346"/>
      <c r="AE250" s="346"/>
      <c r="AF250" s="374"/>
    </row>
    <row r="251" spans="2:32" ht="28.5" customHeight="1" x14ac:dyDescent="0.25">
      <c r="B251" s="348"/>
      <c r="C251" s="348"/>
      <c r="D251" s="348"/>
      <c r="E251" s="348"/>
      <c r="F251" s="411"/>
      <c r="G251" s="671" t="s">
        <v>638</v>
      </c>
      <c r="H251" s="672"/>
      <c r="I251" s="673" t="s">
        <v>2830</v>
      </c>
      <c r="J251" s="674"/>
      <c r="K251" s="628" t="s">
        <v>3177</v>
      </c>
      <c r="L251" s="629"/>
      <c r="M251" s="629"/>
      <c r="N251" s="629"/>
      <c r="O251" s="629"/>
      <c r="P251" s="630"/>
      <c r="Q251" s="348"/>
      <c r="R251" s="348"/>
      <c r="S251" s="348"/>
      <c r="T251" s="348"/>
      <c r="U251" s="348"/>
      <c r="V251" s="348"/>
      <c r="W251" s="349">
        <f>SUM(J251:V251)</f>
        <v>0</v>
      </c>
      <c r="X251" s="348"/>
      <c r="Y251" s="348"/>
      <c r="Z251" s="348"/>
      <c r="AA251" s="347">
        <f>(Y251+Z251)</f>
        <v>0</v>
      </c>
      <c r="AB251" s="348"/>
      <c r="AC251" s="348"/>
      <c r="AD251" s="348"/>
      <c r="AE251" s="348"/>
      <c r="AF251" s="411"/>
    </row>
    <row r="252" spans="2:32" ht="18" customHeight="1" x14ac:dyDescent="0.25">
      <c r="B252" s="343" t="s">
        <v>2816</v>
      </c>
      <c r="C252" s="343" t="s">
        <v>540</v>
      </c>
      <c r="D252" s="342">
        <v>0.45833333333333331</v>
      </c>
      <c r="E252" s="342">
        <v>0.52083333333333337</v>
      </c>
      <c r="F252" s="341" t="s">
        <v>2768</v>
      </c>
      <c r="G252" s="356" t="s">
        <v>157</v>
      </c>
      <c r="H252" s="356" t="s">
        <v>215</v>
      </c>
      <c r="I252" s="341" t="s">
        <v>2830</v>
      </c>
      <c r="J252" s="347"/>
      <c r="K252" s="347">
        <v>99.64</v>
      </c>
      <c r="L252" s="347">
        <v>7.0000000000000007E-2</v>
      </c>
      <c r="M252" s="347">
        <v>0.01</v>
      </c>
      <c r="N252" s="347">
        <v>0.02</v>
      </c>
      <c r="O252" s="347">
        <v>0.06</v>
      </c>
      <c r="P252" s="347">
        <v>0.01</v>
      </c>
      <c r="Q252" s="347">
        <v>0.01</v>
      </c>
      <c r="R252" s="347"/>
      <c r="S252" s="347">
        <v>0.05</v>
      </c>
      <c r="T252" s="347">
        <v>0.02</v>
      </c>
      <c r="U252" s="347">
        <v>0.03</v>
      </c>
      <c r="V252" s="347">
        <v>0.08</v>
      </c>
      <c r="W252" s="349">
        <f>SUM(J252:V252)</f>
        <v>100</v>
      </c>
      <c r="X252" s="354"/>
      <c r="Y252" s="347"/>
      <c r="Z252" s="347"/>
      <c r="AA252" s="347"/>
      <c r="AB252" s="355"/>
      <c r="AC252" s="346">
        <v>219</v>
      </c>
      <c r="AD252" s="346"/>
      <c r="AE252" s="346"/>
      <c r="AF252" s="374" t="s">
        <v>293</v>
      </c>
    </row>
    <row r="253" spans="2:32" ht="18" customHeight="1" x14ac:dyDescent="0.25">
      <c r="B253" s="343" t="s">
        <v>2816</v>
      </c>
      <c r="C253" s="343" t="s">
        <v>540</v>
      </c>
      <c r="D253" s="342">
        <v>0.67361111111111116</v>
      </c>
      <c r="E253" s="342">
        <v>0.70833333333333337</v>
      </c>
      <c r="F253" s="341" t="s">
        <v>2835</v>
      </c>
      <c r="G253" s="356" t="s">
        <v>157</v>
      </c>
      <c r="H253" s="356" t="s">
        <v>889</v>
      </c>
      <c r="I253" s="341" t="s">
        <v>2830</v>
      </c>
      <c r="J253" s="347"/>
      <c r="K253" s="347"/>
      <c r="L253" s="347"/>
      <c r="M253" s="347"/>
      <c r="N253" s="347"/>
      <c r="O253" s="347"/>
      <c r="P253" s="347"/>
      <c r="Q253" s="347"/>
      <c r="R253" s="347"/>
      <c r="S253" s="347"/>
      <c r="T253" s="347"/>
      <c r="U253" s="347"/>
      <c r="V253" s="347"/>
      <c r="W253" s="349">
        <f>SUM(J253:V253)</f>
        <v>0</v>
      </c>
      <c r="X253" s="354"/>
      <c r="Y253" s="347"/>
      <c r="Z253" s="347"/>
      <c r="AA253" s="347"/>
      <c r="AB253" s="355"/>
      <c r="AC253" s="346">
        <v>141</v>
      </c>
      <c r="AD253" s="346"/>
      <c r="AE253" s="346"/>
      <c r="AF253" s="375" t="s">
        <v>2849</v>
      </c>
    </row>
    <row r="254" spans="2:32" ht="18" customHeight="1" x14ac:dyDescent="0.25">
      <c r="B254" s="343" t="s">
        <v>2816</v>
      </c>
      <c r="C254" s="343" t="s">
        <v>541</v>
      </c>
      <c r="D254" s="342">
        <v>0.89583333333333337</v>
      </c>
      <c r="E254" s="342">
        <v>0.9375</v>
      </c>
      <c r="F254" s="341" t="s">
        <v>2837</v>
      </c>
      <c r="G254" s="356" t="s">
        <v>157</v>
      </c>
      <c r="H254" s="356" t="s">
        <v>889</v>
      </c>
      <c r="I254" s="341" t="s">
        <v>2830</v>
      </c>
      <c r="J254" s="347"/>
      <c r="K254" s="347">
        <v>99.69</v>
      </c>
      <c r="L254" s="347">
        <v>7.0000000000000007E-2</v>
      </c>
      <c r="M254" s="347">
        <v>0.01</v>
      </c>
      <c r="N254" s="347">
        <v>0.01</v>
      </c>
      <c r="O254" s="347">
        <v>0.06</v>
      </c>
      <c r="P254" s="347">
        <v>0.01</v>
      </c>
      <c r="Q254" s="347">
        <v>0.01</v>
      </c>
      <c r="R254" s="347">
        <v>0.05</v>
      </c>
      <c r="S254" s="347">
        <v>0.01</v>
      </c>
      <c r="T254" s="347">
        <v>0.02</v>
      </c>
      <c r="U254" s="347">
        <v>0.04</v>
      </c>
      <c r="V254" s="347">
        <v>0.02</v>
      </c>
      <c r="W254" s="349">
        <f>SUM(J254:V254)</f>
        <v>100.00000000000001</v>
      </c>
      <c r="X254" s="354"/>
      <c r="Y254" s="347"/>
      <c r="Z254" s="347"/>
      <c r="AA254" s="347"/>
      <c r="AB254" s="355"/>
      <c r="AC254" s="346">
        <v>79</v>
      </c>
      <c r="AD254" s="346"/>
      <c r="AE254" s="346"/>
      <c r="AF254" s="375" t="s">
        <v>2849</v>
      </c>
    </row>
    <row r="255" spans="2:32" ht="18" customHeight="1" x14ac:dyDescent="0.25">
      <c r="B255" s="343"/>
      <c r="C255" s="343"/>
      <c r="D255" s="342"/>
      <c r="E255" s="342"/>
      <c r="F255" s="341"/>
      <c r="G255" s="356"/>
      <c r="H255" s="356"/>
      <c r="I255" s="341"/>
      <c r="J255" s="347"/>
      <c r="K255" s="347"/>
      <c r="L255" s="347"/>
      <c r="M255" s="347"/>
      <c r="N255" s="347"/>
      <c r="O255" s="347"/>
      <c r="P255" s="347"/>
      <c r="Q255" s="347"/>
      <c r="R255" s="347"/>
      <c r="S255" s="347"/>
      <c r="T255" s="347"/>
      <c r="U255" s="347"/>
      <c r="V255" s="347"/>
      <c r="W255" s="349"/>
      <c r="X255" s="354"/>
      <c r="Y255" s="347"/>
      <c r="Z255" s="347"/>
      <c r="AA255" s="347"/>
      <c r="AB255" s="355"/>
      <c r="AC255" s="346"/>
      <c r="AD255" s="346"/>
      <c r="AE255" s="346"/>
      <c r="AF255" s="374"/>
    </row>
    <row r="256" spans="2:32" ht="28.5" customHeight="1" x14ac:dyDescent="0.25">
      <c r="B256" s="348"/>
      <c r="C256" s="348"/>
      <c r="D256" s="348"/>
      <c r="E256" s="348"/>
      <c r="F256" s="413"/>
      <c r="G256" s="671" t="s">
        <v>638</v>
      </c>
      <c r="H256" s="672"/>
      <c r="I256" s="673" t="s">
        <v>2889</v>
      </c>
      <c r="J256" s="674"/>
      <c r="K256" s="628" t="s">
        <v>2890</v>
      </c>
      <c r="L256" s="629"/>
      <c r="M256" s="629"/>
      <c r="N256" s="629"/>
      <c r="O256" s="629"/>
      <c r="P256" s="630"/>
      <c r="Q256" s="348"/>
      <c r="R256" s="348"/>
      <c r="S256" s="348"/>
      <c r="T256" s="348"/>
      <c r="U256" s="348"/>
      <c r="V256" s="348"/>
      <c r="W256" s="349">
        <f>SUM(J256:V256)</f>
        <v>0</v>
      </c>
      <c r="X256" s="348"/>
      <c r="Y256" s="348"/>
      <c r="Z256" s="348"/>
      <c r="AA256" s="347">
        <f>(Y256+Z256)</f>
        <v>0</v>
      </c>
      <c r="AB256" s="348"/>
      <c r="AC256" s="348"/>
      <c r="AD256" s="348"/>
      <c r="AE256" s="348"/>
      <c r="AF256" s="413"/>
    </row>
    <row r="257" spans="2:32" ht="18" customHeight="1" x14ac:dyDescent="0.25">
      <c r="B257" s="343" t="s">
        <v>2842</v>
      </c>
      <c r="C257" s="343" t="s">
        <v>540</v>
      </c>
      <c r="D257" s="342">
        <v>0.66666666666666663</v>
      </c>
      <c r="E257" s="342">
        <v>0.72916666666666663</v>
      </c>
      <c r="F257" s="341" t="s">
        <v>2878</v>
      </c>
      <c r="G257" s="356" t="s">
        <v>157</v>
      </c>
      <c r="H257" s="356" t="s">
        <v>215</v>
      </c>
      <c r="I257" s="341" t="s">
        <v>2889</v>
      </c>
      <c r="J257" s="347"/>
      <c r="K257" s="347">
        <v>99.75</v>
      </c>
      <c r="L257" s="347">
        <v>0.04</v>
      </c>
      <c r="M257" s="347">
        <v>0.01</v>
      </c>
      <c r="N257" s="347"/>
      <c r="O257" s="347">
        <v>0.02</v>
      </c>
      <c r="P257" s="347"/>
      <c r="Q257" s="347">
        <v>0.01</v>
      </c>
      <c r="R257" s="347">
        <v>0.02</v>
      </c>
      <c r="S257" s="347"/>
      <c r="T257" s="347">
        <v>0.01</v>
      </c>
      <c r="U257" s="347">
        <v>0.02</v>
      </c>
      <c r="V257" s="347">
        <v>0.12</v>
      </c>
      <c r="W257" s="349">
        <f>SUM(J257:V257)</f>
        <v>100.00000000000001</v>
      </c>
      <c r="X257" s="354"/>
      <c r="Y257" s="347"/>
      <c r="Z257" s="347"/>
      <c r="AA257" s="347"/>
      <c r="AB257" s="355"/>
      <c r="AC257" s="346">
        <v>185</v>
      </c>
      <c r="AD257" s="346"/>
      <c r="AE257" s="346"/>
      <c r="AF257" s="374" t="s">
        <v>293</v>
      </c>
    </row>
    <row r="258" spans="2:32" ht="18" customHeight="1" x14ac:dyDescent="0.25">
      <c r="B258" s="343" t="s">
        <v>2896</v>
      </c>
      <c r="C258" s="343" t="s">
        <v>541</v>
      </c>
      <c r="D258" s="342">
        <v>0.94444444444444453</v>
      </c>
      <c r="E258" s="342">
        <v>0</v>
      </c>
      <c r="F258" s="341" t="s">
        <v>2895</v>
      </c>
      <c r="G258" s="356" t="s">
        <v>157</v>
      </c>
      <c r="H258" s="356" t="s">
        <v>889</v>
      </c>
      <c r="I258" s="341" t="s">
        <v>2889</v>
      </c>
      <c r="J258" s="347"/>
      <c r="K258" s="347"/>
      <c r="L258" s="347"/>
      <c r="M258" s="347"/>
      <c r="N258" s="347"/>
      <c r="O258" s="347"/>
      <c r="P258" s="347"/>
      <c r="Q258" s="347"/>
      <c r="R258" s="347"/>
      <c r="S258" s="347"/>
      <c r="T258" s="347"/>
      <c r="U258" s="347"/>
      <c r="V258" s="347"/>
      <c r="W258" s="349"/>
      <c r="X258" s="354"/>
      <c r="Y258" s="347"/>
      <c r="Z258" s="347"/>
      <c r="AA258" s="347"/>
      <c r="AB258" s="355"/>
      <c r="AC258" s="346">
        <v>200</v>
      </c>
      <c r="AD258" s="346"/>
      <c r="AE258" s="346"/>
      <c r="AF258" s="375" t="s">
        <v>2769</v>
      </c>
    </row>
    <row r="259" spans="2:32" ht="18" customHeight="1" x14ac:dyDescent="0.25">
      <c r="B259" s="343" t="s">
        <v>2896</v>
      </c>
      <c r="C259" s="343" t="s">
        <v>541</v>
      </c>
      <c r="D259" s="342">
        <v>9.7222222222222224E-2</v>
      </c>
      <c r="E259" s="342">
        <v>0.1111111111111111</v>
      </c>
      <c r="F259" s="341" t="s">
        <v>2901</v>
      </c>
      <c r="G259" s="356" t="s">
        <v>157</v>
      </c>
      <c r="H259" s="356" t="s">
        <v>889</v>
      </c>
      <c r="I259" s="341" t="s">
        <v>2889</v>
      </c>
      <c r="J259" s="347"/>
      <c r="K259" s="347"/>
      <c r="L259" s="347"/>
      <c r="M259" s="347"/>
      <c r="N259" s="347"/>
      <c r="O259" s="347"/>
      <c r="P259" s="347"/>
      <c r="Q259" s="347"/>
      <c r="R259" s="347"/>
      <c r="S259" s="347"/>
      <c r="T259" s="347"/>
      <c r="U259" s="347"/>
      <c r="V259" s="347"/>
      <c r="W259" s="349"/>
      <c r="X259" s="354"/>
      <c r="Y259" s="347"/>
      <c r="Z259" s="347"/>
      <c r="AA259" s="347"/>
      <c r="AB259" s="355"/>
      <c r="AC259" s="346">
        <v>152</v>
      </c>
      <c r="AD259" s="346"/>
      <c r="AE259" s="346"/>
      <c r="AF259" s="375" t="s">
        <v>2769</v>
      </c>
    </row>
    <row r="260" spans="2:32" ht="18" customHeight="1" x14ac:dyDescent="0.25">
      <c r="B260" s="343" t="s">
        <v>2896</v>
      </c>
      <c r="C260" s="343" t="s">
        <v>541</v>
      </c>
      <c r="D260" s="342">
        <v>0.22222222222222221</v>
      </c>
      <c r="E260" s="342">
        <v>0.29166666666666669</v>
      </c>
      <c r="F260" s="341" t="s">
        <v>2905</v>
      </c>
      <c r="G260" s="356" t="s">
        <v>157</v>
      </c>
      <c r="H260" s="356" t="s">
        <v>889</v>
      </c>
      <c r="I260" s="341" t="s">
        <v>2889</v>
      </c>
      <c r="J260" s="347"/>
      <c r="K260" s="347">
        <v>99.68</v>
      </c>
      <c r="L260" s="347">
        <v>0.06</v>
      </c>
      <c r="M260" s="347">
        <v>0.01</v>
      </c>
      <c r="N260" s="347">
        <v>0.01</v>
      </c>
      <c r="O260" s="347">
        <v>0.06</v>
      </c>
      <c r="P260" s="347">
        <v>0.02</v>
      </c>
      <c r="Q260" s="347">
        <v>0.01</v>
      </c>
      <c r="R260" s="347">
        <v>0.06</v>
      </c>
      <c r="S260" s="347"/>
      <c r="T260" s="347">
        <v>0.01</v>
      </c>
      <c r="U260" s="347">
        <v>0.03</v>
      </c>
      <c r="V260" s="347">
        <v>0.05</v>
      </c>
      <c r="W260" s="349">
        <f>SUM(J260:V260)</f>
        <v>100.00000000000003</v>
      </c>
      <c r="X260" s="354"/>
      <c r="Y260" s="347"/>
      <c r="Z260" s="347"/>
      <c r="AA260" s="347"/>
      <c r="AB260" s="355"/>
      <c r="AC260" s="346">
        <v>95</v>
      </c>
      <c r="AD260" s="346"/>
      <c r="AE260" s="346"/>
      <c r="AF260" s="375" t="s">
        <v>2769</v>
      </c>
    </row>
    <row r="261" spans="2:32" ht="18" customHeight="1" x14ac:dyDescent="0.25">
      <c r="B261" s="343"/>
      <c r="C261" s="343"/>
      <c r="D261" s="342"/>
      <c r="E261" s="342"/>
      <c r="F261" s="341"/>
      <c r="G261" s="356"/>
      <c r="H261" s="356"/>
      <c r="I261" s="341"/>
      <c r="J261" s="347"/>
      <c r="K261" s="347"/>
      <c r="L261" s="347"/>
      <c r="M261" s="347"/>
      <c r="N261" s="347"/>
      <c r="O261" s="347"/>
      <c r="P261" s="347"/>
      <c r="Q261" s="347"/>
      <c r="R261" s="347"/>
      <c r="S261" s="347"/>
      <c r="T261" s="347"/>
      <c r="U261" s="347"/>
      <c r="V261" s="347"/>
      <c r="W261" s="349"/>
      <c r="X261" s="354"/>
      <c r="Y261" s="347"/>
      <c r="Z261" s="347"/>
      <c r="AA261" s="347"/>
      <c r="AB261" s="355"/>
      <c r="AC261" s="346"/>
      <c r="AD261" s="346"/>
      <c r="AE261" s="346"/>
      <c r="AF261" s="374"/>
    </row>
    <row r="262" spans="2:32" ht="28.5" customHeight="1" x14ac:dyDescent="0.25">
      <c r="B262" s="348"/>
      <c r="C262" s="348"/>
      <c r="D262" s="348"/>
      <c r="E262" s="348"/>
      <c r="F262" s="414"/>
      <c r="G262" s="671" t="s">
        <v>638</v>
      </c>
      <c r="H262" s="672"/>
      <c r="I262" s="673" t="s">
        <v>2926</v>
      </c>
      <c r="J262" s="674"/>
      <c r="K262" s="628" t="s">
        <v>2927</v>
      </c>
      <c r="L262" s="629"/>
      <c r="M262" s="629"/>
      <c r="N262" s="629"/>
      <c r="O262" s="629"/>
      <c r="P262" s="630"/>
      <c r="Q262" s="348"/>
      <c r="R262" s="348"/>
      <c r="S262" s="348"/>
      <c r="T262" s="348"/>
      <c r="U262" s="348"/>
      <c r="V262" s="348"/>
      <c r="W262" s="349">
        <f>SUM(J262:V262)</f>
        <v>0</v>
      </c>
      <c r="X262" s="348"/>
      <c r="Y262" s="348"/>
      <c r="Z262" s="348"/>
      <c r="AA262" s="347">
        <f>(Y262+Z262)</f>
        <v>0</v>
      </c>
      <c r="AB262" s="348"/>
      <c r="AC262" s="348"/>
      <c r="AD262" s="348"/>
      <c r="AE262" s="348"/>
      <c r="AF262" s="414"/>
    </row>
    <row r="263" spans="2:32" ht="18" customHeight="1" x14ac:dyDescent="0.25">
      <c r="B263" s="343" t="s">
        <v>2896</v>
      </c>
      <c r="C263" s="343" t="s">
        <v>540</v>
      </c>
      <c r="D263" s="342">
        <v>0.75347222222222221</v>
      </c>
      <c r="E263" s="342">
        <v>0.79861111111111116</v>
      </c>
      <c r="F263" s="341" t="s">
        <v>2929</v>
      </c>
      <c r="G263" s="356" t="s">
        <v>157</v>
      </c>
      <c r="H263" s="356" t="s">
        <v>215</v>
      </c>
      <c r="I263" s="341" t="s">
        <v>2926</v>
      </c>
      <c r="J263" s="347">
        <v>0.01</v>
      </c>
      <c r="K263" s="347">
        <v>99.76</v>
      </c>
      <c r="L263" s="347">
        <v>0.06</v>
      </c>
      <c r="M263" s="347">
        <v>0.01</v>
      </c>
      <c r="N263" s="347">
        <v>0.01</v>
      </c>
      <c r="O263" s="347">
        <v>0.03</v>
      </c>
      <c r="P263" s="347">
        <v>0.01</v>
      </c>
      <c r="Q263" s="347">
        <v>0.01</v>
      </c>
      <c r="R263" s="347">
        <v>0.04</v>
      </c>
      <c r="S263" s="347">
        <v>0.01</v>
      </c>
      <c r="T263" s="347">
        <v>0.01</v>
      </c>
      <c r="U263" s="347">
        <v>0.02</v>
      </c>
      <c r="V263" s="347">
        <v>0.02</v>
      </c>
      <c r="W263" s="349">
        <f>SUM(J263:V263)</f>
        <v>100.00000000000004</v>
      </c>
      <c r="X263" s="354"/>
      <c r="Y263" s="347"/>
      <c r="Z263" s="347"/>
      <c r="AA263" s="347"/>
      <c r="AB263" s="355"/>
      <c r="AC263" s="346">
        <v>130</v>
      </c>
      <c r="AD263" s="346"/>
      <c r="AE263" s="346"/>
      <c r="AF263" s="375" t="s">
        <v>2930</v>
      </c>
    </row>
    <row r="264" spans="2:32" ht="18" customHeight="1" x14ac:dyDescent="0.25">
      <c r="B264" s="343" t="s">
        <v>2896</v>
      </c>
      <c r="C264" s="343" t="s">
        <v>541</v>
      </c>
      <c r="D264" s="342">
        <v>0.98958333333333337</v>
      </c>
      <c r="E264" s="342">
        <v>2.0833333333333332E-2</v>
      </c>
      <c r="F264" s="341" t="s">
        <v>2939</v>
      </c>
      <c r="G264" s="356" t="s">
        <v>157</v>
      </c>
      <c r="H264" s="356" t="s">
        <v>889</v>
      </c>
      <c r="I264" s="341" t="s">
        <v>2926</v>
      </c>
      <c r="J264" s="347"/>
      <c r="K264" s="347"/>
      <c r="L264" s="347"/>
      <c r="M264" s="347"/>
      <c r="N264" s="347"/>
      <c r="O264" s="347"/>
      <c r="P264" s="347"/>
      <c r="Q264" s="347"/>
      <c r="R264" s="347"/>
      <c r="S264" s="347"/>
      <c r="T264" s="347"/>
      <c r="U264" s="347"/>
      <c r="V264" s="347"/>
      <c r="W264" s="349"/>
      <c r="X264" s="354"/>
      <c r="Y264" s="347"/>
      <c r="Z264" s="347"/>
      <c r="AA264" s="347"/>
      <c r="AB264" s="355"/>
      <c r="AC264" s="346">
        <v>120</v>
      </c>
      <c r="AD264" s="346"/>
      <c r="AE264" s="346"/>
      <c r="AF264" s="375" t="s">
        <v>2930</v>
      </c>
    </row>
    <row r="265" spans="2:32" ht="18" customHeight="1" x14ac:dyDescent="0.25">
      <c r="B265" s="343" t="s">
        <v>2896</v>
      </c>
      <c r="C265" s="343" t="s">
        <v>541</v>
      </c>
      <c r="D265" s="342">
        <v>0.14583333333333334</v>
      </c>
      <c r="E265" s="342">
        <v>0.1875</v>
      </c>
      <c r="F265" s="341" t="s">
        <v>2945</v>
      </c>
      <c r="G265" s="356" t="s">
        <v>157</v>
      </c>
      <c r="H265" s="356" t="s">
        <v>889</v>
      </c>
      <c r="I265" s="341" t="s">
        <v>2926</v>
      </c>
      <c r="J265" s="347"/>
      <c r="K265" s="347">
        <v>99.75</v>
      </c>
      <c r="L265" s="347">
        <v>0.05</v>
      </c>
      <c r="M265" s="347">
        <v>0.01</v>
      </c>
      <c r="N265" s="347"/>
      <c r="O265" s="347">
        <v>0.04</v>
      </c>
      <c r="P265" s="347">
        <v>0.02</v>
      </c>
      <c r="Q265" s="347">
        <v>0.01</v>
      </c>
      <c r="R265" s="347">
        <v>0.04</v>
      </c>
      <c r="S265" s="347">
        <v>0.01</v>
      </c>
      <c r="T265" s="347">
        <v>0.01</v>
      </c>
      <c r="U265" s="347">
        <v>0.02</v>
      </c>
      <c r="V265" s="347">
        <v>0.04</v>
      </c>
      <c r="W265" s="349">
        <f>SUM(J265:V265)</f>
        <v>100.00000000000003</v>
      </c>
      <c r="X265" s="354"/>
      <c r="Y265" s="347"/>
      <c r="Z265" s="347"/>
      <c r="AA265" s="347"/>
      <c r="AB265" s="355"/>
      <c r="AC265" s="346">
        <v>91</v>
      </c>
      <c r="AD265" s="346"/>
      <c r="AE265" s="346"/>
      <c r="AF265" s="375" t="s">
        <v>2930</v>
      </c>
    </row>
    <row r="266" spans="2:32" ht="18" customHeight="1" x14ac:dyDescent="0.25">
      <c r="B266" s="343"/>
      <c r="C266" s="343"/>
      <c r="D266" s="342"/>
      <c r="E266" s="342"/>
      <c r="F266" s="341"/>
      <c r="G266" s="356"/>
      <c r="H266" s="356"/>
      <c r="I266" s="341"/>
      <c r="J266" s="347"/>
      <c r="K266" s="347"/>
      <c r="L266" s="347"/>
      <c r="M266" s="347"/>
      <c r="N266" s="347"/>
      <c r="O266" s="347"/>
      <c r="P266" s="347"/>
      <c r="Q266" s="347"/>
      <c r="R266" s="347"/>
      <c r="S266" s="347"/>
      <c r="T266" s="347"/>
      <c r="U266" s="347"/>
      <c r="V266" s="347"/>
      <c r="W266" s="349"/>
      <c r="X266" s="354"/>
      <c r="Y266" s="347"/>
      <c r="Z266" s="347"/>
      <c r="AA266" s="347"/>
      <c r="AB266" s="355"/>
      <c r="AC266" s="346"/>
      <c r="AD266" s="346"/>
      <c r="AE266" s="346"/>
      <c r="AF266" s="374"/>
    </row>
    <row r="267" spans="2:32" ht="28.5" customHeight="1" x14ac:dyDescent="0.25">
      <c r="B267" s="348"/>
      <c r="C267" s="348"/>
      <c r="D267" s="348"/>
      <c r="E267" s="348"/>
      <c r="F267" s="416"/>
      <c r="G267" s="671" t="s">
        <v>638</v>
      </c>
      <c r="H267" s="672"/>
      <c r="I267" s="673" t="s">
        <v>2998</v>
      </c>
      <c r="J267" s="674"/>
      <c r="K267" s="628" t="s">
        <v>3178</v>
      </c>
      <c r="L267" s="629"/>
      <c r="M267" s="629"/>
      <c r="N267" s="629"/>
      <c r="O267" s="629"/>
      <c r="P267" s="630"/>
      <c r="Q267" s="348"/>
      <c r="R267" s="348"/>
      <c r="S267" s="348"/>
      <c r="T267" s="348"/>
      <c r="U267" s="348"/>
      <c r="V267" s="348"/>
      <c r="W267" s="349">
        <f>SUM(J267:V267)</f>
        <v>0</v>
      </c>
      <c r="X267" s="348"/>
      <c r="Y267" s="348"/>
      <c r="Z267" s="348"/>
      <c r="AA267" s="347">
        <f>(Y267+Z267)</f>
        <v>0</v>
      </c>
      <c r="AB267" s="348"/>
      <c r="AC267" s="348"/>
      <c r="AD267" s="348"/>
      <c r="AE267" s="348"/>
      <c r="AF267" s="416"/>
    </row>
    <row r="268" spans="2:32" ht="18" customHeight="1" x14ac:dyDescent="0.25">
      <c r="B268" s="343" t="s">
        <v>2973</v>
      </c>
      <c r="C268" s="343" t="s">
        <v>540</v>
      </c>
      <c r="D268" s="342">
        <v>0.72916666666666663</v>
      </c>
      <c r="E268" s="342">
        <v>0.78472222222222221</v>
      </c>
      <c r="F268" s="341" t="s">
        <v>2999</v>
      </c>
      <c r="G268" s="356" t="s">
        <v>157</v>
      </c>
      <c r="H268" s="356" t="s">
        <v>215</v>
      </c>
      <c r="I268" s="341" t="s">
        <v>2998</v>
      </c>
      <c r="J268" s="347">
        <v>0.01</v>
      </c>
      <c r="K268" s="347">
        <v>99.72</v>
      </c>
      <c r="L268" s="347">
        <v>7.0000000000000007E-2</v>
      </c>
      <c r="M268" s="347">
        <v>0.01</v>
      </c>
      <c r="N268" s="347"/>
      <c r="O268" s="347">
        <v>0.06</v>
      </c>
      <c r="P268" s="347"/>
      <c r="Q268" s="347">
        <v>0.02</v>
      </c>
      <c r="R268" s="347">
        <v>0.05</v>
      </c>
      <c r="S268" s="347">
        <v>0.02</v>
      </c>
      <c r="T268" s="347">
        <v>0.01</v>
      </c>
      <c r="U268" s="347">
        <v>0.03</v>
      </c>
      <c r="V268" s="347"/>
      <c r="W268" s="349">
        <f>SUM(J268:V268)</f>
        <v>100</v>
      </c>
      <c r="X268" s="354"/>
      <c r="Y268" s="347"/>
      <c r="Z268" s="347"/>
      <c r="AA268" s="347"/>
      <c r="AB268" s="355"/>
      <c r="AC268" s="346">
        <v>217</v>
      </c>
      <c r="AD268" s="346"/>
      <c r="AE268" s="346"/>
      <c r="AF268" s="374" t="s">
        <v>293</v>
      </c>
    </row>
    <row r="269" spans="2:32" ht="18" customHeight="1" x14ac:dyDescent="0.25">
      <c r="B269" s="343" t="s">
        <v>3011</v>
      </c>
      <c r="C269" s="343" t="s">
        <v>541</v>
      </c>
      <c r="D269" s="342">
        <v>8.3333333333333329E-2</v>
      </c>
      <c r="E269" s="342">
        <v>0.13541666666666666</v>
      </c>
      <c r="F269" s="341" t="s">
        <v>3013</v>
      </c>
      <c r="G269" s="356" t="s">
        <v>157</v>
      </c>
      <c r="H269" s="356" t="s">
        <v>889</v>
      </c>
      <c r="I269" s="341" t="s">
        <v>2998</v>
      </c>
      <c r="J269" s="347"/>
      <c r="K269" s="347">
        <v>99.65</v>
      </c>
      <c r="L269" s="347">
        <v>7.0000000000000007E-2</v>
      </c>
      <c r="M269" s="347">
        <v>0.01</v>
      </c>
      <c r="N269" s="347">
        <v>0.01</v>
      </c>
      <c r="O269" s="347">
        <v>0.06</v>
      </c>
      <c r="P269" s="347">
        <v>0.01</v>
      </c>
      <c r="Q269" s="347">
        <v>0.02</v>
      </c>
      <c r="R269" s="347">
        <v>7.0000000000000007E-2</v>
      </c>
      <c r="S269" s="347">
        <v>0.02</v>
      </c>
      <c r="T269" s="347">
        <v>0.01</v>
      </c>
      <c r="U269" s="347">
        <v>0.04</v>
      </c>
      <c r="V269" s="347">
        <v>0.03</v>
      </c>
      <c r="W269" s="349">
        <f>SUM(J269:V269)</f>
        <v>100.00000000000001</v>
      </c>
      <c r="X269" s="354"/>
      <c r="Y269" s="347"/>
      <c r="Z269" s="347"/>
      <c r="AA269" s="347"/>
      <c r="AB269" s="355"/>
      <c r="AC269" s="346">
        <v>129</v>
      </c>
      <c r="AD269" s="346"/>
      <c r="AE269" s="346"/>
      <c r="AF269" s="374" t="s">
        <v>293</v>
      </c>
    </row>
    <row r="270" spans="2:32" ht="18" customHeight="1" x14ac:dyDescent="0.25">
      <c r="B270" s="343" t="s">
        <v>3011</v>
      </c>
      <c r="C270" s="343" t="s">
        <v>541</v>
      </c>
      <c r="D270" s="342">
        <v>0.23611111111111113</v>
      </c>
      <c r="E270" s="342">
        <v>0.29166666666666669</v>
      </c>
      <c r="F270" s="341" t="s">
        <v>3022</v>
      </c>
      <c r="G270" s="356" t="s">
        <v>157</v>
      </c>
      <c r="H270" s="356" t="s">
        <v>889</v>
      </c>
      <c r="I270" s="341" t="s">
        <v>2998</v>
      </c>
      <c r="J270" s="347"/>
      <c r="K270" s="347">
        <v>99.62</v>
      </c>
      <c r="L270" s="347">
        <v>7.0000000000000007E-2</v>
      </c>
      <c r="M270" s="347">
        <v>0.01</v>
      </c>
      <c r="N270" s="347">
        <v>0.01</v>
      </c>
      <c r="O270" s="347">
        <v>0.05</v>
      </c>
      <c r="P270" s="347">
        <v>0.01</v>
      </c>
      <c r="Q270" s="347">
        <v>0.03</v>
      </c>
      <c r="R270" s="347">
        <v>7.0000000000000007E-2</v>
      </c>
      <c r="S270" s="347">
        <v>0.02</v>
      </c>
      <c r="T270" s="347">
        <v>0.01</v>
      </c>
      <c r="U270" s="347">
        <v>0.04</v>
      </c>
      <c r="V270" s="347">
        <v>0.06</v>
      </c>
      <c r="W270" s="349">
        <f>SUM(J270:V270)</f>
        <v>100.00000000000001</v>
      </c>
      <c r="X270" s="354"/>
      <c r="Y270" s="347"/>
      <c r="Z270" s="347"/>
      <c r="AA270" s="347"/>
      <c r="AB270" s="355"/>
      <c r="AC270" s="346">
        <v>89</v>
      </c>
      <c r="AD270" s="346"/>
      <c r="AE270" s="346"/>
      <c r="AF270" s="374" t="s">
        <v>293</v>
      </c>
    </row>
    <row r="271" spans="2:32" ht="22.5" customHeight="1" x14ac:dyDescent="0.25">
      <c r="B271" s="343"/>
      <c r="C271" s="343"/>
      <c r="D271" s="342"/>
      <c r="E271" s="342"/>
      <c r="F271" s="341"/>
      <c r="G271" s="356"/>
      <c r="H271" s="356"/>
      <c r="I271" s="341"/>
      <c r="J271" s="347"/>
      <c r="K271" s="347"/>
      <c r="L271" s="347"/>
      <c r="M271" s="347"/>
      <c r="N271" s="347"/>
      <c r="O271" s="347"/>
      <c r="P271" s="347"/>
      <c r="Q271" s="347"/>
      <c r="R271" s="347"/>
      <c r="S271" s="347"/>
      <c r="T271" s="347"/>
      <c r="U271" s="347"/>
      <c r="V271" s="347"/>
      <c r="W271" s="349"/>
      <c r="X271" s="354"/>
      <c r="Y271" s="347"/>
      <c r="Z271" s="347"/>
      <c r="AA271" s="347"/>
      <c r="AB271" s="355"/>
      <c r="AC271" s="346"/>
      <c r="AD271" s="346"/>
      <c r="AE271" s="346"/>
      <c r="AF271" s="374"/>
    </row>
    <row r="272" spans="2:32" ht="28.5" customHeight="1" x14ac:dyDescent="0.25">
      <c r="B272" s="348"/>
      <c r="C272" s="348"/>
      <c r="D272" s="348"/>
      <c r="E272" s="348"/>
      <c r="F272" s="422"/>
      <c r="G272" s="671" t="s">
        <v>638</v>
      </c>
      <c r="H272" s="672"/>
      <c r="I272" s="673" t="s">
        <v>3069</v>
      </c>
      <c r="J272" s="674"/>
      <c r="K272" s="628" t="s">
        <v>3179</v>
      </c>
      <c r="L272" s="629"/>
      <c r="M272" s="629"/>
      <c r="N272" s="629"/>
      <c r="O272" s="629"/>
      <c r="P272" s="630"/>
      <c r="Q272" s="348"/>
      <c r="R272" s="348"/>
      <c r="S272" s="348"/>
      <c r="T272" s="348"/>
      <c r="U272" s="348"/>
      <c r="V272" s="348"/>
      <c r="W272" s="349">
        <f>SUM(J272:V272)</f>
        <v>0</v>
      </c>
      <c r="X272" s="348"/>
      <c r="Y272" s="348"/>
      <c r="Z272" s="348"/>
      <c r="AA272" s="347">
        <f>(Y272+Z272)</f>
        <v>0</v>
      </c>
      <c r="AB272" s="348"/>
      <c r="AC272" s="348"/>
      <c r="AD272" s="348"/>
      <c r="AE272" s="348"/>
      <c r="AF272" s="422"/>
    </row>
    <row r="273" spans="2:32" ht="18" customHeight="1" x14ac:dyDescent="0.25">
      <c r="B273" s="343" t="s">
        <v>3049</v>
      </c>
      <c r="C273" s="343" t="s">
        <v>541</v>
      </c>
      <c r="D273" s="342">
        <v>0.89583333333333337</v>
      </c>
      <c r="E273" s="342">
        <v>0.9375</v>
      </c>
      <c r="F273" s="341" t="s">
        <v>3070</v>
      </c>
      <c r="G273" s="356" t="s">
        <v>157</v>
      </c>
      <c r="H273" s="356" t="s">
        <v>215</v>
      </c>
      <c r="I273" s="341" t="s">
        <v>3069</v>
      </c>
      <c r="J273" s="347"/>
      <c r="K273" s="347">
        <v>99.87</v>
      </c>
      <c r="L273" s="347">
        <v>0.05</v>
      </c>
      <c r="M273" s="347"/>
      <c r="N273" s="347"/>
      <c r="O273" s="347">
        <v>0.02</v>
      </c>
      <c r="P273" s="347"/>
      <c r="Q273" s="347"/>
      <c r="R273" s="347">
        <v>0.04</v>
      </c>
      <c r="S273" s="347"/>
      <c r="T273" s="347">
        <v>0.01</v>
      </c>
      <c r="U273" s="347">
        <v>0.01</v>
      </c>
      <c r="V273" s="347"/>
      <c r="W273" s="349">
        <v>100</v>
      </c>
      <c r="X273" s="354"/>
      <c r="Y273" s="347"/>
      <c r="Z273" s="347"/>
      <c r="AA273" s="347"/>
      <c r="AB273" s="355"/>
      <c r="AC273" s="346">
        <v>168</v>
      </c>
      <c r="AD273" s="346"/>
      <c r="AE273" s="346"/>
      <c r="AF273" s="374" t="s">
        <v>293</v>
      </c>
    </row>
    <row r="274" spans="2:32" ht="18" customHeight="1" x14ac:dyDescent="0.25">
      <c r="B274" s="343" t="s">
        <v>3078</v>
      </c>
      <c r="C274" s="343" t="s">
        <v>541</v>
      </c>
      <c r="D274" s="342">
        <v>0.17361111111111113</v>
      </c>
      <c r="E274" s="342">
        <v>0.22222222222222221</v>
      </c>
      <c r="F274" s="341" t="s">
        <v>3085</v>
      </c>
      <c r="G274" s="356" t="s">
        <v>157</v>
      </c>
      <c r="H274" s="356" t="s">
        <v>889</v>
      </c>
      <c r="I274" s="341" t="s">
        <v>3069</v>
      </c>
      <c r="J274" s="347"/>
      <c r="K274" s="347">
        <v>99.84</v>
      </c>
      <c r="L274" s="347">
        <v>0.05</v>
      </c>
      <c r="M274" s="347">
        <v>0.01</v>
      </c>
      <c r="N274" s="347"/>
      <c r="O274" s="347">
        <v>0.02</v>
      </c>
      <c r="P274" s="347"/>
      <c r="Q274" s="347"/>
      <c r="R274" s="347">
        <v>0.04</v>
      </c>
      <c r="S274" s="347"/>
      <c r="T274" s="347">
        <v>0.01</v>
      </c>
      <c r="U274" s="347">
        <v>0.02</v>
      </c>
      <c r="V274" s="347">
        <v>0.01</v>
      </c>
      <c r="W274" s="349">
        <f>SUM(J274:V274)</f>
        <v>100.00000000000001</v>
      </c>
      <c r="X274" s="354"/>
      <c r="Y274" s="347"/>
      <c r="Z274" s="347"/>
      <c r="AA274" s="347"/>
      <c r="AB274" s="355"/>
      <c r="AC274" s="346">
        <v>136</v>
      </c>
      <c r="AD274" s="346"/>
      <c r="AE274" s="346"/>
      <c r="AF274" s="374" t="s">
        <v>293</v>
      </c>
    </row>
    <row r="275" spans="2:32" ht="18" customHeight="1" x14ac:dyDescent="0.25">
      <c r="B275" s="341" t="s">
        <v>3078</v>
      </c>
      <c r="C275" s="341" t="s">
        <v>540</v>
      </c>
      <c r="D275" s="342">
        <v>0.3888888888888889</v>
      </c>
      <c r="E275" s="342">
        <v>0.41666666666666669</v>
      </c>
      <c r="F275" s="341" t="s">
        <v>3093</v>
      </c>
      <c r="G275" s="356" t="s">
        <v>157</v>
      </c>
      <c r="H275" s="356" t="s">
        <v>889</v>
      </c>
      <c r="I275" s="341" t="s">
        <v>3069</v>
      </c>
      <c r="J275" s="347"/>
      <c r="K275" s="347"/>
      <c r="L275" s="347"/>
      <c r="M275" s="347"/>
      <c r="N275" s="347"/>
      <c r="O275" s="347"/>
      <c r="P275" s="347"/>
      <c r="Q275" s="347"/>
      <c r="R275" s="347"/>
      <c r="S275" s="347"/>
      <c r="T275" s="347"/>
      <c r="U275" s="347"/>
      <c r="V275" s="347"/>
      <c r="W275" s="349">
        <f>SUM(J275:V275)</f>
        <v>0</v>
      </c>
      <c r="X275" s="354"/>
      <c r="Y275" s="347"/>
      <c r="Z275" s="347"/>
      <c r="AA275" s="347"/>
      <c r="AB275" s="355"/>
      <c r="AC275" s="346">
        <v>123</v>
      </c>
      <c r="AD275" s="346"/>
      <c r="AE275" s="346"/>
      <c r="AF275" s="374" t="s">
        <v>293</v>
      </c>
    </row>
    <row r="276" spans="2:32" ht="18" customHeight="1" x14ac:dyDescent="0.25">
      <c r="B276" s="341" t="s">
        <v>3078</v>
      </c>
      <c r="C276" s="343" t="s">
        <v>540</v>
      </c>
      <c r="D276" s="342">
        <v>0.44444444444444442</v>
      </c>
      <c r="E276" s="342">
        <v>0.51388888888888895</v>
      </c>
      <c r="F276" s="341" t="s">
        <v>3096</v>
      </c>
      <c r="G276" s="356" t="s">
        <v>157</v>
      </c>
      <c r="H276" s="356" t="s">
        <v>889</v>
      </c>
      <c r="I276" s="341" t="s">
        <v>3069</v>
      </c>
      <c r="J276" s="347"/>
      <c r="K276" s="347">
        <v>99.87</v>
      </c>
      <c r="L276" s="347">
        <v>0.04</v>
      </c>
      <c r="M276" s="347"/>
      <c r="N276" s="347"/>
      <c r="O276" s="347">
        <v>0.02</v>
      </c>
      <c r="P276" s="347"/>
      <c r="Q276" s="347"/>
      <c r="R276" s="347">
        <v>0.03</v>
      </c>
      <c r="S276" s="347"/>
      <c r="T276" s="347">
        <v>0.02</v>
      </c>
      <c r="U276" s="347"/>
      <c r="V276" s="347">
        <v>0.02</v>
      </c>
      <c r="W276" s="349">
        <f>SUM(J276:V276)</f>
        <v>100</v>
      </c>
      <c r="X276" s="354"/>
      <c r="Y276" s="347"/>
      <c r="Z276" s="347"/>
      <c r="AA276" s="347"/>
      <c r="AB276" s="355"/>
      <c r="AC276" s="346">
        <v>91</v>
      </c>
      <c r="AD276" s="346"/>
      <c r="AE276" s="346"/>
      <c r="AF276" s="374" t="s">
        <v>293</v>
      </c>
    </row>
    <row r="277" spans="2:32" ht="18" customHeight="1" x14ac:dyDescent="0.25">
      <c r="B277" s="343"/>
      <c r="C277" s="343"/>
      <c r="D277" s="342"/>
      <c r="E277" s="342"/>
      <c r="F277" s="341"/>
      <c r="G277" s="356"/>
      <c r="H277" s="356"/>
      <c r="I277" s="341"/>
      <c r="J277" s="347"/>
      <c r="K277" s="347"/>
      <c r="L277" s="347"/>
      <c r="M277" s="347"/>
      <c r="N277" s="347"/>
      <c r="O277" s="347"/>
      <c r="P277" s="347"/>
      <c r="Q277" s="347"/>
      <c r="R277" s="347"/>
      <c r="S277" s="347"/>
      <c r="T277" s="347"/>
      <c r="U277" s="347"/>
      <c r="V277" s="347"/>
      <c r="W277" s="349"/>
      <c r="X277" s="354"/>
      <c r="Y277" s="347"/>
      <c r="Z277" s="347"/>
      <c r="AA277" s="347"/>
      <c r="AB277" s="355"/>
      <c r="AC277" s="346"/>
      <c r="AD277" s="346"/>
      <c r="AE277" s="346"/>
      <c r="AF277" s="374"/>
    </row>
    <row r="278" spans="2:32" ht="28.5" customHeight="1" x14ac:dyDescent="0.25">
      <c r="B278" s="348"/>
      <c r="C278" s="348"/>
      <c r="D278" s="348"/>
      <c r="E278" s="348"/>
      <c r="F278" s="427"/>
      <c r="G278" s="671" t="s">
        <v>638</v>
      </c>
      <c r="H278" s="672"/>
      <c r="I278" s="673" t="s">
        <v>3127</v>
      </c>
      <c r="J278" s="674"/>
      <c r="K278" s="628" t="s">
        <v>3180</v>
      </c>
      <c r="L278" s="629"/>
      <c r="M278" s="629"/>
      <c r="N278" s="629"/>
      <c r="O278" s="629"/>
      <c r="P278" s="630"/>
      <c r="Q278" s="348"/>
      <c r="R278" s="348"/>
      <c r="S278" s="348"/>
      <c r="T278" s="348"/>
      <c r="U278" s="348"/>
      <c r="V278" s="348"/>
      <c r="W278" s="349">
        <f>SUM(J278:V278)</f>
        <v>0</v>
      </c>
      <c r="X278" s="348"/>
      <c r="Y278" s="348"/>
      <c r="Z278" s="348"/>
      <c r="AA278" s="347">
        <f>(Y278+Z278)</f>
        <v>0</v>
      </c>
      <c r="AB278" s="348"/>
      <c r="AC278" s="348"/>
      <c r="AD278" s="348"/>
      <c r="AE278" s="348"/>
      <c r="AF278" s="427"/>
    </row>
    <row r="279" spans="2:32" ht="18" customHeight="1" x14ac:dyDescent="0.25">
      <c r="B279" s="343" t="s">
        <v>3128</v>
      </c>
      <c r="C279" s="343" t="s">
        <v>541</v>
      </c>
      <c r="D279" s="342">
        <v>8.3333333333333329E-2</v>
      </c>
      <c r="E279" s="342">
        <v>0.125</v>
      </c>
      <c r="F279" s="341" t="s">
        <v>3129</v>
      </c>
      <c r="G279" s="356" t="s">
        <v>157</v>
      </c>
      <c r="H279" s="356" t="s">
        <v>215</v>
      </c>
      <c r="I279" s="341" t="s">
        <v>3127</v>
      </c>
      <c r="J279" s="347"/>
      <c r="K279" s="347">
        <v>99.57</v>
      </c>
      <c r="L279" s="347">
        <v>0.1</v>
      </c>
      <c r="M279" s="347">
        <v>0.01</v>
      </c>
      <c r="N279" s="347">
        <v>0.01</v>
      </c>
      <c r="O279" s="347">
        <v>0.04</v>
      </c>
      <c r="P279" s="347"/>
      <c r="Q279" s="347"/>
      <c r="R279" s="347">
        <v>7.0000000000000007E-2</v>
      </c>
      <c r="S279" s="347">
        <v>0.01</v>
      </c>
      <c r="T279" s="347">
        <v>4.1000000000000002E-2</v>
      </c>
      <c r="U279" s="347">
        <v>0.01</v>
      </c>
      <c r="V279" s="347">
        <v>0.14000000000000001</v>
      </c>
      <c r="W279" s="349">
        <f>SUM(J279:V279)</f>
        <v>100.001</v>
      </c>
      <c r="X279" s="354"/>
      <c r="Y279" s="347"/>
      <c r="Z279" s="347"/>
      <c r="AA279" s="347"/>
      <c r="AB279" s="355"/>
      <c r="AC279" s="346">
        <v>180</v>
      </c>
      <c r="AD279" s="346"/>
      <c r="AE279" s="346"/>
      <c r="AF279" s="374" t="s">
        <v>293</v>
      </c>
    </row>
    <row r="280" spans="2:32" ht="18" customHeight="1" x14ac:dyDescent="0.25">
      <c r="B280" s="343" t="s">
        <v>3128</v>
      </c>
      <c r="C280" s="343" t="s">
        <v>138</v>
      </c>
      <c r="D280" s="342">
        <v>0.3263888888888889</v>
      </c>
      <c r="E280" s="342">
        <v>0.36805555555555558</v>
      </c>
      <c r="F280" s="341" t="s">
        <v>3142</v>
      </c>
      <c r="G280" s="356" t="s">
        <v>157</v>
      </c>
      <c r="H280" s="356" t="s">
        <v>889</v>
      </c>
      <c r="I280" s="341" t="s">
        <v>3127</v>
      </c>
      <c r="J280" s="347"/>
      <c r="K280" s="347">
        <v>99.76</v>
      </c>
      <c r="L280" s="347">
        <v>0.09</v>
      </c>
      <c r="M280" s="347">
        <v>0.01</v>
      </c>
      <c r="N280" s="347"/>
      <c r="O280" s="347">
        <v>0.04</v>
      </c>
      <c r="P280" s="347"/>
      <c r="Q280" s="347"/>
      <c r="R280" s="347">
        <v>0.06</v>
      </c>
      <c r="S280" s="347">
        <v>0.01</v>
      </c>
      <c r="T280" s="347">
        <v>0.01</v>
      </c>
      <c r="U280" s="347">
        <v>0.01</v>
      </c>
      <c r="V280" s="347">
        <v>0.01</v>
      </c>
      <c r="W280" s="349">
        <f>SUM(J280:V280)</f>
        <v>100.00000000000004</v>
      </c>
      <c r="X280" s="354"/>
      <c r="Y280" s="347"/>
      <c r="Z280" s="347"/>
      <c r="AA280" s="347"/>
      <c r="AB280" s="355"/>
      <c r="AC280" s="346">
        <v>161</v>
      </c>
      <c r="AD280" s="346"/>
      <c r="AE280" s="346"/>
      <c r="AF280" s="374" t="s">
        <v>293</v>
      </c>
    </row>
    <row r="281" spans="2:32" ht="18" customHeight="1" x14ac:dyDescent="0.25">
      <c r="B281" s="343" t="s">
        <v>3128</v>
      </c>
      <c r="C281" s="343" t="s">
        <v>138</v>
      </c>
      <c r="D281" s="342">
        <v>0.41666666666666669</v>
      </c>
      <c r="E281" s="342">
        <v>0.45833333333333331</v>
      </c>
      <c r="F281" s="341" t="s">
        <v>3146</v>
      </c>
      <c r="G281" s="356" t="s">
        <v>157</v>
      </c>
      <c r="H281" s="356" t="s">
        <v>889</v>
      </c>
      <c r="I281" s="341" t="s">
        <v>3127</v>
      </c>
      <c r="J281" s="347"/>
      <c r="K281" s="347"/>
      <c r="L281" s="347"/>
      <c r="M281" s="347"/>
      <c r="N281" s="347"/>
      <c r="O281" s="347"/>
      <c r="P281" s="347"/>
      <c r="Q281" s="347"/>
      <c r="R281" s="347"/>
      <c r="S281" s="347"/>
      <c r="T281" s="347"/>
      <c r="U281" s="347"/>
      <c r="V281" s="347"/>
      <c r="W281" s="349">
        <f>SUM(J281:V281)</f>
        <v>0</v>
      </c>
      <c r="X281" s="354"/>
      <c r="Y281" s="347"/>
      <c r="Z281" s="347"/>
      <c r="AA281" s="347"/>
      <c r="AB281" s="355"/>
      <c r="AC281" s="346">
        <v>135</v>
      </c>
      <c r="AD281" s="346"/>
      <c r="AE281" s="346"/>
      <c r="AF281" s="374" t="s">
        <v>293</v>
      </c>
    </row>
    <row r="282" spans="2:32" ht="18" customHeight="1" x14ac:dyDescent="0.25">
      <c r="B282" s="343" t="s">
        <v>3128</v>
      </c>
      <c r="C282" s="343" t="s">
        <v>138</v>
      </c>
      <c r="D282" s="342">
        <v>0.53472222222222221</v>
      </c>
      <c r="E282" s="342">
        <v>0.59722222222222221</v>
      </c>
      <c r="F282" s="341" t="s">
        <v>3149</v>
      </c>
      <c r="G282" s="356" t="s">
        <v>157</v>
      </c>
      <c r="H282" s="356" t="s">
        <v>889</v>
      </c>
      <c r="I282" s="341" t="s">
        <v>3127</v>
      </c>
      <c r="J282" s="347"/>
      <c r="K282" s="347">
        <v>99.75</v>
      </c>
      <c r="L282" s="347">
        <v>0.09</v>
      </c>
      <c r="M282" s="347"/>
      <c r="N282" s="347"/>
      <c r="O282" s="347">
        <v>0.04</v>
      </c>
      <c r="P282" s="347">
        <v>0.01</v>
      </c>
      <c r="Q282" s="347">
        <v>0.02</v>
      </c>
      <c r="R282" s="347">
        <v>0.06</v>
      </c>
      <c r="S282" s="347">
        <v>0.01</v>
      </c>
      <c r="T282" s="347">
        <v>0.01</v>
      </c>
      <c r="U282" s="347">
        <v>0.01</v>
      </c>
      <c r="V282" s="347"/>
      <c r="W282" s="349">
        <f>SUM(J282:V282)</f>
        <v>100.00000000000003</v>
      </c>
      <c r="X282" s="354"/>
      <c r="Y282" s="347"/>
      <c r="Z282" s="347"/>
      <c r="AA282" s="347"/>
      <c r="AB282" s="355"/>
      <c r="AC282" s="346">
        <v>92</v>
      </c>
      <c r="AD282" s="346"/>
      <c r="AE282" s="346"/>
      <c r="AF282" s="374" t="s">
        <v>293</v>
      </c>
    </row>
    <row r="283" spans="2:32" ht="18" customHeight="1" x14ac:dyDescent="0.25">
      <c r="B283" s="343"/>
      <c r="C283" s="343"/>
      <c r="D283" s="342"/>
      <c r="E283" s="342"/>
      <c r="F283" s="341"/>
      <c r="G283" s="356"/>
      <c r="H283" s="356"/>
      <c r="I283" s="341"/>
      <c r="J283" s="347"/>
      <c r="K283" s="347"/>
      <c r="L283" s="347"/>
      <c r="M283" s="347"/>
      <c r="N283" s="347"/>
      <c r="O283" s="347"/>
      <c r="P283" s="347"/>
      <c r="Q283" s="347"/>
      <c r="R283" s="347"/>
      <c r="S283" s="347"/>
      <c r="T283" s="347"/>
      <c r="U283" s="347"/>
      <c r="V283" s="347"/>
      <c r="W283" s="349"/>
      <c r="X283" s="354"/>
      <c r="Y283" s="347"/>
      <c r="Z283" s="347"/>
      <c r="AA283" s="347"/>
      <c r="AB283" s="355"/>
      <c r="AC283" s="346"/>
      <c r="AD283" s="346"/>
      <c r="AE283" s="346"/>
      <c r="AF283" s="374"/>
    </row>
    <row r="284" spans="2:32" ht="28.5" customHeight="1" x14ac:dyDescent="0.25">
      <c r="B284" s="348"/>
      <c r="C284" s="348"/>
      <c r="D284" s="348"/>
      <c r="E284" s="348"/>
      <c r="F284" s="432"/>
      <c r="G284" s="671" t="s">
        <v>638</v>
      </c>
      <c r="H284" s="672"/>
      <c r="I284" s="673" t="s">
        <v>3176</v>
      </c>
      <c r="J284" s="674"/>
      <c r="K284" s="628" t="s">
        <v>3234</v>
      </c>
      <c r="L284" s="629"/>
      <c r="M284" s="629"/>
      <c r="N284" s="629"/>
      <c r="O284" s="629"/>
      <c r="P284" s="630"/>
      <c r="Q284" s="348"/>
      <c r="R284" s="348"/>
      <c r="S284" s="348"/>
      <c r="T284" s="348"/>
      <c r="U284" s="348"/>
      <c r="V284" s="348"/>
      <c r="W284" s="349">
        <f>SUM(J284:V284)</f>
        <v>0</v>
      </c>
      <c r="X284" s="348"/>
      <c r="Y284" s="348"/>
      <c r="Z284" s="348"/>
      <c r="AA284" s="347">
        <f>(Y284+Z284)</f>
        <v>0</v>
      </c>
      <c r="AB284" s="348"/>
      <c r="AC284" s="348"/>
      <c r="AD284" s="348"/>
      <c r="AE284" s="348"/>
      <c r="AF284" s="432"/>
    </row>
    <row r="285" spans="2:32" ht="18" customHeight="1" x14ac:dyDescent="0.25">
      <c r="B285" s="343" t="s">
        <v>3128</v>
      </c>
      <c r="C285" s="343" t="s">
        <v>139</v>
      </c>
      <c r="D285" s="342">
        <v>0.94444444444444453</v>
      </c>
      <c r="E285" s="342">
        <v>0.99305555555555547</v>
      </c>
      <c r="F285" s="341" t="s">
        <v>3181</v>
      </c>
      <c r="G285" s="356" t="s">
        <v>157</v>
      </c>
      <c r="H285" s="356" t="s">
        <v>215</v>
      </c>
      <c r="I285" s="341" t="s">
        <v>3176</v>
      </c>
      <c r="J285" s="347"/>
      <c r="K285" s="347">
        <v>99.87</v>
      </c>
      <c r="L285" s="347">
        <v>0.05</v>
      </c>
      <c r="M285" s="347"/>
      <c r="N285" s="347"/>
      <c r="O285" s="347">
        <v>0.02</v>
      </c>
      <c r="P285" s="347">
        <v>0.01</v>
      </c>
      <c r="Q285" s="347"/>
      <c r="R285" s="347">
        <v>0.03</v>
      </c>
      <c r="S285" s="347"/>
      <c r="T285" s="347">
        <v>0.01</v>
      </c>
      <c r="U285" s="347">
        <v>0.01</v>
      </c>
      <c r="V285" s="347"/>
      <c r="W285" s="349">
        <v>100</v>
      </c>
      <c r="X285" s="354"/>
      <c r="Y285" s="347"/>
      <c r="Z285" s="347"/>
      <c r="AA285" s="347"/>
      <c r="AB285" s="355"/>
      <c r="AC285" s="346">
        <v>225</v>
      </c>
      <c r="AD285" s="346"/>
      <c r="AE285" s="346"/>
      <c r="AF285" s="374" t="s">
        <v>293</v>
      </c>
    </row>
    <row r="286" spans="2:32" ht="18" customHeight="1" x14ac:dyDescent="0.25">
      <c r="B286" s="343" t="s">
        <v>3128</v>
      </c>
      <c r="C286" s="343" t="s">
        <v>139</v>
      </c>
      <c r="D286" s="342">
        <v>0.20138888888888887</v>
      </c>
      <c r="E286" s="342">
        <v>0.22916666666666666</v>
      </c>
      <c r="F286" s="341" t="s">
        <v>3184</v>
      </c>
      <c r="G286" s="356" t="s">
        <v>157</v>
      </c>
      <c r="H286" s="356" t="s">
        <v>889</v>
      </c>
      <c r="I286" s="341" t="s">
        <v>3176</v>
      </c>
      <c r="J286" s="347"/>
      <c r="K286" s="347"/>
      <c r="L286" s="347"/>
      <c r="M286" s="347"/>
      <c r="N286" s="347"/>
      <c r="O286" s="347"/>
      <c r="P286" s="347"/>
      <c r="Q286" s="347"/>
      <c r="R286" s="347"/>
      <c r="S286" s="347"/>
      <c r="T286" s="347"/>
      <c r="U286" s="347"/>
      <c r="V286" s="347"/>
      <c r="W286" s="349"/>
      <c r="X286" s="354"/>
      <c r="Y286" s="347"/>
      <c r="Z286" s="347"/>
      <c r="AA286" s="347"/>
      <c r="AB286" s="355"/>
      <c r="AC286" s="346">
        <v>175</v>
      </c>
      <c r="AD286" s="346"/>
      <c r="AE286" s="346"/>
      <c r="AF286" s="374" t="s">
        <v>293</v>
      </c>
    </row>
    <row r="287" spans="2:32" ht="18" customHeight="1" x14ac:dyDescent="0.25">
      <c r="B287" s="343" t="s">
        <v>3171</v>
      </c>
      <c r="C287" s="343" t="s">
        <v>138</v>
      </c>
      <c r="D287" s="342">
        <v>0.35416666666666669</v>
      </c>
      <c r="E287" s="342">
        <v>0.3888888888888889</v>
      </c>
      <c r="F287" s="341" t="s">
        <v>3193</v>
      </c>
      <c r="G287" s="356" t="s">
        <v>157</v>
      </c>
      <c r="H287" s="356" t="s">
        <v>889</v>
      </c>
      <c r="I287" s="341" t="s">
        <v>3176</v>
      </c>
      <c r="J287" s="347"/>
      <c r="K287" s="347">
        <v>99.81</v>
      </c>
      <c r="L287" s="347">
        <v>0.04</v>
      </c>
      <c r="M287" s="347">
        <v>0.01</v>
      </c>
      <c r="N287" s="347"/>
      <c r="O287" s="347">
        <v>0.02</v>
      </c>
      <c r="P287" s="347"/>
      <c r="Q287" s="347"/>
      <c r="R287" s="347">
        <v>0.02</v>
      </c>
      <c r="S287" s="347"/>
      <c r="T287" s="347">
        <v>0.01</v>
      </c>
      <c r="U287" s="347"/>
      <c r="V287" s="347">
        <v>0.09</v>
      </c>
      <c r="W287" s="349">
        <f>SUM(J287:V287)</f>
        <v>100.00000000000001</v>
      </c>
      <c r="X287" s="354"/>
      <c r="Y287" s="347"/>
      <c r="Z287" s="347"/>
      <c r="AA287" s="347"/>
      <c r="AB287" s="355"/>
      <c r="AC287" s="346">
        <v>92</v>
      </c>
      <c r="AD287" s="346"/>
      <c r="AE287" s="346"/>
      <c r="AF287" s="374" t="s">
        <v>293</v>
      </c>
    </row>
    <row r="288" spans="2:32" ht="18" customHeight="1" x14ac:dyDescent="0.25">
      <c r="B288" s="343"/>
      <c r="C288" s="343"/>
      <c r="D288" s="342"/>
      <c r="E288" s="342"/>
      <c r="F288" s="341"/>
      <c r="G288" s="356"/>
      <c r="H288" s="356"/>
      <c r="I288" s="341"/>
      <c r="J288" s="347"/>
      <c r="K288" s="347"/>
      <c r="L288" s="347"/>
      <c r="M288" s="347"/>
      <c r="N288" s="347"/>
      <c r="O288" s="347"/>
      <c r="P288" s="347"/>
      <c r="Q288" s="347"/>
      <c r="R288" s="347"/>
      <c r="S288" s="347"/>
      <c r="T288" s="347"/>
      <c r="U288" s="347"/>
      <c r="V288" s="347"/>
      <c r="W288" s="349"/>
      <c r="X288" s="354"/>
      <c r="Y288" s="347"/>
      <c r="Z288" s="347"/>
      <c r="AA288" s="347"/>
      <c r="AB288" s="355"/>
      <c r="AC288" s="346"/>
      <c r="AD288" s="346"/>
      <c r="AE288" s="346"/>
      <c r="AF288" s="374"/>
    </row>
    <row r="289" spans="2:32" ht="28.5" customHeight="1" x14ac:dyDescent="0.25">
      <c r="B289" s="348"/>
      <c r="C289" s="348"/>
      <c r="D289" s="348"/>
      <c r="E289" s="348"/>
      <c r="F289" s="437"/>
      <c r="G289" s="671" t="s">
        <v>638</v>
      </c>
      <c r="H289" s="672"/>
      <c r="I289" s="673" t="s">
        <v>3275</v>
      </c>
      <c r="J289" s="674"/>
      <c r="K289" s="628" t="s">
        <v>3274</v>
      </c>
      <c r="L289" s="629"/>
      <c r="M289" s="629"/>
      <c r="N289" s="629"/>
      <c r="O289" s="629"/>
      <c r="P289" s="630"/>
      <c r="Q289" s="348"/>
      <c r="R289" s="348"/>
      <c r="S289" s="348"/>
      <c r="T289" s="348"/>
      <c r="U289" s="348"/>
      <c r="V289" s="348"/>
      <c r="W289" s="349">
        <f>SUM(J289:V289)</f>
        <v>0</v>
      </c>
      <c r="X289" s="348"/>
      <c r="Y289" s="348"/>
      <c r="Z289" s="348"/>
      <c r="AA289" s="347">
        <f>(Y289+Z289)</f>
        <v>0</v>
      </c>
      <c r="AB289" s="348"/>
      <c r="AC289" s="348"/>
      <c r="AD289" s="348"/>
      <c r="AE289" s="348"/>
      <c r="AF289" s="437"/>
    </row>
    <row r="290" spans="2:32" ht="18" customHeight="1" x14ac:dyDescent="0.25">
      <c r="B290" s="343" t="s">
        <v>2095</v>
      </c>
      <c r="C290" s="343" t="s">
        <v>139</v>
      </c>
      <c r="D290" s="342">
        <v>0.20138888888888887</v>
      </c>
      <c r="E290" s="342">
        <v>0.26041666666666669</v>
      </c>
      <c r="F290" s="341" t="s">
        <v>3276</v>
      </c>
      <c r="G290" s="356" t="s">
        <v>157</v>
      </c>
      <c r="H290" s="356" t="s">
        <v>215</v>
      </c>
      <c r="I290" s="341" t="s">
        <v>3275</v>
      </c>
      <c r="J290" s="347">
        <v>0.03</v>
      </c>
      <c r="K290" s="347">
        <v>99.79</v>
      </c>
      <c r="L290" s="347">
        <v>0.04</v>
      </c>
      <c r="M290" s="347"/>
      <c r="N290" s="347"/>
      <c r="O290" s="347">
        <v>0.01</v>
      </c>
      <c r="P290" s="347"/>
      <c r="Q290" s="347"/>
      <c r="R290" s="347">
        <v>0.02</v>
      </c>
      <c r="S290" s="347"/>
      <c r="T290" s="347">
        <v>0.02</v>
      </c>
      <c r="U290" s="347">
        <v>7.0000000000000007E-2</v>
      </c>
      <c r="V290" s="347">
        <v>0.02</v>
      </c>
      <c r="W290" s="349">
        <f>SUM(J290:V290)</f>
        <v>100</v>
      </c>
      <c r="X290" s="354"/>
      <c r="Y290" s="347"/>
      <c r="Z290" s="347"/>
      <c r="AA290" s="347"/>
      <c r="AB290" s="355"/>
      <c r="AC290" s="346">
        <v>211</v>
      </c>
      <c r="AD290" s="346"/>
      <c r="AE290" s="346"/>
      <c r="AF290" s="374" t="s">
        <v>293</v>
      </c>
    </row>
    <row r="291" spans="2:32" ht="18" customHeight="1" x14ac:dyDescent="0.25">
      <c r="B291" s="343" t="s">
        <v>2095</v>
      </c>
      <c r="C291" s="343" t="s">
        <v>138</v>
      </c>
      <c r="D291" s="342">
        <v>0.47916666666666669</v>
      </c>
      <c r="E291" s="342">
        <v>0.52083333333333337</v>
      </c>
      <c r="F291" s="341" t="s">
        <v>3287</v>
      </c>
      <c r="G291" s="356" t="s">
        <v>157</v>
      </c>
      <c r="H291" s="356" t="s">
        <v>889</v>
      </c>
      <c r="I291" s="341" t="s">
        <v>3275</v>
      </c>
      <c r="J291" s="347"/>
      <c r="K291" s="347">
        <v>99.87</v>
      </c>
      <c r="L291" s="347">
        <v>0.04</v>
      </c>
      <c r="M291" s="347">
        <v>0.01</v>
      </c>
      <c r="N291" s="347"/>
      <c r="O291" s="347">
        <v>0.01</v>
      </c>
      <c r="P291" s="347"/>
      <c r="Q291" s="347"/>
      <c r="R291" s="347">
        <v>0.01</v>
      </c>
      <c r="S291" s="347"/>
      <c r="T291" s="347">
        <v>0.01</v>
      </c>
      <c r="U291" s="347">
        <v>0.02</v>
      </c>
      <c r="V291" s="347">
        <v>0.03</v>
      </c>
      <c r="W291" s="349">
        <f>SUM(J291:V291)</f>
        <v>100.00000000000003</v>
      </c>
      <c r="X291" s="354"/>
      <c r="Y291" s="347"/>
      <c r="Z291" s="347"/>
      <c r="AA291" s="347"/>
      <c r="AB291" s="355"/>
      <c r="AC291" s="346">
        <v>120</v>
      </c>
      <c r="AD291" s="346"/>
      <c r="AE291" s="346"/>
      <c r="AF291" s="374" t="s">
        <v>293</v>
      </c>
    </row>
    <row r="292" spans="2:32" ht="18" customHeight="1" x14ac:dyDescent="0.25">
      <c r="B292" s="343" t="s">
        <v>2095</v>
      </c>
      <c r="C292" s="343" t="s">
        <v>138</v>
      </c>
      <c r="D292" s="342">
        <v>0.51388888888888895</v>
      </c>
      <c r="E292" s="342">
        <v>0.56944444444444442</v>
      </c>
      <c r="F292" s="341" t="s">
        <v>3288</v>
      </c>
      <c r="G292" s="356" t="s">
        <v>157</v>
      </c>
      <c r="H292" s="356" t="s">
        <v>889</v>
      </c>
      <c r="I292" s="341" t="s">
        <v>3275</v>
      </c>
      <c r="J292" s="347"/>
      <c r="K292" s="347">
        <v>99.89</v>
      </c>
      <c r="L292" s="347">
        <v>0.04</v>
      </c>
      <c r="M292" s="347">
        <v>0.01</v>
      </c>
      <c r="N292" s="347"/>
      <c r="O292" s="347">
        <v>0.01</v>
      </c>
      <c r="P292" s="347"/>
      <c r="Q292" s="347"/>
      <c r="R292" s="347">
        <v>0.01</v>
      </c>
      <c r="S292" s="347"/>
      <c r="T292" s="347">
        <v>0.01</v>
      </c>
      <c r="U292" s="347">
        <v>0.02</v>
      </c>
      <c r="V292" s="347">
        <v>0.01</v>
      </c>
      <c r="W292" s="349">
        <f>SUM(J292:V292)</f>
        <v>100.00000000000003</v>
      </c>
      <c r="X292" s="354"/>
      <c r="Y292" s="347"/>
      <c r="Z292" s="347"/>
      <c r="AA292" s="347"/>
      <c r="AB292" s="355"/>
      <c r="AC292" s="346">
        <v>93</v>
      </c>
      <c r="AD292" s="346"/>
      <c r="AE292" s="346"/>
      <c r="AF292" s="374" t="s">
        <v>293</v>
      </c>
    </row>
    <row r="293" spans="2:32" ht="18" customHeight="1" x14ac:dyDescent="0.25">
      <c r="B293" s="343"/>
      <c r="C293" s="343"/>
      <c r="D293" s="342"/>
      <c r="E293" s="342"/>
      <c r="F293" s="341"/>
      <c r="G293" s="356"/>
      <c r="H293" s="356"/>
      <c r="I293" s="341"/>
      <c r="J293" s="347"/>
      <c r="K293" s="347"/>
      <c r="L293" s="347"/>
      <c r="M293" s="347"/>
      <c r="N293" s="347"/>
      <c r="O293" s="347"/>
      <c r="P293" s="347"/>
      <c r="Q293" s="347"/>
      <c r="R293" s="347"/>
      <c r="S293" s="347"/>
      <c r="T293" s="347"/>
      <c r="U293" s="347"/>
      <c r="V293" s="347"/>
      <c r="W293" s="349"/>
      <c r="X293" s="354"/>
      <c r="Y293" s="347"/>
      <c r="Z293" s="347"/>
      <c r="AA293" s="347"/>
      <c r="AB293" s="355"/>
      <c r="AC293" s="346"/>
      <c r="AD293" s="346"/>
      <c r="AE293" s="346"/>
      <c r="AF293" s="374"/>
    </row>
    <row r="294" spans="2:32" ht="28.5" customHeight="1" x14ac:dyDescent="0.25">
      <c r="B294" s="348"/>
      <c r="C294" s="348"/>
      <c r="D294" s="348"/>
      <c r="E294" s="348"/>
      <c r="F294" s="440"/>
      <c r="G294" s="671" t="s">
        <v>638</v>
      </c>
      <c r="H294" s="672"/>
      <c r="I294" s="673" t="s">
        <v>3311</v>
      </c>
      <c r="J294" s="674"/>
      <c r="K294" s="628" t="s">
        <v>3312</v>
      </c>
      <c r="L294" s="629"/>
      <c r="M294" s="629"/>
      <c r="N294" s="629"/>
      <c r="O294" s="629"/>
      <c r="P294" s="630"/>
      <c r="Q294" s="348"/>
      <c r="R294" s="348"/>
      <c r="S294" s="348"/>
      <c r="T294" s="348"/>
      <c r="U294" s="348"/>
      <c r="V294" s="348"/>
      <c r="W294" s="349">
        <f>SUM(J294:V294)</f>
        <v>0</v>
      </c>
      <c r="X294" s="348"/>
      <c r="Y294" s="348"/>
      <c r="Z294" s="348"/>
      <c r="AA294" s="347">
        <f>(Y294+Z294)</f>
        <v>0</v>
      </c>
      <c r="AB294" s="348"/>
      <c r="AC294" s="348"/>
      <c r="AD294" s="348"/>
      <c r="AE294" s="348"/>
      <c r="AF294" s="440"/>
    </row>
    <row r="295" spans="2:32" ht="18" customHeight="1" x14ac:dyDescent="0.25">
      <c r="B295" s="343" t="s">
        <v>3262</v>
      </c>
      <c r="C295" s="343" t="s">
        <v>139</v>
      </c>
      <c r="D295" s="342">
        <v>0</v>
      </c>
      <c r="E295" s="342">
        <v>6.25E-2</v>
      </c>
      <c r="F295" s="341" t="s">
        <v>3313</v>
      </c>
      <c r="G295" s="356" t="s">
        <v>157</v>
      </c>
      <c r="H295" s="356" t="s">
        <v>215</v>
      </c>
      <c r="I295" s="341" t="s">
        <v>3311</v>
      </c>
      <c r="J295" s="347"/>
      <c r="K295" s="347">
        <v>99.71</v>
      </c>
      <c r="L295" s="347">
        <v>0.05</v>
      </c>
      <c r="M295" s="347"/>
      <c r="N295" s="347"/>
      <c r="O295" s="347">
        <v>0.04</v>
      </c>
      <c r="P295" s="347"/>
      <c r="Q295" s="347">
        <v>0.03</v>
      </c>
      <c r="R295" s="347">
        <v>0.04</v>
      </c>
      <c r="S295" s="347">
        <v>0.02</v>
      </c>
      <c r="T295" s="347">
        <v>0.02</v>
      </c>
      <c r="U295" s="347">
        <v>0.04</v>
      </c>
      <c r="V295" s="347">
        <v>0.05</v>
      </c>
      <c r="W295" s="349">
        <f>SUM(J295:V295)</f>
        <v>100</v>
      </c>
      <c r="X295" s="354"/>
      <c r="Y295" s="347"/>
      <c r="Z295" s="347"/>
      <c r="AA295" s="347"/>
      <c r="AB295" s="355"/>
      <c r="AC295" s="346">
        <v>164</v>
      </c>
      <c r="AD295" s="346"/>
      <c r="AE295" s="346"/>
      <c r="AF295" s="374" t="s">
        <v>293</v>
      </c>
    </row>
    <row r="296" spans="2:32" ht="18" customHeight="1" x14ac:dyDescent="0.25">
      <c r="B296" s="343" t="s">
        <v>3314</v>
      </c>
      <c r="C296" s="343" t="s">
        <v>138</v>
      </c>
      <c r="D296" s="342">
        <v>0.25</v>
      </c>
      <c r="E296" s="342">
        <v>0.27083333333333331</v>
      </c>
      <c r="F296" s="341" t="s">
        <v>3322</v>
      </c>
      <c r="G296" s="356" t="s">
        <v>157</v>
      </c>
      <c r="H296" s="356" t="s">
        <v>889</v>
      </c>
      <c r="I296" s="341" t="s">
        <v>3311</v>
      </c>
      <c r="J296" s="347"/>
      <c r="K296" s="347"/>
      <c r="L296" s="347"/>
      <c r="M296" s="347"/>
      <c r="N296" s="347"/>
      <c r="O296" s="347"/>
      <c r="P296" s="347"/>
      <c r="Q296" s="347"/>
      <c r="R296" s="347"/>
      <c r="S296" s="347"/>
      <c r="T296" s="347"/>
      <c r="U296" s="347"/>
      <c r="V296" s="347"/>
      <c r="W296" s="349">
        <f>SUM(J296:V296)</f>
        <v>0</v>
      </c>
      <c r="X296" s="354"/>
      <c r="Y296" s="347"/>
      <c r="Z296" s="347"/>
      <c r="AA296" s="347"/>
      <c r="AB296" s="355"/>
      <c r="AC296" s="346">
        <v>142</v>
      </c>
      <c r="AD296" s="346"/>
      <c r="AE296" s="346"/>
      <c r="AF296" s="374" t="s">
        <v>293</v>
      </c>
    </row>
    <row r="297" spans="2:32" ht="18" customHeight="1" x14ac:dyDescent="0.25">
      <c r="B297" s="343" t="s">
        <v>3314</v>
      </c>
      <c r="C297" s="343" t="s">
        <v>138</v>
      </c>
      <c r="D297" s="342">
        <v>0.34027777777777773</v>
      </c>
      <c r="E297" s="342">
        <v>0.39583333333333331</v>
      </c>
      <c r="F297" s="341" t="s">
        <v>3324</v>
      </c>
      <c r="G297" s="356" t="s">
        <v>157</v>
      </c>
      <c r="H297" s="356" t="s">
        <v>889</v>
      </c>
      <c r="I297" s="341" t="s">
        <v>3311</v>
      </c>
      <c r="J297" s="347"/>
      <c r="K297" s="347">
        <v>99.87</v>
      </c>
      <c r="L297" s="347">
        <v>0.02</v>
      </c>
      <c r="M297" s="347">
        <v>0.01</v>
      </c>
      <c r="N297" s="347"/>
      <c r="O297" s="347">
        <v>0.02</v>
      </c>
      <c r="P297" s="347"/>
      <c r="Q297" s="347">
        <v>0.01</v>
      </c>
      <c r="R297" s="347">
        <v>0.02</v>
      </c>
      <c r="S297" s="347"/>
      <c r="T297" s="347">
        <v>0.01</v>
      </c>
      <c r="U297" s="347">
        <v>0.02</v>
      </c>
      <c r="V297" s="347">
        <v>0.02</v>
      </c>
      <c r="W297" s="349">
        <f>SUM(J297:V297)</f>
        <v>100</v>
      </c>
      <c r="X297" s="354"/>
      <c r="Y297" s="347"/>
      <c r="Z297" s="347"/>
      <c r="AA297" s="347"/>
      <c r="AB297" s="355"/>
      <c r="AC297" s="346">
        <v>81</v>
      </c>
      <c r="AD297" s="346"/>
      <c r="AE297" s="346"/>
      <c r="AF297" s="374" t="s">
        <v>293</v>
      </c>
    </row>
    <row r="298" spans="2:32" ht="18" customHeight="1" x14ac:dyDescent="0.25">
      <c r="B298" s="343"/>
      <c r="C298" s="343"/>
      <c r="D298" s="342"/>
      <c r="E298" s="342"/>
      <c r="F298" s="341"/>
      <c r="G298" s="356"/>
      <c r="H298" s="356"/>
      <c r="I298" s="341"/>
      <c r="J298" s="347"/>
      <c r="K298" s="347"/>
      <c r="L298" s="347"/>
      <c r="M298" s="347"/>
      <c r="N298" s="347"/>
      <c r="O298" s="347"/>
      <c r="P298" s="347"/>
      <c r="Q298" s="347"/>
      <c r="R298" s="347"/>
      <c r="S298" s="347"/>
      <c r="T298" s="347"/>
      <c r="U298" s="347"/>
      <c r="V298" s="347"/>
      <c r="W298" s="349"/>
      <c r="X298" s="354"/>
      <c r="Y298" s="347"/>
      <c r="Z298" s="347"/>
      <c r="AA298" s="347"/>
      <c r="AB298" s="355"/>
      <c r="AC298" s="346"/>
      <c r="AD298" s="346"/>
      <c r="AE298" s="346"/>
      <c r="AF298" s="374"/>
    </row>
    <row r="299" spans="2:32" ht="28.5" customHeight="1" x14ac:dyDescent="0.25">
      <c r="B299" s="348"/>
      <c r="C299" s="348"/>
      <c r="D299" s="348"/>
      <c r="E299" s="348"/>
      <c r="F299" s="444"/>
      <c r="G299" s="671" t="s">
        <v>638</v>
      </c>
      <c r="H299" s="672"/>
      <c r="I299" s="673" t="s">
        <v>3341</v>
      </c>
      <c r="J299" s="674"/>
      <c r="K299" s="628" t="s">
        <v>4481</v>
      </c>
      <c r="L299" s="629"/>
      <c r="M299" s="629"/>
      <c r="N299" s="629"/>
      <c r="O299" s="629"/>
      <c r="P299" s="630"/>
      <c r="Q299" s="348"/>
      <c r="R299" s="348"/>
      <c r="S299" s="348"/>
      <c r="T299" s="348"/>
      <c r="U299" s="348"/>
      <c r="V299" s="348"/>
      <c r="W299" s="349">
        <f>SUM(J299:V299)</f>
        <v>0</v>
      </c>
      <c r="X299" s="348"/>
      <c r="Y299" s="348"/>
      <c r="Z299" s="348"/>
      <c r="AA299" s="347">
        <f>(Y299+Z299)</f>
        <v>0</v>
      </c>
      <c r="AB299" s="348"/>
      <c r="AC299" s="348"/>
      <c r="AD299" s="348"/>
      <c r="AE299" s="348"/>
      <c r="AF299" s="444"/>
    </row>
    <row r="300" spans="2:32" ht="18" customHeight="1" x14ac:dyDescent="0.25">
      <c r="B300" s="343" t="s">
        <v>2119</v>
      </c>
      <c r="C300" s="343" t="s">
        <v>138</v>
      </c>
      <c r="D300" s="342">
        <v>0.64930555555555558</v>
      </c>
      <c r="E300" s="342">
        <v>0.71180555555555547</v>
      </c>
      <c r="F300" s="341" t="s">
        <v>3342</v>
      </c>
      <c r="G300" s="356" t="s">
        <v>157</v>
      </c>
      <c r="H300" s="356" t="s">
        <v>215</v>
      </c>
      <c r="I300" s="341" t="s">
        <v>3341</v>
      </c>
      <c r="J300" s="347"/>
      <c r="K300" s="347">
        <v>99.79</v>
      </c>
      <c r="L300" s="347">
        <v>0.04</v>
      </c>
      <c r="M300" s="347">
        <v>0.01</v>
      </c>
      <c r="N300" s="347">
        <v>0.01</v>
      </c>
      <c r="O300" s="347">
        <v>0.03</v>
      </c>
      <c r="P300" s="347">
        <v>0.01</v>
      </c>
      <c r="Q300" s="347">
        <v>0.01</v>
      </c>
      <c r="R300" s="347">
        <v>0.04</v>
      </c>
      <c r="S300" s="347">
        <v>0.01</v>
      </c>
      <c r="T300" s="347">
        <v>0.01</v>
      </c>
      <c r="U300" s="347">
        <v>0.02</v>
      </c>
      <c r="V300" s="347">
        <v>0.02</v>
      </c>
      <c r="W300" s="349">
        <f>SUM(J300:V300)</f>
        <v>100.00000000000004</v>
      </c>
      <c r="X300" s="354"/>
      <c r="Y300" s="347"/>
      <c r="Z300" s="347"/>
      <c r="AA300" s="347"/>
      <c r="AB300" s="355"/>
      <c r="AC300" s="346">
        <v>205</v>
      </c>
      <c r="AD300" s="346"/>
      <c r="AE300" s="346"/>
      <c r="AF300" s="374" t="s">
        <v>293</v>
      </c>
    </row>
    <row r="301" spans="2:32" ht="18" customHeight="1" x14ac:dyDescent="0.25">
      <c r="B301" s="343" t="s">
        <v>2119</v>
      </c>
      <c r="C301" s="343" t="s">
        <v>137</v>
      </c>
      <c r="D301" s="342">
        <v>0.875</v>
      </c>
      <c r="E301" s="342">
        <v>0.91666666666666663</v>
      </c>
      <c r="F301" s="341" t="s">
        <v>3352</v>
      </c>
      <c r="G301" s="356" t="s">
        <v>157</v>
      </c>
      <c r="H301" s="356" t="s">
        <v>889</v>
      </c>
      <c r="I301" s="341" t="s">
        <v>3341</v>
      </c>
      <c r="J301" s="347"/>
      <c r="K301" s="347">
        <v>99.82</v>
      </c>
      <c r="L301" s="347">
        <v>0.04</v>
      </c>
      <c r="M301" s="347"/>
      <c r="N301" s="347"/>
      <c r="O301" s="347">
        <v>0.03</v>
      </c>
      <c r="P301" s="347">
        <v>0.01</v>
      </c>
      <c r="Q301" s="347"/>
      <c r="R301" s="347">
        <v>0.04</v>
      </c>
      <c r="S301" s="347">
        <v>0.01</v>
      </c>
      <c r="T301" s="347">
        <v>0.01</v>
      </c>
      <c r="U301" s="347">
        <v>0.02</v>
      </c>
      <c r="V301" s="347">
        <v>0.02</v>
      </c>
      <c r="W301" s="349">
        <f>SUM(J301:V301)</f>
        <v>100.00000000000001</v>
      </c>
      <c r="X301" s="354"/>
      <c r="Y301" s="347"/>
      <c r="Z301" s="347"/>
      <c r="AA301" s="347"/>
      <c r="AB301" s="355"/>
      <c r="AC301" s="346">
        <v>149</v>
      </c>
      <c r="AD301" s="346"/>
      <c r="AE301" s="346"/>
      <c r="AF301" s="374" t="s">
        <v>293</v>
      </c>
    </row>
    <row r="302" spans="2:32" ht="18" customHeight="1" x14ac:dyDescent="0.25">
      <c r="B302" s="343" t="s">
        <v>3353</v>
      </c>
      <c r="C302" s="343" t="s">
        <v>139</v>
      </c>
      <c r="D302" s="342">
        <v>0.95833333333333337</v>
      </c>
      <c r="E302" s="342">
        <v>0.99305555555555547</v>
      </c>
      <c r="F302" s="341" t="s">
        <v>3357</v>
      </c>
      <c r="G302" s="356" t="s">
        <v>157</v>
      </c>
      <c r="H302" s="356" t="s">
        <v>889</v>
      </c>
      <c r="I302" s="341" t="s">
        <v>3341</v>
      </c>
      <c r="J302" s="347"/>
      <c r="K302" s="347">
        <v>99.83</v>
      </c>
      <c r="L302" s="347">
        <v>0.04</v>
      </c>
      <c r="M302" s="347"/>
      <c r="N302" s="347"/>
      <c r="O302" s="347">
        <v>0.03</v>
      </c>
      <c r="P302" s="347"/>
      <c r="Q302" s="347">
        <v>0.01</v>
      </c>
      <c r="R302" s="347">
        <v>0.04</v>
      </c>
      <c r="S302" s="347">
        <v>0.01</v>
      </c>
      <c r="T302" s="347">
        <v>0.02</v>
      </c>
      <c r="U302" s="347">
        <v>0.02</v>
      </c>
      <c r="V302" s="347"/>
      <c r="W302" s="349">
        <f>SUM(J302:V302)</f>
        <v>100.00000000000001</v>
      </c>
      <c r="X302" s="354"/>
      <c r="Y302" s="347"/>
      <c r="Z302" s="347"/>
      <c r="AA302" s="347"/>
      <c r="AB302" s="355"/>
      <c r="AC302" s="346">
        <v>95</v>
      </c>
      <c r="AD302" s="346"/>
      <c r="AE302" s="346"/>
      <c r="AF302" s="374" t="s">
        <v>293</v>
      </c>
    </row>
    <row r="303" spans="2:32" ht="18" customHeight="1" x14ac:dyDescent="0.25">
      <c r="B303" s="343"/>
      <c r="C303" s="343"/>
      <c r="D303" s="342"/>
      <c r="E303" s="342"/>
      <c r="F303" s="341"/>
      <c r="G303" s="356"/>
      <c r="H303" s="356"/>
      <c r="I303" s="341"/>
      <c r="J303" s="347"/>
      <c r="K303" s="347"/>
      <c r="L303" s="347"/>
      <c r="M303" s="347"/>
      <c r="N303" s="347"/>
      <c r="O303" s="347"/>
      <c r="P303" s="347"/>
      <c r="Q303" s="347"/>
      <c r="R303" s="347"/>
      <c r="S303" s="347"/>
      <c r="T303" s="347"/>
      <c r="U303" s="347"/>
      <c r="V303" s="347"/>
      <c r="W303" s="349"/>
      <c r="X303" s="354"/>
      <c r="Y303" s="347"/>
      <c r="Z303" s="347"/>
      <c r="AA303" s="347"/>
      <c r="AB303" s="355"/>
      <c r="AC303" s="346"/>
      <c r="AD303" s="346"/>
      <c r="AE303" s="346"/>
      <c r="AF303" s="374"/>
    </row>
    <row r="304" spans="2:32" ht="28.5" customHeight="1" x14ac:dyDescent="0.25">
      <c r="B304" s="348"/>
      <c r="C304" s="348"/>
      <c r="D304" s="348"/>
      <c r="E304" s="348"/>
      <c r="F304" s="465"/>
      <c r="G304" s="671" t="s">
        <v>638</v>
      </c>
      <c r="H304" s="672"/>
      <c r="I304" s="673" t="s">
        <v>3381</v>
      </c>
      <c r="J304" s="674"/>
      <c r="K304" s="628"/>
      <c r="L304" s="629"/>
      <c r="M304" s="629"/>
      <c r="N304" s="629"/>
      <c r="O304" s="629"/>
      <c r="P304" s="630"/>
      <c r="Q304" s="348"/>
      <c r="R304" s="348"/>
      <c r="S304" s="348"/>
      <c r="T304" s="348"/>
      <c r="U304" s="348"/>
      <c r="V304" s="348"/>
      <c r="W304" s="349">
        <f>SUM(J304:V304)</f>
        <v>0</v>
      </c>
      <c r="X304" s="348"/>
      <c r="Y304" s="348"/>
      <c r="Z304" s="348"/>
      <c r="AA304" s="347">
        <f>(Y304+Z304)</f>
        <v>0</v>
      </c>
      <c r="AB304" s="348"/>
      <c r="AC304" s="348"/>
      <c r="AD304" s="348"/>
      <c r="AE304" s="348"/>
      <c r="AF304" s="465"/>
    </row>
    <row r="305" spans="2:32" ht="18" customHeight="1" x14ac:dyDescent="0.25">
      <c r="B305" s="343" t="s">
        <v>3353</v>
      </c>
      <c r="C305" s="343" t="s">
        <v>138</v>
      </c>
      <c r="D305" s="342">
        <v>0.39583333333333331</v>
      </c>
      <c r="E305" s="342">
        <v>0.46527777777777773</v>
      </c>
      <c r="F305" s="341" t="s">
        <v>3379</v>
      </c>
      <c r="G305" s="356" t="s">
        <v>3380</v>
      </c>
      <c r="H305" s="356" t="s">
        <v>215</v>
      </c>
      <c r="I305" s="341" t="s">
        <v>3381</v>
      </c>
      <c r="J305" s="347"/>
      <c r="K305" s="347">
        <v>99.84</v>
      </c>
      <c r="L305" s="347">
        <v>6.6000000000000003E-2</v>
      </c>
      <c r="M305" s="347">
        <v>0.01</v>
      </c>
      <c r="N305" s="347"/>
      <c r="O305" s="347">
        <v>2.4E-2</v>
      </c>
      <c r="P305" s="347"/>
      <c r="Q305" s="347"/>
      <c r="R305" s="347">
        <v>0.03</v>
      </c>
      <c r="S305" s="347"/>
      <c r="T305" s="347">
        <v>0.02</v>
      </c>
      <c r="U305" s="347">
        <v>0.01</v>
      </c>
      <c r="V305" s="347"/>
      <c r="W305" s="349">
        <f>SUM(J305:V305)</f>
        <v>100.00000000000001</v>
      </c>
      <c r="X305" s="354"/>
      <c r="Y305" s="347"/>
      <c r="Z305" s="347"/>
      <c r="AA305" s="347"/>
      <c r="AB305" s="355"/>
      <c r="AC305" s="346">
        <v>92</v>
      </c>
      <c r="AD305" s="346"/>
      <c r="AE305" s="346"/>
      <c r="AF305" s="374" t="s">
        <v>293</v>
      </c>
    </row>
    <row r="306" spans="2:32" ht="18" customHeight="1" x14ac:dyDescent="0.25">
      <c r="B306" s="343"/>
      <c r="C306" s="343"/>
      <c r="D306" s="342"/>
      <c r="E306" s="342"/>
      <c r="F306" s="341"/>
      <c r="G306" s="356"/>
      <c r="H306" s="356"/>
      <c r="I306" s="341"/>
      <c r="J306" s="347"/>
      <c r="K306" s="347"/>
      <c r="L306" s="347"/>
      <c r="M306" s="347"/>
      <c r="N306" s="347"/>
      <c r="O306" s="347"/>
      <c r="P306" s="347"/>
      <c r="Q306" s="347"/>
      <c r="R306" s="347"/>
      <c r="S306" s="347"/>
      <c r="T306" s="347"/>
      <c r="U306" s="347"/>
      <c r="V306" s="347"/>
      <c r="W306" s="349"/>
      <c r="X306" s="354"/>
      <c r="Y306" s="347"/>
      <c r="Z306" s="347"/>
      <c r="AA306" s="347"/>
      <c r="AB306" s="355"/>
      <c r="AC306" s="346"/>
      <c r="AD306" s="346"/>
      <c r="AE306" s="346"/>
      <c r="AF306" s="374"/>
    </row>
    <row r="307" spans="2:32" ht="28.5" customHeight="1" x14ac:dyDescent="0.25">
      <c r="B307" s="348"/>
      <c r="C307" s="348"/>
      <c r="D307" s="348"/>
      <c r="E307" s="348"/>
      <c r="F307" s="467"/>
      <c r="G307" s="671" t="s">
        <v>638</v>
      </c>
      <c r="H307" s="672"/>
      <c r="I307" s="673" t="s">
        <v>3412</v>
      </c>
      <c r="J307" s="674"/>
      <c r="K307" s="628" t="s">
        <v>4482</v>
      </c>
      <c r="L307" s="629"/>
      <c r="M307" s="629"/>
      <c r="N307" s="629"/>
      <c r="O307" s="629"/>
      <c r="P307" s="630"/>
      <c r="Q307" s="348"/>
      <c r="R307" s="348"/>
      <c r="S307" s="348"/>
      <c r="T307" s="348"/>
      <c r="U307" s="348"/>
      <c r="V307" s="348"/>
      <c r="W307" s="349">
        <f>SUM(J307:V307)</f>
        <v>0</v>
      </c>
      <c r="X307" s="348"/>
      <c r="Y307" s="348"/>
      <c r="Z307" s="348"/>
      <c r="AA307" s="347">
        <f>(Y307+Z307)</f>
        <v>0</v>
      </c>
      <c r="AB307" s="348"/>
      <c r="AC307" s="348"/>
      <c r="AD307" s="348"/>
      <c r="AE307" s="348"/>
      <c r="AF307" s="467"/>
    </row>
    <row r="308" spans="2:32" ht="18" customHeight="1" x14ac:dyDescent="0.25">
      <c r="B308" s="343" t="s">
        <v>3408</v>
      </c>
      <c r="C308" s="343" t="s">
        <v>139</v>
      </c>
      <c r="D308" s="342">
        <v>5.5555555555555552E-2</v>
      </c>
      <c r="E308" s="342">
        <v>0.10416666666666667</v>
      </c>
      <c r="F308" s="341" t="s">
        <v>3413</v>
      </c>
      <c r="G308" s="356" t="s">
        <v>157</v>
      </c>
      <c r="H308" s="356" t="s">
        <v>215</v>
      </c>
      <c r="I308" s="341" t="s">
        <v>3412</v>
      </c>
      <c r="J308" s="347"/>
      <c r="K308" s="347">
        <v>99.74</v>
      </c>
      <c r="L308" s="347">
        <v>0.05</v>
      </c>
      <c r="M308" s="347">
        <v>0.01</v>
      </c>
      <c r="N308" s="347">
        <v>0.01</v>
      </c>
      <c r="O308" s="347">
        <v>0.04</v>
      </c>
      <c r="P308" s="347">
        <v>0.01</v>
      </c>
      <c r="Q308" s="347">
        <v>0.01</v>
      </c>
      <c r="R308" s="347">
        <v>0.05</v>
      </c>
      <c r="S308" s="347">
        <v>0.01</v>
      </c>
      <c r="T308" s="347">
        <v>0.01</v>
      </c>
      <c r="U308" s="347">
        <v>0.04</v>
      </c>
      <c r="V308" s="347">
        <v>0.02</v>
      </c>
      <c r="W308" s="349">
        <f>SUM(J308:V308)</f>
        <v>100.00000000000003</v>
      </c>
      <c r="X308" s="354"/>
      <c r="Y308" s="347"/>
      <c r="Z308" s="347"/>
      <c r="AA308" s="347"/>
      <c r="AB308" s="355"/>
      <c r="AC308" s="346">
        <v>160</v>
      </c>
      <c r="AD308" s="346"/>
      <c r="AE308" s="346"/>
      <c r="AF308" s="374" t="s">
        <v>293</v>
      </c>
    </row>
    <row r="309" spans="2:32" ht="18" customHeight="1" x14ac:dyDescent="0.25">
      <c r="B309" s="343" t="s">
        <v>3408</v>
      </c>
      <c r="C309" s="343" t="s">
        <v>138</v>
      </c>
      <c r="D309" s="342">
        <v>0.2986111111111111</v>
      </c>
      <c r="E309" s="342">
        <v>0.3263888888888889</v>
      </c>
      <c r="F309" s="341" t="s">
        <v>3417</v>
      </c>
      <c r="G309" s="356" t="s">
        <v>157</v>
      </c>
      <c r="H309" s="356" t="s">
        <v>889</v>
      </c>
      <c r="I309" s="341" t="s">
        <v>3412</v>
      </c>
      <c r="J309" s="347"/>
      <c r="K309" s="347"/>
      <c r="L309" s="347"/>
      <c r="M309" s="347"/>
      <c r="N309" s="347"/>
      <c r="O309" s="347"/>
      <c r="P309" s="347"/>
      <c r="Q309" s="347"/>
      <c r="R309" s="347"/>
      <c r="S309" s="347"/>
      <c r="T309" s="347"/>
      <c r="U309" s="347"/>
      <c r="V309" s="347"/>
      <c r="W309" s="349">
        <f>SUM(J309:V309)</f>
        <v>0</v>
      </c>
      <c r="X309" s="354"/>
      <c r="Y309" s="347"/>
      <c r="Z309" s="347"/>
      <c r="AA309" s="347"/>
      <c r="AB309" s="355"/>
      <c r="AC309" s="346">
        <v>111</v>
      </c>
      <c r="AD309" s="346"/>
      <c r="AE309" s="346"/>
      <c r="AF309" s="374" t="s">
        <v>293</v>
      </c>
    </row>
    <row r="310" spans="2:32" ht="18" customHeight="1" x14ac:dyDescent="0.25">
      <c r="B310" s="343" t="s">
        <v>3408</v>
      </c>
      <c r="C310" s="343" t="s">
        <v>138</v>
      </c>
      <c r="D310" s="342">
        <v>0.40625</v>
      </c>
      <c r="E310" s="342">
        <v>0.46527777777777773</v>
      </c>
      <c r="F310" s="341" t="s">
        <v>3425</v>
      </c>
      <c r="G310" s="356" t="s">
        <v>157</v>
      </c>
      <c r="H310" s="356" t="s">
        <v>889</v>
      </c>
      <c r="I310" s="341" t="s">
        <v>3412</v>
      </c>
      <c r="J310" s="347"/>
      <c r="K310" s="347">
        <v>99.8</v>
      </c>
      <c r="L310" s="347">
        <v>0.04</v>
      </c>
      <c r="M310" s="347">
        <v>0.01</v>
      </c>
      <c r="N310" s="347"/>
      <c r="O310" s="347">
        <v>0.03</v>
      </c>
      <c r="P310" s="347"/>
      <c r="Q310" s="347">
        <v>0.01</v>
      </c>
      <c r="R310" s="347">
        <v>0.04</v>
      </c>
      <c r="S310" s="347">
        <v>0.01</v>
      </c>
      <c r="T310" s="347">
        <v>0.02</v>
      </c>
      <c r="U310" s="347">
        <v>0.03</v>
      </c>
      <c r="V310" s="347">
        <v>0.01</v>
      </c>
      <c r="W310" s="349">
        <f>SUM(J310:V310)</f>
        <v>100.00000000000003</v>
      </c>
      <c r="X310" s="354"/>
      <c r="Y310" s="347"/>
      <c r="Z310" s="347"/>
      <c r="AA310" s="347"/>
      <c r="AB310" s="355"/>
      <c r="AC310" s="346">
        <v>94</v>
      </c>
      <c r="AD310" s="346"/>
      <c r="AE310" s="346"/>
      <c r="AF310" s="374" t="s">
        <v>293</v>
      </c>
    </row>
    <row r="311" spans="2:32" ht="18" customHeight="1" x14ac:dyDescent="0.25">
      <c r="B311" s="343"/>
      <c r="C311" s="343"/>
      <c r="D311" s="342"/>
      <c r="E311" s="342"/>
      <c r="F311" s="341"/>
      <c r="G311" s="356"/>
      <c r="H311" s="356"/>
      <c r="I311" s="341"/>
      <c r="J311" s="347"/>
      <c r="K311" s="347"/>
      <c r="L311" s="347"/>
      <c r="M311" s="347"/>
      <c r="N311" s="347"/>
      <c r="O311" s="347"/>
      <c r="P311" s="347"/>
      <c r="Q311" s="347"/>
      <c r="R311" s="347"/>
      <c r="S311" s="347"/>
      <c r="T311" s="347"/>
      <c r="U311" s="347"/>
      <c r="V311" s="347"/>
      <c r="W311" s="349"/>
      <c r="X311" s="354"/>
      <c r="Y311" s="347"/>
      <c r="Z311" s="347"/>
      <c r="AA311" s="347"/>
      <c r="AB311" s="355"/>
      <c r="AC311" s="346"/>
      <c r="AD311" s="346"/>
      <c r="AE311" s="346"/>
      <c r="AF311" s="374"/>
    </row>
    <row r="312" spans="2:32" ht="28.5" customHeight="1" x14ac:dyDescent="0.25">
      <c r="B312" s="348"/>
      <c r="C312" s="348"/>
      <c r="D312" s="348"/>
      <c r="E312" s="348"/>
      <c r="F312" s="472"/>
      <c r="G312" s="671" t="s">
        <v>638</v>
      </c>
      <c r="H312" s="672"/>
      <c r="I312" s="673" t="s">
        <v>3457</v>
      </c>
      <c r="J312" s="674"/>
      <c r="K312" s="628" t="s">
        <v>4483</v>
      </c>
      <c r="L312" s="629"/>
      <c r="M312" s="629"/>
      <c r="N312" s="629"/>
      <c r="O312" s="629"/>
      <c r="P312" s="630"/>
      <c r="Q312" s="348"/>
      <c r="R312" s="348"/>
      <c r="S312" s="348"/>
      <c r="T312" s="348"/>
      <c r="U312" s="348"/>
      <c r="V312" s="348"/>
      <c r="W312" s="349">
        <f>SUM(J312:V312)</f>
        <v>0</v>
      </c>
      <c r="X312" s="348"/>
      <c r="Y312" s="348"/>
      <c r="Z312" s="348"/>
      <c r="AA312" s="347">
        <f>(Y312+Z312)</f>
        <v>0</v>
      </c>
      <c r="AB312" s="348"/>
      <c r="AC312" s="348"/>
      <c r="AD312" s="348"/>
      <c r="AE312" s="348"/>
      <c r="AF312" s="472"/>
    </row>
    <row r="313" spans="2:32" ht="18" customHeight="1" x14ac:dyDescent="0.25">
      <c r="B313" s="343" t="s">
        <v>3458</v>
      </c>
      <c r="C313" s="343" t="s">
        <v>139</v>
      </c>
      <c r="D313" s="342">
        <v>4.1666666666666664E-2</v>
      </c>
      <c r="E313" s="342">
        <v>9.0277777777777776E-2</v>
      </c>
      <c r="F313" s="341" t="s">
        <v>3459</v>
      </c>
      <c r="G313" s="356" t="s">
        <v>157</v>
      </c>
      <c r="H313" s="356" t="s">
        <v>215</v>
      </c>
      <c r="I313" s="341" t="s">
        <v>3457</v>
      </c>
      <c r="J313" s="347"/>
      <c r="K313" s="347">
        <v>99.77</v>
      </c>
      <c r="L313" s="347">
        <v>0.04</v>
      </c>
      <c r="M313" s="347">
        <v>0.01</v>
      </c>
      <c r="N313" s="347">
        <v>0.01</v>
      </c>
      <c r="O313" s="347">
        <v>0.04</v>
      </c>
      <c r="P313" s="347">
        <v>0.01</v>
      </c>
      <c r="Q313" s="347">
        <v>0.01</v>
      </c>
      <c r="R313" s="347">
        <v>0.04</v>
      </c>
      <c r="S313" s="347">
        <v>0.02</v>
      </c>
      <c r="T313" s="347">
        <v>0.01</v>
      </c>
      <c r="U313" s="347">
        <v>0.02</v>
      </c>
      <c r="V313" s="347">
        <v>0.02</v>
      </c>
      <c r="W313" s="349">
        <f>SUM(J313:V313)</f>
        <v>100.00000000000003</v>
      </c>
      <c r="X313" s="354"/>
      <c r="Y313" s="347"/>
      <c r="Z313" s="347"/>
      <c r="AA313" s="347"/>
      <c r="AB313" s="355"/>
      <c r="AC313" s="346">
        <v>150</v>
      </c>
      <c r="AD313" s="346"/>
      <c r="AE313" s="346"/>
      <c r="AF313" s="374" t="s">
        <v>293</v>
      </c>
    </row>
    <row r="314" spans="2:32" ht="18" customHeight="1" x14ac:dyDescent="0.25">
      <c r="B314" s="343" t="s">
        <v>3458</v>
      </c>
      <c r="C314" s="343" t="s">
        <v>138</v>
      </c>
      <c r="D314" s="342">
        <v>0.28819444444444448</v>
      </c>
      <c r="E314" s="342">
        <v>0.32291666666666669</v>
      </c>
      <c r="F314" s="341" t="s">
        <v>3466</v>
      </c>
      <c r="G314" s="356" t="s">
        <v>157</v>
      </c>
      <c r="H314" s="356" t="s">
        <v>889</v>
      </c>
      <c r="I314" s="341" t="s">
        <v>3457</v>
      </c>
      <c r="J314" s="347"/>
      <c r="K314" s="347">
        <v>99.78</v>
      </c>
      <c r="L314" s="347">
        <v>0.04</v>
      </c>
      <c r="M314" s="347">
        <v>0.01</v>
      </c>
      <c r="N314" s="347">
        <v>0.01</v>
      </c>
      <c r="O314" s="347">
        <v>0.05</v>
      </c>
      <c r="P314" s="347"/>
      <c r="Q314" s="347">
        <v>0.01</v>
      </c>
      <c r="R314" s="347">
        <v>0.04</v>
      </c>
      <c r="S314" s="347">
        <v>0.01</v>
      </c>
      <c r="T314" s="347">
        <v>0.01</v>
      </c>
      <c r="U314" s="347">
        <v>0.03</v>
      </c>
      <c r="V314" s="347">
        <v>0.01</v>
      </c>
      <c r="W314" s="349">
        <f>SUM(J314:V314)</f>
        <v>100.00000000000004</v>
      </c>
      <c r="X314" s="354"/>
      <c r="Y314" s="347"/>
      <c r="Z314" s="347"/>
      <c r="AA314" s="347"/>
      <c r="AB314" s="355"/>
      <c r="AC314" s="346">
        <v>95</v>
      </c>
      <c r="AD314" s="346"/>
      <c r="AE314" s="346"/>
      <c r="AF314" s="374" t="s">
        <v>293</v>
      </c>
    </row>
    <row r="315" spans="2:32" ht="18" customHeight="1" x14ac:dyDescent="0.25">
      <c r="B315" s="343"/>
      <c r="C315" s="343"/>
      <c r="D315" s="342"/>
      <c r="E315" s="342"/>
      <c r="F315" s="341"/>
      <c r="G315" s="356"/>
      <c r="H315" s="356"/>
      <c r="I315" s="341"/>
      <c r="J315" s="347"/>
      <c r="K315" s="347"/>
      <c r="L315" s="347"/>
      <c r="M315" s="347"/>
      <c r="N315" s="347"/>
      <c r="O315" s="347"/>
      <c r="P315" s="347"/>
      <c r="Q315" s="347"/>
      <c r="R315" s="347"/>
      <c r="S315" s="347"/>
      <c r="T315" s="347"/>
      <c r="U315" s="347"/>
      <c r="V315" s="347"/>
      <c r="W315" s="349"/>
      <c r="X315" s="354"/>
      <c r="Y315" s="347"/>
      <c r="Z315" s="347"/>
      <c r="AA315" s="347"/>
      <c r="AB315" s="355"/>
      <c r="AC315" s="346"/>
      <c r="AD315" s="346"/>
      <c r="AE315" s="346"/>
      <c r="AF315" s="374"/>
    </row>
    <row r="316" spans="2:32" ht="28.5" customHeight="1" x14ac:dyDescent="0.25">
      <c r="B316" s="348"/>
      <c r="C316" s="348"/>
      <c r="D316" s="348"/>
      <c r="E316" s="348"/>
      <c r="F316" s="474"/>
      <c r="G316" s="671" t="s">
        <v>638</v>
      </c>
      <c r="H316" s="672"/>
      <c r="I316" s="673" t="s">
        <v>3520</v>
      </c>
      <c r="J316" s="674"/>
      <c r="K316" s="628" t="s">
        <v>4484</v>
      </c>
      <c r="L316" s="629"/>
      <c r="M316" s="629"/>
      <c r="N316" s="629"/>
      <c r="O316" s="629"/>
      <c r="P316" s="630"/>
      <c r="Q316" s="348"/>
      <c r="R316" s="348"/>
      <c r="S316" s="348"/>
      <c r="T316" s="348"/>
      <c r="U316" s="348"/>
      <c r="V316" s="348"/>
      <c r="W316" s="349">
        <f>SUM(J316:V316)</f>
        <v>0</v>
      </c>
      <c r="X316" s="348"/>
      <c r="Y316" s="348"/>
      <c r="Z316" s="348"/>
      <c r="AA316" s="347">
        <f>(Y316+Z316)</f>
        <v>0</v>
      </c>
      <c r="AB316" s="348"/>
      <c r="AC316" s="348"/>
      <c r="AD316" s="348"/>
      <c r="AE316" s="348"/>
      <c r="AF316" s="474"/>
    </row>
    <row r="317" spans="2:32" ht="18" customHeight="1" x14ac:dyDescent="0.25">
      <c r="B317" s="343" t="s">
        <v>3516</v>
      </c>
      <c r="C317" s="343" t="s">
        <v>139</v>
      </c>
      <c r="D317" s="342">
        <v>0.10416666666666667</v>
      </c>
      <c r="E317" s="342">
        <v>0.15972222222222224</v>
      </c>
      <c r="F317" s="341" t="s">
        <v>3521</v>
      </c>
      <c r="G317" s="356" t="s">
        <v>157</v>
      </c>
      <c r="H317" s="356" t="s">
        <v>215</v>
      </c>
      <c r="I317" s="341" t="s">
        <v>3520</v>
      </c>
      <c r="J317" s="347"/>
      <c r="K317" s="347">
        <v>99.85</v>
      </c>
      <c r="L317" s="347">
        <v>0.04</v>
      </c>
      <c r="M317" s="347"/>
      <c r="N317" s="347"/>
      <c r="O317" s="347">
        <v>0.01</v>
      </c>
      <c r="P317" s="347"/>
      <c r="Q317" s="347"/>
      <c r="R317" s="347">
        <v>0.02</v>
      </c>
      <c r="S317" s="347"/>
      <c r="T317" s="347">
        <v>0.02</v>
      </c>
      <c r="U317" s="347">
        <v>0.02</v>
      </c>
      <c r="V317" s="347">
        <v>0.04</v>
      </c>
      <c r="W317" s="349">
        <f>SUM(J317:V317)</f>
        <v>100</v>
      </c>
      <c r="X317" s="354"/>
      <c r="Y317" s="347"/>
      <c r="Z317" s="347"/>
      <c r="AA317" s="347"/>
      <c r="AB317" s="355"/>
      <c r="AC317" s="346">
        <v>145</v>
      </c>
      <c r="AD317" s="346"/>
      <c r="AE317" s="346"/>
      <c r="AF317" s="374" t="s">
        <v>293</v>
      </c>
    </row>
    <row r="318" spans="2:32" ht="18" customHeight="1" x14ac:dyDescent="0.25">
      <c r="B318" s="343" t="s">
        <v>3516</v>
      </c>
      <c r="C318" s="343" t="s">
        <v>138</v>
      </c>
      <c r="D318" s="342">
        <v>0.22222222222222221</v>
      </c>
      <c r="E318" s="342">
        <v>0.27083333333333331</v>
      </c>
      <c r="F318" s="341" t="s">
        <v>3529</v>
      </c>
      <c r="G318" s="356" t="s">
        <v>157</v>
      </c>
      <c r="H318" s="356" t="s">
        <v>889</v>
      </c>
      <c r="I318" s="341" t="s">
        <v>3520</v>
      </c>
      <c r="J318" s="347"/>
      <c r="K318" s="347">
        <v>99.9</v>
      </c>
      <c r="L318" s="347">
        <v>0.04</v>
      </c>
      <c r="M318" s="347"/>
      <c r="N318" s="347"/>
      <c r="O318" s="347">
        <v>0.01</v>
      </c>
      <c r="P318" s="347"/>
      <c r="Q318" s="347"/>
      <c r="R318" s="347">
        <v>0.02</v>
      </c>
      <c r="S318" s="347"/>
      <c r="T318" s="347">
        <v>0.02</v>
      </c>
      <c r="U318" s="347">
        <v>0.01</v>
      </c>
      <c r="V318" s="347"/>
      <c r="W318" s="349">
        <f>SUM(J318:V318)</f>
        <v>100.00000000000001</v>
      </c>
      <c r="X318" s="354"/>
      <c r="Y318" s="347"/>
      <c r="Z318" s="347"/>
      <c r="AA318" s="347"/>
      <c r="AB318" s="355"/>
      <c r="AC318" s="346">
        <v>139</v>
      </c>
      <c r="AD318" s="346"/>
      <c r="AE318" s="346"/>
      <c r="AF318" s="374" t="s">
        <v>293</v>
      </c>
    </row>
    <row r="319" spans="2:32" ht="18" customHeight="1" x14ac:dyDescent="0.25">
      <c r="B319" s="343" t="s">
        <v>3516</v>
      </c>
      <c r="C319" s="343" t="s">
        <v>138</v>
      </c>
      <c r="D319" s="342">
        <v>0.33333333333333331</v>
      </c>
      <c r="E319" s="342">
        <v>0.38194444444444442</v>
      </c>
      <c r="F319" s="341" t="s">
        <v>3530</v>
      </c>
      <c r="G319" s="356" t="s">
        <v>157</v>
      </c>
      <c r="H319" s="356" t="s">
        <v>889</v>
      </c>
      <c r="I319" s="341" t="s">
        <v>3520</v>
      </c>
      <c r="J319" s="347"/>
      <c r="K319" s="347">
        <v>99.86</v>
      </c>
      <c r="L319" s="347">
        <v>0.04</v>
      </c>
      <c r="M319" s="347"/>
      <c r="N319" s="347"/>
      <c r="O319" s="347">
        <v>0.01</v>
      </c>
      <c r="P319" s="347"/>
      <c r="Q319" s="347"/>
      <c r="R319" s="347">
        <v>0.02</v>
      </c>
      <c r="S319" s="347"/>
      <c r="T319" s="347">
        <v>0.01</v>
      </c>
      <c r="U319" s="347">
        <v>0.02</v>
      </c>
      <c r="V319" s="347">
        <v>0.04</v>
      </c>
      <c r="W319" s="349">
        <f>SUM(J319:V319)</f>
        <v>100.00000000000001</v>
      </c>
      <c r="X319" s="354"/>
      <c r="Y319" s="347"/>
      <c r="Z319" s="347"/>
      <c r="AA319" s="347"/>
      <c r="AB319" s="355"/>
      <c r="AC319" s="346">
        <v>98</v>
      </c>
      <c r="AD319" s="346"/>
      <c r="AE319" s="346"/>
      <c r="AF319" s="374" t="s">
        <v>293</v>
      </c>
    </row>
    <row r="320" spans="2:32" ht="18" customHeight="1" x14ac:dyDescent="0.25">
      <c r="B320" s="343"/>
      <c r="C320" s="343"/>
      <c r="D320" s="342"/>
      <c r="E320" s="342"/>
      <c r="F320" s="341"/>
      <c r="G320" s="356"/>
      <c r="H320" s="356"/>
      <c r="I320" s="341"/>
      <c r="J320" s="347"/>
      <c r="K320" s="347"/>
      <c r="L320" s="347"/>
      <c r="M320" s="347"/>
      <c r="N320" s="347"/>
      <c r="O320" s="347"/>
      <c r="P320" s="347"/>
      <c r="Q320" s="347"/>
      <c r="R320" s="347"/>
      <c r="S320" s="347"/>
      <c r="T320" s="347"/>
      <c r="U320" s="347"/>
      <c r="V320" s="347"/>
      <c r="W320" s="349"/>
      <c r="X320" s="354"/>
      <c r="Y320" s="347"/>
      <c r="Z320" s="347"/>
      <c r="AA320" s="347"/>
      <c r="AB320" s="355"/>
      <c r="AC320" s="346"/>
      <c r="AD320" s="346"/>
      <c r="AE320" s="346"/>
      <c r="AF320" s="374"/>
    </row>
    <row r="321" spans="2:32" ht="28.5" customHeight="1" x14ac:dyDescent="0.25">
      <c r="B321" s="348"/>
      <c r="C321" s="348"/>
      <c r="D321" s="348"/>
      <c r="E321" s="348"/>
      <c r="F321" s="479"/>
      <c r="G321" s="671" t="s">
        <v>638</v>
      </c>
      <c r="H321" s="672"/>
      <c r="I321" s="673" t="s">
        <v>3588</v>
      </c>
      <c r="J321" s="674"/>
      <c r="K321" s="628" t="s">
        <v>4485</v>
      </c>
      <c r="L321" s="629"/>
      <c r="M321" s="629"/>
      <c r="N321" s="629"/>
      <c r="O321" s="629"/>
      <c r="P321" s="630"/>
      <c r="Q321" s="348"/>
      <c r="R321" s="348"/>
      <c r="S321" s="348"/>
      <c r="T321" s="348"/>
      <c r="U321" s="348"/>
      <c r="V321" s="348"/>
      <c r="W321" s="349">
        <f>SUM(J321:V321)</f>
        <v>0</v>
      </c>
      <c r="X321" s="348"/>
      <c r="Y321" s="348"/>
      <c r="Z321" s="348"/>
      <c r="AA321" s="347">
        <f>(Y321+Z321)</f>
        <v>0</v>
      </c>
      <c r="AB321" s="348"/>
      <c r="AC321" s="348"/>
      <c r="AD321" s="348"/>
      <c r="AE321" s="348"/>
      <c r="AF321" s="479"/>
    </row>
    <row r="322" spans="2:32" ht="18" customHeight="1" x14ac:dyDescent="0.25">
      <c r="B322" s="343" t="s">
        <v>3561</v>
      </c>
      <c r="C322" s="343" t="s">
        <v>137</v>
      </c>
      <c r="D322" s="342">
        <v>0.83333333333333337</v>
      </c>
      <c r="E322" s="342">
        <v>0.88194444444444453</v>
      </c>
      <c r="F322" s="341" t="s">
        <v>3589</v>
      </c>
      <c r="G322" s="356" t="s">
        <v>157</v>
      </c>
      <c r="H322" s="356" t="s">
        <v>215</v>
      </c>
      <c r="I322" s="341" t="s">
        <v>3588</v>
      </c>
      <c r="J322" s="347"/>
      <c r="K322" s="347">
        <v>99.86</v>
      </c>
      <c r="L322" s="347">
        <v>0.04</v>
      </c>
      <c r="M322" s="347"/>
      <c r="N322" s="347"/>
      <c r="O322" s="347">
        <v>0.02</v>
      </c>
      <c r="P322" s="347"/>
      <c r="Q322" s="347"/>
      <c r="R322" s="347">
        <v>0.04</v>
      </c>
      <c r="S322" s="347"/>
      <c r="T322" s="347">
        <v>0.02</v>
      </c>
      <c r="U322" s="347">
        <v>0.02</v>
      </c>
      <c r="V322" s="347"/>
      <c r="W322" s="349">
        <f>SUM(J322:V322)</f>
        <v>100</v>
      </c>
      <c r="X322" s="354"/>
      <c r="Y322" s="347"/>
      <c r="Z322" s="347"/>
      <c r="AA322" s="347"/>
      <c r="AB322" s="355"/>
      <c r="AC322" s="346">
        <v>163</v>
      </c>
      <c r="AD322" s="346"/>
      <c r="AE322" s="346"/>
      <c r="AF322" s="374" t="s">
        <v>293</v>
      </c>
    </row>
    <row r="323" spans="2:32" ht="18" customHeight="1" x14ac:dyDescent="0.25">
      <c r="B323" s="343" t="s">
        <v>3604</v>
      </c>
      <c r="C323" s="343" t="s">
        <v>139</v>
      </c>
      <c r="D323" s="342">
        <v>0.13541666666666666</v>
      </c>
      <c r="E323" s="342">
        <v>0.15972222222222224</v>
      </c>
      <c r="F323" s="341" t="s">
        <v>3603</v>
      </c>
      <c r="G323" s="356" t="s">
        <v>157</v>
      </c>
      <c r="H323" s="356" t="s">
        <v>889</v>
      </c>
      <c r="I323" s="341" t="s">
        <v>3588</v>
      </c>
      <c r="J323" s="347"/>
      <c r="K323" s="347"/>
      <c r="L323" s="347"/>
      <c r="M323" s="347"/>
      <c r="N323" s="347"/>
      <c r="O323" s="347"/>
      <c r="P323" s="347"/>
      <c r="Q323" s="347"/>
      <c r="R323" s="347"/>
      <c r="S323" s="347"/>
      <c r="T323" s="347"/>
      <c r="U323" s="347"/>
      <c r="V323" s="347"/>
      <c r="W323" s="349">
        <f>SUM(J323:V323)</f>
        <v>0</v>
      </c>
      <c r="X323" s="354"/>
      <c r="Y323" s="347"/>
      <c r="Z323" s="347"/>
      <c r="AA323" s="347"/>
      <c r="AB323" s="355"/>
      <c r="AC323" s="346">
        <v>121</v>
      </c>
      <c r="AD323" s="346"/>
      <c r="AE323" s="346"/>
      <c r="AF323" s="374" t="s">
        <v>293</v>
      </c>
    </row>
    <row r="324" spans="2:32" ht="18" customHeight="1" x14ac:dyDescent="0.25">
      <c r="B324" s="343" t="s">
        <v>3604</v>
      </c>
      <c r="C324" s="343" t="s">
        <v>138</v>
      </c>
      <c r="D324" s="342">
        <v>0.34027777777777773</v>
      </c>
      <c r="E324" s="342">
        <v>0.39583333333333331</v>
      </c>
      <c r="F324" s="341" t="s">
        <v>3613</v>
      </c>
      <c r="G324" s="356" t="s">
        <v>157</v>
      </c>
      <c r="H324" s="356" t="s">
        <v>889</v>
      </c>
      <c r="I324" s="341" t="s">
        <v>3588</v>
      </c>
      <c r="J324" s="347"/>
      <c r="K324" s="347">
        <v>99.87</v>
      </c>
      <c r="L324" s="347">
        <v>0.04</v>
      </c>
      <c r="M324" s="347"/>
      <c r="N324" s="347"/>
      <c r="O324" s="347">
        <v>0.02</v>
      </c>
      <c r="P324" s="347"/>
      <c r="Q324" s="347"/>
      <c r="R324" s="347">
        <v>0.02</v>
      </c>
      <c r="S324" s="347">
        <v>0.01</v>
      </c>
      <c r="T324" s="347">
        <v>0.02</v>
      </c>
      <c r="U324" s="347">
        <v>0.01</v>
      </c>
      <c r="V324" s="347">
        <v>0.01</v>
      </c>
      <c r="W324" s="349">
        <f>SUM(J324:V324)</f>
        <v>100.00000000000001</v>
      </c>
      <c r="X324" s="354"/>
      <c r="Y324" s="347"/>
      <c r="Z324" s="347"/>
      <c r="AA324" s="347"/>
      <c r="AB324" s="355"/>
      <c r="AC324" s="346">
        <v>89</v>
      </c>
      <c r="AD324" s="346"/>
      <c r="AE324" s="346"/>
      <c r="AF324" s="374" t="s">
        <v>293</v>
      </c>
    </row>
    <row r="325" spans="2:32" ht="18" customHeight="1" x14ac:dyDescent="0.25">
      <c r="B325" s="343"/>
      <c r="C325" s="343"/>
      <c r="D325" s="342"/>
      <c r="E325" s="342"/>
      <c r="F325" s="341"/>
      <c r="G325" s="356"/>
      <c r="H325" s="356"/>
      <c r="I325" s="341"/>
      <c r="J325" s="347"/>
      <c r="K325" s="347"/>
      <c r="L325" s="347"/>
      <c r="M325" s="347"/>
      <c r="N325" s="347"/>
      <c r="O325" s="347"/>
      <c r="P325" s="347"/>
      <c r="Q325" s="347"/>
      <c r="R325" s="347"/>
      <c r="S325" s="347"/>
      <c r="T325" s="347"/>
      <c r="U325" s="347"/>
      <c r="V325" s="347"/>
      <c r="W325" s="349"/>
      <c r="X325" s="354"/>
      <c r="Y325" s="347"/>
      <c r="Z325" s="347"/>
      <c r="AA325" s="347"/>
      <c r="AB325" s="355"/>
      <c r="AC325" s="346"/>
      <c r="AD325" s="346"/>
      <c r="AE325" s="346"/>
      <c r="AF325" s="374"/>
    </row>
    <row r="326" spans="2:32" ht="28.5" customHeight="1" x14ac:dyDescent="0.25">
      <c r="B326" s="348"/>
      <c r="C326" s="348"/>
      <c r="D326" s="348"/>
      <c r="E326" s="348"/>
      <c r="F326" s="484"/>
      <c r="G326" s="671" t="s">
        <v>638</v>
      </c>
      <c r="H326" s="672"/>
      <c r="I326" s="673" t="s">
        <v>3648</v>
      </c>
      <c r="J326" s="674"/>
      <c r="K326" s="628" t="s">
        <v>4486</v>
      </c>
      <c r="L326" s="629"/>
      <c r="M326" s="629"/>
      <c r="N326" s="629"/>
      <c r="O326" s="629"/>
      <c r="P326" s="630"/>
      <c r="Q326" s="348"/>
      <c r="R326" s="348"/>
      <c r="S326" s="348"/>
      <c r="T326" s="348"/>
      <c r="U326" s="348"/>
      <c r="V326" s="348"/>
      <c r="W326" s="349">
        <f>SUM(J326:V326)</f>
        <v>0</v>
      </c>
      <c r="X326" s="348"/>
      <c r="Y326" s="348"/>
      <c r="Z326" s="348"/>
      <c r="AA326" s="347">
        <f>(Y326+Z326)</f>
        <v>0</v>
      </c>
      <c r="AB326" s="348"/>
      <c r="AC326" s="348"/>
      <c r="AD326" s="348"/>
      <c r="AE326" s="348"/>
      <c r="AF326" s="484"/>
    </row>
    <row r="327" spans="2:32" ht="18" customHeight="1" x14ac:dyDescent="0.25">
      <c r="B327" s="343" t="s">
        <v>3604</v>
      </c>
      <c r="C327" s="343" t="s">
        <v>139</v>
      </c>
      <c r="D327" s="342">
        <v>0.92708333333333337</v>
      </c>
      <c r="E327" s="342">
        <v>0.97916666666666663</v>
      </c>
      <c r="F327" s="341" t="s">
        <v>3649</v>
      </c>
      <c r="G327" s="356" t="s">
        <v>157</v>
      </c>
      <c r="H327" s="356" t="s">
        <v>215</v>
      </c>
      <c r="I327" s="341" t="s">
        <v>3648</v>
      </c>
      <c r="J327" s="347"/>
      <c r="K327" s="347">
        <v>99.75</v>
      </c>
      <c r="L327" s="347">
        <v>0.06</v>
      </c>
      <c r="M327" s="347">
        <v>0.01</v>
      </c>
      <c r="N327" s="347">
        <v>0.01</v>
      </c>
      <c r="O327" s="347">
        <v>0.03</v>
      </c>
      <c r="P327" s="347">
        <v>0.01</v>
      </c>
      <c r="Q327" s="347">
        <v>0.01</v>
      </c>
      <c r="R327" s="347">
        <v>0.04</v>
      </c>
      <c r="S327" s="347"/>
      <c r="T327" s="347">
        <v>0.01</v>
      </c>
      <c r="U327" s="347">
        <v>0.05</v>
      </c>
      <c r="V327" s="347">
        <v>0.02</v>
      </c>
      <c r="W327" s="349">
        <f>SUM(J327:V327)</f>
        <v>100.00000000000003</v>
      </c>
      <c r="X327" s="354"/>
      <c r="Y327" s="347"/>
      <c r="Z327" s="347"/>
      <c r="AA327" s="347"/>
      <c r="AB327" s="355"/>
      <c r="AC327" s="346">
        <v>176</v>
      </c>
      <c r="AD327" s="346"/>
      <c r="AE327" s="346"/>
      <c r="AF327" s="374" t="s">
        <v>293</v>
      </c>
    </row>
    <row r="328" spans="2:32" ht="18" customHeight="1" x14ac:dyDescent="0.25">
      <c r="B328" s="343" t="s">
        <v>3643</v>
      </c>
      <c r="C328" s="343" t="s">
        <v>139</v>
      </c>
      <c r="D328" s="342">
        <v>0.17361111111111113</v>
      </c>
      <c r="E328" s="342">
        <v>0.22916666666666666</v>
      </c>
      <c r="F328" s="341" t="s">
        <v>3650</v>
      </c>
      <c r="G328" s="356" t="s">
        <v>157</v>
      </c>
      <c r="H328" s="356" t="s">
        <v>889</v>
      </c>
      <c r="I328" s="341" t="s">
        <v>3648</v>
      </c>
      <c r="J328" s="347"/>
      <c r="K328" s="347">
        <v>99.74</v>
      </c>
      <c r="L328" s="347">
        <v>0.06</v>
      </c>
      <c r="M328" s="347">
        <v>0.01</v>
      </c>
      <c r="N328" s="347">
        <v>0.01</v>
      </c>
      <c r="O328" s="347">
        <v>0.03</v>
      </c>
      <c r="P328" s="347">
        <v>0.01</v>
      </c>
      <c r="Q328" s="347">
        <v>0.01</v>
      </c>
      <c r="R328" s="347">
        <v>0.04</v>
      </c>
      <c r="S328" s="347">
        <v>0.01</v>
      </c>
      <c r="T328" s="347">
        <v>0.01</v>
      </c>
      <c r="U328" s="347">
        <v>0.06</v>
      </c>
      <c r="V328" s="347">
        <v>0.01</v>
      </c>
      <c r="W328" s="349">
        <f>SUM(J328:V328)</f>
        <v>100.00000000000004</v>
      </c>
      <c r="X328" s="354"/>
      <c r="Y328" s="347"/>
      <c r="Z328" s="347"/>
      <c r="AA328" s="347"/>
      <c r="AB328" s="355"/>
      <c r="AC328" s="346">
        <v>138</v>
      </c>
      <c r="AD328" s="346"/>
      <c r="AE328" s="346"/>
      <c r="AF328" s="374" t="s">
        <v>293</v>
      </c>
    </row>
    <row r="329" spans="2:32" ht="18" customHeight="1" x14ac:dyDescent="0.25">
      <c r="B329" s="343" t="s">
        <v>3643</v>
      </c>
      <c r="C329" s="343" t="s">
        <v>138</v>
      </c>
      <c r="D329" s="342">
        <v>0.30555555555555552</v>
      </c>
      <c r="E329" s="342">
        <v>0.36458333333333331</v>
      </c>
      <c r="F329" s="341" t="s">
        <v>3658</v>
      </c>
      <c r="G329" s="356" t="s">
        <v>157</v>
      </c>
      <c r="H329" s="356" t="s">
        <v>889</v>
      </c>
      <c r="I329" s="341" t="s">
        <v>3648</v>
      </c>
      <c r="J329" s="347"/>
      <c r="K329" s="347">
        <v>99.74</v>
      </c>
      <c r="L329" s="347">
        <v>0.06</v>
      </c>
      <c r="M329" s="347"/>
      <c r="N329" s="347"/>
      <c r="O329" s="347">
        <v>0.04</v>
      </c>
      <c r="P329" s="347"/>
      <c r="Q329" s="347"/>
      <c r="R329" s="347">
        <v>0.05</v>
      </c>
      <c r="S329" s="347">
        <v>0.01</v>
      </c>
      <c r="T329" s="347">
        <v>0.02</v>
      </c>
      <c r="U329" s="347">
        <v>0.06</v>
      </c>
      <c r="V329" s="347">
        <v>0.02</v>
      </c>
      <c r="W329" s="349">
        <f>SUM(J329:V329)</f>
        <v>100</v>
      </c>
      <c r="X329" s="354"/>
      <c r="Y329" s="347"/>
      <c r="Z329" s="347"/>
      <c r="AA329" s="347"/>
      <c r="AB329" s="355"/>
      <c r="AC329" s="346">
        <v>92</v>
      </c>
      <c r="AD329" s="346"/>
      <c r="AE329" s="346"/>
      <c r="AF329" s="374" t="s">
        <v>293</v>
      </c>
    </row>
    <row r="330" spans="2:32" ht="18" customHeight="1" x14ac:dyDescent="0.25">
      <c r="B330" s="343"/>
      <c r="C330" s="343"/>
      <c r="D330" s="342"/>
      <c r="E330" s="342"/>
      <c r="F330" s="341"/>
      <c r="G330" s="356"/>
      <c r="H330" s="356"/>
      <c r="I330" s="341"/>
      <c r="J330" s="347"/>
      <c r="K330" s="347"/>
      <c r="L330" s="347"/>
      <c r="M330" s="347"/>
      <c r="N330" s="347"/>
      <c r="O330" s="347"/>
      <c r="P330" s="347"/>
      <c r="Q330" s="347"/>
      <c r="R330" s="347"/>
      <c r="S330" s="347"/>
      <c r="T330" s="347"/>
      <c r="U330" s="347"/>
      <c r="V330" s="347"/>
      <c r="W330" s="349"/>
      <c r="X330" s="354"/>
      <c r="Y330" s="347"/>
      <c r="Z330" s="347"/>
      <c r="AA330" s="347"/>
      <c r="AB330" s="355"/>
      <c r="AC330" s="346"/>
      <c r="AD330" s="346"/>
      <c r="AE330" s="346"/>
      <c r="AF330" s="374"/>
    </row>
    <row r="331" spans="2:32" ht="28.5" customHeight="1" x14ac:dyDescent="0.25">
      <c r="B331" s="348"/>
      <c r="C331" s="348"/>
      <c r="D331" s="348"/>
      <c r="E331" s="348"/>
      <c r="F331" s="488"/>
      <c r="G331" s="671" t="s">
        <v>638</v>
      </c>
      <c r="H331" s="672"/>
      <c r="I331" s="673" t="s">
        <v>3719</v>
      </c>
      <c r="J331" s="674"/>
      <c r="K331" s="628" t="s">
        <v>4487</v>
      </c>
      <c r="L331" s="629"/>
      <c r="M331" s="629"/>
      <c r="N331" s="629"/>
      <c r="O331" s="629"/>
      <c r="P331" s="630"/>
      <c r="Q331" s="348"/>
      <c r="R331" s="348"/>
      <c r="S331" s="348"/>
      <c r="T331" s="348"/>
      <c r="U331" s="348"/>
      <c r="V331" s="348"/>
      <c r="W331" s="349">
        <f>SUM(J331:V331)</f>
        <v>0</v>
      </c>
      <c r="X331" s="348"/>
      <c r="Y331" s="348"/>
      <c r="Z331" s="348"/>
      <c r="AA331" s="347">
        <f>(Y331+Z331)</f>
        <v>0</v>
      </c>
      <c r="AB331" s="348"/>
      <c r="AC331" s="348"/>
      <c r="AD331" s="348"/>
      <c r="AE331" s="348"/>
      <c r="AF331" s="488"/>
    </row>
    <row r="332" spans="2:32" ht="18" customHeight="1" x14ac:dyDescent="0.25">
      <c r="B332" s="343" t="s">
        <v>2454</v>
      </c>
      <c r="C332" s="343" t="s">
        <v>137</v>
      </c>
      <c r="D332" s="342">
        <v>0.65972222222222221</v>
      </c>
      <c r="E332" s="342">
        <v>0.75</v>
      </c>
      <c r="F332" s="341" t="s">
        <v>3718</v>
      </c>
      <c r="G332" s="356" t="s">
        <v>157</v>
      </c>
      <c r="H332" s="356" t="s">
        <v>215</v>
      </c>
      <c r="I332" s="341" t="s">
        <v>3719</v>
      </c>
      <c r="J332" s="347"/>
      <c r="K332" s="347">
        <v>99.9</v>
      </c>
      <c r="L332" s="347">
        <v>0.03</v>
      </c>
      <c r="M332" s="347"/>
      <c r="N332" s="347"/>
      <c r="O332" s="347">
        <v>0.01</v>
      </c>
      <c r="P332" s="347"/>
      <c r="Q332" s="347"/>
      <c r="R332" s="347">
        <v>0.01</v>
      </c>
      <c r="S332" s="347"/>
      <c r="T332" s="347"/>
      <c r="U332" s="347">
        <v>0.02</v>
      </c>
      <c r="V332" s="347">
        <v>0.03</v>
      </c>
      <c r="W332" s="349">
        <f>SUM(J332:V332)</f>
        <v>100.00000000000001</v>
      </c>
      <c r="X332" s="354"/>
      <c r="Y332" s="347">
        <v>0.76</v>
      </c>
      <c r="Z332" s="347">
        <v>19.399999999999999</v>
      </c>
      <c r="AA332" s="347">
        <f>(Y332+Z332)</f>
        <v>20.16</v>
      </c>
      <c r="AB332" s="355">
        <v>15</v>
      </c>
      <c r="AC332" s="346">
        <v>233</v>
      </c>
      <c r="AD332" s="346"/>
      <c r="AE332" s="346">
        <v>8</v>
      </c>
      <c r="AF332" s="374" t="s">
        <v>293</v>
      </c>
    </row>
    <row r="333" spans="2:32" ht="18" customHeight="1" x14ac:dyDescent="0.25">
      <c r="B333" s="343" t="s">
        <v>2454</v>
      </c>
      <c r="C333" s="343" t="s">
        <v>139</v>
      </c>
      <c r="D333" s="342">
        <v>0.96875</v>
      </c>
      <c r="E333" s="342">
        <v>3.8194444444444441E-2</v>
      </c>
      <c r="F333" s="341" t="s">
        <v>3735</v>
      </c>
      <c r="G333" s="356" t="s">
        <v>157</v>
      </c>
      <c r="H333" s="356" t="s">
        <v>889</v>
      </c>
      <c r="I333" s="341" t="s">
        <v>3719</v>
      </c>
      <c r="J333" s="347"/>
      <c r="K333" s="347">
        <v>99.87</v>
      </c>
      <c r="L333" s="347">
        <v>0.03</v>
      </c>
      <c r="M333" s="347"/>
      <c r="N333" s="347"/>
      <c r="O333" s="347">
        <v>0.01</v>
      </c>
      <c r="P333" s="347"/>
      <c r="Q333" s="347"/>
      <c r="R333" s="347">
        <v>0.01</v>
      </c>
      <c r="S333" s="347"/>
      <c r="T333" s="347">
        <v>0.01</v>
      </c>
      <c r="U333" s="347">
        <v>0.03</v>
      </c>
      <c r="V333" s="347">
        <v>0.04</v>
      </c>
      <c r="W333" s="349">
        <f>SUM(J333:V333)</f>
        <v>100.00000000000003</v>
      </c>
      <c r="X333" s="354"/>
      <c r="Y333" s="347">
        <v>0.38</v>
      </c>
      <c r="Z333" s="347">
        <v>16.86</v>
      </c>
      <c r="AA333" s="347">
        <f>(Y333+Z333)</f>
        <v>17.239999999999998</v>
      </c>
      <c r="AB333" s="355">
        <v>18</v>
      </c>
      <c r="AC333" s="346">
        <v>183</v>
      </c>
      <c r="AD333" s="346"/>
      <c r="AE333" s="346">
        <v>9</v>
      </c>
      <c r="AF333" s="374" t="s">
        <v>293</v>
      </c>
    </row>
    <row r="334" spans="2:32" ht="18" customHeight="1" x14ac:dyDescent="0.25">
      <c r="B334" s="343" t="s">
        <v>2481</v>
      </c>
      <c r="C334" s="343" t="s">
        <v>138</v>
      </c>
      <c r="D334" s="342">
        <v>0.21527777777777779</v>
      </c>
      <c r="E334" s="342">
        <v>0.3263888888888889</v>
      </c>
      <c r="F334" s="341" t="s">
        <v>3744</v>
      </c>
      <c r="G334" s="356" t="s">
        <v>157</v>
      </c>
      <c r="H334" s="356" t="s">
        <v>889</v>
      </c>
      <c r="I334" s="341" t="s">
        <v>3719</v>
      </c>
      <c r="J334" s="347"/>
      <c r="K334" s="347">
        <v>99.85</v>
      </c>
      <c r="L334" s="347">
        <v>0.03</v>
      </c>
      <c r="M334" s="347"/>
      <c r="N334" s="347"/>
      <c r="O334" s="347">
        <v>0.01</v>
      </c>
      <c r="P334" s="347">
        <v>0.01</v>
      </c>
      <c r="Q334" s="347"/>
      <c r="R334" s="347">
        <v>0.02</v>
      </c>
      <c r="S334" s="347"/>
      <c r="T334" s="347">
        <v>0.01</v>
      </c>
      <c r="U334" s="347">
        <v>0.01</v>
      </c>
      <c r="V334" s="347">
        <v>0.06</v>
      </c>
      <c r="W334" s="349">
        <f>SUM(J334:V334)</f>
        <v>100.00000000000001</v>
      </c>
      <c r="X334" s="354"/>
      <c r="Y334" s="347"/>
      <c r="Z334" s="347"/>
      <c r="AA334" s="347"/>
      <c r="AB334" s="355"/>
      <c r="AC334" s="346">
        <v>148</v>
      </c>
      <c r="AD334" s="346"/>
      <c r="AE334" s="346"/>
      <c r="AF334" s="374" t="s">
        <v>293</v>
      </c>
    </row>
    <row r="335" spans="2:32" ht="18" customHeight="1" x14ac:dyDescent="0.25">
      <c r="B335" s="343" t="s">
        <v>2481</v>
      </c>
      <c r="C335" s="343" t="s">
        <v>138</v>
      </c>
      <c r="D335" s="342">
        <v>0.4826388888888889</v>
      </c>
      <c r="E335" s="342">
        <v>0.5</v>
      </c>
      <c r="F335" s="341" t="s">
        <v>3749</v>
      </c>
      <c r="G335" s="356" t="s">
        <v>157</v>
      </c>
      <c r="H335" s="356" t="s">
        <v>889</v>
      </c>
      <c r="I335" s="341" t="s">
        <v>3719</v>
      </c>
      <c r="J335" s="347"/>
      <c r="K335" s="347"/>
      <c r="L335" s="347"/>
      <c r="M335" s="347"/>
      <c r="N335" s="347"/>
      <c r="O335" s="347"/>
      <c r="P335" s="347"/>
      <c r="Q335" s="347"/>
      <c r="R335" s="347"/>
      <c r="S335" s="347"/>
      <c r="T335" s="347"/>
      <c r="U335" s="347"/>
      <c r="V335" s="347"/>
      <c r="W335" s="349"/>
      <c r="X335" s="354"/>
      <c r="Y335" s="347"/>
      <c r="Z335" s="347"/>
      <c r="AA335" s="347"/>
      <c r="AB335" s="355"/>
      <c r="AC335" s="346">
        <v>133</v>
      </c>
      <c r="AD335" s="346"/>
      <c r="AE335" s="346"/>
      <c r="AF335" s="374" t="s">
        <v>293</v>
      </c>
    </row>
    <row r="336" spans="2:32" ht="18" customHeight="1" x14ac:dyDescent="0.25">
      <c r="B336" s="343" t="s">
        <v>2481</v>
      </c>
      <c r="C336" s="343" t="s">
        <v>138</v>
      </c>
      <c r="D336" s="509">
        <v>0.5625</v>
      </c>
      <c r="E336" s="509">
        <v>0.58333333333333337</v>
      </c>
      <c r="F336" s="304" t="s">
        <v>3751</v>
      </c>
      <c r="G336" s="445" t="s">
        <v>157</v>
      </c>
      <c r="H336" s="445" t="s">
        <v>889</v>
      </c>
      <c r="I336" s="304" t="s">
        <v>3719</v>
      </c>
      <c r="J336" s="80"/>
      <c r="K336" s="80"/>
      <c r="L336" s="80"/>
      <c r="M336" s="80"/>
      <c r="N336" s="80"/>
      <c r="O336" s="80"/>
      <c r="P336" s="80"/>
      <c r="Q336" s="80"/>
      <c r="R336" s="80"/>
      <c r="S336" s="80"/>
      <c r="T336" s="80"/>
      <c r="U336" s="80"/>
      <c r="V336" s="80"/>
      <c r="W336" s="287"/>
      <c r="X336" s="510"/>
      <c r="Y336" s="80"/>
      <c r="Z336" s="80"/>
      <c r="AA336" s="80"/>
      <c r="AB336" s="511"/>
      <c r="AC336" s="81">
        <v>85</v>
      </c>
      <c r="AD336" s="81"/>
      <c r="AE336" s="81"/>
      <c r="AF336" s="512" t="s">
        <v>293</v>
      </c>
    </row>
    <row r="337" spans="2:33" ht="18" customHeight="1" thickBot="1" x14ac:dyDescent="0.3">
      <c r="B337" s="343"/>
      <c r="C337" s="343"/>
      <c r="D337" s="509"/>
      <c r="E337" s="509"/>
      <c r="F337" s="304"/>
      <c r="G337" s="445"/>
      <c r="H337" s="445"/>
      <c r="I337" s="304"/>
      <c r="J337" s="80"/>
      <c r="K337" s="80"/>
      <c r="L337" s="80"/>
      <c r="M337" s="80"/>
      <c r="N337" s="80"/>
      <c r="O337" s="80"/>
      <c r="P337" s="80"/>
      <c r="Q337" s="80"/>
      <c r="R337" s="80"/>
      <c r="S337" s="80"/>
      <c r="T337" s="80"/>
      <c r="U337" s="80"/>
      <c r="V337" s="80"/>
      <c r="W337" s="287"/>
      <c r="X337" s="510"/>
      <c r="Y337" s="80"/>
      <c r="Z337" s="80"/>
      <c r="AA337" s="80"/>
      <c r="AB337" s="511"/>
      <c r="AC337" s="81"/>
      <c r="AD337" s="81"/>
      <c r="AE337" s="81"/>
      <c r="AF337" s="512"/>
    </row>
    <row r="338" spans="2:33" ht="30" customHeight="1" thickBot="1" x14ac:dyDescent="0.3">
      <c r="B338" s="343"/>
      <c r="C338" s="78"/>
      <c r="D338" s="678" t="s">
        <v>3980</v>
      </c>
      <c r="E338" s="679"/>
      <c r="F338" s="679"/>
      <c r="G338" s="679"/>
      <c r="H338" s="679"/>
      <c r="I338" s="679"/>
      <c r="J338" s="679"/>
      <c r="K338" s="679"/>
      <c r="L338" s="679"/>
      <c r="M338" s="679"/>
      <c r="N338" s="679"/>
      <c r="O338" s="679"/>
      <c r="P338" s="679"/>
      <c r="Q338" s="679"/>
      <c r="R338" s="679"/>
      <c r="S338" s="679"/>
      <c r="T338" s="679"/>
      <c r="U338" s="679"/>
      <c r="V338" s="679"/>
      <c r="W338" s="679"/>
      <c r="X338" s="679"/>
      <c r="Y338" s="679"/>
      <c r="Z338" s="679"/>
      <c r="AA338" s="679"/>
      <c r="AB338" s="679"/>
      <c r="AC338" s="679"/>
      <c r="AD338" s="679"/>
      <c r="AE338" s="679"/>
      <c r="AF338" s="680"/>
      <c r="AG338" s="508"/>
    </row>
    <row r="339" spans="2:33" ht="18" customHeight="1" thickBot="1" x14ac:dyDescent="0.3">
      <c r="B339" s="343"/>
      <c r="C339" s="343"/>
      <c r="D339" s="509"/>
      <c r="E339" s="509"/>
      <c r="F339" s="304"/>
      <c r="G339" s="445"/>
      <c r="H339" s="445"/>
      <c r="I339" s="304"/>
      <c r="J339" s="80"/>
      <c r="K339" s="80"/>
      <c r="L339" s="80"/>
      <c r="M339" s="80"/>
      <c r="N339" s="80"/>
      <c r="O339" s="80"/>
      <c r="P339" s="80"/>
      <c r="Q339" s="80"/>
      <c r="R339" s="80"/>
      <c r="S339" s="80"/>
      <c r="T339" s="80"/>
      <c r="U339" s="80"/>
      <c r="V339" s="80"/>
      <c r="W339" s="287"/>
      <c r="X339" s="510"/>
      <c r="Y339" s="80"/>
      <c r="Z339" s="80"/>
      <c r="AA339" s="80"/>
      <c r="AB339" s="511"/>
      <c r="AC339" s="81"/>
      <c r="AD339" s="81"/>
      <c r="AE339" s="81"/>
      <c r="AF339" s="512"/>
    </row>
    <row r="340" spans="2:33" ht="28.5" customHeight="1" thickBot="1" x14ac:dyDescent="0.3">
      <c r="B340" s="348"/>
      <c r="C340" s="348"/>
      <c r="D340" s="348"/>
      <c r="E340" s="348"/>
      <c r="F340" s="505"/>
      <c r="G340" s="665" t="s">
        <v>3489</v>
      </c>
      <c r="H340" s="670"/>
      <c r="I340" s="665" t="s">
        <v>3801</v>
      </c>
      <c r="J340" s="666"/>
      <c r="K340" s="667" t="s">
        <v>4472</v>
      </c>
      <c r="L340" s="668"/>
      <c r="M340" s="668"/>
      <c r="N340" s="668"/>
      <c r="O340" s="668"/>
      <c r="P340" s="669"/>
      <c r="Q340" s="506"/>
      <c r="R340" s="348"/>
      <c r="S340" s="348"/>
      <c r="T340" s="348"/>
      <c r="U340" s="348"/>
      <c r="V340" s="348"/>
      <c r="W340" s="348"/>
      <c r="X340" s="348"/>
      <c r="Y340" s="348"/>
      <c r="Z340" s="348"/>
      <c r="AA340" s="347">
        <f>(Y340+Z340)</f>
        <v>0</v>
      </c>
      <c r="AB340" s="348"/>
      <c r="AC340" s="348"/>
      <c r="AD340" s="348"/>
      <c r="AE340" s="348"/>
      <c r="AF340" s="348"/>
    </row>
    <row r="341" spans="2:33" ht="18" customHeight="1" x14ac:dyDescent="0.25">
      <c r="B341" s="343" t="s">
        <v>3781</v>
      </c>
      <c r="C341" s="343" t="s">
        <v>137</v>
      </c>
      <c r="D341" s="342">
        <v>0.79861111111111116</v>
      </c>
      <c r="E341" s="342"/>
      <c r="F341" s="341" t="s">
        <v>3802</v>
      </c>
      <c r="G341" s="262" t="s">
        <v>157</v>
      </c>
      <c r="H341" s="262" t="s">
        <v>215</v>
      </c>
      <c r="I341" s="189" t="s">
        <v>3801</v>
      </c>
      <c r="J341" s="86"/>
      <c r="K341" s="86">
        <v>99.9</v>
      </c>
      <c r="L341" s="86">
        <v>0.02</v>
      </c>
      <c r="M341" s="86"/>
      <c r="N341" s="86"/>
      <c r="O341" s="86"/>
      <c r="P341" s="86"/>
      <c r="Q341" s="347"/>
      <c r="R341" s="347">
        <v>0.03</v>
      </c>
      <c r="S341" s="347"/>
      <c r="T341" s="347">
        <v>0.03</v>
      </c>
      <c r="U341" s="347">
        <v>0.02</v>
      </c>
      <c r="V341" s="347"/>
      <c r="W341" s="349">
        <f>SUM(J341:V341)</f>
        <v>100</v>
      </c>
      <c r="X341" s="354"/>
      <c r="Y341" s="347">
        <v>0.43</v>
      </c>
      <c r="Z341" s="347">
        <v>3.27</v>
      </c>
      <c r="AA341" s="347">
        <v>3.69</v>
      </c>
      <c r="AB341" s="355">
        <v>18</v>
      </c>
      <c r="AC341" s="346">
        <v>242</v>
      </c>
      <c r="AD341" s="346"/>
      <c r="AE341" s="346">
        <v>8</v>
      </c>
      <c r="AF341" s="374" t="s">
        <v>293</v>
      </c>
    </row>
    <row r="342" spans="2:33" ht="18" customHeight="1" x14ac:dyDescent="0.25">
      <c r="B342" s="343" t="s">
        <v>3810</v>
      </c>
      <c r="C342" s="343" t="s">
        <v>139</v>
      </c>
      <c r="D342" s="342">
        <v>0.14583333333333334</v>
      </c>
      <c r="E342" s="342">
        <v>0.24305555555555555</v>
      </c>
      <c r="F342" s="341" t="s">
        <v>3820</v>
      </c>
      <c r="G342" s="356" t="s">
        <v>157</v>
      </c>
      <c r="H342" s="356" t="s">
        <v>889</v>
      </c>
      <c r="I342" s="341" t="s">
        <v>3801</v>
      </c>
      <c r="J342" s="347"/>
      <c r="K342" s="347">
        <v>99.88</v>
      </c>
      <c r="L342" s="347">
        <v>0.03</v>
      </c>
      <c r="M342" s="347"/>
      <c r="N342" s="347"/>
      <c r="O342" s="347"/>
      <c r="P342" s="347"/>
      <c r="Q342" s="347"/>
      <c r="R342" s="347">
        <v>0.01</v>
      </c>
      <c r="S342" s="347">
        <v>0.02</v>
      </c>
      <c r="T342" s="347">
        <v>0.01</v>
      </c>
      <c r="U342" s="347">
        <v>0.01</v>
      </c>
      <c r="V342" s="347">
        <v>0.04</v>
      </c>
      <c r="W342" s="349">
        <f>SUM(J342:V342)</f>
        <v>100.00000000000001</v>
      </c>
      <c r="X342" s="354"/>
      <c r="Y342" s="347">
        <v>0.72</v>
      </c>
      <c r="Z342" s="347">
        <v>4.87</v>
      </c>
      <c r="AA342" s="347">
        <v>5.6</v>
      </c>
      <c r="AB342" s="355">
        <v>20</v>
      </c>
      <c r="AC342" s="346">
        <v>177</v>
      </c>
      <c r="AD342" s="346"/>
      <c r="AE342" s="346">
        <v>8</v>
      </c>
      <c r="AF342" s="374" t="s">
        <v>293</v>
      </c>
    </row>
    <row r="343" spans="2:33" ht="18" customHeight="1" x14ac:dyDescent="0.25">
      <c r="B343" s="343" t="s">
        <v>3810</v>
      </c>
      <c r="C343" s="343" t="s">
        <v>138</v>
      </c>
      <c r="D343" s="342">
        <v>0.39583333333333331</v>
      </c>
      <c r="E343" s="342">
        <v>0.58333333333333337</v>
      </c>
      <c r="F343" s="341" t="s">
        <v>3831</v>
      </c>
      <c r="G343" s="356" t="s">
        <v>157</v>
      </c>
      <c r="H343" s="356" t="s">
        <v>889</v>
      </c>
      <c r="I343" s="341" t="s">
        <v>3801</v>
      </c>
      <c r="J343" s="347"/>
      <c r="K343" s="347"/>
      <c r="L343" s="347"/>
      <c r="M343" s="347"/>
      <c r="N343" s="347"/>
      <c r="O343" s="347"/>
      <c r="P343" s="347"/>
      <c r="Q343" s="347"/>
      <c r="R343" s="347"/>
      <c r="S343" s="347"/>
      <c r="T343" s="347"/>
      <c r="U343" s="347"/>
      <c r="V343" s="347"/>
      <c r="W343" s="349">
        <f>SUM(J343:V343)</f>
        <v>0</v>
      </c>
      <c r="X343" s="354"/>
      <c r="Y343" s="347">
        <v>0.27</v>
      </c>
      <c r="Z343" s="347">
        <v>2.14</v>
      </c>
      <c r="AA343" s="347">
        <v>2.41</v>
      </c>
      <c r="AB343" s="355">
        <v>20</v>
      </c>
      <c r="AC343" s="346">
        <v>90</v>
      </c>
      <c r="AD343" s="346"/>
      <c r="AE343" s="346"/>
      <c r="AF343" s="374" t="s">
        <v>293</v>
      </c>
    </row>
    <row r="344" spans="2:33" ht="18" customHeight="1" x14ac:dyDescent="0.25">
      <c r="B344" s="343" t="s">
        <v>3810</v>
      </c>
      <c r="C344" s="343" t="s">
        <v>137</v>
      </c>
      <c r="D344" s="342">
        <v>0.63888888888888895</v>
      </c>
      <c r="E344" s="342">
        <v>0.6875</v>
      </c>
      <c r="F344" s="341" t="s">
        <v>3764</v>
      </c>
      <c r="G344" s="356" t="s">
        <v>157</v>
      </c>
      <c r="H344" s="356" t="s">
        <v>889</v>
      </c>
      <c r="I344" s="341" t="s">
        <v>3801</v>
      </c>
      <c r="J344" s="347"/>
      <c r="K344" s="347"/>
      <c r="L344" s="347"/>
      <c r="M344" s="347"/>
      <c r="N344" s="347"/>
      <c r="O344" s="347"/>
      <c r="P344" s="347"/>
      <c r="Q344" s="347"/>
      <c r="R344" s="347"/>
      <c r="S344" s="347"/>
      <c r="T344" s="347"/>
      <c r="U344" s="347"/>
      <c r="V344" s="347"/>
      <c r="W344" s="349"/>
      <c r="X344" s="354"/>
      <c r="Y344" s="347">
        <v>0.33</v>
      </c>
      <c r="Z344" s="347">
        <v>2.14</v>
      </c>
      <c r="AA344" s="347">
        <v>2.4700000000000002</v>
      </c>
      <c r="AB344" s="355"/>
      <c r="AC344" s="346"/>
      <c r="AD344" s="346">
        <v>571</v>
      </c>
      <c r="AE344" s="346"/>
      <c r="AF344" s="374" t="s">
        <v>293</v>
      </c>
    </row>
    <row r="345" spans="2:33" ht="18" customHeight="1" x14ac:dyDescent="0.25">
      <c r="B345" s="343" t="s">
        <v>3843</v>
      </c>
      <c r="C345" s="343" t="s">
        <v>139</v>
      </c>
      <c r="D345" s="342">
        <v>0</v>
      </c>
      <c r="E345" s="342">
        <v>0.14583333333333334</v>
      </c>
      <c r="F345" s="341" t="s">
        <v>3846</v>
      </c>
      <c r="G345" s="356" t="s">
        <v>157</v>
      </c>
      <c r="H345" s="356" t="s">
        <v>889</v>
      </c>
      <c r="I345" s="341" t="s">
        <v>3801</v>
      </c>
      <c r="J345" s="347"/>
      <c r="K345" s="347"/>
      <c r="L345" s="347"/>
      <c r="M345" s="347"/>
      <c r="N345" s="347"/>
      <c r="O345" s="347"/>
      <c r="P345" s="347"/>
      <c r="Q345" s="347"/>
      <c r="R345" s="347"/>
      <c r="S345" s="347"/>
      <c r="T345" s="347"/>
      <c r="U345" s="347"/>
      <c r="V345" s="347"/>
      <c r="W345" s="349"/>
      <c r="X345" s="354"/>
      <c r="Y345" s="347"/>
      <c r="Z345" s="347"/>
      <c r="AA345" s="347"/>
      <c r="AB345" s="355"/>
      <c r="AC345" s="346"/>
      <c r="AD345" s="346">
        <v>427</v>
      </c>
      <c r="AE345" s="346"/>
      <c r="AF345" s="374" t="s">
        <v>293</v>
      </c>
    </row>
    <row r="346" spans="2:33" ht="18" customHeight="1" x14ac:dyDescent="0.25">
      <c r="B346" s="343" t="s">
        <v>3843</v>
      </c>
      <c r="C346" s="343" t="s">
        <v>139</v>
      </c>
      <c r="D346" s="342">
        <v>0.17361111111111113</v>
      </c>
      <c r="E346" s="342">
        <v>0.21527777777777779</v>
      </c>
      <c r="F346" s="341" t="s">
        <v>3853</v>
      </c>
      <c r="G346" s="356" t="s">
        <v>157</v>
      </c>
      <c r="H346" s="356" t="s">
        <v>889</v>
      </c>
      <c r="I346" s="341" t="s">
        <v>3801</v>
      </c>
      <c r="J346" s="347"/>
      <c r="K346" s="347"/>
      <c r="L346" s="347"/>
      <c r="M346" s="347"/>
      <c r="N346" s="347"/>
      <c r="O346" s="347"/>
      <c r="P346" s="347"/>
      <c r="Q346" s="347"/>
      <c r="R346" s="347"/>
      <c r="S346" s="347"/>
      <c r="T346" s="347"/>
      <c r="U346" s="347"/>
      <c r="V346" s="347"/>
      <c r="W346" s="349"/>
      <c r="X346" s="354"/>
      <c r="Y346" s="347"/>
      <c r="Z346" s="347"/>
      <c r="AA346" s="347"/>
      <c r="AB346" s="355"/>
      <c r="AC346" s="346"/>
      <c r="AD346" s="346">
        <v>225</v>
      </c>
      <c r="AE346" s="346"/>
      <c r="AF346" s="374" t="s">
        <v>293</v>
      </c>
    </row>
    <row r="347" spans="2:33" ht="18" customHeight="1" thickBot="1" x14ac:dyDescent="0.3">
      <c r="B347" s="343"/>
      <c r="C347" s="343"/>
      <c r="D347" s="342"/>
      <c r="E347" s="342"/>
      <c r="F347" s="341"/>
      <c r="G347" s="445"/>
      <c r="H347" s="445"/>
      <c r="I347" s="304"/>
      <c r="J347" s="80"/>
      <c r="K347" s="80"/>
      <c r="L347" s="80"/>
      <c r="M347" s="80"/>
      <c r="N347" s="80"/>
      <c r="O347" s="80"/>
      <c r="P347" s="80"/>
      <c r="Q347" s="347"/>
      <c r="R347" s="347"/>
      <c r="S347" s="347"/>
      <c r="T347" s="347"/>
      <c r="U347" s="347"/>
      <c r="V347" s="347"/>
      <c r="W347" s="349"/>
      <c r="X347" s="354"/>
      <c r="Y347" s="347"/>
      <c r="Z347" s="347"/>
      <c r="AA347" s="347"/>
      <c r="AB347" s="355"/>
      <c r="AC347" s="346"/>
      <c r="AD347" s="346"/>
      <c r="AE347" s="346"/>
      <c r="AF347" s="374"/>
    </row>
    <row r="348" spans="2:33" ht="28.5" customHeight="1" thickBot="1" x14ac:dyDescent="0.3">
      <c r="B348" s="348"/>
      <c r="C348" s="348"/>
      <c r="D348" s="348"/>
      <c r="E348" s="348"/>
      <c r="F348" s="497"/>
      <c r="G348" s="681" t="s">
        <v>638</v>
      </c>
      <c r="H348" s="682"/>
      <c r="I348" s="670" t="s">
        <v>3873</v>
      </c>
      <c r="J348" s="666"/>
      <c r="K348" s="667" t="s">
        <v>4473</v>
      </c>
      <c r="L348" s="668"/>
      <c r="M348" s="668"/>
      <c r="N348" s="668"/>
      <c r="O348" s="668"/>
      <c r="P348" s="669"/>
      <c r="Q348" s="506"/>
      <c r="R348" s="348"/>
      <c r="S348" s="348"/>
      <c r="T348" s="348"/>
      <c r="U348" s="348"/>
      <c r="V348" s="348"/>
      <c r="W348" s="348"/>
      <c r="X348" s="348"/>
      <c r="Y348" s="348"/>
      <c r="Z348" s="348"/>
      <c r="AA348" s="347">
        <f>(Y348+Z348)</f>
        <v>0</v>
      </c>
      <c r="AB348" s="348"/>
      <c r="AC348" s="348"/>
      <c r="AD348" s="348"/>
      <c r="AE348" s="348"/>
      <c r="AF348" s="497"/>
    </row>
    <row r="349" spans="2:33" ht="18" customHeight="1" x14ac:dyDescent="0.25">
      <c r="B349" s="343" t="s">
        <v>3843</v>
      </c>
      <c r="C349" s="343" t="s">
        <v>139</v>
      </c>
      <c r="D349" s="342">
        <v>0.86805555555555547</v>
      </c>
      <c r="E349" s="342">
        <v>0.95833333333333337</v>
      </c>
      <c r="F349" s="341" t="s">
        <v>3874</v>
      </c>
      <c r="G349" s="262" t="s">
        <v>157</v>
      </c>
      <c r="H349" s="262" t="s">
        <v>215</v>
      </c>
      <c r="I349" s="189" t="s">
        <v>3873</v>
      </c>
      <c r="J349" s="86"/>
      <c r="K349" s="86">
        <v>99.85</v>
      </c>
      <c r="L349" s="86">
        <v>0.04</v>
      </c>
      <c r="M349" s="86">
        <v>0.01</v>
      </c>
      <c r="N349" s="86"/>
      <c r="O349" s="86">
        <v>0.02</v>
      </c>
      <c r="P349" s="86"/>
      <c r="Q349" s="347"/>
      <c r="R349" s="347">
        <v>0.03</v>
      </c>
      <c r="S349" s="347">
        <v>0.01</v>
      </c>
      <c r="T349" s="347">
        <v>0.01</v>
      </c>
      <c r="U349" s="347"/>
      <c r="V349" s="347">
        <v>0.03</v>
      </c>
      <c r="W349" s="349">
        <f>SUM(J349:V349)</f>
        <v>100.00000000000001</v>
      </c>
      <c r="X349" s="354"/>
      <c r="Y349" s="347">
        <v>13.55</v>
      </c>
      <c r="Z349" s="347">
        <v>75.05</v>
      </c>
      <c r="AA349" s="347">
        <v>88.6</v>
      </c>
      <c r="AB349" s="355">
        <v>20</v>
      </c>
      <c r="AC349" s="346">
        <v>210</v>
      </c>
      <c r="AD349" s="346">
        <v>18901</v>
      </c>
      <c r="AE349" s="346">
        <v>8</v>
      </c>
      <c r="AF349" s="374" t="s">
        <v>293</v>
      </c>
    </row>
    <row r="350" spans="2:33" ht="18" customHeight="1" x14ac:dyDescent="0.25">
      <c r="B350" s="343" t="s">
        <v>3878</v>
      </c>
      <c r="C350" s="343" t="s">
        <v>138</v>
      </c>
      <c r="D350" s="342">
        <v>0.29166666666666669</v>
      </c>
      <c r="E350" s="342">
        <v>0.35416666666666669</v>
      </c>
      <c r="F350" s="341" t="s">
        <v>3888</v>
      </c>
      <c r="G350" s="356" t="s">
        <v>157</v>
      </c>
      <c r="H350" s="356" t="s">
        <v>889</v>
      </c>
      <c r="I350" s="341" t="s">
        <v>3873</v>
      </c>
      <c r="J350" s="347"/>
      <c r="K350" s="347"/>
      <c r="L350" s="347"/>
      <c r="M350" s="347"/>
      <c r="N350" s="347"/>
      <c r="O350" s="347"/>
      <c r="P350" s="347"/>
      <c r="Q350" s="347"/>
      <c r="R350" s="347"/>
      <c r="S350" s="347"/>
      <c r="T350" s="347"/>
      <c r="U350" s="347"/>
      <c r="V350" s="347"/>
      <c r="W350" s="349"/>
      <c r="X350" s="354"/>
      <c r="Y350" s="347">
        <v>12.33</v>
      </c>
      <c r="Z350" s="347">
        <v>69.06</v>
      </c>
      <c r="AA350" s="347">
        <f>(Y350+Z350)</f>
        <v>81.39</v>
      </c>
      <c r="AB350" s="355"/>
      <c r="AC350" s="346">
        <v>176</v>
      </c>
      <c r="AD350" s="346">
        <v>4718</v>
      </c>
      <c r="AE350" s="346"/>
      <c r="AF350" s="374" t="s">
        <v>293</v>
      </c>
    </row>
    <row r="351" spans="2:33" ht="18" customHeight="1" x14ac:dyDescent="0.25">
      <c r="B351" s="343" t="s">
        <v>3878</v>
      </c>
      <c r="C351" s="343" t="s">
        <v>138</v>
      </c>
      <c r="D351" s="342">
        <v>0.38194444444444442</v>
      </c>
      <c r="E351" s="342">
        <v>0.4375</v>
      </c>
      <c r="F351" s="341" t="s">
        <v>3892</v>
      </c>
      <c r="G351" s="356" t="s">
        <v>157</v>
      </c>
      <c r="H351" s="356" t="s">
        <v>889</v>
      </c>
      <c r="I351" s="341" t="s">
        <v>3873</v>
      </c>
      <c r="J351" s="347"/>
      <c r="K351" s="347"/>
      <c r="L351" s="347"/>
      <c r="M351" s="347"/>
      <c r="N351" s="347"/>
      <c r="O351" s="347"/>
      <c r="P351" s="347"/>
      <c r="Q351" s="347"/>
      <c r="R351" s="347"/>
      <c r="S351" s="347"/>
      <c r="T351" s="347"/>
      <c r="U351" s="347"/>
      <c r="V351" s="347"/>
      <c r="W351" s="349"/>
      <c r="X351" s="354"/>
      <c r="Y351" s="347">
        <v>12.29</v>
      </c>
      <c r="Z351" s="347">
        <v>69.55</v>
      </c>
      <c r="AA351" s="347">
        <v>81.84</v>
      </c>
      <c r="AB351" s="355"/>
      <c r="AC351" s="346"/>
      <c r="AD351" s="346"/>
      <c r="AE351" s="346"/>
      <c r="AF351" s="374" t="s">
        <v>293</v>
      </c>
    </row>
    <row r="352" spans="2:33" ht="18" customHeight="1" x14ac:dyDescent="0.25">
      <c r="B352" s="343" t="s">
        <v>3878</v>
      </c>
      <c r="C352" s="343" t="s">
        <v>137</v>
      </c>
      <c r="D352" s="342">
        <v>0.61805555555555558</v>
      </c>
      <c r="E352" s="342">
        <v>0.74305555555555547</v>
      </c>
      <c r="F352" s="341" t="s">
        <v>3900</v>
      </c>
      <c r="G352" s="356" t="s">
        <v>157</v>
      </c>
      <c r="H352" s="356" t="s">
        <v>889</v>
      </c>
      <c r="I352" s="341" t="s">
        <v>3873</v>
      </c>
      <c r="J352" s="347"/>
      <c r="K352" s="347"/>
      <c r="L352" s="347"/>
      <c r="M352" s="347"/>
      <c r="N352" s="347"/>
      <c r="O352" s="347"/>
      <c r="P352" s="347"/>
      <c r="Q352" s="347"/>
      <c r="R352" s="347"/>
      <c r="S352" s="347"/>
      <c r="T352" s="347"/>
      <c r="U352" s="347"/>
      <c r="V352" s="347"/>
      <c r="W352" s="349"/>
      <c r="X352" s="354"/>
      <c r="Y352" s="347"/>
      <c r="Z352" s="347"/>
      <c r="AA352" s="347"/>
      <c r="AB352" s="355"/>
      <c r="AC352" s="346">
        <v>88</v>
      </c>
      <c r="AD352" s="346"/>
      <c r="AE352" s="346"/>
      <c r="AF352" s="374" t="s">
        <v>293</v>
      </c>
    </row>
    <row r="353" spans="2:33" ht="18" customHeight="1" thickBot="1" x14ac:dyDescent="0.3">
      <c r="B353" s="343"/>
      <c r="C353" s="343"/>
      <c r="D353" s="342"/>
      <c r="E353" s="342"/>
      <c r="F353" s="341"/>
      <c r="G353" s="356"/>
      <c r="H353" s="356"/>
      <c r="I353" s="341"/>
      <c r="J353" s="347"/>
      <c r="K353" s="80"/>
      <c r="L353" s="80"/>
      <c r="M353" s="80"/>
      <c r="N353" s="80"/>
      <c r="O353" s="80"/>
      <c r="P353" s="80"/>
      <c r="Q353" s="347"/>
      <c r="R353" s="347"/>
      <c r="S353" s="347"/>
      <c r="T353" s="347"/>
      <c r="U353" s="347"/>
      <c r="V353" s="347"/>
      <c r="W353" s="349"/>
      <c r="X353" s="354"/>
      <c r="Y353" s="347"/>
      <c r="Z353" s="347"/>
      <c r="AA353" s="347"/>
      <c r="AB353" s="355"/>
      <c r="AC353" s="346"/>
      <c r="AD353" s="346"/>
      <c r="AE353" s="346"/>
      <c r="AF353" s="374"/>
    </row>
    <row r="354" spans="2:33" ht="28.5" customHeight="1" thickBot="1" x14ac:dyDescent="0.3">
      <c r="B354" s="348"/>
      <c r="C354" s="348"/>
      <c r="D354" s="348"/>
      <c r="E354" s="348"/>
      <c r="F354" s="503"/>
      <c r="G354" s="665" t="s">
        <v>3489</v>
      </c>
      <c r="H354" s="670"/>
      <c r="I354" s="665" t="s">
        <v>3966</v>
      </c>
      <c r="J354" s="666"/>
      <c r="K354" s="667" t="s">
        <v>4474</v>
      </c>
      <c r="L354" s="668"/>
      <c r="M354" s="668"/>
      <c r="N354" s="668"/>
      <c r="O354" s="668"/>
      <c r="P354" s="669"/>
      <c r="Q354" s="506"/>
      <c r="R354" s="348"/>
      <c r="S354" s="348"/>
      <c r="T354" s="348"/>
      <c r="U354" s="348"/>
      <c r="V354" s="348"/>
      <c r="W354" s="348"/>
      <c r="X354" s="348"/>
      <c r="Y354" s="348"/>
      <c r="Z354" s="348"/>
      <c r="AA354" s="347">
        <f>(Y354+Z354)</f>
        <v>0</v>
      </c>
      <c r="AB354" s="348"/>
      <c r="AC354" s="348"/>
      <c r="AD354" s="348"/>
      <c r="AE354" s="348"/>
      <c r="AF354" s="503"/>
    </row>
    <row r="355" spans="2:33" ht="18" customHeight="1" x14ac:dyDescent="0.25">
      <c r="B355" s="343" t="s">
        <v>3914</v>
      </c>
      <c r="C355" s="343" t="s">
        <v>139</v>
      </c>
      <c r="D355" s="342">
        <v>0.82638888888888884</v>
      </c>
      <c r="E355" s="342">
        <v>0.95833333333333337</v>
      </c>
      <c r="F355" s="341" t="s">
        <v>3967</v>
      </c>
      <c r="G355" s="356" t="s">
        <v>157</v>
      </c>
      <c r="H355" s="356" t="s">
        <v>215</v>
      </c>
      <c r="I355" s="341" t="s">
        <v>3966</v>
      </c>
      <c r="J355" s="347"/>
      <c r="K355" s="86">
        <v>99.91</v>
      </c>
      <c r="L355" s="86">
        <v>0.02</v>
      </c>
      <c r="M355" s="86"/>
      <c r="N355" s="86"/>
      <c r="O355" s="86">
        <v>0.02</v>
      </c>
      <c r="P355" s="86"/>
      <c r="Q355" s="347"/>
      <c r="R355" s="347">
        <v>0.02</v>
      </c>
      <c r="S355" s="347"/>
      <c r="T355" s="347">
        <v>0.03</v>
      </c>
      <c r="U355" s="347"/>
      <c r="V355" s="347"/>
      <c r="W355" s="349">
        <f>SUM(J355:V355)</f>
        <v>99.999999999999986</v>
      </c>
      <c r="X355" s="354"/>
      <c r="Y355" s="347">
        <v>0.23</v>
      </c>
      <c r="Z355" s="347">
        <v>2.1800000000000002</v>
      </c>
      <c r="AA355" s="347">
        <v>2.41</v>
      </c>
      <c r="AB355" s="355">
        <v>21</v>
      </c>
      <c r="AC355" s="346">
        <v>189</v>
      </c>
      <c r="AD355" s="346"/>
      <c r="AE355" s="346">
        <v>8</v>
      </c>
      <c r="AF355" s="374" t="s">
        <v>293</v>
      </c>
    </row>
    <row r="356" spans="2:33" ht="18" customHeight="1" x14ac:dyDescent="0.25">
      <c r="B356" s="343" t="s">
        <v>3964</v>
      </c>
      <c r="C356" s="343" t="s">
        <v>139</v>
      </c>
      <c r="D356" s="342">
        <v>0.17361111111111113</v>
      </c>
      <c r="E356" s="342">
        <v>0.21875</v>
      </c>
      <c r="F356" s="341" t="s">
        <v>3971</v>
      </c>
      <c r="G356" s="356" t="s">
        <v>157</v>
      </c>
      <c r="H356" s="356" t="s">
        <v>889</v>
      </c>
      <c r="I356" s="341" t="s">
        <v>3966</v>
      </c>
      <c r="J356" s="347"/>
      <c r="K356" s="347"/>
      <c r="L356" s="347"/>
      <c r="M356" s="347"/>
      <c r="N356" s="347"/>
      <c r="O356" s="347"/>
      <c r="P356" s="347"/>
      <c r="Q356" s="347"/>
      <c r="R356" s="347"/>
      <c r="S356" s="347"/>
      <c r="T356" s="347"/>
      <c r="U356" s="347"/>
      <c r="V356" s="347"/>
      <c r="W356" s="349"/>
      <c r="X356" s="354"/>
      <c r="Y356" s="347">
        <v>0.27</v>
      </c>
      <c r="Z356" s="347">
        <v>2.19</v>
      </c>
      <c r="AA356" s="347">
        <v>2.46</v>
      </c>
      <c r="AB356" s="355">
        <v>21</v>
      </c>
      <c r="AC356" s="346">
        <v>146</v>
      </c>
      <c r="AD356" s="346">
        <v>2373</v>
      </c>
      <c r="AE356" s="346"/>
      <c r="AF356" s="374" t="s">
        <v>293</v>
      </c>
    </row>
    <row r="357" spans="2:33" ht="18" customHeight="1" x14ac:dyDescent="0.25">
      <c r="B357" s="343" t="s">
        <v>3964</v>
      </c>
      <c r="C357" s="343" t="s">
        <v>138</v>
      </c>
      <c r="D357" s="342">
        <v>0.4236111111111111</v>
      </c>
      <c r="E357" s="342">
        <v>0.5</v>
      </c>
      <c r="F357" s="341" t="s">
        <v>3990</v>
      </c>
      <c r="G357" s="356" t="s">
        <v>157</v>
      </c>
      <c r="H357" s="356" t="s">
        <v>889</v>
      </c>
      <c r="I357" s="341" t="s">
        <v>3966</v>
      </c>
      <c r="J357" s="347"/>
      <c r="K357" s="347"/>
      <c r="L357" s="347"/>
      <c r="M357" s="347"/>
      <c r="N357" s="347"/>
      <c r="O357" s="347"/>
      <c r="P357" s="347"/>
      <c r="Q357" s="347"/>
      <c r="R357" s="347"/>
      <c r="S357" s="347"/>
      <c r="T357" s="347"/>
      <c r="U357" s="347"/>
      <c r="V357" s="347"/>
      <c r="W357" s="349"/>
      <c r="X357" s="354"/>
      <c r="Y357" s="347"/>
      <c r="Z357" s="347"/>
      <c r="AA357" s="347"/>
      <c r="AB357" s="355"/>
      <c r="AC357" s="346">
        <v>136</v>
      </c>
      <c r="AD357" s="346">
        <v>746</v>
      </c>
      <c r="AE357" s="346"/>
      <c r="AF357" s="374" t="s">
        <v>293</v>
      </c>
    </row>
    <row r="358" spans="2:33" ht="18" customHeight="1" x14ac:dyDescent="0.25">
      <c r="B358" s="343" t="s">
        <v>3964</v>
      </c>
      <c r="C358" s="343" t="s">
        <v>137</v>
      </c>
      <c r="D358" s="342">
        <v>0.58333333333333337</v>
      </c>
      <c r="E358" s="342">
        <v>0.64583333333333337</v>
      </c>
      <c r="F358" s="341" t="s">
        <v>3994</v>
      </c>
      <c r="G358" s="356" t="s">
        <v>157</v>
      </c>
      <c r="H358" s="356" t="s">
        <v>889</v>
      </c>
      <c r="I358" s="341" t="s">
        <v>3966</v>
      </c>
      <c r="J358" s="347"/>
      <c r="K358" s="347"/>
      <c r="L358" s="347"/>
      <c r="M358" s="347"/>
      <c r="N358" s="347"/>
      <c r="O358" s="347"/>
      <c r="P358" s="347"/>
      <c r="Q358" s="347"/>
      <c r="R358" s="347"/>
      <c r="S358" s="347"/>
      <c r="T358" s="347"/>
      <c r="U358" s="347"/>
      <c r="V358" s="347"/>
      <c r="W358" s="349"/>
      <c r="X358" s="354"/>
      <c r="Y358" s="347"/>
      <c r="Z358" s="347"/>
      <c r="AA358" s="347"/>
      <c r="AB358" s="355"/>
      <c r="AC358" s="346">
        <v>82</v>
      </c>
      <c r="AD358" s="346">
        <v>213</v>
      </c>
      <c r="AE358" s="346"/>
      <c r="AF358" s="374" t="s">
        <v>293</v>
      </c>
    </row>
    <row r="359" spans="2:33" ht="18" customHeight="1" thickBot="1" x14ac:dyDescent="0.3">
      <c r="B359" s="343"/>
      <c r="C359" s="343"/>
      <c r="D359" s="342"/>
      <c r="E359" s="342"/>
      <c r="F359" s="341"/>
      <c r="G359" s="356"/>
      <c r="H359" s="356"/>
      <c r="I359" s="341"/>
      <c r="J359" s="347"/>
      <c r="K359" s="347"/>
      <c r="L359" s="347"/>
      <c r="M359" s="347"/>
      <c r="N359" s="347"/>
      <c r="O359" s="347"/>
      <c r="P359" s="347"/>
      <c r="Q359" s="347"/>
      <c r="R359" s="347"/>
      <c r="S359" s="347"/>
      <c r="T359" s="347"/>
      <c r="U359" s="347"/>
      <c r="V359" s="347"/>
      <c r="W359" s="349"/>
      <c r="X359" s="354"/>
      <c r="Y359" s="347"/>
      <c r="Z359" s="347"/>
      <c r="AA359" s="347"/>
      <c r="AB359" s="355"/>
      <c r="AC359" s="346"/>
      <c r="AD359" s="346"/>
      <c r="AE359" s="346"/>
      <c r="AF359" s="374"/>
    </row>
    <row r="360" spans="2:33" ht="28.5" customHeight="1" thickBot="1" x14ac:dyDescent="0.3">
      <c r="B360" s="348"/>
      <c r="C360" s="348"/>
      <c r="D360" s="348"/>
      <c r="E360" s="348"/>
      <c r="F360" s="513"/>
      <c r="G360" s="665" t="s">
        <v>3489</v>
      </c>
      <c r="H360" s="670"/>
      <c r="I360" s="665" t="s">
        <v>4045</v>
      </c>
      <c r="J360" s="666"/>
      <c r="K360" s="667" t="s">
        <v>4475</v>
      </c>
      <c r="L360" s="668"/>
      <c r="M360" s="668"/>
      <c r="N360" s="668"/>
      <c r="O360" s="668"/>
      <c r="P360" s="669"/>
      <c r="Q360" s="514"/>
      <c r="R360" s="348"/>
      <c r="S360" s="348"/>
      <c r="T360" s="348"/>
      <c r="U360" s="348"/>
      <c r="V360" s="348"/>
      <c r="W360" s="348"/>
      <c r="X360" s="348"/>
      <c r="Y360" s="348"/>
      <c r="Z360" s="348"/>
      <c r="AA360" s="347">
        <f>(Y360+Z360)</f>
        <v>0</v>
      </c>
      <c r="AB360" s="348"/>
      <c r="AC360" s="348"/>
      <c r="AD360" s="348"/>
      <c r="AE360" s="348"/>
      <c r="AF360" s="513"/>
    </row>
    <row r="361" spans="2:33" ht="18" customHeight="1" x14ac:dyDescent="0.25">
      <c r="B361" s="343" t="s">
        <v>4004</v>
      </c>
      <c r="C361" s="343" t="s">
        <v>137</v>
      </c>
      <c r="D361" s="342">
        <v>0.63888888888888895</v>
      </c>
      <c r="E361" s="342">
        <v>0.72916666666666663</v>
      </c>
      <c r="F361" s="341" t="s">
        <v>4046</v>
      </c>
      <c r="G361" s="356" t="s">
        <v>157</v>
      </c>
      <c r="H361" s="356" t="s">
        <v>215</v>
      </c>
      <c r="I361" s="341" t="s">
        <v>4045</v>
      </c>
      <c r="J361" s="347"/>
      <c r="K361" s="347">
        <v>99.9</v>
      </c>
      <c r="L361" s="347">
        <v>0.02</v>
      </c>
      <c r="M361" s="347"/>
      <c r="N361" s="347"/>
      <c r="O361" s="347"/>
      <c r="P361" s="347"/>
      <c r="Q361" s="347"/>
      <c r="R361" s="347"/>
      <c r="S361" s="347"/>
      <c r="T361" s="347">
        <v>0.02</v>
      </c>
      <c r="U361" s="347">
        <v>0.04</v>
      </c>
      <c r="V361" s="347">
        <v>0.02</v>
      </c>
      <c r="W361" s="349">
        <f>SUM(J361:V361)</f>
        <v>100</v>
      </c>
      <c r="X361" s="354"/>
      <c r="Y361" s="347">
        <v>0.13</v>
      </c>
      <c r="Z361" s="347">
        <v>2.29</v>
      </c>
      <c r="AA361" s="347">
        <f>(Y361+Z361)</f>
        <v>2.42</v>
      </c>
      <c r="AB361" s="355">
        <v>23</v>
      </c>
      <c r="AC361" s="346">
        <v>217</v>
      </c>
      <c r="AD361" s="346">
        <v>9562</v>
      </c>
      <c r="AE361" s="346">
        <v>7</v>
      </c>
      <c r="AF361" s="374" t="s">
        <v>293</v>
      </c>
      <c r="AG361" s="377" t="s">
        <v>4076</v>
      </c>
    </row>
    <row r="362" spans="2:33" ht="18" customHeight="1" x14ac:dyDescent="0.25">
      <c r="B362" s="343" t="s">
        <v>4004</v>
      </c>
      <c r="C362" s="343" t="s">
        <v>139</v>
      </c>
      <c r="D362" s="342">
        <v>0.99305555555555547</v>
      </c>
      <c r="E362" s="342">
        <v>6.9444444444444434E-2</v>
      </c>
      <c r="F362" s="341" t="s">
        <v>4057</v>
      </c>
      <c r="G362" s="356" t="s">
        <v>157</v>
      </c>
      <c r="H362" s="356" t="s">
        <v>889</v>
      </c>
      <c r="I362" s="341" t="s">
        <v>4045</v>
      </c>
      <c r="J362" s="347"/>
      <c r="K362" s="347"/>
      <c r="L362" s="347"/>
      <c r="M362" s="347"/>
      <c r="N362" s="347"/>
      <c r="O362" s="347"/>
      <c r="P362" s="347"/>
      <c r="Q362" s="347"/>
      <c r="R362" s="347"/>
      <c r="S362" s="347"/>
      <c r="T362" s="347"/>
      <c r="U362" s="347"/>
      <c r="V362" s="347"/>
      <c r="W362" s="349"/>
      <c r="X362" s="354"/>
      <c r="Y362" s="347">
        <v>0.22</v>
      </c>
      <c r="Z362" s="347">
        <v>2.21</v>
      </c>
      <c r="AA362" s="347">
        <v>2.4300000000000002</v>
      </c>
      <c r="AB362" s="355">
        <v>22</v>
      </c>
      <c r="AC362" s="346">
        <v>172</v>
      </c>
      <c r="AD362" s="346">
        <v>2498</v>
      </c>
      <c r="AE362" s="346">
        <v>9</v>
      </c>
      <c r="AF362" s="374" t="s">
        <v>293</v>
      </c>
      <c r="AG362" s="377" t="s">
        <v>4076</v>
      </c>
    </row>
    <row r="363" spans="2:33" ht="18" customHeight="1" x14ac:dyDescent="0.25">
      <c r="B363" s="343" t="s">
        <v>4004</v>
      </c>
      <c r="C363" s="343" t="s">
        <v>139</v>
      </c>
      <c r="D363" s="342">
        <v>0.16666666666666666</v>
      </c>
      <c r="E363" s="342">
        <v>0.22916666666666666</v>
      </c>
      <c r="F363" s="341" t="s">
        <v>4067</v>
      </c>
      <c r="G363" s="356" t="s">
        <v>157</v>
      </c>
      <c r="H363" s="356" t="s">
        <v>889</v>
      </c>
      <c r="I363" s="341" t="s">
        <v>4045</v>
      </c>
      <c r="J363" s="347"/>
      <c r="K363" s="347"/>
      <c r="L363" s="347"/>
      <c r="M363" s="347"/>
      <c r="N363" s="347"/>
      <c r="O363" s="347"/>
      <c r="P363" s="347"/>
      <c r="Q363" s="347"/>
      <c r="R363" s="347"/>
      <c r="S363" s="347"/>
      <c r="T363" s="347"/>
      <c r="U363" s="347"/>
      <c r="V363" s="347"/>
      <c r="W363" s="349"/>
      <c r="X363" s="354"/>
      <c r="Y363" s="347">
        <v>0.14000000000000001</v>
      </c>
      <c r="Z363" s="347">
        <v>2.31</v>
      </c>
      <c r="AA363" s="347">
        <v>2.4500000000000002</v>
      </c>
      <c r="AB363" s="355">
        <v>21</v>
      </c>
      <c r="AC363" s="346">
        <v>145</v>
      </c>
      <c r="AD363" s="346">
        <v>925</v>
      </c>
      <c r="AE363" s="346">
        <v>9</v>
      </c>
      <c r="AF363" s="374" t="s">
        <v>293</v>
      </c>
      <c r="AG363" s="377" t="s">
        <v>4076</v>
      </c>
    </row>
    <row r="364" spans="2:33" ht="18" customHeight="1" x14ac:dyDescent="0.25">
      <c r="B364" s="343" t="s">
        <v>4061</v>
      </c>
      <c r="C364" s="343" t="s">
        <v>138</v>
      </c>
      <c r="D364" s="342">
        <v>0.4201388888888889</v>
      </c>
      <c r="E364" s="342">
        <v>0.47222222222222227</v>
      </c>
      <c r="F364" s="341" t="s">
        <v>4072</v>
      </c>
      <c r="G364" s="356" t="s">
        <v>157</v>
      </c>
      <c r="H364" s="356" t="s">
        <v>889</v>
      </c>
      <c r="I364" s="341" t="s">
        <v>4045</v>
      </c>
      <c r="J364" s="347"/>
      <c r="K364" s="347"/>
      <c r="L364" s="347"/>
      <c r="M364" s="347"/>
      <c r="N364" s="347"/>
      <c r="O364" s="347"/>
      <c r="P364" s="347"/>
      <c r="Q364" s="347"/>
      <c r="R364" s="347"/>
      <c r="S364" s="347"/>
      <c r="T364" s="347"/>
      <c r="U364" s="347"/>
      <c r="V364" s="347"/>
      <c r="W364" s="349"/>
      <c r="X364" s="354"/>
      <c r="Y364" s="347"/>
      <c r="Z364" s="347"/>
      <c r="AA364" s="347"/>
      <c r="AB364" s="355"/>
      <c r="AC364" s="346">
        <v>98</v>
      </c>
      <c r="AD364" s="346">
        <v>215</v>
      </c>
      <c r="AE364" s="346"/>
      <c r="AF364" s="374" t="s">
        <v>293</v>
      </c>
      <c r="AG364" s="377" t="s">
        <v>4076</v>
      </c>
    </row>
    <row r="365" spans="2:33" ht="18" customHeight="1" x14ac:dyDescent="0.25">
      <c r="B365" s="343"/>
      <c r="C365" s="343"/>
      <c r="D365" s="342"/>
      <c r="E365" s="342"/>
      <c r="F365" s="341"/>
      <c r="G365" s="356"/>
      <c r="H365" s="356"/>
      <c r="I365" s="341"/>
      <c r="J365" s="347"/>
      <c r="K365" s="347"/>
      <c r="L365" s="347"/>
      <c r="M365" s="347"/>
      <c r="N365" s="347"/>
      <c r="O365" s="347"/>
      <c r="P365" s="347"/>
      <c r="Q365" s="347"/>
      <c r="R365" s="347"/>
      <c r="S365" s="347"/>
      <c r="T365" s="347"/>
      <c r="U365" s="347"/>
      <c r="V365" s="347"/>
      <c r="W365" s="349"/>
      <c r="X365" s="354"/>
      <c r="Y365" s="347"/>
      <c r="Z365" s="347"/>
      <c r="AA365" s="347"/>
      <c r="AB365" s="355"/>
      <c r="AC365" s="346"/>
      <c r="AD365" s="346"/>
      <c r="AE365" s="346"/>
      <c r="AF365" s="374"/>
    </row>
    <row r="366" spans="2:33" ht="18" customHeight="1" thickBot="1" x14ac:dyDescent="0.3">
      <c r="B366" s="343"/>
      <c r="C366" s="343"/>
      <c r="D366" s="342"/>
      <c r="E366" s="342"/>
      <c r="F366" s="341"/>
      <c r="G366" s="356"/>
      <c r="H366" s="356"/>
      <c r="I366" s="341"/>
      <c r="J366" s="347"/>
      <c r="K366" s="347"/>
      <c r="L366" s="347"/>
      <c r="M366" s="347"/>
      <c r="N366" s="347"/>
      <c r="O366" s="347"/>
      <c r="P366" s="347"/>
      <c r="Q366" s="347"/>
      <c r="R366" s="347"/>
      <c r="S366" s="347"/>
      <c r="T366" s="347"/>
      <c r="U366" s="347"/>
      <c r="V366" s="347"/>
      <c r="W366" s="349"/>
      <c r="X366" s="354"/>
      <c r="Y366" s="347"/>
      <c r="Z366" s="347"/>
      <c r="AA366" s="347"/>
      <c r="AB366" s="355"/>
      <c r="AC366" s="346"/>
      <c r="AD366" s="346"/>
      <c r="AE366" s="346"/>
      <c r="AF366" s="374"/>
    </row>
    <row r="367" spans="2:33" ht="28.5" customHeight="1" thickBot="1" x14ac:dyDescent="0.3">
      <c r="B367" s="348"/>
      <c r="C367" s="348"/>
      <c r="D367" s="348"/>
      <c r="E367" s="348"/>
      <c r="F367" s="515"/>
      <c r="G367" s="665" t="s">
        <v>3489</v>
      </c>
      <c r="H367" s="670"/>
      <c r="I367" s="665" t="s">
        <v>4091</v>
      </c>
      <c r="J367" s="666"/>
      <c r="K367" s="667" t="s">
        <v>4476</v>
      </c>
      <c r="L367" s="668"/>
      <c r="M367" s="668"/>
      <c r="N367" s="668"/>
      <c r="O367" s="668"/>
      <c r="P367" s="669"/>
      <c r="Q367" s="516"/>
      <c r="R367" s="348"/>
      <c r="S367" s="348"/>
      <c r="T367" s="348"/>
      <c r="U367" s="348"/>
      <c r="V367" s="348"/>
      <c r="W367" s="348"/>
      <c r="X367" s="348"/>
      <c r="Y367" s="348"/>
      <c r="Z367" s="348"/>
      <c r="AA367" s="347">
        <f>(Y367+Z367)</f>
        <v>0</v>
      </c>
      <c r="AB367" s="348"/>
      <c r="AC367" s="348"/>
      <c r="AD367" s="348"/>
      <c r="AE367" s="348"/>
      <c r="AF367" s="515"/>
    </row>
    <row r="368" spans="2:33" ht="18" customHeight="1" x14ac:dyDescent="0.25">
      <c r="B368" s="343" t="s">
        <v>4061</v>
      </c>
      <c r="C368" s="343" t="s">
        <v>137</v>
      </c>
      <c r="D368" s="342">
        <v>0.90277777777777779</v>
      </c>
      <c r="E368" s="342">
        <v>0.99305555555555547</v>
      </c>
      <c r="F368" s="341" t="s">
        <v>4092</v>
      </c>
      <c r="G368" s="356" t="s">
        <v>157</v>
      </c>
      <c r="H368" s="356" t="s">
        <v>215</v>
      </c>
      <c r="I368" s="341" t="s">
        <v>4091</v>
      </c>
      <c r="J368" s="347"/>
      <c r="K368" s="347">
        <v>99.91</v>
      </c>
      <c r="L368" s="347">
        <v>0.02</v>
      </c>
      <c r="M368" s="347"/>
      <c r="N368" s="347"/>
      <c r="O368" s="347">
        <v>0.01</v>
      </c>
      <c r="P368" s="347"/>
      <c r="Q368" s="347">
        <v>0.02</v>
      </c>
      <c r="R368" s="347"/>
      <c r="S368" s="347"/>
      <c r="T368" s="347">
        <v>0.03</v>
      </c>
      <c r="U368" s="347">
        <v>0.01</v>
      </c>
      <c r="V368" s="347"/>
      <c r="W368" s="349">
        <f>SUM(J368:V368)</f>
        <v>100</v>
      </c>
      <c r="X368" s="354"/>
      <c r="Y368" s="347">
        <v>0.11</v>
      </c>
      <c r="Z368" s="347">
        <v>2.31</v>
      </c>
      <c r="AA368" s="347">
        <f>(Y368+Z368)</f>
        <v>2.42</v>
      </c>
      <c r="AB368" s="355">
        <v>20</v>
      </c>
      <c r="AC368" s="346">
        <v>194</v>
      </c>
      <c r="AD368" s="346"/>
      <c r="AE368" s="346">
        <v>9</v>
      </c>
      <c r="AF368" s="374" t="s">
        <v>293</v>
      </c>
    </row>
    <row r="369" spans="2:32" ht="18" customHeight="1" x14ac:dyDescent="0.25">
      <c r="B369" s="343" t="s">
        <v>4098</v>
      </c>
      <c r="C369" s="343" t="s">
        <v>139</v>
      </c>
      <c r="D369" s="342">
        <v>0.1875</v>
      </c>
      <c r="E369" s="342">
        <v>0.23611111111111113</v>
      </c>
      <c r="F369" s="341" t="s">
        <v>4104</v>
      </c>
      <c r="G369" s="356" t="s">
        <v>157</v>
      </c>
      <c r="H369" s="356" t="s">
        <v>889</v>
      </c>
      <c r="I369" s="341" t="s">
        <v>4091</v>
      </c>
      <c r="J369" s="347"/>
      <c r="K369" s="347"/>
      <c r="L369" s="347"/>
      <c r="M369" s="347"/>
      <c r="N369" s="347"/>
      <c r="O369" s="347"/>
      <c r="P369" s="347"/>
      <c r="Q369" s="347"/>
      <c r="R369" s="347"/>
      <c r="S369" s="347"/>
      <c r="T369" s="347"/>
      <c r="U369" s="347"/>
      <c r="V369" s="347"/>
      <c r="W369" s="349"/>
      <c r="X369" s="354"/>
      <c r="Y369" s="347">
        <v>0.1</v>
      </c>
      <c r="Z369" s="347">
        <v>2.27</v>
      </c>
      <c r="AA369" s="347">
        <v>2.37</v>
      </c>
      <c r="AB369" s="355">
        <v>22</v>
      </c>
      <c r="AC369" s="346">
        <v>161</v>
      </c>
      <c r="AD369" s="346">
        <v>2065</v>
      </c>
      <c r="AE369" s="346">
        <v>8</v>
      </c>
      <c r="AF369" s="374" t="s">
        <v>293</v>
      </c>
    </row>
    <row r="370" spans="2:32" ht="18" customHeight="1" x14ac:dyDescent="0.25">
      <c r="B370" s="343" t="s">
        <v>4098</v>
      </c>
      <c r="C370" s="343" t="s">
        <v>138</v>
      </c>
      <c r="D370" s="342">
        <v>0.43055555555555558</v>
      </c>
      <c r="E370" s="342">
        <v>0.47916666666666669</v>
      </c>
      <c r="F370" s="341" t="s">
        <v>4113</v>
      </c>
      <c r="G370" s="356" t="s">
        <v>157</v>
      </c>
      <c r="H370" s="356" t="s">
        <v>889</v>
      </c>
      <c r="I370" s="341" t="s">
        <v>4091</v>
      </c>
      <c r="J370" s="347"/>
      <c r="K370" s="347"/>
      <c r="L370" s="347"/>
      <c r="M370" s="347"/>
      <c r="N370" s="347"/>
      <c r="O370" s="347"/>
      <c r="P370" s="347"/>
      <c r="Q370" s="347"/>
      <c r="R370" s="347"/>
      <c r="S370" s="347"/>
      <c r="T370" s="347"/>
      <c r="U370" s="347"/>
      <c r="V370" s="347"/>
      <c r="W370" s="349"/>
      <c r="X370" s="354"/>
      <c r="Y370" s="347"/>
      <c r="Z370" s="347"/>
      <c r="AA370" s="347"/>
      <c r="AB370" s="355"/>
      <c r="AC370" s="346">
        <v>136</v>
      </c>
      <c r="AD370" s="346">
        <v>809</v>
      </c>
      <c r="AE370" s="346"/>
      <c r="AF370" s="374" t="s">
        <v>293</v>
      </c>
    </row>
    <row r="371" spans="2:32" ht="18" customHeight="1" x14ac:dyDescent="0.25">
      <c r="B371" s="343" t="s">
        <v>4098</v>
      </c>
      <c r="C371" s="343" t="s">
        <v>138</v>
      </c>
      <c r="D371" s="342">
        <v>0.54861111111111105</v>
      </c>
      <c r="E371" s="342">
        <v>0.61458333333333337</v>
      </c>
      <c r="F371" s="341" t="s">
        <v>4119</v>
      </c>
      <c r="G371" s="356" t="s">
        <v>157</v>
      </c>
      <c r="H371" s="356" t="s">
        <v>889</v>
      </c>
      <c r="I371" s="341" t="s">
        <v>4091</v>
      </c>
      <c r="J371" s="347"/>
      <c r="K371" s="347"/>
      <c r="L371" s="347"/>
      <c r="M371" s="347"/>
      <c r="N371" s="347"/>
      <c r="O371" s="347"/>
      <c r="P371" s="347"/>
      <c r="Q371" s="347"/>
      <c r="R371" s="347"/>
      <c r="S371" s="347"/>
      <c r="T371" s="347"/>
      <c r="U371" s="347"/>
      <c r="V371" s="347"/>
      <c r="W371" s="349"/>
      <c r="X371" s="354"/>
      <c r="Y371" s="347"/>
      <c r="Z371" s="347"/>
      <c r="AA371" s="347"/>
      <c r="AB371" s="355"/>
      <c r="AC371" s="346">
        <v>93</v>
      </c>
      <c r="AD371" s="346">
        <v>210</v>
      </c>
      <c r="AE371" s="346"/>
      <c r="AF371" s="374" t="s">
        <v>293</v>
      </c>
    </row>
    <row r="372" spans="2:32" ht="18" customHeight="1" thickBot="1" x14ac:dyDescent="0.3">
      <c r="B372" s="343"/>
      <c r="C372" s="343"/>
      <c r="D372" s="342"/>
      <c r="E372" s="342"/>
      <c r="F372" s="341"/>
      <c r="G372" s="356"/>
      <c r="H372" s="356"/>
      <c r="I372" s="341"/>
      <c r="J372" s="347"/>
      <c r="K372" s="347"/>
      <c r="L372" s="347"/>
      <c r="M372" s="347"/>
      <c r="N372" s="347"/>
      <c r="O372" s="347"/>
      <c r="P372" s="347"/>
      <c r="Q372" s="347"/>
      <c r="R372" s="347"/>
      <c r="S372" s="347"/>
      <c r="T372" s="347"/>
      <c r="U372" s="347"/>
      <c r="V372" s="347"/>
      <c r="W372" s="349"/>
      <c r="X372" s="354"/>
      <c r="Y372" s="347"/>
      <c r="Z372" s="347"/>
      <c r="AA372" s="347"/>
      <c r="AB372" s="355"/>
      <c r="AC372" s="346"/>
      <c r="AD372" s="346"/>
      <c r="AE372" s="346"/>
      <c r="AF372" s="374"/>
    </row>
    <row r="373" spans="2:32" ht="28.5" customHeight="1" thickBot="1" x14ac:dyDescent="0.3">
      <c r="B373" s="348"/>
      <c r="C373" s="348"/>
      <c r="D373" s="348"/>
      <c r="E373" s="348"/>
      <c r="F373" s="521"/>
      <c r="G373" s="665" t="s">
        <v>3489</v>
      </c>
      <c r="H373" s="670"/>
      <c r="I373" s="665" t="s">
        <v>4133</v>
      </c>
      <c r="J373" s="666"/>
      <c r="K373" s="667" t="s">
        <v>4477</v>
      </c>
      <c r="L373" s="668"/>
      <c r="M373" s="668"/>
      <c r="N373" s="668"/>
      <c r="O373" s="668"/>
      <c r="P373" s="669"/>
      <c r="Q373" s="522"/>
      <c r="R373" s="348"/>
      <c r="S373" s="348"/>
      <c r="T373" s="348"/>
      <c r="U373" s="348"/>
      <c r="V373" s="348"/>
      <c r="W373" s="348"/>
      <c r="X373" s="348"/>
      <c r="Y373" s="348"/>
      <c r="Z373" s="348"/>
      <c r="AA373" s="347">
        <f>(Y373+Z373)</f>
        <v>0</v>
      </c>
      <c r="AB373" s="348"/>
      <c r="AC373" s="348"/>
      <c r="AD373" s="348"/>
      <c r="AE373" s="348"/>
      <c r="AF373" s="521"/>
    </row>
    <row r="374" spans="2:32" ht="18" customHeight="1" x14ac:dyDescent="0.25">
      <c r="B374" s="343" t="s">
        <v>4098</v>
      </c>
      <c r="C374" s="343" t="s">
        <v>137</v>
      </c>
      <c r="D374" s="342">
        <v>0.84722222222222221</v>
      </c>
      <c r="E374" s="342">
        <v>0.90625</v>
      </c>
      <c r="F374" s="341" t="s">
        <v>4134</v>
      </c>
      <c r="G374" s="356" t="s">
        <v>157</v>
      </c>
      <c r="H374" s="356" t="s">
        <v>215</v>
      </c>
      <c r="I374" s="341" t="s">
        <v>4133</v>
      </c>
      <c r="J374" s="347"/>
      <c r="K374" s="347">
        <v>99.95</v>
      </c>
      <c r="L374" s="347">
        <v>0.02</v>
      </c>
      <c r="M374" s="347"/>
      <c r="N374" s="347"/>
      <c r="O374" s="347"/>
      <c r="P374" s="347"/>
      <c r="Q374" s="347"/>
      <c r="R374" s="347"/>
      <c r="S374" s="347"/>
      <c r="T374" s="347">
        <v>0.02</v>
      </c>
      <c r="U374" s="347">
        <v>0.01</v>
      </c>
      <c r="V374" s="347"/>
      <c r="W374" s="349">
        <f>SUM(J374:V374)</f>
        <v>100</v>
      </c>
      <c r="X374" s="354"/>
      <c r="Y374" s="347">
        <v>0.06</v>
      </c>
      <c r="Z374" s="347">
        <v>2.35</v>
      </c>
      <c r="AA374" s="347">
        <v>2.41</v>
      </c>
      <c r="AB374" s="355">
        <v>23</v>
      </c>
      <c r="AC374" s="346">
        <v>189</v>
      </c>
      <c r="AD374" s="346">
        <v>8349</v>
      </c>
      <c r="AE374" s="346">
        <v>8</v>
      </c>
      <c r="AF374" s="374" t="s">
        <v>293</v>
      </c>
    </row>
    <row r="375" spans="2:32" ht="18" customHeight="1" x14ac:dyDescent="0.25">
      <c r="B375" s="343" t="s">
        <v>4139</v>
      </c>
      <c r="C375" s="343" t="s">
        <v>139</v>
      </c>
      <c r="D375" s="342">
        <v>0.19444444444444445</v>
      </c>
      <c r="E375" s="342">
        <v>0.22916666666666666</v>
      </c>
      <c r="F375" s="341" t="s">
        <v>4145</v>
      </c>
      <c r="G375" s="356" t="s">
        <v>157</v>
      </c>
      <c r="H375" s="356" t="s">
        <v>889</v>
      </c>
      <c r="I375" s="341" t="s">
        <v>4133</v>
      </c>
      <c r="J375" s="347"/>
      <c r="K375" s="347"/>
      <c r="L375" s="347"/>
      <c r="M375" s="347"/>
      <c r="N375" s="347"/>
      <c r="O375" s="347"/>
      <c r="P375" s="347"/>
      <c r="Q375" s="347"/>
      <c r="R375" s="347"/>
      <c r="S375" s="347"/>
      <c r="T375" s="347"/>
      <c r="U375" s="347"/>
      <c r="V375" s="347"/>
      <c r="W375" s="349"/>
      <c r="X375" s="354"/>
      <c r="Y375" s="347">
        <v>0.1</v>
      </c>
      <c r="Z375" s="347">
        <v>2.3199999999999998</v>
      </c>
      <c r="AA375" s="347">
        <v>2.4300000000000002</v>
      </c>
      <c r="AB375" s="355"/>
      <c r="AC375" s="346">
        <v>121</v>
      </c>
      <c r="AD375" s="346">
        <v>2845</v>
      </c>
      <c r="AE375" s="346"/>
      <c r="AF375" s="374" t="s">
        <v>293</v>
      </c>
    </row>
    <row r="376" spans="2:32" ht="18" customHeight="1" x14ac:dyDescent="0.25">
      <c r="B376" s="343" t="s">
        <v>4139</v>
      </c>
      <c r="C376" s="343" t="s">
        <v>138</v>
      </c>
      <c r="D376" s="342">
        <v>0.41666666666666669</v>
      </c>
      <c r="E376" s="342">
        <v>0.45833333333333331</v>
      </c>
      <c r="F376" s="341" t="s">
        <v>4152</v>
      </c>
      <c r="G376" s="356" t="s">
        <v>157</v>
      </c>
      <c r="H376" s="356" t="s">
        <v>889</v>
      </c>
      <c r="I376" s="341" t="s">
        <v>4133</v>
      </c>
      <c r="J376" s="347"/>
      <c r="K376" s="347"/>
      <c r="L376" s="347"/>
      <c r="M376" s="347"/>
      <c r="N376" s="347"/>
      <c r="O376" s="347"/>
      <c r="P376" s="347"/>
      <c r="Q376" s="347"/>
      <c r="R376" s="347"/>
      <c r="S376" s="347"/>
      <c r="T376" s="347"/>
      <c r="U376" s="347"/>
      <c r="V376" s="347"/>
      <c r="W376" s="349"/>
      <c r="X376" s="354"/>
      <c r="Y376" s="347">
        <v>0.11</v>
      </c>
      <c r="Z376" s="347">
        <v>2.31</v>
      </c>
      <c r="AA376" s="347">
        <v>2.42</v>
      </c>
      <c r="AB376" s="355">
        <v>21</v>
      </c>
      <c r="AC376" s="346">
        <v>92</v>
      </c>
      <c r="AD376" s="346">
        <v>1638</v>
      </c>
      <c r="AE376" s="346"/>
      <c r="AF376" s="374" t="s">
        <v>293</v>
      </c>
    </row>
    <row r="377" spans="2:32" ht="18" customHeight="1" x14ac:dyDescent="0.25">
      <c r="B377" s="343" t="s">
        <v>4139</v>
      </c>
      <c r="C377" s="343" t="s">
        <v>138</v>
      </c>
      <c r="D377" s="342">
        <v>0.54166666666666663</v>
      </c>
      <c r="E377" s="342">
        <v>0.60416666666666663</v>
      </c>
      <c r="F377" s="341" t="s">
        <v>4156</v>
      </c>
      <c r="G377" s="356" t="s">
        <v>157</v>
      </c>
      <c r="H377" s="356" t="s">
        <v>889</v>
      </c>
      <c r="I377" s="341" t="s">
        <v>4133</v>
      </c>
      <c r="J377" s="347"/>
      <c r="K377" s="347"/>
      <c r="L377" s="347"/>
      <c r="M377" s="347"/>
      <c r="N377" s="347"/>
      <c r="O377" s="347"/>
      <c r="P377" s="347"/>
      <c r="Q377" s="347"/>
      <c r="R377" s="347"/>
      <c r="S377" s="347"/>
      <c r="T377" s="347"/>
      <c r="U377" s="347"/>
      <c r="V377" s="347"/>
      <c r="W377" s="349"/>
      <c r="X377" s="354"/>
      <c r="Y377" s="347"/>
      <c r="Z377" s="347"/>
      <c r="AA377" s="347"/>
      <c r="AB377" s="355"/>
      <c r="AC377" s="346"/>
      <c r="AD377" s="346">
        <v>226</v>
      </c>
      <c r="AE377" s="346"/>
      <c r="AF377" s="374" t="s">
        <v>293</v>
      </c>
    </row>
    <row r="378" spans="2:32" ht="18" customHeight="1" thickBot="1" x14ac:dyDescent="0.3">
      <c r="B378" s="343"/>
      <c r="C378" s="343"/>
      <c r="D378" s="342"/>
      <c r="E378" s="342"/>
      <c r="F378" s="341"/>
      <c r="G378" s="356"/>
      <c r="H378" s="356"/>
      <c r="I378" s="341"/>
      <c r="J378" s="347"/>
      <c r="K378" s="347"/>
      <c r="L378" s="347"/>
      <c r="M378" s="347"/>
      <c r="N378" s="347"/>
      <c r="O378" s="347"/>
      <c r="P378" s="347"/>
      <c r="Q378" s="347"/>
      <c r="R378" s="347"/>
      <c r="S378" s="347"/>
      <c r="T378" s="347"/>
      <c r="U378" s="347"/>
      <c r="V378" s="347"/>
      <c r="W378" s="349"/>
      <c r="X378" s="354"/>
      <c r="Y378" s="347"/>
      <c r="Z378" s="347"/>
      <c r="AA378" s="347"/>
      <c r="AB378" s="355"/>
      <c r="AC378" s="346"/>
      <c r="AD378" s="346"/>
      <c r="AE378" s="346"/>
      <c r="AF378" s="374"/>
    </row>
    <row r="379" spans="2:32" ht="28.5" customHeight="1" thickBot="1" x14ac:dyDescent="0.3">
      <c r="B379" s="348"/>
      <c r="C379" s="348"/>
      <c r="D379" s="348"/>
      <c r="E379" s="348"/>
      <c r="F379" s="526"/>
      <c r="G379" s="665" t="s">
        <v>3489</v>
      </c>
      <c r="H379" s="670"/>
      <c r="I379" s="665" t="s">
        <v>4175</v>
      </c>
      <c r="J379" s="666"/>
      <c r="K379" s="667" t="s">
        <v>4478</v>
      </c>
      <c r="L379" s="668"/>
      <c r="M379" s="668"/>
      <c r="N379" s="668"/>
      <c r="O379" s="668"/>
      <c r="P379" s="669"/>
      <c r="Q379" s="527"/>
      <c r="R379" s="348"/>
      <c r="S379" s="348"/>
      <c r="T379" s="348"/>
      <c r="U379" s="348"/>
      <c r="V379" s="348"/>
      <c r="W379" s="348"/>
      <c r="X379" s="348"/>
      <c r="Y379" s="348"/>
      <c r="Z379" s="348"/>
      <c r="AA379" s="347">
        <f>(Y379+Z379)</f>
        <v>0</v>
      </c>
      <c r="AB379" s="348"/>
      <c r="AC379" s="348"/>
      <c r="AD379" s="348"/>
      <c r="AE379" s="348"/>
      <c r="AF379" s="526"/>
    </row>
    <row r="380" spans="2:32" ht="18" customHeight="1" x14ac:dyDescent="0.25">
      <c r="B380" s="343" t="s">
        <v>4172</v>
      </c>
      <c r="C380" s="343" t="s">
        <v>139</v>
      </c>
      <c r="D380" s="342">
        <v>1.3888888888888888E-2</v>
      </c>
      <c r="E380" s="342">
        <v>0.10416666666666667</v>
      </c>
      <c r="F380" s="341" t="s">
        <v>4176</v>
      </c>
      <c r="G380" s="356" t="s">
        <v>157</v>
      </c>
      <c r="H380" s="356" t="s">
        <v>215</v>
      </c>
      <c r="I380" s="341" t="s">
        <v>4175</v>
      </c>
      <c r="J380" s="347"/>
      <c r="K380" s="347">
        <v>99.93</v>
      </c>
      <c r="L380" s="347">
        <v>1.9E-2</v>
      </c>
      <c r="M380" s="347"/>
      <c r="N380" s="347"/>
      <c r="O380" s="347"/>
      <c r="P380" s="347"/>
      <c r="Q380" s="347">
        <v>0.01</v>
      </c>
      <c r="R380" s="347"/>
      <c r="S380" s="347"/>
      <c r="T380" s="347">
        <v>0.02</v>
      </c>
      <c r="U380" s="347">
        <v>0.01</v>
      </c>
      <c r="V380" s="347">
        <v>0.01</v>
      </c>
      <c r="W380" s="349">
        <f>SUM(J380:V380)</f>
        <v>99.999000000000024</v>
      </c>
      <c r="X380" s="354"/>
      <c r="Y380" s="347">
        <v>0.39</v>
      </c>
      <c r="Z380" s="347">
        <v>5.84</v>
      </c>
      <c r="AA380" s="347">
        <f>(Y380+Z380)</f>
        <v>6.2299999999999995</v>
      </c>
      <c r="AB380" s="355">
        <v>21</v>
      </c>
      <c r="AC380" s="346">
        <v>199</v>
      </c>
      <c r="AD380" s="346">
        <v>21524</v>
      </c>
      <c r="AE380" s="346">
        <v>8</v>
      </c>
      <c r="AF380" s="374" t="s">
        <v>293</v>
      </c>
    </row>
    <row r="381" spans="2:32" ht="18" customHeight="1" x14ac:dyDescent="0.25">
      <c r="B381" s="343" t="s">
        <v>4172</v>
      </c>
      <c r="C381" s="343" t="s">
        <v>139</v>
      </c>
      <c r="D381" s="342">
        <v>0.22222222222222221</v>
      </c>
      <c r="E381" s="342">
        <v>0.27083333333333331</v>
      </c>
      <c r="F381" s="341" t="s">
        <v>4183</v>
      </c>
      <c r="G381" s="356" t="s">
        <v>157</v>
      </c>
      <c r="H381" s="356" t="s">
        <v>889</v>
      </c>
      <c r="I381" s="341" t="s">
        <v>4175</v>
      </c>
      <c r="J381" s="347"/>
      <c r="K381" s="347"/>
      <c r="L381" s="347"/>
      <c r="M381" s="347"/>
      <c r="N381" s="347"/>
      <c r="O381" s="347"/>
      <c r="P381" s="347"/>
      <c r="Q381" s="347"/>
      <c r="R381" s="347"/>
      <c r="S381" s="347"/>
      <c r="T381" s="347"/>
      <c r="U381" s="347"/>
      <c r="V381" s="347"/>
      <c r="W381" s="349">
        <f t="shared" ref="W381:W404" si="7">SUM(J381:V381)</f>
        <v>0</v>
      </c>
      <c r="X381" s="354"/>
      <c r="Y381" s="347">
        <v>0.18</v>
      </c>
      <c r="Z381" s="347">
        <v>4.0999999999999996</v>
      </c>
      <c r="AA381" s="347">
        <v>4.2699999999999996</v>
      </c>
      <c r="AB381" s="355"/>
      <c r="AC381" s="346">
        <v>129</v>
      </c>
      <c r="AD381" s="346">
        <v>11222</v>
      </c>
      <c r="AE381" s="346"/>
      <c r="AF381" s="374" t="s">
        <v>293</v>
      </c>
    </row>
    <row r="382" spans="2:32" ht="18" customHeight="1" x14ac:dyDescent="0.25">
      <c r="B382" s="343" t="s">
        <v>4172</v>
      </c>
      <c r="C382" s="343" t="s">
        <v>138</v>
      </c>
      <c r="D382" s="342">
        <v>0.4826388888888889</v>
      </c>
      <c r="E382" s="342">
        <v>0.54166666666666663</v>
      </c>
      <c r="F382" s="341" t="s">
        <v>4194</v>
      </c>
      <c r="G382" s="356" t="s">
        <v>157</v>
      </c>
      <c r="H382" s="356" t="s">
        <v>889</v>
      </c>
      <c r="I382" s="341" t="s">
        <v>4175</v>
      </c>
      <c r="J382" s="347"/>
      <c r="K382" s="347"/>
      <c r="L382" s="347"/>
      <c r="M382" s="347"/>
      <c r="N382" s="347"/>
      <c r="O382" s="347"/>
      <c r="P382" s="347"/>
      <c r="Q382" s="347"/>
      <c r="R382" s="347"/>
      <c r="S382" s="347"/>
      <c r="T382" s="347"/>
      <c r="U382" s="347"/>
      <c r="V382" s="347"/>
      <c r="W382" s="349">
        <f t="shared" si="7"/>
        <v>0</v>
      </c>
      <c r="X382" s="354"/>
      <c r="Y382" s="347">
        <v>0.24</v>
      </c>
      <c r="Z382" s="347">
        <v>3.29</v>
      </c>
      <c r="AA382" s="347">
        <v>3.53</v>
      </c>
      <c r="AB382" s="355"/>
      <c r="AC382" s="346"/>
      <c r="AD382" s="346">
        <v>1002</v>
      </c>
      <c r="AE382" s="346"/>
      <c r="AF382" s="374" t="s">
        <v>293</v>
      </c>
    </row>
    <row r="383" spans="2:32" ht="18" customHeight="1" x14ac:dyDescent="0.25">
      <c r="B383" s="343" t="s">
        <v>4172</v>
      </c>
      <c r="C383" s="343" t="s">
        <v>137</v>
      </c>
      <c r="D383" s="342">
        <v>0.60416666666666663</v>
      </c>
      <c r="E383" s="342">
        <v>0.67638888888888893</v>
      </c>
      <c r="F383" s="341" t="s">
        <v>4198</v>
      </c>
      <c r="G383" s="356" t="s">
        <v>157</v>
      </c>
      <c r="H383" s="356" t="s">
        <v>889</v>
      </c>
      <c r="I383" s="341" t="s">
        <v>4175</v>
      </c>
      <c r="J383" s="347"/>
      <c r="K383" s="347"/>
      <c r="L383" s="347"/>
      <c r="M383" s="347"/>
      <c r="N383" s="347"/>
      <c r="O383" s="347"/>
      <c r="P383" s="347"/>
      <c r="Q383" s="347"/>
      <c r="R383" s="347"/>
      <c r="S383" s="347"/>
      <c r="T383" s="347"/>
      <c r="U383" s="347"/>
      <c r="V383" s="347"/>
      <c r="W383" s="349">
        <f t="shared" si="7"/>
        <v>0</v>
      </c>
      <c r="X383" s="354"/>
      <c r="Y383" s="347">
        <v>0.25</v>
      </c>
      <c r="Z383" s="347">
        <v>2.73</v>
      </c>
      <c r="AA383" s="347">
        <v>2.98</v>
      </c>
      <c r="AB383" s="355"/>
      <c r="AC383" s="346"/>
      <c r="AD383" s="346">
        <v>500</v>
      </c>
      <c r="AE383" s="346"/>
      <c r="AF383" s="374" t="s">
        <v>293</v>
      </c>
    </row>
    <row r="384" spans="2:32" ht="18" customHeight="1" x14ac:dyDescent="0.25">
      <c r="B384" s="343" t="s">
        <v>4172</v>
      </c>
      <c r="C384" s="343" t="s">
        <v>137</v>
      </c>
      <c r="D384" s="342">
        <v>0.69444444444444453</v>
      </c>
      <c r="E384" s="342">
        <v>0.74305555555555547</v>
      </c>
      <c r="F384" s="341" t="s">
        <v>4201</v>
      </c>
      <c r="G384" s="356" t="s">
        <v>157</v>
      </c>
      <c r="H384" s="356" t="s">
        <v>889</v>
      </c>
      <c r="I384" s="341" t="s">
        <v>4175</v>
      </c>
      <c r="J384" s="347"/>
      <c r="K384" s="347"/>
      <c r="L384" s="347"/>
      <c r="M384" s="347"/>
      <c r="N384" s="347"/>
      <c r="O384" s="347"/>
      <c r="P384" s="347"/>
      <c r="Q384" s="347"/>
      <c r="R384" s="347"/>
      <c r="S384" s="347"/>
      <c r="T384" s="347"/>
      <c r="U384" s="347"/>
      <c r="V384" s="347"/>
      <c r="W384" s="349">
        <f t="shared" si="7"/>
        <v>0</v>
      </c>
      <c r="X384" s="354"/>
      <c r="Y384" s="347">
        <v>0.17</v>
      </c>
      <c r="Z384" s="347">
        <v>2.27</v>
      </c>
      <c r="AA384" s="347">
        <v>2.44</v>
      </c>
      <c r="AB384" s="355">
        <v>21</v>
      </c>
      <c r="AC384" s="346"/>
      <c r="AD384" s="346">
        <v>210</v>
      </c>
      <c r="AE384" s="346"/>
      <c r="AF384" s="374" t="s">
        <v>293</v>
      </c>
    </row>
    <row r="385" spans="2:32" ht="18" customHeight="1" x14ac:dyDescent="0.25">
      <c r="B385" s="343"/>
      <c r="C385" s="343"/>
      <c r="D385" s="342"/>
      <c r="E385" s="342"/>
      <c r="F385" s="341"/>
      <c r="G385" s="356"/>
      <c r="H385" s="356"/>
      <c r="I385" s="341"/>
      <c r="J385" s="347"/>
      <c r="K385" s="347"/>
      <c r="L385" s="347"/>
      <c r="M385" s="347"/>
      <c r="N385" s="347"/>
      <c r="O385" s="347"/>
      <c r="P385" s="347"/>
      <c r="Q385" s="347"/>
      <c r="R385" s="347"/>
      <c r="S385" s="347"/>
      <c r="T385" s="347"/>
      <c r="U385" s="347"/>
      <c r="V385" s="347"/>
      <c r="W385" s="349">
        <f t="shared" si="7"/>
        <v>0</v>
      </c>
      <c r="X385" s="354"/>
      <c r="Y385" s="347"/>
      <c r="Z385" s="347"/>
      <c r="AA385" s="347"/>
      <c r="AB385" s="355"/>
      <c r="AC385" s="346"/>
      <c r="AD385" s="346"/>
      <c r="AE385" s="346"/>
      <c r="AF385" s="374"/>
    </row>
    <row r="386" spans="2:32" ht="18" customHeight="1" x14ac:dyDescent="0.25">
      <c r="B386" s="343"/>
      <c r="C386" s="343"/>
      <c r="D386" s="342"/>
      <c r="E386" s="342"/>
      <c r="F386" s="341"/>
      <c r="G386" s="356"/>
      <c r="H386" s="356"/>
      <c r="I386" s="341"/>
      <c r="J386" s="347"/>
      <c r="K386" s="347"/>
      <c r="L386" s="347"/>
      <c r="M386" s="347"/>
      <c r="N386" s="347"/>
      <c r="O386" s="347"/>
      <c r="P386" s="347"/>
      <c r="Q386" s="347"/>
      <c r="R386" s="347"/>
      <c r="S386" s="347"/>
      <c r="T386" s="347"/>
      <c r="U386" s="347"/>
      <c r="V386" s="347"/>
      <c r="W386" s="349">
        <f t="shared" si="7"/>
        <v>0</v>
      </c>
      <c r="X386" s="354"/>
      <c r="Y386" s="347"/>
      <c r="Z386" s="347"/>
      <c r="AA386" s="347"/>
      <c r="AB386" s="355"/>
      <c r="AC386" s="346"/>
      <c r="AD386" s="346"/>
      <c r="AE386" s="346"/>
      <c r="AF386" s="374"/>
    </row>
    <row r="387" spans="2:32" ht="18" customHeight="1" thickBot="1" x14ac:dyDescent="0.3">
      <c r="B387" s="343"/>
      <c r="C387" s="343"/>
      <c r="D387" s="342"/>
      <c r="E387" s="342"/>
      <c r="F387" s="341"/>
      <c r="G387" s="356"/>
      <c r="H387" s="356"/>
      <c r="I387" s="341"/>
      <c r="J387" s="347"/>
      <c r="K387" s="347"/>
      <c r="L387" s="347"/>
      <c r="M387" s="347"/>
      <c r="N387" s="347"/>
      <c r="O387" s="347"/>
      <c r="P387" s="347"/>
      <c r="Q387" s="347"/>
      <c r="R387" s="347"/>
      <c r="S387" s="347"/>
      <c r="T387" s="347"/>
      <c r="U387" s="347"/>
      <c r="V387" s="347"/>
      <c r="W387" s="349">
        <f t="shared" si="7"/>
        <v>0</v>
      </c>
      <c r="X387" s="354"/>
      <c r="Y387" s="347"/>
      <c r="Z387" s="347"/>
      <c r="AA387" s="347"/>
      <c r="AB387" s="355"/>
      <c r="AC387" s="346"/>
      <c r="AD387" s="346"/>
      <c r="AE387" s="346"/>
      <c r="AF387" s="374"/>
    </row>
    <row r="388" spans="2:32" ht="28.5" customHeight="1" thickBot="1" x14ac:dyDescent="0.3">
      <c r="B388" s="348"/>
      <c r="C388" s="348"/>
      <c r="D388" s="348"/>
      <c r="E388" s="348"/>
      <c r="F388" s="534"/>
      <c r="G388" s="665" t="s">
        <v>3489</v>
      </c>
      <c r="H388" s="670"/>
      <c r="I388" s="665" t="s">
        <v>4258</v>
      </c>
      <c r="J388" s="666"/>
      <c r="K388" s="667" t="s">
        <v>4479</v>
      </c>
      <c r="L388" s="668"/>
      <c r="M388" s="668"/>
      <c r="N388" s="668"/>
      <c r="O388" s="668"/>
      <c r="P388" s="669"/>
      <c r="Q388" s="535"/>
      <c r="R388" s="348"/>
      <c r="S388" s="348"/>
      <c r="T388" s="348"/>
      <c r="U388" s="348"/>
      <c r="V388" s="348"/>
      <c r="W388" s="349">
        <f t="shared" si="7"/>
        <v>0</v>
      </c>
      <c r="X388" s="348"/>
      <c r="Y388" s="348"/>
      <c r="Z388" s="348"/>
      <c r="AA388" s="347">
        <f>(Y388+Z388)</f>
        <v>0</v>
      </c>
      <c r="AB388" s="348"/>
      <c r="AC388" s="348"/>
      <c r="AD388" s="348"/>
      <c r="AE388" s="348"/>
      <c r="AF388" s="534"/>
    </row>
    <row r="389" spans="2:32" ht="18" customHeight="1" x14ac:dyDescent="0.25">
      <c r="B389" s="343" t="s">
        <v>4255</v>
      </c>
      <c r="C389" s="343" t="s">
        <v>139</v>
      </c>
      <c r="D389" s="342">
        <v>0.9375</v>
      </c>
      <c r="E389" s="342">
        <v>1.3888888888888888E-2</v>
      </c>
      <c r="F389" s="341" t="s">
        <v>4259</v>
      </c>
      <c r="G389" s="356" t="s">
        <v>157</v>
      </c>
      <c r="H389" s="356" t="s">
        <v>215</v>
      </c>
      <c r="I389" s="341" t="s">
        <v>4258</v>
      </c>
      <c r="J389" s="347"/>
      <c r="K389" s="347">
        <v>99.93</v>
      </c>
      <c r="L389" s="347">
        <v>0.02</v>
      </c>
      <c r="M389" s="347"/>
      <c r="N389" s="347"/>
      <c r="O389" s="347">
        <v>0.01</v>
      </c>
      <c r="P389" s="347"/>
      <c r="Q389" s="347"/>
      <c r="R389" s="347">
        <v>0.01</v>
      </c>
      <c r="S389" s="347"/>
      <c r="T389" s="347">
        <v>0.01</v>
      </c>
      <c r="U389" s="347"/>
      <c r="V389" s="347">
        <v>0.02</v>
      </c>
      <c r="W389" s="349">
        <f t="shared" si="7"/>
        <v>100.00000000000001</v>
      </c>
      <c r="X389" s="354"/>
      <c r="Y389" s="347">
        <v>0.1</v>
      </c>
      <c r="Z389" s="347">
        <v>4.3600000000000003</v>
      </c>
      <c r="AA389" s="347">
        <v>4.46</v>
      </c>
      <c r="AB389" s="355">
        <v>25</v>
      </c>
      <c r="AC389" s="346">
        <v>156</v>
      </c>
      <c r="AD389" s="346">
        <v>12815</v>
      </c>
      <c r="AE389" s="346">
        <v>8</v>
      </c>
      <c r="AF389" s="374" t="s">
        <v>293</v>
      </c>
    </row>
    <row r="390" spans="2:32" ht="18" customHeight="1" x14ac:dyDescent="0.25">
      <c r="B390" s="343" t="s">
        <v>4255</v>
      </c>
      <c r="C390" s="343" t="s">
        <v>139</v>
      </c>
      <c r="D390" s="342">
        <v>0.17361111111111113</v>
      </c>
      <c r="E390" s="342">
        <v>0.22916666666666666</v>
      </c>
      <c r="F390" s="341" t="s">
        <v>4266</v>
      </c>
      <c r="G390" s="356" t="s">
        <v>157</v>
      </c>
      <c r="H390" s="356" t="s">
        <v>889</v>
      </c>
      <c r="I390" s="341" t="s">
        <v>4258</v>
      </c>
      <c r="J390" s="347"/>
      <c r="K390" s="347"/>
      <c r="L390" s="347"/>
      <c r="M390" s="347"/>
      <c r="N390" s="347"/>
      <c r="O390" s="347"/>
      <c r="P390" s="347"/>
      <c r="Q390" s="347"/>
      <c r="R390" s="347"/>
      <c r="S390" s="347"/>
      <c r="T390" s="347"/>
      <c r="U390" s="347"/>
      <c r="V390" s="347"/>
      <c r="W390" s="349">
        <f t="shared" si="7"/>
        <v>0</v>
      </c>
      <c r="X390" s="354"/>
      <c r="Y390" s="347">
        <v>0.19</v>
      </c>
      <c r="Z390" s="347">
        <v>4.2300000000000004</v>
      </c>
      <c r="AA390" s="347">
        <v>4.43</v>
      </c>
      <c r="AB390" s="355"/>
      <c r="AC390" s="346">
        <v>110</v>
      </c>
      <c r="AD390" s="346">
        <v>3152</v>
      </c>
      <c r="AE390" s="346"/>
      <c r="AF390" s="374" t="s">
        <v>293</v>
      </c>
    </row>
    <row r="391" spans="2:32" ht="18" customHeight="1" x14ac:dyDescent="0.25">
      <c r="B391" s="343" t="s">
        <v>4255</v>
      </c>
      <c r="C391" s="343" t="s">
        <v>138</v>
      </c>
      <c r="D391" s="342">
        <v>0.4236111111111111</v>
      </c>
      <c r="E391" s="342">
        <v>0.4861111111111111</v>
      </c>
      <c r="F391" s="341" t="s">
        <v>4276</v>
      </c>
      <c r="G391" s="356" t="s">
        <v>157</v>
      </c>
      <c r="H391" s="356" t="s">
        <v>889</v>
      </c>
      <c r="I391" s="341" t="s">
        <v>4258</v>
      </c>
      <c r="J391" s="347"/>
      <c r="K391" s="347"/>
      <c r="L391" s="347"/>
      <c r="M391" s="347"/>
      <c r="N391" s="347"/>
      <c r="O391" s="347"/>
      <c r="P391" s="347"/>
      <c r="Q391" s="347"/>
      <c r="R391" s="347"/>
      <c r="S391" s="347"/>
      <c r="T391" s="347"/>
      <c r="U391" s="347"/>
      <c r="V391" s="347"/>
      <c r="W391" s="349">
        <f t="shared" si="7"/>
        <v>0</v>
      </c>
      <c r="X391" s="354"/>
      <c r="Y391" s="347">
        <v>0.15</v>
      </c>
      <c r="Z391" s="347">
        <v>4.17</v>
      </c>
      <c r="AA391" s="347">
        <v>4.32</v>
      </c>
      <c r="AB391" s="355"/>
      <c r="AC391" s="346">
        <v>91</v>
      </c>
      <c r="AD391" s="346">
        <v>2810</v>
      </c>
      <c r="AE391" s="346"/>
      <c r="AF391" s="374" t="s">
        <v>293</v>
      </c>
    </row>
    <row r="392" spans="2:32" ht="18" customHeight="1" x14ac:dyDescent="0.25">
      <c r="B392" s="343" t="s">
        <v>4255</v>
      </c>
      <c r="C392" s="343" t="s">
        <v>137</v>
      </c>
      <c r="D392" s="342">
        <v>0.53125</v>
      </c>
      <c r="E392" s="342">
        <v>0.58333333333333337</v>
      </c>
      <c r="F392" s="341" t="s">
        <v>4281</v>
      </c>
      <c r="G392" s="356" t="s">
        <v>157</v>
      </c>
      <c r="H392" s="356" t="s">
        <v>889</v>
      </c>
      <c r="I392" s="341" t="s">
        <v>4258</v>
      </c>
      <c r="J392" s="347"/>
      <c r="K392" s="347"/>
      <c r="L392" s="347"/>
      <c r="M392" s="347"/>
      <c r="N392" s="347"/>
      <c r="O392" s="347"/>
      <c r="P392" s="347"/>
      <c r="Q392" s="347"/>
      <c r="R392" s="347"/>
      <c r="S392" s="347"/>
      <c r="T392" s="347"/>
      <c r="U392" s="347"/>
      <c r="V392" s="347"/>
      <c r="W392" s="349">
        <f t="shared" si="7"/>
        <v>0</v>
      </c>
      <c r="X392" s="354"/>
      <c r="Y392" s="347">
        <v>0.18</v>
      </c>
      <c r="Z392" s="347">
        <v>4.3099999999999996</v>
      </c>
      <c r="AA392" s="347">
        <v>4.49</v>
      </c>
      <c r="AB392" s="355"/>
      <c r="AC392" s="346"/>
      <c r="AD392" s="346"/>
      <c r="AE392" s="346"/>
      <c r="AF392" s="374" t="s">
        <v>293</v>
      </c>
    </row>
    <row r="393" spans="2:32" ht="18" customHeight="1" x14ac:dyDescent="0.25">
      <c r="B393" s="343" t="s">
        <v>4255</v>
      </c>
      <c r="C393" s="343" t="s">
        <v>137</v>
      </c>
      <c r="D393" s="342">
        <v>0.68055555555555547</v>
      </c>
      <c r="E393" s="342">
        <v>0.75</v>
      </c>
      <c r="F393" s="341" t="s">
        <v>4288</v>
      </c>
      <c r="G393" s="356" t="s">
        <v>157</v>
      </c>
      <c r="H393" s="356" t="s">
        <v>889</v>
      </c>
      <c r="I393" s="341" t="s">
        <v>4258</v>
      </c>
      <c r="J393" s="347"/>
      <c r="K393" s="347"/>
      <c r="L393" s="347"/>
      <c r="M393" s="347"/>
      <c r="N393" s="347"/>
      <c r="O393" s="347"/>
      <c r="P393" s="347"/>
      <c r="Q393" s="347"/>
      <c r="R393" s="347"/>
      <c r="S393" s="347"/>
      <c r="T393" s="347"/>
      <c r="U393" s="347"/>
      <c r="V393" s="347"/>
      <c r="W393" s="349">
        <f t="shared" si="7"/>
        <v>0</v>
      </c>
      <c r="X393" s="354"/>
      <c r="Y393" s="347">
        <v>0.16</v>
      </c>
      <c r="Z393" s="347">
        <v>3.74</v>
      </c>
      <c r="AA393" s="347">
        <v>3.9</v>
      </c>
      <c r="AB393" s="355"/>
      <c r="AC393" s="346"/>
      <c r="AD393" s="346">
        <v>110</v>
      </c>
      <c r="AE393" s="346"/>
      <c r="AF393" s="374" t="s">
        <v>293</v>
      </c>
    </row>
    <row r="394" spans="2:32" ht="18" customHeight="1" thickBot="1" x14ac:dyDescent="0.3">
      <c r="B394" s="343"/>
      <c r="C394" s="343"/>
      <c r="D394" s="342"/>
      <c r="E394" s="342"/>
      <c r="F394" s="341"/>
      <c r="G394" s="356"/>
      <c r="H394" s="356"/>
      <c r="I394" s="341"/>
      <c r="J394" s="347"/>
      <c r="K394" s="347"/>
      <c r="L394" s="347"/>
      <c r="M394" s="347"/>
      <c r="N394" s="347"/>
      <c r="O394" s="347"/>
      <c r="P394" s="347"/>
      <c r="Q394" s="347"/>
      <c r="R394" s="347"/>
      <c r="S394" s="347"/>
      <c r="T394" s="347"/>
      <c r="U394" s="347"/>
      <c r="V394" s="347"/>
      <c r="W394" s="349">
        <f t="shared" si="7"/>
        <v>0</v>
      </c>
      <c r="X394" s="354"/>
      <c r="Y394" s="347"/>
      <c r="Z394" s="347"/>
      <c r="AA394" s="347"/>
      <c r="AB394" s="355"/>
      <c r="AC394" s="346"/>
      <c r="AD394" s="346"/>
      <c r="AE394" s="346"/>
      <c r="AF394" s="374"/>
    </row>
    <row r="395" spans="2:32" ht="28.5" customHeight="1" thickBot="1" x14ac:dyDescent="0.3">
      <c r="B395" s="348"/>
      <c r="C395" s="348"/>
      <c r="D395" s="348"/>
      <c r="E395" s="348"/>
      <c r="F395" s="539"/>
      <c r="G395" s="665" t="s">
        <v>3489</v>
      </c>
      <c r="H395" s="670"/>
      <c r="I395" s="665" t="s">
        <v>4348</v>
      </c>
      <c r="J395" s="666"/>
      <c r="K395" s="667" t="s">
        <v>4480</v>
      </c>
      <c r="L395" s="668"/>
      <c r="M395" s="668"/>
      <c r="N395" s="668"/>
      <c r="O395" s="668"/>
      <c r="P395" s="669"/>
      <c r="Q395" s="540"/>
      <c r="R395" s="348"/>
      <c r="S395" s="348"/>
      <c r="T395" s="348"/>
      <c r="U395" s="348"/>
      <c r="V395" s="348"/>
      <c r="W395" s="349">
        <f t="shared" si="7"/>
        <v>0</v>
      </c>
      <c r="X395" s="348"/>
      <c r="Y395" s="348"/>
      <c r="Z395" s="348"/>
      <c r="AA395" s="347">
        <f>(Y395+Z395)</f>
        <v>0</v>
      </c>
      <c r="AB395" s="348"/>
      <c r="AC395" s="348"/>
      <c r="AD395" s="348"/>
      <c r="AE395" s="348"/>
      <c r="AF395" s="539"/>
    </row>
    <row r="396" spans="2:32" ht="18" customHeight="1" x14ac:dyDescent="0.25">
      <c r="B396" s="343" t="s">
        <v>4338</v>
      </c>
      <c r="C396" s="343" t="s">
        <v>139</v>
      </c>
      <c r="D396" s="342">
        <v>7.6388888888888895E-2</v>
      </c>
      <c r="E396" s="342">
        <v>0.125</v>
      </c>
      <c r="F396" s="341" t="s">
        <v>4340</v>
      </c>
      <c r="G396" s="356" t="s">
        <v>157</v>
      </c>
      <c r="H396" s="356" t="s">
        <v>215</v>
      </c>
      <c r="I396" s="341" t="s">
        <v>4348</v>
      </c>
      <c r="J396" s="347"/>
      <c r="K396" s="347">
        <v>99.96</v>
      </c>
      <c r="L396" s="347">
        <v>0.01</v>
      </c>
      <c r="M396" s="347"/>
      <c r="N396" s="347"/>
      <c r="O396" s="347"/>
      <c r="P396" s="347"/>
      <c r="Q396" s="347"/>
      <c r="R396" s="347">
        <v>0.01</v>
      </c>
      <c r="S396" s="347"/>
      <c r="T396" s="347">
        <v>0.02</v>
      </c>
      <c r="U396" s="347"/>
      <c r="V396" s="347"/>
      <c r="W396" s="349">
        <f t="shared" si="7"/>
        <v>100</v>
      </c>
      <c r="X396" s="354"/>
      <c r="Y396" s="347">
        <v>0.06</v>
      </c>
      <c r="Z396" s="347">
        <v>3.4</v>
      </c>
      <c r="AA396" s="347">
        <f>(Y396+Z396)</f>
        <v>3.46</v>
      </c>
      <c r="AB396" s="355">
        <v>22</v>
      </c>
      <c r="AC396" s="346">
        <v>228</v>
      </c>
      <c r="AD396" s="346">
        <v>25212</v>
      </c>
      <c r="AE396" s="346">
        <v>8</v>
      </c>
      <c r="AF396" s="374" t="s">
        <v>293</v>
      </c>
    </row>
    <row r="397" spans="2:32" ht="18" customHeight="1" x14ac:dyDescent="0.25">
      <c r="B397" s="343" t="s">
        <v>4338</v>
      </c>
      <c r="C397" s="343" t="s">
        <v>138</v>
      </c>
      <c r="D397" s="342">
        <v>0.4236111111111111</v>
      </c>
      <c r="E397" s="342">
        <v>0.57638888888888895</v>
      </c>
      <c r="F397" s="341" t="s">
        <v>4350</v>
      </c>
      <c r="G397" s="356" t="s">
        <v>157</v>
      </c>
      <c r="H397" s="356" t="s">
        <v>889</v>
      </c>
      <c r="I397" s="341" t="s">
        <v>4348</v>
      </c>
      <c r="J397" s="347"/>
      <c r="K397" s="347"/>
      <c r="L397" s="347"/>
      <c r="M397" s="347"/>
      <c r="N397" s="347"/>
      <c r="O397" s="347"/>
      <c r="P397" s="347"/>
      <c r="Q397" s="347"/>
      <c r="R397" s="347"/>
      <c r="S397" s="347"/>
      <c r="T397" s="347"/>
      <c r="U397" s="347"/>
      <c r="V397" s="347"/>
      <c r="W397" s="349">
        <f t="shared" si="7"/>
        <v>0</v>
      </c>
      <c r="X397" s="354"/>
      <c r="Y397" s="347">
        <v>0.06</v>
      </c>
      <c r="Z397" s="347">
        <v>2.13</v>
      </c>
      <c r="AA397" s="347">
        <v>2.19</v>
      </c>
      <c r="AB397" s="355"/>
      <c r="AC397" s="346">
        <v>149</v>
      </c>
      <c r="AD397" s="346">
        <v>7002</v>
      </c>
      <c r="AE397" s="346"/>
      <c r="AF397" s="374" t="s">
        <v>293</v>
      </c>
    </row>
    <row r="398" spans="2:32" ht="18" customHeight="1" x14ac:dyDescent="0.25">
      <c r="B398" s="343" t="s">
        <v>4338</v>
      </c>
      <c r="C398" s="343" t="s">
        <v>137</v>
      </c>
      <c r="D398" s="342">
        <v>0.60416666666666663</v>
      </c>
      <c r="E398" s="342">
        <v>0.64583333333333337</v>
      </c>
      <c r="F398" s="341" t="s">
        <v>4352</v>
      </c>
      <c r="G398" s="356" t="s">
        <v>157</v>
      </c>
      <c r="H398" s="356" t="s">
        <v>889</v>
      </c>
      <c r="I398" s="341" t="s">
        <v>4348</v>
      </c>
      <c r="J398" s="347"/>
      <c r="K398" s="347"/>
      <c r="L398" s="347"/>
      <c r="M398" s="347"/>
      <c r="N398" s="347"/>
      <c r="O398" s="347"/>
      <c r="P398" s="347"/>
      <c r="Q398" s="347"/>
      <c r="R398" s="347"/>
      <c r="S398" s="347"/>
      <c r="T398" s="347"/>
      <c r="U398" s="347"/>
      <c r="V398" s="347"/>
      <c r="W398" s="349">
        <f t="shared" si="7"/>
        <v>0</v>
      </c>
      <c r="X398" s="354"/>
      <c r="Y398" s="347"/>
      <c r="Z398" s="347"/>
      <c r="AA398" s="347"/>
      <c r="AB398" s="355"/>
      <c r="AC398" s="346">
        <v>89</v>
      </c>
      <c r="AD398" s="346">
        <v>520</v>
      </c>
      <c r="AE398" s="346"/>
      <c r="AF398" s="374" t="s">
        <v>293</v>
      </c>
    </row>
    <row r="399" spans="2:32" ht="18" customHeight="1" x14ac:dyDescent="0.25">
      <c r="B399" s="343" t="s">
        <v>4338</v>
      </c>
      <c r="C399" s="343" t="s">
        <v>137</v>
      </c>
      <c r="D399" s="342">
        <v>0.67361111111111116</v>
      </c>
      <c r="E399" s="342">
        <v>0.77083333333333337</v>
      </c>
      <c r="F399" s="341" t="s">
        <v>4357</v>
      </c>
      <c r="G399" s="356" t="s">
        <v>157</v>
      </c>
      <c r="H399" s="356" t="s">
        <v>889</v>
      </c>
      <c r="I399" s="341" t="s">
        <v>4348</v>
      </c>
      <c r="J399" s="347"/>
      <c r="K399" s="347"/>
      <c r="L399" s="347"/>
      <c r="M399" s="347"/>
      <c r="N399" s="347"/>
      <c r="O399" s="347"/>
      <c r="P399" s="347"/>
      <c r="Q399" s="347"/>
      <c r="R399" s="347"/>
      <c r="S399" s="347"/>
      <c r="T399" s="347"/>
      <c r="U399" s="347"/>
      <c r="V399" s="347"/>
      <c r="W399" s="349">
        <f t="shared" si="7"/>
        <v>0</v>
      </c>
      <c r="X399" s="354"/>
      <c r="Y399" s="347"/>
      <c r="Z399" s="347"/>
      <c r="AA399" s="347"/>
      <c r="AB399" s="355"/>
      <c r="AC399" s="346"/>
      <c r="AD399" s="346">
        <v>241</v>
      </c>
      <c r="AE399" s="346"/>
      <c r="AF399" s="374" t="s">
        <v>293</v>
      </c>
    </row>
    <row r="400" spans="2:32" ht="18" customHeight="1" thickBot="1" x14ac:dyDescent="0.3">
      <c r="B400" s="343"/>
      <c r="C400" s="343"/>
      <c r="D400" s="342"/>
      <c r="E400" s="342"/>
      <c r="F400" s="341"/>
      <c r="G400" s="356"/>
      <c r="H400" s="356"/>
      <c r="I400" s="341"/>
      <c r="J400" s="347"/>
      <c r="K400" s="347"/>
      <c r="L400" s="347"/>
      <c r="M400" s="347"/>
      <c r="N400" s="347"/>
      <c r="O400" s="347"/>
      <c r="P400" s="347"/>
      <c r="Q400" s="347"/>
      <c r="R400" s="347"/>
      <c r="S400" s="347"/>
      <c r="T400" s="347"/>
      <c r="U400" s="347"/>
      <c r="V400" s="347"/>
      <c r="W400" s="349">
        <f t="shared" si="7"/>
        <v>0</v>
      </c>
      <c r="X400" s="354"/>
      <c r="Y400" s="347"/>
      <c r="Z400" s="347"/>
      <c r="AA400" s="347"/>
      <c r="AB400" s="355"/>
      <c r="AC400" s="346"/>
      <c r="AD400" s="346"/>
      <c r="AE400" s="346"/>
      <c r="AF400" s="374"/>
    </row>
    <row r="401" spans="2:32" ht="28.5" customHeight="1" thickBot="1" x14ac:dyDescent="0.3">
      <c r="B401" s="348"/>
      <c r="C401" s="348"/>
      <c r="D401" s="348"/>
      <c r="E401" s="348"/>
      <c r="F401" s="541"/>
      <c r="G401" s="665" t="s">
        <v>393</v>
      </c>
      <c r="H401" s="670"/>
      <c r="I401" s="665" t="s">
        <v>4371</v>
      </c>
      <c r="J401" s="666"/>
      <c r="K401" s="667" t="s">
        <v>4471</v>
      </c>
      <c r="L401" s="668"/>
      <c r="M401" s="668"/>
      <c r="N401" s="668"/>
      <c r="O401" s="668"/>
      <c r="P401" s="669"/>
      <c r="Q401" s="542"/>
      <c r="R401" s="348"/>
      <c r="S401" s="348"/>
      <c r="T401" s="348"/>
      <c r="U401" s="348"/>
      <c r="V401" s="348"/>
      <c r="W401" s="349">
        <f t="shared" si="7"/>
        <v>0</v>
      </c>
      <c r="X401" s="348"/>
      <c r="Y401" s="348"/>
      <c r="Z401" s="348"/>
      <c r="AA401" s="347">
        <f>(Y401+Z401)</f>
        <v>0</v>
      </c>
      <c r="AB401" s="348"/>
      <c r="AC401" s="348"/>
      <c r="AD401" s="348"/>
      <c r="AE401" s="348"/>
      <c r="AF401" s="541"/>
    </row>
    <row r="402" spans="2:32" ht="18" customHeight="1" x14ac:dyDescent="0.25">
      <c r="B402" s="343" t="s">
        <v>4338</v>
      </c>
      <c r="C402" s="343" t="s">
        <v>139</v>
      </c>
      <c r="D402" s="342">
        <v>0.95833333333333337</v>
      </c>
      <c r="E402" s="342">
        <v>2.0833333333333332E-2</v>
      </c>
      <c r="F402" s="341" t="s">
        <v>4372</v>
      </c>
      <c r="G402" s="356" t="s">
        <v>157</v>
      </c>
      <c r="H402" s="356" t="s">
        <v>215</v>
      </c>
      <c r="I402" s="341" t="s">
        <v>4371</v>
      </c>
      <c r="J402" s="347"/>
      <c r="K402" s="347">
        <v>99.9</v>
      </c>
      <c r="L402" s="347">
        <v>0.02</v>
      </c>
      <c r="M402" s="347"/>
      <c r="N402" s="347"/>
      <c r="O402" s="347"/>
      <c r="P402" s="347"/>
      <c r="Q402" s="347"/>
      <c r="R402" s="347"/>
      <c r="S402" s="347"/>
      <c r="T402" s="347">
        <v>0.03</v>
      </c>
      <c r="U402" s="347">
        <v>0.02</v>
      </c>
      <c r="V402" s="347">
        <v>0.03</v>
      </c>
      <c r="W402" s="349">
        <f t="shared" si="7"/>
        <v>100</v>
      </c>
      <c r="X402" s="354"/>
      <c r="Y402" s="347">
        <v>7.38</v>
      </c>
      <c r="Z402" s="347">
        <v>315.06</v>
      </c>
      <c r="AA402" s="347">
        <v>323.06</v>
      </c>
      <c r="AB402" s="355"/>
      <c r="AC402" s="346">
        <v>189</v>
      </c>
      <c r="AD402" s="346"/>
      <c r="AE402" s="346"/>
      <c r="AF402" s="374" t="s">
        <v>293</v>
      </c>
    </row>
    <row r="403" spans="2:32" ht="18" customHeight="1" x14ac:dyDescent="0.25">
      <c r="B403" s="343" t="s">
        <v>4338</v>
      </c>
      <c r="C403" s="343" t="s">
        <v>139</v>
      </c>
      <c r="D403" s="342">
        <v>0.21527777777777779</v>
      </c>
      <c r="E403" s="342">
        <v>0.25</v>
      </c>
      <c r="F403" s="341" t="s">
        <v>4376</v>
      </c>
      <c r="G403" s="356" t="s">
        <v>157</v>
      </c>
      <c r="H403" s="356" t="s">
        <v>889</v>
      </c>
      <c r="I403" s="341" t="s">
        <v>4371</v>
      </c>
      <c r="J403" s="347"/>
      <c r="K403" s="347"/>
      <c r="L403" s="347"/>
      <c r="M403" s="347"/>
      <c r="N403" s="347"/>
      <c r="O403" s="347"/>
      <c r="P403" s="347"/>
      <c r="Q403" s="347"/>
      <c r="R403" s="347"/>
      <c r="S403" s="347"/>
      <c r="T403" s="347"/>
      <c r="U403" s="347"/>
      <c r="V403" s="347"/>
      <c r="W403" s="349">
        <f t="shared" si="7"/>
        <v>0</v>
      </c>
      <c r="X403" s="354"/>
      <c r="Y403" s="347"/>
      <c r="Z403" s="347"/>
      <c r="AA403" s="347"/>
      <c r="AB403" s="355"/>
      <c r="AC403" s="346">
        <v>143</v>
      </c>
      <c r="AD403" s="346"/>
      <c r="AE403" s="346"/>
      <c r="AF403" s="374" t="s">
        <v>293</v>
      </c>
    </row>
    <row r="404" spans="2:32" ht="18" customHeight="1" x14ac:dyDescent="0.25">
      <c r="B404" s="343" t="s">
        <v>4367</v>
      </c>
      <c r="C404" s="343" t="s">
        <v>138</v>
      </c>
      <c r="D404" s="342">
        <v>0.375</v>
      </c>
      <c r="E404" s="342">
        <v>0.4236111111111111</v>
      </c>
      <c r="F404" s="341" t="s">
        <v>4395</v>
      </c>
      <c r="G404" s="356" t="s">
        <v>157</v>
      </c>
      <c r="H404" s="356" t="s">
        <v>889</v>
      </c>
      <c r="I404" s="341" t="s">
        <v>4371</v>
      </c>
      <c r="J404" s="347"/>
      <c r="K404" s="347">
        <v>99.87</v>
      </c>
      <c r="L404" s="347">
        <v>0.02</v>
      </c>
      <c r="M404" s="347"/>
      <c r="N404" s="347"/>
      <c r="O404" s="347"/>
      <c r="P404" s="347"/>
      <c r="Q404" s="347"/>
      <c r="R404" s="347">
        <v>0.01</v>
      </c>
      <c r="S404" s="347"/>
      <c r="T404" s="347">
        <v>0.02</v>
      </c>
      <c r="U404" s="347">
        <v>0.03</v>
      </c>
      <c r="V404" s="347">
        <v>0.05</v>
      </c>
      <c r="W404" s="349">
        <f t="shared" si="7"/>
        <v>100</v>
      </c>
      <c r="X404" s="354"/>
      <c r="Y404" s="347"/>
      <c r="Z404" s="347"/>
      <c r="AA404" s="347"/>
      <c r="AB404" s="355"/>
      <c r="AC404" s="346">
        <v>83</v>
      </c>
      <c r="AD404" s="346"/>
      <c r="AE404" s="346"/>
      <c r="AF404" s="374" t="s">
        <v>293</v>
      </c>
    </row>
    <row r="405" spans="2:32" ht="18" customHeight="1" thickBot="1" x14ac:dyDescent="0.3">
      <c r="B405" s="343"/>
      <c r="C405" s="343"/>
      <c r="D405" s="342"/>
      <c r="E405" s="342"/>
      <c r="F405" s="341"/>
      <c r="G405" s="356"/>
      <c r="H405" s="356"/>
      <c r="I405" s="341"/>
      <c r="J405" s="347"/>
      <c r="K405" s="347"/>
      <c r="L405" s="347"/>
      <c r="M405" s="347"/>
      <c r="N405" s="347"/>
      <c r="O405" s="347"/>
      <c r="P405" s="347"/>
      <c r="Q405" s="347"/>
      <c r="R405" s="347"/>
      <c r="S405" s="347"/>
      <c r="T405" s="347"/>
      <c r="U405" s="347"/>
      <c r="V405" s="347"/>
      <c r="W405" s="349"/>
      <c r="X405" s="354"/>
      <c r="Y405" s="347"/>
      <c r="Z405" s="347"/>
      <c r="AA405" s="347"/>
      <c r="AB405" s="355"/>
      <c r="AC405" s="346"/>
      <c r="AD405" s="346"/>
      <c r="AE405" s="346"/>
      <c r="AF405" s="374"/>
    </row>
    <row r="406" spans="2:32" ht="28.5" customHeight="1" thickBot="1" x14ac:dyDescent="0.3">
      <c r="B406" s="348"/>
      <c r="C406" s="348"/>
      <c r="D406" s="348"/>
      <c r="E406" s="348"/>
      <c r="F406" s="548"/>
      <c r="G406" s="665" t="s">
        <v>393</v>
      </c>
      <c r="H406" s="670"/>
      <c r="I406" s="665" t="s">
        <v>4429</v>
      </c>
      <c r="J406" s="666"/>
      <c r="K406" s="667" t="s">
        <v>4470</v>
      </c>
      <c r="L406" s="668"/>
      <c r="M406" s="668"/>
      <c r="N406" s="668"/>
      <c r="O406" s="668"/>
      <c r="P406" s="669"/>
      <c r="Q406" s="549"/>
      <c r="R406" s="348"/>
      <c r="S406" s="348"/>
      <c r="T406" s="348"/>
      <c r="U406" s="348"/>
      <c r="V406" s="348"/>
      <c r="W406" s="349">
        <f t="shared" ref="W406:W409" si="8">SUM(J406:V406)</f>
        <v>0</v>
      </c>
      <c r="X406" s="348"/>
      <c r="Y406" s="348"/>
      <c r="Z406" s="348"/>
      <c r="AA406" s="347">
        <f>(Y406+Z406)</f>
        <v>0</v>
      </c>
      <c r="AB406" s="348"/>
      <c r="AC406" s="348"/>
      <c r="AD406" s="348"/>
      <c r="AE406" s="348"/>
      <c r="AF406" s="548"/>
    </row>
    <row r="407" spans="2:32" ht="18" customHeight="1" x14ac:dyDescent="0.25">
      <c r="B407" s="343" t="s">
        <v>4430</v>
      </c>
      <c r="C407" s="343" t="s">
        <v>139</v>
      </c>
      <c r="D407" s="342">
        <v>3.4722222222222224E-2</v>
      </c>
      <c r="E407" s="342">
        <v>0.10416666666666667</v>
      </c>
      <c r="F407" s="341" t="s">
        <v>4431</v>
      </c>
      <c r="G407" s="356" t="s">
        <v>157</v>
      </c>
      <c r="H407" s="356" t="s">
        <v>215</v>
      </c>
      <c r="I407" s="341" t="s">
        <v>4429</v>
      </c>
      <c r="J407" s="347"/>
      <c r="K407" s="347">
        <v>99.89</v>
      </c>
      <c r="L407" s="347">
        <v>0.04</v>
      </c>
      <c r="M407" s="347"/>
      <c r="N407" s="347"/>
      <c r="O407" s="347">
        <v>0.02</v>
      </c>
      <c r="P407" s="347"/>
      <c r="Q407" s="347"/>
      <c r="R407" s="347">
        <v>0.01</v>
      </c>
      <c r="S407" s="347"/>
      <c r="T407" s="347">
        <v>0.02</v>
      </c>
      <c r="U407" s="347">
        <v>0.02</v>
      </c>
      <c r="V407" s="347"/>
      <c r="W407" s="349">
        <f t="shared" si="8"/>
        <v>100</v>
      </c>
      <c r="X407" s="354"/>
      <c r="Y407" s="347"/>
      <c r="Z407" s="347"/>
      <c r="AA407" s="347"/>
      <c r="AB407" s="355"/>
      <c r="AC407" s="346">
        <v>185</v>
      </c>
      <c r="AD407" s="346"/>
      <c r="AE407" s="346"/>
      <c r="AF407" s="374" t="s">
        <v>293</v>
      </c>
    </row>
    <row r="408" spans="2:32" ht="18" customHeight="1" x14ac:dyDescent="0.25">
      <c r="B408" s="343" t="s">
        <v>4430</v>
      </c>
      <c r="C408" s="343" t="s">
        <v>138</v>
      </c>
      <c r="D408" s="342">
        <v>0.31944444444444448</v>
      </c>
      <c r="E408" s="342">
        <v>0.375</v>
      </c>
      <c r="F408" s="341" t="s">
        <v>4442</v>
      </c>
      <c r="G408" s="356" t="s">
        <v>157</v>
      </c>
      <c r="H408" s="356" t="s">
        <v>889</v>
      </c>
      <c r="I408" s="341" t="s">
        <v>4429</v>
      </c>
      <c r="J408" s="347"/>
      <c r="K408" s="347">
        <v>99.84</v>
      </c>
      <c r="L408" s="347">
        <v>0.04</v>
      </c>
      <c r="M408" s="347"/>
      <c r="N408" s="347"/>
      <c r="O408" s="347">
        <v>0.02</v>
      </c>
      <c r="P408" s="347"/>
      <c r="Q408" s="347"/>
      <c r="R408" s="347">
        <v>0.02</v>
      </c>
      <c r="S408" s="347"/>
      <c r="T408" s="347">
        <v>0.01</v>
      </c>
      <c r="U408" s="347">
        <v>0.02</v>
      </c>
      <c r="V408" s="347">
        <v>0.05</v>
      </c>
      <c r="W408" s="349">
        <f t="shared" si="8"/>
        <v>100</v>
      </c>
      <c r="X408" s="354"/>
      <c r="Y408" s="347"/>
      <c r="Z408" s="347"/>
      <c r="AA408" s="347"/>
      <c r="AB408" s="355"/>
      <c r="AC408" s="346">
        <v>144</v>
      </c>
      <c r="AD408" s="346"/>
      <c r="AE408" s="346"/>
      <c r="AF408" s="374" t="s">
        <v>293</v>
      </c>
    </row>
    <row r="409" spans="2:32" ht="18" customHeight="1" x14ac:dyDescent="0.25">
      <c r="B409" s="343" t="s">
        <v>4430</v>
      </c>
      <c r="C409" s="343" t="s">
        <v>138</v>
      </c>
      <c r="D409" s="342">
        <v>0.47916666666666669</v>
      </c>
      <c r="E409" s="342">
        <v>0.53472222222222221</v>
      </c>
      <c r="F409" s="341" t="s">
        <v>4448</v>
      </c>
      <c r="G409" s="356" t="s">
        <v>157</v>
      </c>
      <c r="H409" s="356" t="s">
        <v>889</v>
      </c>
      <c r="I409" s="341" t="s">
        <v>4429</v>
      </c>
      <c r="J409" s="347"/>
      <c r="K409" s="347">
        <v>99.91</v>
      </c>
      <c r="L409" s="347">
        <v>0.03</v>
      </c>
      <c r="M409" s="347"/>
      <c r="N409" s="347"/>
      <c r="O409" s="347">
        <v>0.01</v>
      </c>
      <c r="P409" s="347"/>
      <c r="Q409" s="347"/>
      <c r="R409" s="347">
        <v>0.02</v>
      </c>
      <c r="S409" s="347"/>
      <c r="T409" s="347">
        <v>0.01</v>
      </c>
      <c r="U409" s="347">
        <v>0.01</v>
      </c>
      <c r="V409" s="347">
        <v>0.01</v>
      </c>
      <c r="W409" s="349">
        <f t="shared" si="8"/>
        <v>100.00000000000001</v>
      </c>
      <c r="X409" s="354"/>
      <c r="Y409" s="347"/>
      <c r="Z409" s="347"/>
      <c r="AA409" s="347"/>
      <c r="AB409" s="355"/>
      <c r="AC409" s="346">
        <v>89</v>
      </c>
      <c r="AD409" s="346"/>
      <c r="AE409" s="346"/>
      <c r="AF409" s="374" t="s">
        <v>293</v>
      </c>
    </row>
    <row r="410" spans="2:32" ht="18" customHeight="1" thickBot="1" x14ac:dyDescent="0.3">
      <c r="B410" s="343"/>
      <c r="C410" s="343"/>
      <c r="D410" s="342"/>
      <c r="E410" s="342"/>
      <c r="F410" s="341"/>
      <c r="G410" s="356"/>
      <c r="H410" s="356"/>
      <c r="I410" s="341"/>
      <c r="J410" s="347"/>
      <c r="K410" s="347"/>
      <c r="L410" s="347"/>
      <c r="M410" s="347"/>
      <c r="N410" s="347"/>
      <c r="O410" s="347"/>
      <c r="P410" s="347"/>
      <c r="Q410" s="347"/>
      <c r="R410" s="347"/>
      <c r="S410" s="347"/>
      <c r="T410" s="347"/>
      <c r="U410" s="347"/>
      <c r="V410" s="347"/>
      <c r="W410" s="349"/>
      <c r="X410" s="354"/>
      <c r="Y410" s="347"/>
      <c r="Z410" s="347"/>
      <c r="AA410" s="347"/>
      <c r="AB410" s="355"/>
      <c r="AC410" s="346"/>
      <c r="AD410" s="346"/>
      <c r="AE410" s="346"/>
      <c r="AF410" s="374"/>
    </row>
    <row r="411" spans="2:32" ht="28.5" customHeight="1" thickBot="1" x14ac:dyDescent="0.3">
      <c r="B411" s="348"/>
      <c r="C411" s="348"/>
      <c r="D411" s="348"/>
      <c r="E411" s="348"/>
      <c r="F411" s="554"/>
      <c r="G411" s="665" t="s">
        <v>393</v>
      </c>
      <c r="H411" s="670"/>
      <c r="I411" s="665" t="s">
        <v>4493</v>
      </c>
      <c r="J411" s="666"/>
      <c r="K411" s="667"/>
      <c r="L411" s="668"/>
      <c r="M411" s="668"/>
      <c r="N411" s="668"/>
      <c r="O411" s="668"/>
      <c r="P411" s="669"/>
      <c r="Q411" s="555"/>
      <c r="R411" s="348"/>
      <c r="S411" s="348"/>
      <c r="T411" s="348"/>
      <c r="U411" s="348"/>
      <c r="V411" s="348"/>
      <c r="W411" s="349">
        <f t="shared" ref="W411:W413" si="9">SUM(J411:V411)</f>
        <v>0</v>
      </c>
      <c r="X411" s="348"/>
      <c r="Y411" s="348"/>
      <c r="Z411" s="348"/>
      <c r="AA411" s="347">
        <f>(Y411+Z411)</f>
        <v>0</v>
      </c>
      <c r="AB411" s="348"/>
      <c r="AC411" s="348"/>
      <c r="AD411" s="348"/>
      <c r="AE411" s="348"/>
      <c r="AF411" s="554"/>
    </row>
    <row r="412" spans="2:32" ht="18" customHeight="1" x14ac:dyDescent="0.25">
      <c r="B412" s="343" t="s">
        <v>4489</v>
      </c>
      <c r="C412" s="343" t="s">
        <v>139</v>
      </c>
      <c r="D412" s="342">
        <v>9.7222222222222224E-2</v>
      </c>
      <c r="E412" s="342">
        <v>0.15277777777777776</v>
      </c>
      <c r="F412" s="341" t="s">
        <v>4494</v>
      </c>
      <c r="G412" s="356" t="s">
        <v>157</v>
      </c>
      <c r="H412" s="356" t="s">
        <v>215</v>
      </c>
      <c r="I412" s="341" t="s">
        <v>4493</v>
      </c>
      <c r="J412" s="347"/>
      <c r="K412" s="347">
        <v>99.8</v>
      </c>
      <c r="L412" s="347">
        <v>0.03</v>
      </c>
      <c r="M412" s="347"/>
      <c r="N412" s="347"/>
      <c r="O412" s="347">
        <v>0.03</v>
      </c>
      <c r="P412" s="347"/>
      <c r="Q412" s="347"/>
      <c r="R412" s="347">
        <v>0.03</v>
      </c>
      <c r="S412" s="347"/>
      <c r="T412" s="347">
        <v>0.02</v>
      </c>
      <c r="U412" s="347">
        <v>0.08</v>
      </c>
      <c r="V412" s="347">
        <v>0.01</v>
      </c>
      <c r="W412" s="349">
        <f t="shared" si="9"/>
        <v>100</v>
      </c>
      <c r="X412" s="354"/>
      <c r="Y412" s="347"/>
      <c r="Z412" s="347"/>
      <c r="AA412" s="347"/>
      <c r="AB412" s="355"/>
      <c r="AC412" s="346">
        <v>135</v>
      </c>
      <c r="AD412" s="346"/>
      <c r="AE412" s="346"/>
      <c r="AF412" s="374" t="s">
        <v>293</v>
      </c>
    </row>
    <row r="413" spans="2:32" ht="18" customHeight="1" x14ac:dyDescent="0.25">
      <c r="B413" s="343" t="s">
        <v>4489</v>
      </c>
      <c r="C413" s="343" t="s">
        <v>138</v>
      </c>
      <c r="D413" s="342">
        <v>0.2986111111111111</v>
      </c>
      <c r="E413" s="342">
        <v>0.3611111111111111</v>
      </c>
      <c r="F413" s="341" t="s">
        <v>4500</v>
      </c>
      <c r="G413" s="356" t="s">
        <v>157</v>
      </c>
      <c r="H413" s="356" t="s">
        <v>889</v>
      </c>
      <c r="I413" s="341" t="s">
        <v>4493</v>
      </c>
      <c r="J413" s="347"/>
      <c r="K413" s="347">
        <v>99.74</v>
      </c>
      <c r="L413" s="347">
        <v>0.03</v>
      </c>
      <c r="M413" s="347"/>
      <c r="N413" s="347">
        <v>0.01</v>
      </c>
      <c r="O413" s="347">
        <v>0.02</v>
      </c>
      <c r="P413" s="347"/>
      <c r="Q413" s="347"/>
      <c r="R413" s="347">
        <v>0.03</v>
      </c>
      <c r="S413" s="347"/>
      <c r="T413" s="347">
        <v>0.02</v>
      </c>
      <c r="U413" s="347">
        <v>0.09</v>
      </c>
      <c r="V413" s="347">
        <v>0.06</v>
      </c>
      <c r="W413" s="349">
        <f t="shared" si="9"/>
        <v>100</v>
      </c>
      <c r="X413" s="354"/>
      <c r="Y413" s="347"/>
      <c r="Z413" s="347"/>
      <c r="AA413" s="347"/>
      <c r="AB413" s="355"/>
      <c r="AC413" s="346">
        <v>118</v>
      </c>
      <c r="AD413" s="346"/>
      <c r="AE413" s="346"/>
      <c r="AF413" s="374" t="s">
        <v>293</v>
      </c>
    </row>
    <row r="414" spans="2:32" ht="18" customHeight="1" x14ac:dyDescent="0.25">
      <c r="B414" s="343" t="s">
        <v>4489</v>
      </c>
      <c r="C414" s="343" t="s">
        <v>138</v>
      </c>
      <c r="D414" s="342">
        <v>0.4201388888888889</v>
      </c>
      <c r="E414" s="342">
        <v>0.47222222222222227</v>
      </c>
      <c r="F414" s="341" t="s">
        <v>4507</v>
      </c>
      <c r="G414" s="356" t="s">
        <v>157</v>
      </c>
      <c r="H414" s="356" t="s">
        <v>889</v>
      </c>
      <c r="I414" s="341" t="s">
        <v>4493</v>
      </c>
      <c r="J414" s="347"/>
      <c r="K414" s="347"/>
      <c r="L414" s="347"/>
      <c r="M414" s="347"/>
      <c r="N414" s="347"/>
      <c r="O414" s="347"/>
      <c r="P414" s="347"/>
      <c r="Q414" s="347"/>
      <c r="R414" s="347"/>
      <c r="S414" s="347"/>
      <c r="T414" s="347"/>
      <c r="U414" s="347"/>
      <c r="V414" s="347"/>
      <c r="W414" s="349"/>
      <c r="X414" s="354"/>
      <c r="Y414" s="347"/>
      <c r="Z414" s="347"/>
      <c r="AA414" s="347"/>
      <c r="AB414" s="355"/>
      <c r="AC414" s="346">
        <v>91</v>
      </c>
      <c r="AD414" s="346"/>
      <c r="AE414" s="346"/>
      <c r="AF414" s="374" t="s">
        <v>293</v>
      </c>
    </row>
    <row r="415" spans="2:32" ht="18" customHeight="1" thickBot="1" x14ac:dyDescent="0.3">
      <c r="B415" s="343"/>
      <c r="C415" s="343"/>
      <c r="D415" s="342"/>
      <c r="E415" s="342"/>
      <c r="F415" s="341"/>
      <c r="G415" s="356"/>
      <c r="H415" s="356"/>
      <c r="I415" s="341"/>
      <c r="J415" s="347"/>
      <c r="K415" s="347"/>
      <c r="L415" s="347"/>
      <c r="M415" s="347"/>
      <c r="N415" s="347"/>
      <c r="O415" s="347"/>
      <c r="P415" s="347"/>
      <c r="Q415" s="347"/>
      <c r="R415" s="347"/>
      <c r="S415" s="347"/>
      <c r="T415" s="347"/>
      <c r="U415" s="347"/>
      <c r="V415" s="347"/>
      <c r="W415" s="349"/>
      <c r="X415" s="354"/>
      <c r="Y415" s="347"/>
      <c r="Z415" s="347"/>
      <c r="AA415" s="347"/>
      <c r="AB415" s="355"/>
      <c r="AC415" s="346"/>
      <c r="AD415" s="346"/>
      <c r="AE415" s="346"/>
      <c r="AF415" s="374"/>
    </row>
    <row r="416" spans="2:32" ht="28.5" customHeight="1" thickBot="1" x14ac:dyDescent="0.3">
      <c r="B416" s="348"/>
      <c r="C416" s="348"/>
      <c r="D416" s="348"/>
      <c r="E416" s="348"/>
      <c r="F416" s="558"/>
      <c r="G416" s="665" t="s">
        <v>3489</v>
      </c>
      <c r="H416" s="670"/>
      <c r="I416" s="665" t="s">
        <v>4539</v>
      </c>
      <c r="J416" s="666"/>
      <c r="K416" s="667" t="s">
        <v>4540</v>
      </c>
      <c r="L416" s="668"/>
      <c r="M416" s="668"/>
      <c r="N416" s="668"/>
      <c r="O416" s="668"/>
      <c r="P416" s="669"/>
      <c r="Q416" s="559"/>
      <c r="R416" s="348"/>
      <c r="S416" s="348"/>
      <c r="T416" s="348"/>
      <c r="U416" s="348"/>
      <c r="V416" s="348"/>
      <c r="W416" s="349">
        <f t="shared" ref="W416:W417" si="10">SUM(J416:V416)</f>
        <v>0</v>
      </c>
      <c r="X416" s="348"/>
      <c r="Y416" s="348"/>
      <c r="Z416" s="348"/>
      <c r="AA416" s="347">
        <f>(Y416+Z416)</f>
        <v>0</v>
      </c>
      <c r="AB416" s="348"/>
      <c r="AC416" s="348"/>
      <c r="AD416" s="348"/>
      <c r="AE416" s="348"/>
      <c r="AF416" s="558"/>
    </row>
    <row r="417" spans="2:32" ht="18" customHeight="1" x14ac:dyDescent="0.25">
      <c r="B417" s="343" t="s">
        <v>4528</v>
      </c>
      <c r="C417" s="343" t="s">
        <v>138</v>
      </c>
      <c r="D417" s="342">
        <v>0.4826388888888889</v>
      </c>
      <c r="E417" s="342">
        <v>0.5625</v>
      </c>
      <c r="F417" s="341" t="s">
        <v>4546</v>
      </c>
      <c r="G417" s="356" t="s">
        <v>157</v>
      </c>
      <c r="H417" s="356" t="s">
        <v>215</v>
      </c>
      <c r="I417" s="341" t="s">
        <v>4539</v>
      </c>
      <c r="J417" s="347"/>
      <c r="K417" s="347">
        <v>99.95</v>
      </c>
      <c r="L417" s="347">
        <v>0.01</v>
      </c>
      <c r="M417" s="347"/>
      <c r="N417" s="347"/>
      <c r="O417" s="347"/>
      <c r="P417" s="347"/>
      <c r="Q417" s="347"/>
      <c r="R417" s="347"/>
      <c r="S417" s="347"/>
      <c r="T417" s="347">
        <v>0.02</v>
      </c>
      <c r="U417" s="347">
        <v>0.02</v>
      </c>
      <c r="V417" s="347"/>
      <c r="W417" s="349">
        <f t="shared" si="10"/>
        <v>100</v>
      </c>
      <c r="X417" s="354"/>
      <c r="Y417" s="347">
        <v>0.14000000000000001</v>
      </c>
      <c r="Z417" s="347">
        <v>2.3199999999999998</v>
      </c>
      <c r="AA417" s="347">
        <v>2.36</v>
      </c>
      <c r="AB417" s="355">
        <v>20</v>
      </c>
      <c r="AC417" s="346">
        <v>175</v>
      </c>
      <c r="AD417" s="346">
        <v>10138</v>
      </c>
      <c r="AE417" s="346"/>
      <c r="AF417" s="374" t="s">
        <v>293</v>
      </c>
    </row>
    <row r="418" spans="2:32" ht="18" customHeight="1" x14ac:dyDescent="0.25">
      <c r="B418" s="343" t="s">
        <v>4528</v>
      </c>
      <c r="C418" s="343" t="s">
        <v>137</v>
      </c>
      <c r="D418" s="342">
        <v>0.87847222222222221</v>
      </c>
      <c r="E418" s="342">
        <v>0.92013888888888884</v>
      </c>
      <c r="F418" s="341" t="s">
        <v>4572</v>
      </c>
      <c r="G418" s="356" t="s">
        <v>157</v>
      </c>
      <c r="H418" s="356" t="s">
        <v>889</v>
      </c>
      <c r="I418" s="341" t="s">
        <v>4539</v>
      </c>
      <c r="J418" s="347"/>
      <c r="K418" s="347"/>
      <c r="L418" s="347"/>
      <c r="M418" s="347"/>
      <c r="N418" s="347"/>
      <c r="O418" s="347"/>
      <c r="P418" s="347"/>
      <c r="Q418" s="347"/>
      <c r="R418" s="347"/>
      <c r="S418" s="347"/>
      <c r="T418" s="347"/>
      <c r="U418" s="347"/>
      <c r="V418" s="347"/>
      <c r="W418" s="349"/>
      <c r="X418" s="354"/>
      <c r="Y418" s="347"/>
      <c r="Z418" s="347"/>
      <c r="AA418" s="347"/>
      <c r="AB418" s="355">
        <v>21</v>
      </c>
      <c r="AC418" s="346">
        <v>98</v>
      </c>
      <c r="AD418" s="346">
        <v>7117</v>
      </c>
      <c r="AE418" s="346"/>
      <c r="AF418" s="374" t="s">
        <v>293</v>
      </c>
    </row>
    <row r="419" spans="2:32" ht="18" customHeight="1" x14ac:dyDescent="0.25">
      <c r="B419" s="343" t="s">
        <v>4565</v>
      </c>
      <c r="C419" s="343" t="s">
        <v>139</v>
      </c>
      <c r="D419" s="342">
        <v>0.16666666666666666</v>
      </c>
      <c r="E419" s="342">
        <v>0.22916666666666666</v>
      </c>
      <c r="F419" s="341" t="s">
        <v>4578</v>
      </c>
      <c r="G419" s="356" t="s">
        <v>157</v>
      </c>
      <c r="H419" s="356" t="s">
        <v>889</v>
      </c>
      <c r="I419" s="341" t="s">
        <v>4539</v>
      </c>
      <c r="J419" s="347"/>
      <c r="K419" s="347"/>
      <c r="L419" s="347"/>
      <c r="M419" s="347"/>
      <c r="N419" s="347"/>
      <c r="O419" s="347"/>
      <c r="P419" s="347"/>
      <c r="Q419" s="347"/>
      <c r="R419" s="347"/>
      <c r="S419" s="347"/>
      <c r="T419" s="347"/>
      <c r="U419" s="347"/>
      <c r="V419" s="347"/>
      <c r="W419" s="349"/>
      <c r="X419" s="354"/>
      <c r="Y419" s="347"/>
      <c r="Z419" s="347"/>
      <c r="AA419" s="347"/>
      <c r="AB419" s="355"/>
      <c r="AC419" s="346"/>
      <c r="AD419" s="346">
        <v>1403</v>
      </c>
      <c r="AE419" s="346"/>
      <c r="AF419" s="374" t="s">
        <v>293</v>
      </c>
    </row>
    <row r="420" spans="2:32" ht="18" customHeight="1" x14ac:dyDescent="0.25">
      <c r="B420" s="343" t="s">
        <v>4565</v>
      </c>
      <c r="C420" s="343" t="s">
        <v>138</v>
      </c>
      <c r="D420" s="342">
        <v>0.375</v>
      </c>
      <c r="E420" s="342">
        <v>0.41666666666666669</v>
      </c>
      <c r="F420" s="341" t="s">
        <v>4589</v>
      </c>
      <c r="G420" s="356" t="s">
        <v>157</v>
      </c>
      <c r="H420" s="356" t="s">
        <v>889</v>
      </c>
      <c r="I420" s="341" t="s">
        <v>4539</v>
      </c>
      <c r="J420" s="347"/>
      <c r="K420" s="347"/>
      <c r="L420" s="347"/>
      <c r="M420" s="347"/>
      <c r="N420" s="347"/>
      <c r="O420" s="347"/>
      <c r="P420" s="347"/>
      <c r="Q420" s="347"/>
      <c r="R420" s="347"/>
      <c r="S420" s="347"/>
      <c r="T420" s="347"/>
      <c r="U420" s="347"/>
      <c r="V420" s="347"/>
      <c r="W420" s="349"/>
      <c r="X420" s="354"/>
      <c r="Y420" s="347"/>
      <c r="Z420" s="347"/>
      <c r="AA420" s="347"/>
      <c r="AB420" s="355"/>
      <c r="AC420" s="346"/>
      <c r="AD420" s="346">
        <v>1019</v>
      </c>
      <c r="AE420" s="346"/>
      <c r="AF420" s="374" t="s">
        <v>293</v>
      </c>
    </row>
    <row r="421" spans="2:32" ht="18" customHeight="1" x14ac:dyDescent="0.25">
      <c r="B421" s="343" t="s">
        <v>4565</v>
      </c>
      <c r="C421" s="343" t="s">
        <v>138</v>
      </c>
      <c r="D421" s="342">
        <v>0.47916666666666669</v>
      </c>
      <c r="E421" s="342">
        <v>0.52083333333333337</v>
      </c>
      <c r="F421" s="341" t="s">
        <v>4595</v>
      </c>
      <c r="G421" s="356" t="s">
        <v>157</v>
      </c>
      <c r="H421" s="356" t="s">
        <v>889</v>
      </c>
      <c r="I421" s="341" t="s">
        <v>4539</v>
      </c>
      <c r="J421" s="347"/>
      <c r="K421" s="347"/>
      <c r="L421" s="347"/>
      <c r="M421" s="347"/>
      <c r="N421" s="347"/>
      <c r="O421" s="347"/>
      <c r="P421" s="347"/>
      <c r="Q421" s="347"/>
      <c r="R421" s="347"/>
      <c r="S421" s="347"/>
      <c r="T421" s="347"/>
      <c r="U421" s="347"/>
      <c r="V421" s="347"/>
      <c r="W421" s="349"/>
      <c r="X421" s="354"/>
      <c r="Y421" s="347"/>
      <c r="Z421" s="347"/>
      <c r="AA421" s="347"/>
      <c r="AB421" s="355"/>
      <c r="AC421" s="346"/>
      <c r="AD421" s="346">
        <v>241</v>
      </c>
      <c r="AE421" s="346"/>
      <c r="AF421" s="374" t="s">
        <v>293</v>
      </c>
    </row>
    <row r="422" spans="2:32" ht="18" customHeight="1" thickBot="1" x14ac:dyDescent="0.3">
      <c r="B422" s="343"/>
      <c r="C422" s="343"/>
      <c r="D422" s="342"/>
      <c r="E422" s="342"/>
      <c r="F422" s="341"/>
      <c r="G422" s="356"/>
      <c r="H422" s="356"/>
      <c r="I422" s="341"/>
      <c r="J422" s="347"/>
      <c r="K422" s="347"/>
      <c r="L422" s="347"/>
      <c r="M422" s="347"/>
      <c r="N422" s="347"/>
      <c r="O422" s="347"/>
      <c r="P422" s="347"/>
      <c r="Q422" s="347"/>
      <c r="R422" s="347"/>
      <c r="S422" s="347"/>
      <c r="T422" s="347"/>
      <c r="U422" s="347"/>
      <c r="V422" s="347"/>
      <c r="W422" s="349"/>
      <c r="X422" s="354"/>
      <c r="Y422" s="347"/>
      <c r="Z422" s="347"/>
      <c r="AA422" s="347"/>
      <c r="AB422" s="355"/>
      <c r="AC422" s="346"/>
      <c r="AD422" s="346"/>
      <c r="AE422" s="346"/>
      <c r="AF422" s="374"/>
    </row>
    <row r="423" spans="2:32" ht="28.5" customHeight="1" thickBot="1" x14ac:dyDescent="0.3">
      <c r="B423" s="348"/>
      <c r="C423" s="348"/>
      <c r="D423" s="348"/>
      <c r="E423" s="348"/>
      <c r="F423" s="563"/>
      <c r="G423" s="665" t="s">
        <v>3489</v>
      </c>
      <c r="H423" s="670"/>
      <c r="I423" s="665" t="s">
        <v>4653</v>
      </c>
      <c r="J423" s="666"/>
      <c r="K423" s="667" t="s">
        <v>4615</v>
      </c>
      <c r="L423" s="668"/>
      <c r="M423" s="668"/>
      <c r="N423" s="668"/>
      <c r="O423" s="668"/>
      <c r="P423" s="669"/>
      <c r="Q423" s="564"/>
      <c r="R423" s="348"/>
      <c r="S423" s="348"/>
      <c r="T423" s="348"/>
      <c r="U423" s="348"/>
      <c r="V423" s="348"/>
      <c r="W423" s="349">
        <f t="shared" ref="W423:W424" si="11">SUM(J423:V423)</f>
        <v>0</v>
      </c>
      <c r="X423" s="348"/>
      <c r="Y423" s="348"/>
      <c r="Z423" s="348"/>
      <c r="AA423" s="347">
        <f>(Y423+Z423)</f>
        <v>0</v>
      </c>
      <c r="AB423" s="348"/>
      <c r="AC423" s="348"/>
      <c r="AD423" s="348"/>
      <c r="AE423" s="348"/>
      <c r="AF423" s="563"/>
    </row>
    <row r="424" spans="2:32" ht="18" customHeight="1" x14ac:dyDescent="0.25">
      <c r="B424" s="343" t="s">
        <v>4565</v>
      </c>
      <c r="C424" s="343" t="s">
        <v>139</v>
      </c>
      <c r="D424" s="342">
        <v>0.92361111111111116</v>
      </c>
      <c r="E424" s="342">
        <v>1.3888888888888888E-2</v>
      </c>
      <c r="F424" s="341" t="s">
        <v>4616</v>
      </c>
      <c r="G424" s="356" t="s">
        <v>157</v>
      </c>
      <c r="H424" s="356" t="s">
        <v>215</v>
      </c>
      <c r="I424" s="341" t="s">
        <v>4653</v>
      </c>
      <c r="J424" s="347"/>
      <c r="K424" s="347">
        <v>99.83</v>
      </c>
      <c r="L424" s="347">
        <v>0.02</v>
      </c>
      <c r="M424" s="347">
        <v>0.02</v>
      </c>
      <c r="N424" s="347"/>
      <c r="O424" s="347"/>
      <c r="P424" s="347"/>
      <c r="Q424" s="347"/>
      <c r="R424" s="347">
        <v>0.01</v>
      </c>
      <c r="S424" s="347"/>
      <c r="T424" s="347">
        <v>7.0000000000000007E-2</v>
      </c>
      <c r="U424" s="347">
        <v>0.05</v>
      </c>
      <c r="V424" s="347"/>
      <c r="W424" s="349">
        <f t="shared" si="11"/>
        <v>99.999999999999986</v>
      </c>
      <c r="X424" s="354"/>
      <c r="Y424" s="347">
        <v>0.21</v>
      </c>
      <c r="Z424" s="347">
        <v>3.34</v>
      </c>
      <c r="AA424" s="347">
        <v>3.55</v>
      </c>
      <c r="AB424" s="355">
        <v>23</v>
      </c>
      <c r="AC424" s="346">
        <v>212</v>
      </c>
      <c r="AD424" s="346">
        <v>11931</v>
      </c>
      <c r="AE424" s="346">
        <v>8</v>
      </c>
      <c r="AF424" s="374" t="s">
        <v>293</v>
      </c>
    </row>
    <row r="425" spans="2:32" ht="18" customHeight="1" x14ac:dyDescent="0.25">
      <c r="B425" s="343" t="s">
        <v>4618</v>
      </c>
      <c r="C425" s="343" t="s">
        <v>139</v>
      </c>
      <c r="D425" s="342">
        <v>0.21527777777777779</v>
      </c>
      <c r="E425" s="342">
        <v>0.31944444444444448</v>
      </c>
      <c r="F425" s="341" t="s">
        <v>4624</v>
      </c>
      <c r="G425" s="356" t="s">
        <v>157</v>
      </c>
      <c r="H425" s="356" t="s">
        <v>889</v>
      </c>
      <c r="I425" s="341" t="s">
        <v>4653</v>
      </c>
      <c r="J425" s="347"/>
      <c r="K425" s="347"/>
      <c r="L425" s="347"/>
      <c r="M425" s="347"/>
      <c r="N425" s="347"/>
      <c r="O425" s="347"/>
      <c r="P425" s="347"/>
      <c r="Q425" s="347"/>
      <c r="R425" s="347"/>
      <c r="S425" s="347"/>
      <c r="T425" s="347"/>
      <c r="U425" s="347"/>
      <c r="V425" s="347"/>
      <c r="W425" s="349"/>
      <c r="X425" s="354"/>
      <c r="Y425" s="347">
        <v>0.17</v>
      </c>
      <c r="Z425" s="347">
        <v>3.13</v>
      </c>
      <c r="AA425" s="347">
        <v>3.3</v>
      </c>
      <c r="AB425" s="355">
        <v>21</v>
      </c>
      <c r="AC425" s="346">
        <v>166</v>
      </c>
      <c r="AD425" s="346">
        <v>2068</v>
      </c>
      <c r="AE425" s="346"/>
      <c r="AF425" s="374" t="s">
        <v>293</v>
      </c>
    </row>
    <row r="426" spans="2:32" ht="18" customHeight="1" x14ac:dyDescent="0.25">
      <c r="B426" s="343" t="s">
        <v>4618</v>
      </c>
      <c r="C426" s="343" t="s">
        <v>138</v>
      </c>
      <c r="D426" s="342">
        <v>0.41666666666666669</v>
      </c>
      <c r="E426" s="342">
        <v>0.5</v>
      </c>
      <c r="F426" s="341" t="s">
        <v>4627</v>
      </c>
      <c r="G426" s="356" t="s">
        <v>157</v>
      </c>
      <c r="H426" s="356" t="s">
        <v>889</v>
      </c>
      <c r="I426" s="341" t="s">
        <v>4653</v>
      </c>
      <c r="J426" s="347"/>
      <c r="K426" s="347"/>
      <c r="L426" s="347"/>
      <c r="M426" s="347"/>
      <c r="N426" s="347"/>
      <c r="O426" s="347"/>
      <c r="P426" s="347"/>
      <c r="Q426" s="347"/>
      <c r="R426" s="347"/>
      <c r="S426" s="347"/>
      <c r="T426" s="347"/>
      <c r="U426" s="347"/>
      <c r="V426" s="347"/>
      <c r="W426" s="349"/>
      <c r="X426" s="354"/>
      <c r="Y426" s="347">
        <v>0.14000000000000001</v>
      </c>
      <c r="Z426" s="347">
        <v>2.2999999999999998</v>
      </c>
      <c r="AA426" s="347">
        <v>2.44</v>
      </c>
      <c r="AB426" s="355"/>
      <c r="AC426" s="346">
        <v>85</v>
      </c>
      <c r="AD426" s="346">
        <v>245</v>
      </c>
      <c r="AE426" s="346"/>
      <c r="AF426" s="374" t="s">
        <v>293</v>
      </c>
    </row>
    <row r="427" spans="2:32" ht="18" customHeight="1" thickBot="1" x14ac:dyDescent="0.3">
      <c r="B427" s="343"/>
      <c r="C427" s="343"/>
      <c r="D427" s="342"/>
      <c r="E427" s="342"/>
      <c r="F427" s="341"/>
      <c r="G427" s="356"/>
      <c r="H427" s="356"/>
      <c r="I427" s="341"/>
      <c r="J427" s="347"/>
      <c r="K427" s="347"/>
      <c r="L427" s="347"/>
      <c r="M427" s="347"/>
      <c r="N427" s="347"/>
      <c r="O427" s="347"/>
      <c r="P427" s="347"/>
      <c r="Q427" s="347"/>
      <c r="R427" s="347"/>
      <c r="S427" s="347"/>
      <c r="T427" s="347"/>
      <c r="U427" s="347"/>
      <c r="V427" s="347"/>
      <c r="W427" s="349"/>
      <c r="X427" s="354"/>
      <c r="Y427" s="347"/>
      <c r="Z427" s="347"/>
      <c r="AA427" s="347"/>
      <c r="AB427" s="355"/>
      <c r="AC427" s="346"/>
      <c r="AD427" s="346"/>
      <c r="AE427" s="346"/>
      <c r="AF427" s="374"/>
    </row>
    <row r="428" spans="2:32" ht="28.5" customHeight="1" thickBot="1" x14ac:dyDescent="0.3">
      <c r="B428" s="348"/>
      <c r="C428" s="348"/>
      <c r="D428" s="348"/>
      <c r="E428" s="348"/>
      <c r="F428" s="566"/>
      <c r="G428" s="665" t="s">
        <v>3489</v>
      </c>
      <c r="H428" s="670"/>
      <c r="I428" s="665" t="s">
        <v>4669</v>
      </c>
      <c r="J428" s="666"/>
      <c r="K428" s="667" t="s">
        <v>4678</v>
      </c>
      <c r="L428" s="668"/>
      <c r="M428" s="668"/>
      <c r="N428" s="668"/>
      <c r="O428" s="668"/>
      <c r="P428" s="669"/>
      <c r="Q428" s="567"/>
      <c r="R428" s="348"/>
      <c r="S428" s="348"/>
      <c r="T428" s="348"/>
      <c r="U428" s="348"/>
      <c r="V428" s="348"/>
      <c r="W428" s="349">
        <f t="shared" ref="W428:W429" si="12">SUM(J428:V428)</f>
        <v>0</v>
      </c>
      <c r="X428" s="348"/>
      <c r="Y428" s="348"/>
      <c r="Z428" s="348"/>
      <c r="AA428" s="347">
        <f>(Y428+Z428)</f>
        <v>0</v>
      </c>
      <c r="AB428" s="348"/>
      <c r="AC428" s="348"/>
      <c r="AD428" s="348"/>
      <c r="AE428" s="348"/>
      <c r="AF428" s="566"/>
    </row>
    <row r="429" spans="2:32" ht="18" customHeight="1" x14ac:dyDescent="0.25">
      <c r="B429" s="343" t="s">
        <v>4664</v>
      </c>
      <c r="C429" s="343" t="s">
        <v>139</v>
      </c>
      <c r="D429" s="342">
        <v>0.11805555555555557</v>
      </c>
      <c r="E429" s="342">
        <v>0.1875</v>
      </c>
      <c r="F429" s="341" t="s">
        <v>4670</v>
      </c>
      <c r="G429" s="356" t="s">
        <v>157</v>
      </c>
      <c r="H429" s="356" t="s">
        <v>215</v>
      </c>
      <c r="I429" s="341" t="s">
        <v>4669</v>
      </c>
      <c r="J429" s="347"/>
      <c r="K429" s="347">
        <v>99.94</v>
      </c>
      <c r="L429" s="347">
        <v>0.01</v>
      </c>
      <c r="M429" s="347"/>
      <c r="N429" s="347"/>
      <c r="O429" s="347"/>
      <c r="P429" s="347"/>
      <c r="Q429" s="347"/>
      <c r="R429" s="347"/>
      <c r="S429" s="347"/>
      <c r="T429" s="347">
        <v>0.04</v>
      </c>
      <c r="U429" s="347"/>
      <c r="V429" s="347">
        <v>0.01</v>
      </c>
      <c r="W429" s="349">
        <f t="shared" si="12"/>
        <v>100.00000000000001</v>
      </c>
      <c r="X429" s="354"/>
      <c r="Y429" s="347">
        <v>0.08</v>
      </c>
      <c r="Z429" s="347">
        <v>2.3199999999999998</v>
      </c>
      <c r="AA429" s="347">
        <v>2.39</v>
      </c>
      <c r="AB429" s="355">
        <v>26</v>
      </c>
      <c r="AC429" s="346">
        <v>163</v>
      </c>
      <c r="AD429" s="346">
        <v>12418</v>
      </c>
      <c r="AE429" s="346">
        <v>7</v>
      </c>
      <c r="AF429" s="374" t="s">
        <v>293</v>
      </c>
    </row>
    <row r="430" spans="2:32" ht="18" customHeight="1" x14ac:dyDescent="0.25">
      <c r="B430" s="343" t="s">
        <v>4664</v>
      </c>
      <c r="C430" s="343" t="s">
        <v>138</v>
      </c>
      <c r="D430" s="342">
        <v>0.50347222222222221</v>
      </c>
      <c r="E430" s="342">
        <v>0.58333333333333337</v>
      </c>
      <c r="F430" s="341" t="s">
        <v>4688</v>
      </c>
      <c r="G430" s="356" t="s">
        <v>157</v>
      </c>
      <c r="H430" s="356" t="s">
        <v>889</v>
      </c>
      <c r="I430" s="341" t="s">
        <v>4669</v>
      </c>
      <c r="J430" s="347"/>
      <c r="K430" s="347"/>
      <c r="L430" s="347"/>
      <c r="M430" s="347"/>
      <c r="N430" s="347"/>
      <c r="O430" s="347"/>
      <c r="P430" s="347"/>
      <c r="Q430" s="347"/>
      <c r="R430" s="347"/>
      <c r="S430" s="347"/>
      <c r="T430" s="347"/>
      <c r="U430" s="347"/>
      <c r="V430" s="347"/>
      <c r="W430" s="349"/>
      <c r="X430" s="354"/>
      <c r="Y430" s="347">
        <v>0.08</v>
      </c>
      <c r="Z430" s="347">
        <v>2.29</v>
      </c>
      <c r="AA430" s="347">
        <v>2.37</v>
      </c>
      <c r="AB430" s="355">
        <v>20</v>
      </c>
      <c r="AC430" s="346">
        <v>93</v>
      </c>
      <c r="AD430" s="346">
        <v>223</v>
      </c>
      <c r="AE430" s="346"/>
      <c r="AF430" s="374" t="s">
        <v>293</v>
      </c>
    </row>
    <row r="431" spans="2:32" ht="18" customHeight="1" thickBot="1" x14ac:dyDescent="0.3">
      <c r="B431" s="343"/>
      <c r="C431" s="343"/>
      <c r="D431" s="342"/>
      <c r="E431" s="342"/>
      <c r="F431" s="341"/>
      <c r="G431" s="356"/>
      <c r="H431" s="356"/>
      <c r="I431" s="341"/>
      <c r="J431" s="347"/>
      <c r="K431" s="347"/>
      <c r="L431" s="347"/>
      <c r="M431" s="347"/>
      <c r="N431" s="347"/>
      <c r="O431" s="347"/>
      <c r="P431" s="347"/>
      <c r="Q431" s="347"/>
      <c r="R431" s="347"/>
      <c r="S431" s="347"/>
      <c r="T431" s="347"/>
      <c r="U431" s="347"/>
      <c r="V431" s="347"/>
      <c r="W431" s="349"/>
      <c r="X431" s="354"/>
      <c r="Y431" s="347"/>
      <c r="Z431" s="347"/>
      <c r="AA431" s="347"/>
      <c r="AB431" s="355"/>
      <c r="AC431" s="346"/>
      <c r="AD431" s="346"/>
      <c r="AE431" s="346"/>
      <c r="AF431" s="374"/>
    </row>
    <row r="432" spans="2:32" ht="28.5" customHeight="1" thickBot="1" x14ac:dyDescent="0.3">
      <c r="B432" s="348"/>
      <c r="C432" s="348"/>
      <c r="D432" s="348"/>
      <c r="E432" s="348"/>
      <c r="F432" s="568"/>
      <c r="G432" s="665" t="s">
        <v>3489</v>
      </c>
      <c r="H432" s="670"/>
      <c r="I432" s="665" t="s">
        <v>4707</v>
      </c>
      <c r="J432" s="666"/>
      <c r="K432" s="667" t="s">
        <v>4708</v>
      </c>
      <c r="L432" s="668"/>
      <c r="M432" s="668"/>
      <c r="N432" s="668"/>
      <c r="O432" s="668"/>
      <c r="P432" s="669"/>
      <c r="Q432" s="569"/>
      <c r="R432" s="348"/>
      <c r="S432" s="348"/>
      <c r="T432" s="348"/>
      <c r="U432" s="348"/>
      <c r="V432" s="348"/>
      <c r="W432" s="349">
        <f t="shared" ref="W432:W433" si="13">SUM(J432:V432)</f>
        <v>0</v>
      </c>
      <c r="X432" s="348"/>
      <c r="Y432" s="348"/>
      <c r="Z432" s="348"/>
      <c r="AA432" s="347">
        <f>(Y432+Z432)</f>
        <v>0</v>
      </c>
      <c r="AB432" s="348"/>
      <c r="AC432" s="348"/>
      <c r="AD432" s="348"/>
      <c r="AE432" s="348"/>
      <c r="AF432" s="568"/>
    </row>
    <row r="433" spans="2:32" ht="18" customHeight="1" x14ac:dyDescent="0.25">
      <c r="B433" s="343" t="s">
        <v>4705</v>
      </c>
      <c r="C433" s="343" t="s">
        <v>139</v>
      </c>
      <c r="D433" s="342">
        <v>5.5555555555555552E-2</v>
      </c>
      <c r="E433" s="342">
        <v>0.10416666666666667</v>
      </c>
      <c r="F433" s="341" t="s">
        <v>4709</v>
      </c>
      <c r="G433" s="356" t="s">
        <v>157</v>
      </c>
      <c r="H433" s="356" t="s">
        <v>215</v>
      </c>
      <c r="I433" s="341" t="s">
        <v>4707</v>
      </c>
      <c r="J433" s="347"/>
      <c r="K433" s="347">
        <v>99.96</v>
      </c>
      <c r="L433" s="347">
        <v>0.01</v>
      </c>
      <c r="M433" s="347"/>
      <c r="N433" s="347"/>
      <c r="O433" s="347"/>
      <c r="P433" s="347"/>
      <c r="Q433" s="347"/>
      <c r="R433" s="347"/>
      <c r="S433" s="347"/>
      <c r="T433" s="347">
        <v>0.02</v>
      </c>
      <c r="U433" s="347">
        <v>0.01</v>
      </c>
      <c r="V433" s="347"/>
      <c r="W433" s="349">
        <f t="shared" si="13"/>
        <v>100</v>
      </c>
      <c r="X433" s="354"/>
      <c r="Y433" s="347">
        <v>0.11</v>
      </c>
      <c r="Z433" s="347">
        <v>2.12</v>
      </c>
      <c r="AA433" s="347">
        <v>2.23</v>
      </c>
      <c r="AB433" s="355">
        <v>25</v>
      </c>
      <c r="AC433" s="346">
        <v>175</v>
      </c>
      <c r="AD433" s="346">
        <v>5128</v>
      </c>
      <c r="AE433" s="346">
        <v>7</v>
      </c>
      <c r="AF433" s="374" t="s">
        <v>293</v>
      </c>
    </row>
    <row r="434" spans="2:32" ht="18" customHeight="1" x14ac:dyDescent="0.25">
      <c r="B434" s="343" t="s">
        <v>4705</v>
      </c>
      <c r="C434" s="343" t="s">
        <v>137</v>
      </c>
      <c r="D434" s="342">
        <v>0.61805555555555558</v>
      </c>
      <c r="E434" s="342">
        <v>0.66666666666666663</v>
      </c>
      <c r="F434" s="341" t="s">
        <v>4736</v>
      </c>
      <c r="G434" s="356" t="s">
        <v>157</v>
      </c>
      <c r="H434" s="356" t="s">
        <v>889</v>
      </c>
      <c r="I434" s="341" t="s">
        <v>4707</v>
      </c>
      <c r="J434" s="347"/>
      <c r="K434" s="347"/>
      <c r="L434" s="347"/>
      <c r="M434" s="347"/>
      <c r="N434" s="347"/>
      <c r="O434" s="347"/>
      <c r="P434" s="347"/>
      <c r="Q434" s="347"/>
      <c r="R434" s="347"/>
      <c r="S434" s="347"/>
      <c r="T434" s="347"/>
      <c r="U434" s="347"/>
      <c r="V434" s="347"/>
      <c r="W434" s="349"/>
      <c r="X434" s="354"/>
      <c r="Y434" s="347">
        <v>0.1</v>
      </c>
      <c r="Z434" s="347">
        <v>2.1</v>
      </c>
      <c r="AA434" s="347">
        <v>2.2000000000000002</v>
      </c>
      <c r="AB434" s="355"/>
      <c r="AC434" s="346">
        <v>126</v>
      </c>
      <c r="AD434" s="346">
        <v>675</v>
      </c>
      <c r="AE434" s="346"/>
      <c r="AF434" s="374" t="s">
        <v>293</v>
      </c>
    </row>
    <row r="435" spans="2:32" ht="18" customHeight="1" x14ac:dyDescent="0.25">
      <c r="B435" s="343" t="s">
        <v>4705</v>
      </c>
      <c r="C435" s="343" t="s">
        <v>137</v>
      </c>
      <c r="D435" s="342">
        <v>0.82986111111111116</v>
      </c>
      <c r="E435" s="342">
        <v>0.9375</v>
      </c>
      <c r="F435" s="341" t="s">
        <v>4751</v>
      </c>
      <c r="G435" s="356" t="s">
        <v>157</v>
      </c>
      <c r="H435" s="356" t="s">
        <v>889</v>
      </c>
      <c r="I435" s="341" t="s">
        <v>4707</v>
      </c>
      <c r="J435" s="347"/>
      <c r="K435" s="347"/>
      <c r="L435" s="347"/>
      <c r="M435" s="347"/>
      <c r="N435" s="347"/>
      <c r="O435" s="347"/>
      <c r="P435" s="347"/>
      <c r="Q435" s="347"/>
      <c r="R435" s="347"/>
      <c r="S435" s="347"/>
      <c r="T435" s="347"/>
      <c r="U435" s="347"/>
      <c r="V435" s="347"/>
      <c r="W435" s="349"/>
      <c r="X435" s="354"/>
      <c r="Y435" s="347"/>
      <c r="Z435" s="347"/>
      <c r="AA435" s="347"/>
      <c r="AB435" s="355">
        <v>25</v>
      </c>
      <c r="AC435" s="346">
        <v>95</v>
      </c>
      <c r="AD435" s="346">
        <v>225</v>
      </c>
      <c r="AE435" s="346"/>
      <c r="AF435" s="374" t="s">
        <v>293</v>
      </c>
    </row>
    <row r="436" spans="2:32" ht="18" customHeight="1" x14ac:dyDescent="0.25">
      <c r="B436" s="343" t="s">
        <v>4705</v>
      </c>
      <c r="C436" s="343" t="s">
        <v>139</v>
      </c>
      <c r="D436" s="342">
        <v>0.95138888888888884</v>
      </c>
      <c r="E436" s="342">
        <v>0.97916666666666663</v>
      </c>
      <c r="F436" s="341" t="s">
        <v>4752</v>
      </c>
      <c r="G436" s="356" t="s">
        <v>157</v>
      </c>
      <c r="H436" s="356" t="s">
        <v>889</v>
      </c>
      <c r="I436" s="341" t="s">
        <v>4707</v>
      </c>
      <c r="J436" s="347"/>
      <c r="K436" s="347"/>
      <c r="L436" s="347"/>
      <c r="M436" s="347"/>
      <c r="N436" s="347"/>
      <c r="O436" s="347"/>
      <c r="P436" s="347"/>
      <c r="Q436" s="347"/>
      <c r="R436" s="347"/>
      <c r="S436" s="347"/>
      <c r="T436" s="347"/>
      <c r="U436" s="347"/>
      <c r="V436" s="347"/>
      <c r="W436" s="349"/>
      <c r="X436" s="354"/>
      <c r="Y436" s="347">
        <v>7.0000000000000007E-2</v>
      </c>
      <c r="Z436" s="347">
        <v>1.95</v>
      </c>
      <c r="AA436" s="347">
        <v>2.0299999999999998</v>
      </c>
      <c r="AB436" s="355"/>
      <c r="AC436" s="346"/>
      <c r="AD436" s="346"/>
      <c r="AE436" s="346"/>
      <c r="AF436" s="374" t="s">
        <v>293</v>
      </c>
    </row>
    <row r="437" spans="2:32" ht="18" customHeight="1" thickBot="1" x14ac:dyDescent="0.3">
      <c r="B437" s="343"/>
      <c r="C437" s="343"/>
      <c r="D437" s="342"/>
      <c r="E437" s="342"/>
      <c r="F437" s="341"/>
      <c r="G437" s="356"/>
      <c r="H437" s="356"/>
      <c r="I437" s="341"/>
      <c r="J437" s="347"/>
      <c r="K437" s="347"/>
      <c r="L437" s="347"/>
      <c r="M437" s="347"/>
      <c r="N437" s="347"/>
      <c r="O437" s="347"/>
      <c r="P437" s="347"/>
      <c r="Q437" s="347"/>
      <c r="R437" s="347"/>
      <c r="S437" s="347"/>
      <c r="T437" s="347"/>
      <c r="U437" s="347"/>
      <c r="V437" s="347"/>
      <c r="W437" s="349"/>
      <c r="X437" s="354"/>
      <c r="Y437" s="347"/>
      <c r="Z437" s="347"/>
      <c r="AA437" s="347"/>
      <c r="AB437" s="355"/>
      <c r="AC437" s="346"/>
      <c r="AD437" s="346"/>
      <c r="AE437" s="346"/>
      <c r="AF437" s="374"/>
    </row>
    <row r="438" spans="2:32" ht="28.5" customHeight="1" thickBot="1" x14ac:dyDescent="0.3">
      <c r="B438" s="348"/>
      <c r="C438" s="348"/>
      <c r="D438" s="348"/>
      <c r="E438" s="348"/>
      <c r="F438" s="577"/>
      <c r="G438" s="665" t="s">
        <v>3489</v>
      </c>
      <c r="H438" s="670"/>
      <c r="I438" s="665" t="s">
        <v>4759</v>
      </c>
      <c r="J438" s="666"/>
      <c r="K438" s="667" t="s">
        <v>4760</v>
      </c>
      <c r="L438" s="668"/>
      <c r="M438" s="668"/>
      <c r="N438" s="668"/>
      <c r="O438" s="668"/>
      <c r="P438" s="669"/>
      <c r="Q438" s="578"/>
      <c r="R438" s="348"/>
      <c r="S438" s="348"/>
      <c r="T438" s="348"/>
      <c r="U438" s="348"/>
      <c r="V438" s="348"/>
      <c r="W438" s="349">
        <f t="shared" ref="W438:W439" si="14">SUM(J438:V438)</f>
        <v>0</v>
      </c>
      <c r="X438" s="348"/>
      <c r="Y438" s="348"/>
      <c r="Z438" s="348"/>
      <c r="AA438" s="347">
        <f>(Y438+Z438)</f>
        <v>0</v>
      </c>
      <c r="AB438" s="348"/>
      <c r="AC438" s="348"/>
      <c r="AD438" s="348"/>
      <c r="AE438" s="348"/>
      <c r="AF438" s="577"/>
    </row>
    <row r="439" spans="2:32" ht="18" customHeight="1" x14ac:dyDescent="0.25">
      <c r="B439" s="343" t="s">
        <v>4753</v>
      </c>
      <c r="C439" s="343" t="s">
        <v>139</v>
      </c>
      <c r="D439" s="342">
        <v>0.1111111111111111</v>
      </c>
      <c r="E439" s="342">
        <v>0.17361111111111113</v>
      </c>
      <c r="F439" s="341" t="s">
        <v>4761</v>
      </c>
      <c r="G439" s="356" t="s">
        <v>157</v>
      </c>
      <c r="H439" s="356" t="s">
        <v>215</v>
      </c>
      <c r="I439" s="341" t="s">
        <v>4759</v>
      </c>
      <c r="J439" s="347"/>
      <c r="K439" s="347">
        <v>99.91</v>
      </c>
      <c r="L439" s="347">
        <v>0.01</v>
      </c>
      <c r="M439" s="347"/>
      <c r="N439" s="347"/>
      <c r="O439" s="347"/>
      <c r="P439" s="347"/>
      <c r="Q439" s="347"/>
      <c r="R439" s="347"/>
      <c r="S439" s="347"/>
      <c r="T439" s="347">
        <v>0.04</v>
      </c>
      <c r="U439" s="347">
        <v>0.03</v>
      </c>
      <c r="V439" s="347">
        <v>0.01</v>
      </c>
      <c r="W439" s="349">
        <f t="shared" si="14"/>
        <v>100.00000000000001</v>
      </c>
      <c r="X439" s="354"/>
      <c r="Y439" s="347">
        <v>7.0000000000000007E-2</v>
      </c>
      <c r="Z439" s="347">
        <v>2.13</v>
      </c>
      <c r="AA439" s="347">
        <v>2.2000000000000002</v>
      </c>
      <c r="AB439" s="355">
        <v>22</v>
      </c>
      <c r="AC439" s="346">
        <v>153</v>
      </c>
      <c r="AD439" s="346">
        <v>10896</v>
      </c>
      <c r="AE439" s="346">
        <v>8</v>
      </c>
      <c r="AF439" s="374" t="s">
        <v>293</v>
      </c>
    </row>
    <row r="440" spans="2:32" ht="18" customHeight="1" x14ac:dyDescent="0.25">
      <c r="B440" s="343" t="s">
        <v>4753</v>
      </c>
      <c r="C440" s="343" t="s">
        <v>138</v>
      </c>
      <c r="D440" s="342">
        <v>0.40972222222222227</v>
      </c>
      <c r="E440" s="342">
        <v>0.51388888888888895</v>
      </c>
      <c r="F440" s="341" t="s">
        <v>4775</v>
      </c>
      <c r="G440" s="356" t="s">
        <v>157</v>
      </c>
      <c r="H440" s="356" t="s">
        <v>889</v>
      </c>
      <c r="I440" s="341" t="s">
        <v>4759</v>
      </c>
      <c r="J440" s="347"/>
      <c r="K440" s="347"/>
      <c r="L440" s="347"/>
      <c r="M440" s="347"/>
      <c r="N440" s="347"/>
      <c r="O440" s="347"/>
      <c r="P440" s="347"/>
      <c r="Q440" s="347"/>
      <c r="R440" s="347"/>
      <c r="S440" s="347"/>
      <c r="T440" s="347"/>
      <c r="U440" s="347"/>
      <c r="V440" s="347"/>
      <c r="W440" s="349"/>
      <c r="X440" s="354"/>
      <c r="Y440" s="347">
        <v>0.37</v>
      </c>
      <c r="Z440" s="347">
        <v>4.96</v>
      </c>
      <c r="AA440" s="347">
        <v>5.33</v>
      </c>
      <c r="AB440" s="355"/>
      <c r="AC440" s="346">
        <v>78</v>
      </c>
      <c r="AD440" s="346">
        <v>1679</v>
      </c>
      <c r="AE440" s="346"/>
      <c r="AF440" s="374" t="s">
        <v>293</v>
      </c>
    </row>
    <row r="441" spans="2:32" ht="18" customHeight="1" x14ac:dyDescent="0.25">
      <c r="B441" s="343" t="s">
        <v>4753</v>
      </c>
      <c r="C441" s="343" t="s">
        <v>137</v>
      </c>
      <c r="D441" s="342">
        <v>0.60763888888888895</v>
      </c>
      <c r="E441" s="342">
        <v>0.65972222222222221</v>
      </c>
      <c r="F441" s="341" t="s">
        <v>4779</v>
      </c>
      <c r="G441" s="356" t="s">
        <v>157</v>
      </c>
      <c r="H441" s="356" t="s">
        <v>889</v>
      </c>
      <c r="I441" s="341" t="s">
        <v>4759</v>
      </c>
      <c r="J441" s="347"/>
      <c r="K441" s="347"/>
      <c r="L441" s="347"/>
      <c r="M441" s="347"/>
      <c r="N441" s="347"/>
      <c r="O441" s="347"/>
      <c r="P441" s="347"/>
      <c r="Q441" s="347"/>
      <c r="R441" s="347"/>
      <c r="S441" s="347"/>
      <c r="T441" s="347"/>
      <c r="U441" s="347"/>
      <c r="V441" s="347"/>
      <c r="W441" s="349"/>
      <c r="X441" s="354"/>
      <c r="Y441" s="347">
        <v>7.0000000000000007E-2</v>
      </c>
      <c r="Z441" s="347">
        <v>4.2300000000000004</v>
      </c>
      <c r="AA441" s="347">
        <v>4.3099999999999996</v>
      </c>
      <c r="AB441" s="355"/>
      <c r="AC441" s="346"/>
      <c r="AD441" s="346">
        <v>695</v>
      </c>
      <c r="AE441" s="346"/>
      <c r="AF441" s="374" t="s">
        <v>293</v>
      </c>
    </row>
    <row r="442" spans="2:32" ht="18" customHeight="1" x14ac:dyDescent="0.25">
      <c r="B442" s="343" t="s">
        <v>4753</v>
      </c>
      <c r="C442" s="343" t="s">
        <v>137</v>
      </c>
      <c r="D442" s="342">
        <v>0.77430555555555547</v>
      </c>
      <c r="E442" s="342">
        <v>0.8125</v>
      </c>
      <c r="F442" s="341" t="s">
        <v>4787</v>
      </c>
      <c r="G442" s="356" t="s">
        <v>157</v>
      </c>
      <c r="H442" s="356" t="s">
        <v>889</v>
      </c>
      <c r="I442" s="341" t="s">
        <v>4759</v>
      </c>
      <c r="J442" s="347"/>
      <c r="K442" s="347"/>
      <c r="L442" s="347"/>
      <c r="M442" s="347"/>
      <c r="N442" s="347"/>
      <c r="O442" s="347"/>
      <c r="P442" s="347"/>
      <c r="Q442" s="347"/>
      <c r="R442" s="347"/>
      <c r="S442" s="347"/>
      <c r="T442" s="347"/>
      <c r="U442" s="347"/>
      <c r="V442" s="347"/>
      <c r="W442" s="349"/>
      <c r="X442" s="354"/>
      <c r="Y442" s="347">
        <v>0.09</v>
      </c>
      <c r="Z442" s="347">
        <v>2.34</v>
      </c>
      <c r="AA442" s="347">
        <v>2.4300000000000002</v>
      </c>
      <c r="AB442" s="355"/>
      <c r="AC442" s="346"/>
      <c r="AD442" s="346">
        <v>853</v>
      </c>
      <c r="AE442" s="346"/>
      <c r="AF442" s="374" t="s">
        <v>293</v>
      </c>
    </row>
    <row r="443" spans="2:32" ht="18" customHeight="1" x14ac:dyDescent="0.25">
      <c r="B443" s="343" t="s">
        <v>4791</v>
      </c>
      <c r="C443" s="343" t="s">
        <v>137</v>
      </c>
      <c r="D443" s="342">
        <v>0.86805555555555547</v>
      </c>
      <c r="E443" s="342">
        <v>0.91666666666666663</v>
      </c>
      <c r="F443" s="341" t="s">
        <v>4794</v>
      </c>
      <c r="G443" s="356" t="s">
        <v>157</v>
      </c>
      <c r="H443" s="356" t="s">
        <v>889</v>
      </c>
      <c r="I443" s="341" t="s">
        <v>4759</v>
      </c>
      <c r="J443" s="347"/>
      <c r="K443" s="347"/>
      <c r="L443" s="347"/>
      <c r="M443" s="347"/>
      <c r="N443" s="347"/>
      <c r="O443" s="347"/>
      <c r="P443" s="347"/>
      <c r="Q443" s="347"/>
      <c r="R443" s="347"/>
      <c r="S443" s="347"/>
      <c r="T443" s="347"/>
      <c r="U443" s="347"/>
      <c r="V443" s="347"/>
      <c r="W443" s="349"/>
      <c r="X443" s="354"/>
      <c r="Y443" s="347">
        <v>0.09</v>
      </c>
      <c r="Z443" s="347">
        <v>2.37</v>
      </c>
      <c r="AA443" s="347">
        <v>2.4500000000000002</v>
      </c>
      <c r="AB443" s="355"/>
      <c r="AC443" s="346"/>
      <c r="AD443" s="346">
        <v>245</v>
      </c>
      <c r="AE443" s="346"/>
      <c r="AF443" s="374" t="s">
        <v>293</v>
      </c>
    </row>
    <row r="444" spans="2:32" ht="18" customHeight="1" thickBot="1" x14ac:dyDescent="0.3">
      <c r="B444" s="343"/>
      <c r="C444" s="343"/>
      <c r="D444" s="342"/>
      <c r="E444" s="342"/>
      <c r="F444" s="341"/>
      <c r="G444" s="356"/>
      <c r="H444" s="356"/>
      <c r="I444" s="341"/>
      <c r="J444" s="347"/>
      <c r="K444" s="347"/>
      <c r="L444" s="347"/>
      <c r="M444" s="347"/>
      <c r="N444" s="347"/>
      <c r="O444" s="347"/>
      <c r="P444" s="347"/>
      <c r="Q444" s="347"/>
      <c r="R444" s="347"/>
      <c r="S444" s="347"/>
      <c r="T444" s="347"/>
      <c r="U444" s="347"/>
      <c r="V444" s="347"/>
      <c r="W444" s="349"/>
      <c r="X444" s="354"/>
      <c r="Y444" s="347"/>
      <c r="Z444" s="347"/>
      <c r="AA444" s="347"/>
      <c r="AB444" s="355"/>
      <c r="AC444" s="346"/>
      <c r="AD444" s="346"/>
      <c r="AE444" s="346"/>
      <c r="AF444" s="374"/>
    </row>
    <row r="445" spans="2:32" ht="28.5" customHeight="1" thickBot="1" x14ac:dyDescent="0.3">
      <c r="B445" s="348"/>
      <c r="C445" s="348"/>
      <c r="D445" s="348"/>
      <c r="E445" s="348"/>
      <c r="F445" s="582"/>
      <c r="G445" s="665" t="s">
        <v>3489</v>
      </c>
      <c r="H445" s="670"/>
      <c r="I445" s="665" t="s">
        <v>4804</v>
      </c>
      <c r="J445" s="666"/>
      <c r="K445" s="667" t="s">
        <v>4805</v>
      </c>
      <c r="L445" s="668"/>
      <c r="M445" s="668"/>
      <c r="N445" s="668"/>
      <c r="O445" s="668"/>
      <c r="P445" s="669"/>
      <c r="Q445" s="583"/>
      <c r="R445" s="348"/>
      <c r="S445" s="348"/>
      <c r="T445" s="348"/>
      <c r="U445" s="348"/>
      <c r="V445" s="348"/>
      <c r="W445" s="349">
        <f t="shared" ref="W445:W446" si="15">SUM(J445:V445)</f>
        <v>0</v>
      </c>
      <c r="X445" s="348"/>
      <c r="Y445" s="348"/>
      <c r="Z445" s="348"/>
      <c r="AA445" s="347">
        <f>(Y445+Z445)</f>
        <v>0</v>
      </c>
      <c r="AB445" s="348"/>
      <c r="AC445" s="348"/>
      <c r="AD445" s="348"/>
      <c r="AE445" s="348"/>
      <c r="AF445" s="582"/>
    </row>
    <row r="446" spans="2:32" ht="18" customHeight="1" x14ac:dyDescent="0.25">
      <c r="B446" s="343" t="s">
        <v>4791</v>
      </c>
      <c r="C446" s="343" t="s">
        <v>139</v>
      </c>
      <c r="D446" s="342">
        <v>0.14930555555555555</v>
      </c>
      <c r="E446" s="342">
        <v>0.23611111111111113</v>
      </c>
      <c r="F446" s="341" t="s">
        <v>4806</v>
      </c>
      <c r="G446" s="356" t="s">
        <v>157</v>
      </c>
      <c r="H446" s="356" t="s">
        <v>215</v>
      </c>
      <c r="I446" s="341" t="s">
        <v>4804</v>
      </c>
      <c r="J446" s="347"/>
      <c r="K446" s="347">
        <v>99.95</v>
      </c>
      <c r="L446" s="347">
        <v>0.02</v>
      </c>
      <c r="M446" s="347"/>
      <c r="N446" s="347"/>
      <c r="O446" s="347">
        <v>0.01</v>
      </c>
      <c r="P446" s="347"/>
      <c r="Q446" s="347"/>
      <c r="R446" s="347">
        <v>0.01</v>
      </c>
      <c r="S446" s="347"/>
      <c r="T446" s="347">
        <v>0.01</v>
      </c>
      <c r="U446" s="347"/>
      <c r="V446" s="347"/>
      <c r="W446" s="349">
        <f t="shared" si="15"/>
        <v>100.00000000000001</v>
      </c>
      <c r="X446" s="354"/>
      <c r="Y446" s="347">
        <v>0.1</v>
      </c>
      <c r="Z446" s="347">
        <v>2.2999999999999998</v>
      </c>
      <c r="AA446" s="347">
        <v>2.4</v>
      </c>
      <c r="AB446" s="355">
        <v>21</v>
      </c>
      <c r="AC446" s="346">
        <v>211</v>
      </c>
      <c r="AD446" s="346">
        <v>23544</v>
      </c>
      <c r="AE446" s="346">
        <v>8</v>
      </c>
      <c r="AF446" s="374" t="s">
        <v>293</v>
      </c>
    </row>
    <row r="447" spans="2:32" ht="18" customHeight="1" x14ac:dyDescent="0.25">
      <c r="B447" s="343" t="s">
        <v>4791</v>
      </c>
      <c r="C447" s="343" t="s">
        <v>138</v>
      </c>
      <c r="D447" s="342">
        <v>0.46875</v>
      </c>
      <c r="E447" s="342">
        <v>0.54166666666666663</v>
      </c>
      <c r="F447" s="341" t="s">
        <v>4816</v>
      </c>
      <c r="G447" s="356" t="s">
        <v>157</v>
      </c>
      <c r="H447" s="356" t="s">
        <v>889</v>
      </c>
      <c r="I447" s="341" t="s">
        <v>4804</v>
      </c>
      <c r="J447" s="347"/>
      <c r="K447" s="347"/>
      <c r="L447" s="347"/>
      <c r="M447" s="347"/>
      <c r="N447" s="347"/>
      <c r="O447" s="347"/>
      <c r="P447" s="347"/>
      <c r="Q447" s="347"/>
      <c r="R447" s="347"/>
      <c r="S447" s="347"/>
      <c r="T447" s="347"/>
      <c r="U447" s="347"/>
      <c r="V447" s="347"/>
      <c r="W447" s="349"/>
      <c r="X447" s="354"/>
      <c r="Y447" s="347">
        <v>0.26</v>
      </c>
      <c r="Z447" s="347">
        <v>2.12</v>
      </c>
      <c r="AA447" s="347">
        <v>2.38</v>
      </c>
      <c r="AB447" s="355"/>
      <c r="AC447" s="346">
        <v>131</v>
      </c>
      <c r="AD447" s="346">
        <v>6882</v>
      </c>
      <c r="AE447" s="346"/>
      <c r="AF447" s="374" t="s">
        <v>293</v>
      </c>
    </row>
    <row r="448" spans="2:32" ht="18" customHeight="1" x14ac:dyDescent="0.25">
      <c r="B448" s="343" t="s">
        <v>4791</v>
      </c>
      <c r="C448" s="343" t="s">
        <v>137</v>
      </c>
      <c r="D448" s="342">
        <v>0.70138888888888884</v>
      </c>
      <c r="E448" s="342">
        <v>0.74652777777777779</v>
      </c>
      <c r="F448" s="341" t="s">
        <v>4829</v>
      </c>
      <c r="G448" s="356" t="s">
        <v>157</v>
      </c>
      <c r="H448" s="356" t="s">
        <v>889</v>
      </c>
      <c r="I448" s="341" t="s">
        <v>4804</v>
      </c>
      <c r="J448" s="347"/>
      <c r="K448" s="347"/>
      <c r="L448" s="347"/>
      <c r="M448" s="347"/>
      <c r="N448" s="347"/>
      <c r="O448" s="347"/>
      <c r="P448" s="347"/>
      <c r="Q448" s="347"/>
      <c r="R448" s="347"/>
      <c r="S448" s="347"/>
      <c r="T448" s="347"/>
      <c r="U448" s="347"/>
      <c r="V448" s="347"/>
      <c r="W448" s="349"/>
      <c r="X448" s="354"/>
      <c r="Y448" s="347"/>
      <c r="Z448" s="347"/>
      <c r="AA448" s="347"/>
      <c r="AB448" s="355"/>
      <c r="AC448" s="346">
        <v>93</v>
      </c>
      <c r="AD448" s="346">
        <v>4889</v>
      </c>
      <c r="AE448" s="346"/>
      <c r="AF448" s="374" t="s">
        <v>293</v>
      </c>
    </row>
    <row r="449" spans="2:32" ht="18" customHeight="1" x14ac:dyDescent="0.25">
      <c r="B449" s="343" t="s">
        <v>4791</v>
      </c>
      <c r="C449" s="343" t="s">
        <v>139</v>
      </c>
      <c r="D449" s="342">
        <v>0.94791666666666663</v>
      </c>
      <c r="E449" s="342">
        <v>0.99305555555555547</v>
      </c>
      <c r="F449" s="341" t="s">
        <v>4841</v>
      </c>
      <c r="G449" s="356" t="s">
        <v>157</v>
      </c>
      <c r="H449" s="356" t="s">
        <v>889</v>
      </c>
      <c r="I449" s="341" t="s">
        <v>4804</v>
      </c>
      <c r="J449" s="347"/>
      <c r="K449" s="347"/>
      <c r="L449" s="347"/>
      <c r="M449" s="347"/>
      <c r="N449" s="347"/>
      <c r="O449" s="347"/>
      <c r="P449" s="347"/>
      <c r="Q449" s="347"/>
      <c r="R449" s="347"/>
      <c r="S449" s="347"/>
      <c r="T449" s="347"/>
      <c r="U449" s="347"/>
      <c r="V449" s="347"/>
      <c r="W449" s="349"/>
      <c r="X449" s="354"/>
      <c r="Y449" s="347">
        <v>0.22</v>
      </c>
      <c r="Z449" s="347">
        <v>2.1800000000000002</v>
      </c>
      <c r="AA449" s="347">
        <v>2.4</v>
      </c>
      <c r="AB449" s="355"/>
      <c r="AC449" s="346"/>
      <c r="AD449" s="346">
        <v>2541</v>
      </c>
      <c r="AE449" s="346"/>
      <c r="AF449" s="374" t="s">
        <v>293</v>
      </c>
    </row>
    <row r="450" spans="2:32" ht="18" customHeight="1" x14ac:dyDescent="0.25">
      <c r="B450" s="343" t="s">
        <v>4838</v>
      </c>
      <c r="C450" s="343" t="s">
        <v>139</v>
      </c>
      <c r="D450" s="342">
        <v>0.16666666666666666</v>
      </c>
      <c r="E450" s="342">
        <v>0.23611111111111113</v>
      </c>
      <c r="F450" s="341" t="s">
        <v>4850</v>
      </c>
      <c r="G450" s="356" t="s">
        <v>157</v>
      </c>
      <c r="H450" s="356" t="s">
        <v>889</v>
      </c>
      <c r="I450" s="341" t="s">
        <v>4804</v>
      </c>
      <c r="J450" s="347"/>
      <c r="K450" s="347"/>
      <c r="L450" s="347"/>
      <c r="M450" s="347"/>
      <c r="N450" s="347"/>
      <c r="O450" s="347"/>
      <c r="P450" s="347"/>
      <c r="Q450" s="347"/>
      <c r="R450" s="347"/>
      <c r="S450" s="347"/>
      <c r="T450" s="347"/>
      <c r="U450" s="347"/>
      <c r="V450" s="347"/>
      <c r="W450" s="349"/>
      <c r="X450" s="354"/>
      <c r="Y450" s="347">
        <v>0.23</v>
      </c>
      <c r="Z450" s="347">
        <v>2.19</v>
      </c>
      <c r="AA450" s="347">
        <v>2.41</v>
      </c>
      <c r="AB450" s="355">
        <v>25</v>
      </c>
      <c r="AC450" s="346"/>
      <c r="AD450" s="346">
        <v>1885</v>
      </c>
      <c r="AE450" s="346"/>
      <c r="AF450" s="374" t="s">
        <v>293</v>
      </c>
    </row>
    <row r="451" spans="2:32" ht="18" customHeight="1" x14ac:dyDescent="0.25">
      <c r="B451" s="343" t="s">
        <v>4838</v>
      </c>
      <c r="C451" s="343" t="s">
        <v>138</v>
      </c>
      <c r="D451" s="342">
        <v>0.32291666666666669</v>
      </c>
      <c r="E451" s="342">
        <v>0.375</v>
      </c>
      <c r="F451" s="341" t="s">
        <v>4857</v>
      </c>
      <c r="G451" s="356" t="s">
        <v>157</v>
      </c>
      <c r="H451" s="356" t="s">
        <v>889</v>
      </c>
      <c r="I451" s="341" t="s">
        <v>4804</v>
      </c>
      <c r="J451" s="347"/>
      <c r="K451" s="347"/>
      <c r="L451" s="347"/>
      <c r="M451" s="347"/>
      <c r="N451" s="347"/>
      <c r="O451" s="347"/>
      <c r="P451" s="347"/>
      <c r="Q451" s="347"/>
      <c r="R451" s="347"/>
      <c r="S451" s="347"/>
      <c r="T451" s="347"/>
      <c r="U451" s="347"/>
      <c r="V451" s="347"/>
      <c r="W451" s="349"/>
      <c r="X451" s="354"/>
      <c r="Y451" s="347"/>
      <c r="Z451" s="347"/>
      <c r="AA451" s="347"/>
      <c r="AB451" s="355"/>
      <c r="AC451" s="346"/>
      <c r="AD451" s="346">
        <v>1535</v>
      </c>
      <c r="AE451" s="346"/>
      <c r="AF451" s="374" t="s">
        <v>293</v>
      </c>
    </row>
    <row r="452" spans="2:32" ht="18" customHeight="1" x14ac:dyDescent="0.25">
      <c r="B452" s="343" t="s">
        <v>4838</v>
      </c>
      <c r="C452" s="343" t="s">
        <v>138</v>
      </c>
      <c r="D452" s="342">
        <v>0.47222222222222227</v>
      </c>
      <c r="E452" s="342">
        <v>0.51388888888888895</v>
      </c>
      <c r="F452" s="341" t="s">
        <v>4860</v>
      </c>
      <c r="G452" s="356" t="s">
        <v>157</v>
      </c>
      <c r="H452" s="356" t="s">
        <v>889</v>
      </c>
      <c r="I452" s="341" t="s">
        <v>4804</v>
      </c>
      <c r="J452" s="347"/>
      <c r="K452" s="347"/>
      <c r="L452" s="347"/>
      <c r="M452" s="347"/>
      <c r="N452" s="347"/>
      <c r="O452" s="347"/>
      <c r="P452" s="347"/>
      <c r="Q452" s="347"/>
      <c r="R452" s="347"/>
      <c r="S452" s="347"/>
      <c r="T452" s="347"/>
      <c r="U452" s="347"/>
      <c r="V452" s="347"/>
      <c r="W452" s="349"/>
      <c r="X452" s="354"/>
      <c r="Y452" s="347"/>
      <c r="Z452" s="347"/>
      <c r="AA452" s="347"/>
      <c r="AB452" s="355"/>
      <c r="AC452" s="346"/>
      <c r="AD452" s="346">
        <v>1650</v>
      </c>
      <c r="AE452" s="346"/>
      <c r="AF452" s="374" t="s">
        <v>293</v>
      </c>
    </row>
    <row r="453" spans="2:32" ht="18" customHeight="1" x14ac:dyDescent="0.25">
      <c r="B453" s="343" t="s">
        <v>4838</v>
      </c>
      <c r="C453" s="343" t="s">
        <v>137</v>
      </c>
      <c r="D453" s="342">
        <v>0.61458333333333337</v>
      </c>
      <c r="E453" s="342">
        <v>0.6875</v>
      </c>
      <c r="F453" s="341" t="s">
        <v>4865</v>
      </c>
      <c r="G453" s="356" t="s">
        <v>157</v>
      </c>
      <c r="H453" s="356" t="s">
        <v>889</v>
      </c>
      <c r="I453" s="341" t="s">
        <v>4804</v>
      </c>
      <c r="J453" s="347"/>
      <c r="K453" s="347"/>
      <c r="L453" s="347"/>
      <c r="M453" s="347"/>
      <c r="N453" s="347"/>
      <c r="O453" s="347"/>
      <c r="P453" s="347"/>
      <c r="Q453" s="347"/>
      <c r="R453" s="347"/>
      <c r="S453" s="347"/>
      <c r="T453" s="347"/>
      <c r="U453" s="347"/>
      <c r="V453" s="347"/>
      <c r="W453" s="349"/>
      <c r="X453" s="354"/>
      <c r="Y453" s="347">
        <v>0.06</v>
      </c>
      <c r="Z453" s="347">
        <v>2.2000000000000002</v>
      </c>
      <c r="AA453" s="347">
        <v>2.2599999999999998</v>
      </c>
      <c r="AB453" s="355"/>
      <c r="AC453" s="346"/>
      <c r="AD453" s="346">
        <v>240</v>
      </c>
      <c r="AE453" s="346"/>
      <c r="AF453" s="374" t="s">
        <v>293</v>
      </c>
    </row>
    <row r="454" spans="2:32" ht="18" customHeight="1" thickBot="1" x14ac:dyDescent="0.3">
      <c r="B454" s="343"/>
      <c r="C454" s="343"/>
      <c r="D454" s="342"/>
      <c r="E454" s="342"/>
      <c r="F454" s="341"/>
      <c r="G454" s="356"/>
      <c r="H454" s="356"/>
      <c r="I454" s="341"/>
      <c r="J454" s="347"/>
      <c r="K454" s="347"/>
      <c r="L454" s="347"/>
      <c r="M454" s="347"/>
      <c r="N454" s="347"/>
      <c r="O454" s="347"/>
      <c r="P454" s="347"/>
      <c r="Q454" s="347"/>
      <c r="R454" s="347"/>
      <c r="S454" s="347"/>
      <c r="T454" s="347"/>
      <c r="U454" s="347"/>
      <c r="V454" s="347"/>
      <c r="W454" s="349"/>
      <c r="X454" s="354"/>
      <c r="Y454" s="347"/>
      <c r="Z454" s="347"/>
      <c r="AA454" s="347"/>
      <c r="AB454" s="355"/>
      <c r="AC454" s="346"/>
      <c r="AD454" s="346"/>
      <c r="AE454" s="346"/>
      <c r="AF454" s="374"/>
    </row>
    <row r="455" spans="2:32" ht="28.5" customHeight="1" thickBot="1" x14ac:dyDescent="0.3">
      <c r="B455" s="348"/>
      <c r="C455" s="348"/>
      <c r="D455" s="348"/>
      <c r="E455" s="348"/>
      <c r="F455" s="587"/>
      <c r="G455" s="665" t="s">
        <v>3489</v>
      </c>
      <c r="H455" s="670"/>
      <c r="I455" s="665" t="s">
        <v>4874</v>
      </c>
      <c r="J455" s="666"/>
      <c r="K455" s="667" t="s">
        <v>4805</v>
      </c>
      <c r="L455" s="668"/>
      <c r="M455" s="668"/>
      <c r="N455" s="668"/>
      <c r="O455" s="668"/>
      <c r="P455" s="669"/>
      <c r="Q455" s="588"/>
      <c r="R455" s="348"/>
      <c r="S455" s="348"/>
      <c r="T455" s="348"/>
      <c r="U455" s="348"/>
      <c r="V455" s="348"/>
      <c r="W455" s="349">
        <f t="shared" ref="W455:W456" si="16">SUM(J455:V455)</f>
        <v>0</v>
      </c>
      <c r="X455" s="348"/>
      <c r="Y455" s="348"/>
      <c r="Z455" s="348"/>
      <c r="AA455" s="347">
        <f>(Y455+Z455)</f>
        <v>0</v>
      </c>
      <c r="AB455" s="348"/>
      <c r="AC455" s="348"/>
      <c r="AD455" s="348"/>
      <c r="AE455" s="348"/>
      <c r="AF455" s="587"/>
    </row>
    <row r="456" spans="2:32" ht="18" customHeight="1" x14ac:dyDescent="0.25">
      <c r="B456" s="343" t="s">
        <v>4838</v>
      </c>
      <c r="C456" s="343" t="s">
        <v>139</v>
      </c>
      <c r="D456" s="342">
        <v>0.9375</v>
      </c>
      <c r="E456" s="342">
        <v>6.9444444444444441E-3</v>
      </c>
      <c r="F456" s="341" t="s">
        <v>4875</v>
      </c>
      <c r="G456" s="356" t="s">
        <v>157</v>
      </c>
      <c r="H456" s="356" t="s">
        <v>215</v>
      </c>
      <c r="I456" s="341" t="s">
        <v>4874</v>
      </c>
      <c r="J456" s="347"/>
      <c r="K456" s="347">
        <v>99.95</v>
      </c>
      <c r="L456" s="347">
        <v>0.02</v>
      </c>
      <c r="M456" s="347"/>
      <c r="N456" s="347"/>
      <c r="O456" s="347"/>
      <c r="P456" s="347"/>
      <c r="Q456" s="347"/>
      <c r="R456" s="347"/>
      <c r="S456" s="347"/>
      <c r="T456" s="347">
        <v>0.01</v>
      </c>
      <c r="U456" s="347">
        <v>0.01</v>
      </c>
      <c r="V456" s="347">
        <v>0.01</v>
      </c>
      <c r="W456" s="349">
        <f t="shared" si="16"/>
        <v>100.00000000000001</v>
      </c>
      <c r="X456" s="354"/>
      <c r="Y456" s="347">
        <v>0.17</v>
      </c>
      <c r="Z456" s="347">
        <v>2.0299999999999998</v>
      </c>
      <c r="AA456" s="347">
        <v>2.2000000000000002</v>
      </c>
      <c r="AB456" s="355">
        <v>21</v>
      </c>
      <c r="AC456" s="346">
        <v>215</v>
      </c>
      <c r="AD456" s="346">
        <v>18590</v>
      </c>
      <c r="AE456" s="346"/>
      <c r="AF456" s="374" t="s">
        <v>293</v>
      </c>
    </row>
    <row r="457" spans="2:32" ht="18" customHeight="1" x14ac:dyDescent="0.25">
      <c r="B457" s="343" t="s">
        <v>4878</v>
      </c>
      <c r="C457" s="343" t="s">
        <v>139</v>
      </c>
      <c r="D457" s="342">
        <v>0.17361111111111113</v>
      </c>
      <c r="E457" s="342">
        <v>0.24305555555555555</v>
      </c>
      <c r="F457" s="341" t="s">
        <v>4886</v>
      </c>
      <c r="G457" s="356" t="s">
        <v>157</v>
      </c>
      <c r="H457" s="356" t="s">
        <v>889</v>
      </c>
      <c r="I457" s="341" t="s">
        <v>4874</v>
      </c>
      <c r="J457" s="347"/>
      <c r="K457" s="347"/>
      <c r="L457" s="347"/>
      <c r="M457" s="347"/>
      <c r="N457" s="347"/>
      <c r="O457" s="347"/>
      <c r="P457" s="347"/>
      <c r="Q457" s="347"/>
      <c r="R457" s="347"/>
      <c r="S457" s="347"/>
      <c r="T457" s="347"/>
      <c r="U457" s="347"/>
      <c r="V457" s="347"/>
      <c r="W457" s="349"/>
      <c r="X457" s="354"/>
      <c r="Y457" s="347">
        <v>0.15</v>
      </c>
      <c r="Z457" s="347">
        <v>2.1800000000000002</v>
      </c>
      <c r="AA457" s="347">
        <v>2.34</v>
      </c>
      <c r="AB457" s="355">
        <v>22</v>
      </c>
      <c r="AC457" s="346">
        <v>141</v>
      </c>
      <c r="AD457" s="346">
        <v>6325</v>
      </c>
      <c r="AE457" s="346"/>
      <c r="AF457" s="374" t="s">
        <v>293</v>
      </c>
    </row>
    <row r="458" spans="2:32" ht="18" customHeight="1" x14ac:dyDescent="0.25">
      <c r="B458" s="343"/>
      <c r="C458" s="343"/>
      <c r="D458" s="342"/>
      <c r="E458" s="342"/>
      <c r="F458" s="341"/>
      <c r="G458" s="356"/>
      <c r="H458" s="356"/>
      <c r="I458" s="341"/>
      <c r="J458" s="347"/>
      <c r="K458" s="347"/>
      <c r="L458" s="347"/>
      <c r="M458" s="347"/>
      <c r="N458" s="347"/>
      <c r="O458" s="347"/>
      <c r="P458" s="347"/>
      <c r="Q458" s="347"/>
      <c r="R458" s="347"/>
      <c r="S458" s="347"/>
      <c r="T458" s="347"/>
      <c r="U458" s="347"/>
      <c r="V458" s="347"/>
      <c r="W458" s="349"/>
      <c r="X458" s="354"/>
      <c r="Y458" s="347"/>
      <c r="Z458" s="347"/>
      <c r="AA458" s="347"/>
      <c r="AB458" s="355"/>
      <c r="AC458" s="346"/>
      <c r="AD458" s="346"/>
      <c r="AE458" s="346"/>
      <c r="AF458" s="374"/>
    </row>
    <row r="459" spans="2:32" ht="18" customHeight="1" x14ac:dyDescent="0.25">
      <c r="B459" s="343"/>
      <c r="C459" s="343"/>
      <c r="D459" s="342"/>
      <c r="E459" s="342"/>
      <c r="F459" s="341"/>
      <c r="G459" s="356"/>
      <c r="H459" s="356"/>
      <c r="I459" s="341"/>
      <c r="J459" s="347"/>
      <c r="K459" s="347"/>
      <c r="L459" s="347"/>
      <c r="M459" s="347"/>
      <c r="N459" s="347"/>
      <c r="O459" s="347"/>
      <c r="P459" s="347"/>
      <c r="Q459" s="347"/>
      <c r="R459" s="347"/>
      <c r="S459" s="347"/>
      <c r="T459" s="347"/>
      <c r="U459" s="347"/>
      <c r="V459" s="347"/>
      <c r="W459" s="349"/>
      <c r="X459" s="354"/>
      <c r="Y459" s="347"/>
      <c r="Z459" s="347"/>
      <c r="AA459" s="347"/>
      <c r="AB459" s="355"/>
      <c r="AC459" s="346"/>
      <c r="AD459" s="346"/>
      <c r="AE459" s="346"/>
      <c r="AF459" s="374"/>
    </row>
    <row r="460" spans="2:32" ht="18" customHeight="1" x14ac:dyDescent="0.25">
      <c r="B460" s="343"/>
      <c r="C460" s="343"/>
      <c r="D460" s="342"/>
      <c r="E460" s="342"/>
      <c r="F460" s="341"/>
      <c r="G460" s="356"/>
      <c r="H460" s="356"/>
      <c r="I460" s="341"/>
      <c r="J460" s="347"/>
      <c r="K460" s="347"/>
      <c r="L460" s="347"/>
      <c r="M460" s="347"/>
      <c r="N460" s="347"/>
      <c r="O460" s="347"/>
      <c r="P460" s="347"/>
      <c r="Q460" s="347"/>
      <c r="R460" s="347"/>
      <c r="S460" s="347"/>
      <c r="T460" s="347"/>
      <c r="U460" s="347"/>
      <c r="V460" s="347"/>
      <c r="W460" s="349"/>
      <c r="X460" s="354"/>
      <c r="Y460" s="347"/>
      <c r="Z460" s="347"/>
      <c r="AA460" s="347"/>
      <c r="AB460" s="355"/>
      <c r="AC460" s="346"/>
      <c r="AD460" s="346"/>
      <c r="AE460" s="346"/>
      <c r="AF460" s="374"/>
    </row>
    <row r="461" spans="2:32" ht="18" customHeight="1" x14ac:dyDescent="0.25">
      <c r="B461" s="343"/>
      <c r="C461" s="343"/>
      <c r="D461" s="342"/>
      <c r="E461" s="342"/>
      <c r="F461" s="341"/>
      <c r="G461" s="356"/>
      <c r="H461" s="356"/>
      <c r="I461" s="341"/>
      <c r="J461" s="347"/>
      <c r="K461" s="347"/>
      <c r="L461" s="347"/>
      <c r="M461" s="347"/>
      <c r="N461" s="347"/>
      <c r="O461" s="347"/>
      <c r="P461" s="347"/>
      <c r="Q461" s="347"/>
      <c r="R461" s="347"/>
      <c r="S461" s="347"/>
      <c r="T461" s="347"/>
      <c r="U461" s="347"/>
      <c r="V461" s="347"/>
      <c r="W461" s="349"/>
      <c r="X461" s="354"/>
      <c r="Y461" s="347"/>
      <c r="Z461" s="347"/>
      <c r="AA461" s="347"/>
      <c r="AB461" s="355"/>
      <c r="AC461" s="346"/>
      <c r="AD461" s="346"/>
      <c r="AE461" s="346"/>
      <c r="AF461" s="374"/>
    </row>
    <row r="462" spans="2:32" ht="18" customHeight="1" x14ac:dyDescent="0.25">
      <c r="B462" s="343"/>
      <c r="C462" s="343"/>
      <c r="D462" s="342"/>
      <c r="E462" s="342"/>
      <c r="F462" s="341"/>
      <c r="G462" s="356"/>
      <c r="H462" s="356"/>
      <c r="I462" s="341"/>
      <c r="J462" s="347"/>
      <c r="K462" s="347"/>
      <c r="L462" s="347"/>
      <c r="M462" s="347"/>
      <c r="N462" s="347"/>
      <c r="O462" s="347"/>
      <c r="P462" s="347"/>
      <c r="Q462" s="347"/>
      <c r="R462" s="347"/>
      <c r="S462" s="347"/>
      <c r="T462" s="347"/>
      <c r="U462" s="347"/>
      <c r="V462" s="347"/>
      <c r="W462" s="349"/>
      <c r="X462" s="354"/>
      <c r="Y462" s="347"/>
      <c r="Z462" s="347"/>
      <c r="AA462" s="347"/>
      <c r="AB462" s="355"/>
      <c r="AC462" s="346"/>
      <c r="AD462" s="346"/>
      <c r="AE462" s="346"/>
      <c r="AF462" s="374"/>
    </row>
    <row r="463" spans="2:32" ht="18" customHeight="1" x14ac:dyDescent="0.25">
      <c r="B463" s="343"/>
      <c r="C463" s="343"/>
      <c r="D463" s="342"/>
      <c r="E463" s="342"/>
      <c r="F463" s="341"/>
      <c r="G463" s="356"/>
      <c r="H463" s="356"/>
      <c r="I463" s="341"/>
      <c r="J463" s="347"/>
      <c r="K463" s="347"/>
      <c r="L463" s="347"/>
      <c r="M463" s="347"/>
      <c r="N463" s="347"/>
      <c r="O463" s="347"/>
      <c r="P463" s="347"/>
      <c r="Q463" s="347"/>
      <c r="R463" s="347"/>
      <c r="S463" s="347"/>
      <c r="T463" s="347"/>
      <c r="U463" s="347"/>
      <c r="V463" s="347"/>
      <c r="W463" s="349"/>
      <c r="X463" s="354"/>
      <c r="Y463" s="347"/>
      <c r="Z463" s="347"/>
      <c r="AA463" s="347"/>
      <c r="AB463" s="355"/>
      <c r="AC463" s="346"/>
      <c r="AD463" s="346"/>
      <c r="AE463" s="346"/>
      <c r="AF463" s="374"/>
    </row>
    <row r="464" spans="2:32" ht="18" customHeight="1" x14ac:dyDescent="0.25">
      <c r="B464" s="343"/>
      <c r="C464" s="343"/>
      <c r="D464" s="342"/>
      <c r="E464" s="342"/>
      <c r="F464" s="341"/>
      <c r="G464" s="356"/>
      <c r="H464" s="356"/>
      <c r="I464" s="341"/>
      <c r="J464" s="347"/>
      <c r="K464" s="347"/>
      <c r="L464" s="347"/>
      <c r="M464" s="347"/>
      <c r="N464" s="347"/>
      <c r="O464" s="347"/>
      <c r="P464" s="347"/>
      <c r="Q464" s="347"/>
      <c r="R464" s="347"/>
      <c r="S464" s="347"/>
      <c r="T464" s="347"/>
      <c r="U464" s="347"/>
      <c r="V464" s="347"/>
      <c r="W464" s="349"/>
      <c r="X464" s="354"/>
      <c r="Y464" s="347"/>
      <c r="Z464" s="347"/>
      <c r="AA464" s="347"/>
      <c r="AB464" s="355"/>
      <c r="AC464" s="346"/>
      <c r="AD464" s="346"/>
      <c r="AE464" s="346"/>
      <c r="AF464" s="374"/>
    </row>
    <row r="465" spans="2:32" ht="18" customHeight="1" x14ac:dyDescent="0.25">
      <c r="B465" s="343"/>
      <c r="C465" s="343"/>
      <c r="D465" s="342"/>
      <c r="E465" s="342"/>
      <c r="F465" s="341"/>
      <c r="G465" s="356"/>
      <c r="H465" s="356"/>
      <c r="I465" s="341"/>
      <c r="J465" s="347"/>
      <c r="K465" s="347"/>
      <c r="L465" s="347"/>
      <c r="M465" s="347"/>
      <c r="N465" s="347"/>
      <c r="O465" s="347"/>
      <c r="P465" s="347"/>
      <c r="Q465" s="347"/>
      <c r="R465" s="347"/>
      <c r="S465" s="347"/>
      <c r="T465" s="347"/>
      <c r="U465" s="347"/>
      <c r="V465" s="347"/>
      <c r="W465" s="349"/>
      <c r="X465" s="354"/>
      <c r="Y465" s="347"/>
      <c r="Z465" s="347"/>
      <c r="AA465" s="347"/>
      <c r="AB465" s="355"/>
      <c r="AC465" s="346"/>
      <c r="AD465" s="346"/>
      <c r="AE465" s="346"/>
      <c r="AF465" s="374"/>
    </row>
    <row r="466" spans="2:32" ht="18" customHeight="1" x14ac:dyDescent="0.25">
      <c r="B466" s="343"/>
      <c r="C466" s="343"/>
      <c r="D466" s="342"/>
      <c r="E466" s="342"/>
      <c r="F466" s="341"/>
      <c r="G466" s="356"/>
      <c r="H466" s="356"/>
      <c r="I466" s="341"/>
      <c r="J466" s="347"/>
      <c r="K466" s="347"/>
      <c r="L466" s="347"/>
      <c r="M466" s="347"/>
      <c r="N466" s="347"/>
      <c r="O466" s="347"/>
      <c r="P466" s="347"/>
      <c r="Q466" s="347"/>
      <c r="R466" s="347"/>
      <c r="S466" s="347"/>
      <c r="T466" s="347"/>
      <c r="U466" s="347"/>
      <c r="V466" s="347"/>
      <c r="W466" s="349"/>
      <c r="X466" s="354"/>
      <c r="Y466" s="347"/>
      <c r="Z466" s="347"/>
      <c r="AA466" s="347"/>
      <c r="AB466" s="355"/>
      <c r="AC466" s="346"/>
      <c r="AD466" s="346"/>
      <c r="AE466" s="346"/>
      <c r="AF466" s="374"/>
    </row>
    <row r="467" spans="2:32" ht="18" customHeight="1" x14ac:dyDescent="0.25">
      <c r="B467" s="343"/>
      <c r="C467" s="343"/>
      <c r="D467" s="342"/>
      <c r="E467" s="342"/>
      <c r="F467" s="341"/>
      <c r="G467" s="356"/>
      <c r="H467" s="356"/>
      <c r="I467" s="341"/>
      <c r="J467" s="347"/>
      <c r="K467" s="347"/>
      <c r="L467" s="347"/>
      <c r="M467" s="347"/>
      <c r="N467" s="347"/>
      <c r="O467" s="347"/>
      <c r="P467" s="347"/>
      <c r="Q467" s="347"/>
      <c r="R467" s="347"/>
      <c r="S467" s="347"/>
      <c r="T467" s="347"/>
      <c r="U467" s="347"/>
      <c r="V467" s="347"/>
      <c r="W467" s="349"/>
      <c r="X467" s="354"/>
      <c r="Y467" s="347"/>
      <c r="Z467" s="347"/>
      <c r="AA467" s="347"/>
      <c r="AB467" s="355"/>
      <c r="AC467" s="346"/>
      <c r="AD467" s="346"/>
      <c r="AE467" s="346"/>
      <c r="AF467" s="374"/>
    </row>
    <row r="468" spans="2:32" ht="18" customHeight="1" x14ac:dyDescent="0.25">
      <c r="B468" s="343"/>
      <c r="C468" s="343"/>
      <c r="D468" s="342"/>
      <c r="E468" s="342"/>
      <c r="F468" s="341"/>
      <c r="G468" s="356"/>
      <c r="H468" s="356"/>
      <c r="I468" s="341"/>
      <c r="J468" s="347"/>
      <c r="K468" s="347"/>
      <c r="L468" s="347"/>
      <c r="M468" s="347"/>
      <c r="N468" s="347"/>
      <c r="O468" s="347"/>
      <c r="P468" s="347"/>
      <c r="Q468" s="347"/>
      <c r="R468" s="347"/>
      <c r="S468" s="347"/>
      <c r="T468" s="347"/>
      <c r="U468" s="347"/>
      <c r="V468" s="347"/>
      <c r="W468" s="349"/>
      <c r="X468" s="354"/>
      <c r="Y468" s="347"/>
      <c r="Z468" s="347"/>
      <c r="AA468" s="347"/>
      <c r="AB468" s="355"/>
      <c r="AC468" s="346"/>
      <c r="AD468" s="346"/>
      <c r="AE468" s="346"/>
      <c r="AF468" s="374"/>
    </row>
    <row r="2388" spans="12:12" ht="18" customHeight="1" x14ac:dyDescent="0.25">
      <c r="L2388" s="12" t="s">
        <v>14</v>
      </c>
    </row>
  </sheetData>
  <mergeCells count="223">
    <mergeCell ref="G455:H455"/>
    <mergeCell ref="I455:J455"/>
    <mergeCell ref="K455:P455"/>
    <mergeCell ref="I340:J340"/>
    <mergeCell ref="K340:P340"/>
    <mergeCell ref="K312:P312"/>
    <mergeCell ref="G401:H401"/>
    <mergeCell ref="I401:J401"/>
    <mergeCell ref="K401:P401"/>
    <mergeCell ref="G395:H395"/>
    <mergeCell ref="I395:J395"/>
    <mergeCell ref="K395:P395"/>
    <mergeCell ref="K373:P373"/>
    <mergeCell ref="G388:H388"/>
    <mergeCell ref="I388:J388"/>
    <mergeCell ref="K388:P388"/>
    <mergeCell ref="K360:P360"/>
    <mergeCell ref="G354:H354"/>
    <mergeCell ref="I354:J354"/>
    <mergeCell ref="K326:P326"/>
    <mergeCell ref="G416:H416"/>
    <mergeCell ref="I416:J416"/>
    <mergeCell ref="K416:P416"/>
    <mergeCell ref="G432:H432"/>
    <mergeCell ref="I307:J307"/>
    <mergeCell ref="K307:P307"/>
    <mergeCell ref="G321:H321"/>
    <mergeCell ref="G331:H331"/>
    <mergeCell ref="I331:J331"/>
    <mergeCell ref="K331:P331"/>
    <mergeCell ref="G294:H294"/>
    <mergeCell ref="I294:J294"/>
    <mergeCell ref="I304:J304"/>
    <mergeCell ref="K304:P304"/>
    <mergeCell ref="G304:H304"/>
    <mergeCell ref="I256:J256"/>
    <mergeCell ref="K256:P256"/>
    <mergeCell ref="G367:H367"/>
    <mergeCell ref="I367:J367"/>
    <mergeCell ref="K367:P367"/>
    <mergeCell ref="I321:J321"/>
    <mergeCell ref="K321:P321"/>
    <mergeCell ref="G316:H316"/>
    <mergeCell ref="I316:J316"/>
    <mergeCell ref="K316:P316"/>
    <mergeCell ref="G312:H312"/>
    <mergeCell ref="I312:J312"/>
    <mergeCell ref="D338:AF338"/>
    <mergeCell ref="G348:H348"/>
    <mergeCell ref="I348:J348"/>
    <mergeCell ref="K348:P348"/>
    <mergeCell ref="G360:H360"/>
    <mergeCell ref="I360:J360"/>
    <mergeCell ref="I326:J326"/>
    <mergeCell ref="K354:P354"/>
    <mergeCell ref="G340:H340"/>
    <mergeCell ref="G326:H326"/>
    <mergeCell ref="K294:P294"/>
    <mergeCell ref="G307:H307"/>
    <mergeCell ref="I200:J200"/>
    <mergeCell ref="I231:J231"/>
    <mergeCell ref="K231:P231"/>
    <mergeCell ref="K243:P243"/>
    <mergeCell ref="G231:H231"/>
    <mergeCell ref="I243:J243"/>
    <mergeCell ref="G289:H289"/>
    <mergeCell ref="I289:J289"/>
    <mergeCell ref="K289:P289"/>
    <mergeCell ref="G278:H278"/>
    <mergeCell ref="G284:H284"/>
    <mergeCell ref="I284:J284"/>
    <mergeCell ref="K284:P284"/>
    <mergeCell ref="G251:H251"/>
    <mergeCell ref="I251:J251"/>
    <mergeCell ref="K267:P267"/>
    <mergeCell ref="K251:P251"/>
    <mergeCell ref="G272:H272"/>
    <mergeCell ref="I272:J272"/>
    <mergeCell ref="K272:P272"/>
    <mergeCell ref="G262:H262"/>
    <mergeCell ref="I262:J262"/>
    <mergeCell ref="K262:P262"/>
    <mergeCell ref="G256:H256"/>
    <mergeCell ref="G51:H51"/>
    <mergeCell ref="I51:J51"/>
    <mergeCell ref="K51:P51"/>
    <mergeCell ref="G63:H63"/>
    <mergeCell ref="I63:J63"/>
    <mergeCell ref="G120:H120"/>
    <mergeCell ref="I120:J120"/>
    <mergeCell ref="I115:J115"/>
    <mergeCell ref="K115:P115"/>
    <mergeCell ref="G57:H57"/>
    <mergeCell ref="I57:J57"/>
    <mergeCell ref="K57:P57"/>
    <mergeCell ref="K63:P63"/>
    <mergeCell ref="G73:H73"/>
    <mergeCell ref="I73:J73"/>
    <mergeCell ref="K73:P73"/>
    <mergeCell ref="G115:H115"/>
    <mergeCell ref="K120:P120"/>
    <mergeCell ref="G105:H105"/>
    <mergeCell ref="I105:J105"/>
    <mergeCell ref="K105:P105"/>
    <mergeCell ref="K93:P93"/>
    <mergeCell ref="G78:H78"/>
    <mergeCell ref="I78:J78"/>
    <mergeCell ref="B1:N1"/>
    <mergeCell ref="B3:I3"/>
    <mergeCell ref="G4:H4"/>
    <mergeCell ref="K4:P4"/>
    <mergeCell ref="I4:J4"/>
    <mergeCell ref="G27:H27"/>
    <mergeCell ref="I27:J27"/>
    <mergeCell ref="K27:P27"/>
    <mergeCell ref="K44:P44"/>
    <mergeCell ref="G44:H44"/>
    <mergeCell ref="I44:J44"/>
    <mergeCell ref="G11:H11"/>
    <mergeCell ref="K11:P11"/>
    <mergeCell ref="I11:J11"/>
    <mergeCell ref="G21:H21"/>
    <mergeCell ref="I21:J21"/>
    <mergeCell ref="K21:P21"/>
    <mergeCell ref="G37:H37"/>
    <mergeCell ref="I37:J37"/>
    <mergeCell ref="G31:H31"/>
    <mergeCell ref="K37:P37"/>
    <mergeCell ref="I31:J31"/>
    <mergeCell ref="K31:P31"/>
    <mergeCell ref="I159:J159"/>
    <mergeCell ref="K159:P159"/>
    <mergeCell ref="G144:H144"/>
    <mergeCell ref="I278:J278"/>
    <mergeCell ref="K278:P278"/>
    <mergeCell ref="G267:H267"/>
    <mergeCell ref="I196:J196"/>
    <mergeCell ref="G138:H138"/>
    <mergeCell ref="I138:J138"/>
    <mergeCell ref="K138:P138"/>
    <mergeCell ref="G159:H159"/>
    <mergeCell ref="G167:H167"/>
    <mergeCell ref="I167:J167"/>
    <mergeCell ref="K200:P200"/>
    <mergeCell ref="I217:J217"/>
    <mergeCell ref="K217:P217"/>
    <mergeCell ref="G243:H243"/>
    <mergeCell ref="I207:J207"/>
    <mergeCell ref="K207:P207"/>
    <mergeCell ref="G217:H217"/>
    <mergeCell ref="K223:P223"/>
    <mergeCell ref="G212:H212"/>
    <mergeCell ref="I212:J212"/>
    <mergeCell ref="K212:P212"/>
    <mergeCell ref="G127:H127"/>
    <mergeCell ref="I127:J127"/>
    <mergeCell ref="K127:P127"/>
    <mergeCell ref="B157:AE157"/>
    <mergeCell ref="G150:H150"/>
    <mergeCell ref="I150:J150"/>
    <mergeCell ref="K150:P150"/>
    <mergeCell ref="K144:P144"/>
    <mergeCell ref="I144:J144"/>
    <mergeCell ref="G133:H133"/>
    <mergeCell ref="I133:J133"/>
    <mergeCell ref="K133:P133"/>
    <mergeCell ref="K78:P78"/>
    <mergeCell ref="G99:H99"/>
    <mergeCell ref="I99:J99"/>
    <mergeCell ref="K99:P99"/>
    <mergeCell ref="G87:H87"/>
    <mergeCell ref="I87:J87"/>
    <mergeCell ref="K87:P87"/>
    <mergeCell ref="G93:H93"/>
    <mergeCell ref="I93:J93"/>
    <mergeCell ref="K167:P167"/>
    <mergeCell ref="G186:H186"/>
    <mergeCell ref="I186:J186"/>
    <mergeCell ref="K186:P186"/>
    <mergeCell ref="G179:H179"/>
    <mergeCell ref="I179:J179"/>
    <mergeCell ref="K179:P179"/>
    <mergeCell ref="G174:H174"/>
    <mergeCell ref="I174:J174"/>
    <mergeCell ref="K174:P174"/>
    <mergeCell ref="G191:H191"/>
    <mergeCell ref="I191:J191"/>
    <mergeCell ref="K191:P191"/>
    <mergeCell ref="G196:H196"/>
    <mergeCell ref="G411:H411"/>
    <mergeCell ref="I411:J411"/>
    <mergeCell ref="K411:P411"/>
    <mergeCell ref="G406:H406"/>
    <mergeCell ref="I406:J406"/>
    <mergeCell ref="K406:P406"/>
    <mergeCell ref="G379:H379"/>
    <mergeCell ref="I379:J379"/>
    <mergeCell ref="K379:P379"/>
    <mergeCell ref="K196:P196"/>
    <mergeCell ref="G299:H299"/>
    <mergeCell ref="I299:J299"/>
    <mergeCell ref="K299:P299"/>
    <mergeCell ref="I267:J267"/>
    <mergeCell ref="G373:H373"/>
    <mergeCell ref="I373:J373"/>
    <mergeCell ref="G207:H207"/>
    <mergeCell ref="G223:H223"/>
    <mergeCell ref="I223:J223"/>
    <mergeCell ref="G200:H200"/>
    <mergeCell ref="I432:J432"/>
    <mergeCell ref="K432:P432"/>
    <mergeCell ref="G423:H423"/>
    <mergeCell ref="I423:J423"/>
    <mergeCell ref="K423:P423"/>
    <mergeCell ref="G445:H445"/>
    <mergeCell ref="I445:J445"/>
    <mergeCell ref="K445:P445"/>
    <mergeCell ref="G438:H438"/>
    <mergeCell ref="I438:J438"/>
    <mergeCell ref="K438:P438"/>
    <mergeCell ref="G428:H428"/>
    <mergeCell ref="I428:J428"/>
    <mergeCell ref="K428:P428"/>
  </mergeCells>
  <conditionalFormatting sqref="AA1:AA3 AA5:AA10 AA22:AA26 AA12:AA20 AA28:AA30 AA32:AA36 AA38:AA43 AA45:AA50 AA52:AA56 AA469:AA1048576 AA58:AA62 AA100:AA104 AA180:AA185 AA176:AA178 AA160:AA166 AA309:AA311 AA351:AA353 AA317:AA320">
    <cfRule type="cellIs" dxfId="427" priority="114" operator="greaterThan">
      <formula>2.5</formula>
    </cfRule>
  </conditionalFormatting>
  <conditionalFormatting sqref="AA4">
    <cfRule type="cellIs" dxfId="426" priority="100" operator="greaterThan">
      <formula>2.5</formula>
    </cfRule>
  </conditionalFormatting>
  <conditionalFormatting sqref="AA11">
    <cfRule type="cellIs" dxfId="425" priority="99" operator="greaterThan">
      <formula>2.5</formula>
    </cfRule>
  </conditionalFormatting>
  <conditionalFormatting sqref="AA21">
    <cfRule type="cellIs" dxfId="424" priority="98" operator="greaterThan">
      <formula>2.5</formula>
    </cfRule>
  </conditionalFormatting>
  <conditionalFormatting sqref="AA27">
    <cfRule type="cellIs" dxfId="423" priority="97" operator="greaterThan">
      <formula>2.5</formula>
    </cfRule>
  </conditionalFormatting>
  <conditionalFormatting sqref="AA31">
    <cfRule type="cellIs" dxfId="422" priority="96" operator="greaterThan">
      <formula>2.5</formula>
    </cfRule>
  </conditionalFormatting>
  <conditionalFormatting sqref="AA37">
    <cfRule type="cellIs" dxfId="421" priority="95" operator="greaterThan">
      <formula>2.5</formula>
    </cfRule>
  </conditionalFormatting>
  <conditionalFormatting sqref="AA44">
    <cfRule type="cellIs" dxfId="420" priority="94" operator="greaterThan">
      <formula>2.5</formula>
    </cfRule>
  </conditionalFormatting>
  <conditionalFormatting sqref="AA51">
    <cfRule type="cellIs" dxfId="419" priority="93" operator="greaterThan">
      <formula>2.5</formula>
    </cfRule>
  </conditionalFormatting>
  <conditionalFormatting sqref="AA64:AA72 AA74:AA77 AA79:AA86 AA88:AA92 AA94:AA98 AA106:AA114 AA116:AA119 AA121:AA126 AA128:AA132 AA134:AA137 AA139:AA143 AA145:AA149 AA152:AA156 AA158 AA169:AA173 AA187:AA190 AA192:AA195 AA197:AA199 AA201:AA206 AA208:AA211 AA213:AA216 AA219:AA222 AA225:AA230 AA232:AA242 AA245:AA250 AA252:AA255 AA257:AA261 AA264:AA266 AA268:AA271 AA273:AA277 AA279:AA283 AA285:AA288 AA290:AA293 AA295:AA298 AA301:AA303 AA305:AA306 AA314:AA315 AA323:AA325 AA327:AA330 AA334:AA336 AA342:AA347 AA349 AA355:AA359 AA362:AA366 AA369:AA372 AA374:AA378 AA381:AA387 AA389:AA394 AA397:AA400 AA402:AA405 AA407:AA410 AA412:AA415 AA417:AA422 AA424:AA427 AA429:AA431 AA433:AA437 AA439:AA444 AA447:AA454 AA456:AA468">
    <cfRule type="cellIs" dxfId="418" priority="92" operator="greaterThan">
      <formula>2.5</formula>
    </cfRule>
  </conditionalFormatting>
  <conditionalFormatting sqref="AA57">
    <cfRule type="cellIs" dxfId="417" priority="91" operator="greaterThan">
      <formula>2.5</formula>
    </cfRule>
  </conditionalFormatting>
  <conditionalFormatting sqref="AA63">
    <cfRule type="cellIs" dxfId="416" priority="90" operator="greaterThan">
      <formula>2.5</formula>
    </cfRule>
  </conditionalFormatting>
  <conditionalFormatting sqref="O64:O65">
    <cfRule type="cellIs" dxfId="415" priority="89" operator="greaterThan">
      <formula>0.07</formula>
    </cfRule>
  </conditionalFormatting>
  <conditionalFormatting sqref="O66">
    <cfRule type="cellIs" dxfId="414" priority="88" operator="greaterThan">
      <formula>0.07</formula>
    </cfRule>
  </conditionalFormatting>
  <conditionalFormatting sqref="AA73">
    <cfRule type="cellIs" dxfId="413" priority="87" operator="greaterThan">
      <formula>2.5</formula>
    </cfRule>
  </conditionalFormatting>
  <conditionalFormatting sqref="O67:O70">
    <cfRule type="cellIs" dxfId="412" priority="86" operator="greaterThan">
      <formula>0.07</formula>
    </cfRule>
  </conditionalFormatting>
  <conditionalFormatting sqref="O74">
    <cfRule type="cellIs" dxfId="411" priority="85" operator="greaterThan">
      <formula>0.07</formula>
    </cfRule>
  </conditionalFormatting>
  <conditionalFormatting sqref="R74">
    <cfRule type="cellIs" dxfId="410" priority="84" operator="greaterThan">
      <formula>0.07</formula>
    </cfRule>
  </conditionalFormatting>
  <conditionalFormatting sqref="R64:R70">
    <cfRule type="cellIs" dxfId="409" priority="83" operator="greaterThan">
      <formula>0.07</formula>
    </cfRule>
  </conditionalFormatting>
  <conditionalFormatting sqref="AA78">
    <cfRule type="cellIs" dxfId="408" priority="82" operator="greaterThan">
      <formula>2.5</formula>
    </cfRule>
  </conditionalFormatting>
  <conditionalFormatting sqref="O79:O81">
    <cfRule type="cellIs" dxfId="407" priority="81" operator="greaterThan">
      <formula>0.07</formula>
    </cfRule>
  </conditionalFormatting>
  <conditionalFormatting sqref="R79:R81">
    <cfRule type="cellIs" dxfId="406" priority="80" operator="greaterThan">
      <formula>0.07</formula>
    </cfRule>
  </conditionalFormatting>
  <conditionalFormatting sqref="AA87">
    <cfRule type="cellIs" dxfId="405" priority="79" operator="greaterThan">
      <formula>2.5</formula>
    </cfRule>
  </conditionalFormatting>
  <conditionalFormatting sqref="AA93">
    <cfRule type="cellIs" dxfId="404" priority="78" operator="greaterThan">
      <formula>2.5</formula>
    </cfRule>
  </conditionalFormatting>
  <conditionalFormatting sqref="AA99">
    <cfRule type="cellIs" dxfId="403" priority="77" operator="greaterThan">
      <formula>2.5</formula>
    </cfRule>
  </conditionalFormatting>
  <conditionalFormatting sqref="AA105">
    <cfRule type="cellIs" dxfId="402" priority="76" operator="greaterThan">
      <formula>2.5</formula>
    </cfRule>
  </conditionalFormatting>
  <conditionalFormatting sqref="AA115">
    <cfRule type="cellIs" dxfId="401" priority="75" operator="greaterThan">
      <formula>2.5</formula>
    </cfRule>
  </conditionalFormatting>
  <conditionalFormatting sqref="AA120">
    <cfRule type="cellIs" dxfId="400" priority="74" operator="greaterThan">
      <formula>2.5</formula>
    </cfRule>
  </conditionalFormatting>
  <conditionalFormatting sqref="AA127">
    <cfRule type="cellIs" dxfId="399" priority="73" operator="greaterThan">
      <formula>2.5</formula>
    </cfRule>
  </conditionalFormatting>
  <conditionalFormatting sqref="AA133">
    <cfRule type="cellIs" dxfId="398" priority="72" operator="greaterThan">
      <formula>2.5</formula>
    </cfRule>
  </conditionalFormatting>
  <conditionalFormatting sqref="AA138">
    <cfRule type="cellIs" dxfId="397" priority="71" operator="greaterThan">
      <formula>2.5</formula>
    </cfRule>
  </conditionalFormatting>
  <conditionalFormatting sqref="AA144">
    <cfRule type="cellIs" dxfId="396" priority="70" operator="greaterThan">
      <formula>2.5</formula>
    </cfRule>
  </conditionalFormatting>
  <conditionalFormatting sqref="AA150">
    <cfRule type="cellIs" dxfId="395" priority="69" operator="greaterThan">
      <formula>2.5</formula>
    </cfRule>
  </conditionalFormatting>
  <conditionalFormatting sqref="AA151">
    <cfRule type="cellIs" dxfId="394" priority="68" operator="greaterThan">
      <formula>2.5</formula>
    </cfRule>
  </conditionalFormatting>
  <conditionalFormatting sqref="AA159">
    <cfRule type="cellIs" dxfId="393" priority="67" operator="greaterThan">
      <formula>2.5</formula>
    </cfRule>
  </conditionalFormatting>
  <conditionalFormatting sqref="AA168">
    <cfRule type="cellIs" dxfId="392" priority="66" operator="greaterThan">
      <formula>2.5</formula>
    </cfRule>
  </conditionalFormatting>
  <conditionalFormatting sqref="AA167">
    <cfRule type="cellIs" dxfId="391" priority="65" operator="greaterThan">
      <formula>2.5</formula>
    </cfRule>
  </conditionalFormatting>
  <conditionalFormatting sqref="AA175">
    <cfRule type="cellIs" dxfId="390" priority="64" operator="greaterThan">
      <formula>2.5</formula>
    </cfRule>
  </conditionalFormatting>
  <conditionalFormatting sqref="AA174">
    <cfRule type="cellIs" dxfId="389" priority="63" operator="greaterThan">
      <formula>2.5</formula>
    </cfRule>
  </conditionalFormatting>
  <conditionalFormatting sqref="AA179">
    <cfRule type="cellIs" dxfId="388" priority="62" operator="greaterThan">
      <formula>2.5</formula>
    </cfRule>
  </conditionalFormatting>
  <conditionalFormatting sqref="AA186">
    <cfRule type="cellIs" dxfId="387" priority="61" operator="greaterThan">
      <formula>2.5</formula>
    </cfRule>
  </conditionalFormatting>
  <conditionalFormatting sqref="AA191">
    <cfRule type="cellIs" dxfId="386" priority="60" operator="greaterThan">
      <formula>2.5</formula>
    </cfRule>
  </conditionalFormatting>
  <conditionalFormatting sqref="AA196">
    <cfRule type="cellIs" dxfId="385" priority="59" operator="greaterThan">
      <formula>2.5</formula>
    </cfRule>
  </conditionalFormatting>
  <conditionalFormatting sqref="AA200">
    <cfRule type="cellIs" dxfId="384" priority="58" operator="greaterThan">
      <formula>2.5</formula>
    </cfRule>
  </conditionalFormatting>
  <conditionalFormatting sqref="AA207">
    <cfRule type="cellIs" dxfId="383" priority="57" operator="greaterThan">
      <formula>2.5</formula>
    </cfRule>
  </conditionalFormatting>
  <conditionalFormatting sqref="AA212">
    <cfRule type="cellIs" dxfId="382" priority="56" operator="greaterThan">
      <formula>2.5</formula>
    </cfRule>
  </conditionalFormatting>
  <conditionalFormatting sqref="AA218">
    <cfRule type="cellIs" dxfId="381" priority="55" operator="greaterThan">
      <formula>2.5</formula>
    </cfRule>
  </conditionalFormatting>
  <conditionalFormatting sqref="AA217">
    <cfRule type="cellIs" dxfId="380" priority="54" operator="greaterThan">
      <formula>2.5</formula>
    </cfRule>
  </conditionalFormatting>
  <conditionalFormatting sqref="AA224">
    <cfRule type="cellIs" dxfId="379" priority="53" operator="greaterThan">
      <formula>2.5</formula>
    </cfRule>
  </conditionalFormatting>
  <conditionalFormatting sqref="AA223">
    <cfRule type="cellIs" dxfId="378" priority="52" operator="greaterThan">
      <formula>2.5</formula>
    </cfRule>
  </conditionalFormatting>
  <conditionalFormatting sqref="AA231">
    <cfRule type="cellIs" dxfId="377" priority="51" operator="greaterThan">
      <formula>2.5</formula>
    </cfRule>
  </conditionalFormatting>
  <conditionalFormatting sqref="AA244">
    <cfRule type="cellIs" dxfId="376" priority="50" operator="greaterThan">
      <formula>2.5</formula>
    </cfRule>
  </conditionalFormatting>
  <conditionalFormatting sqref="AA243">
    <cfRule type="cellIs" dxfId="375" priority="49" operator="greaterThan">
      <formula>2.5</formula>
    </cfRule>
  </conditionalFormatting>
  <conditionalFormatting sqref="AA251">
    <cfRule type="cellIs" dxfId="374" priority="48" operator="greaterThan">
      <formula>2.5</formula>
    </cfRule>
  </conditionalFormatting>
  <conditionalFormatting sqref="AA256">
    <cfRule type="cellIs" dxfId="373" priority="47" operator="greaterThan">
      <formula>2.5</formula>
    </cfRule>
  </conditionalFormatting>
  <conditionalFormatting sqref="AA263">
    <cfRule type="cellIs" dxfId="372" priority="46" operator="greaterThan">
      <formula>2.5</formula>
    </cfRule>
  </conditionalFormatting>
  <conditionalFormatting sqref="AA262">
    <cfRule type="cellIs" dxfId="371" priority="45" operator="greaterThan">
      <formula>2.5</formula>
    </cfRule>
  </conditionalFormatting>
  <conditionalFormatting sqref="AA267">
    <cfRule type="cellIs" dxfId="370" priority="44" operator="greaterThan">
      <formula>2.5</formula>
    </cfRule>
  </conditionalFormatting>
  <conditionalFormatting sqref="AA272">
    <cfRule type="cellIs" dxfId="369" priority="43" operator="greaterThan">
      <formula>2.5</formula>
    </cfRule>
  </conditionalFormatting>
  <conditionalFormatting sqref="AA278">
    <cfRule type="cellIs" dxfId="368" priority="42" operator="greaterThan">
      <formula>2.5</formula>
    </cfRule>
  </conditionalFormatting>
  <conditionalFormatting sqref="AA284">
    <cfRule type="cellIs" dxfId="367" priority="41" operator="greaterThan">
      <formula>2.5</formula>
    </cfRule>
  </conditionalFormatting>
  <conditionalFormatting sqref="AA289">
    <cfRule type="cellIs" dxfId="366" priority="40" operator="greaterThan">
      <formula>2.5</formula>
    </cfRule>
  </conditionalFormatting>
  <conditionalFormatting sqref="AA294">
    <cfRule type="cellIs" dxfId="365" priority="39" operator="greaterThan">
      <formula>2.5</formula>
    </cfRule>
  </conditionalFormatting>
  <conditionalFormatting sqref="AA300">
    <cfRule type="cellIs" dxfId="364" priority="38" operator="greaterThan">
      <formula>2.5</formula>
    </cfRule>
  </conditionalFormatting>
  <conditionalFormatting sqref="AA299">
    <cfRule type="cellIs" dxfId="363" priority="37" operator="greaterThan">
      <formula>2.5</formula>
    </cfRule>
  </conditionalFormatting>
  <conditionalFormatting sqref="AA304">
    <cfRule type="cellIs" dxfId="362" priority="36" operator="greaterThan">
      <formula>2.5</formula>
    </cfRule>
  </conditionalFormatting>
  <conditionalFormatting sqref="AA308">
    <cfRule type="cellIs" dxfId="361" priority="35" operator="greaterThan">
      <formula>2.5</formula>
    </cfRule>
  </conditionalFormatting>
  <conditionalFormatting sqref="AA307">
    <cfRule type="cellIs" dxfId="360" priority="34" operator="greaterThan">
      <formula>2.5</formula>
    </cfRule>
  </conditionalFormatting>
  <conditionalFormatting sqref="AA313">
    <cfRule type="cellIs" dxfId="359" priority="33" operator="greaterThan">
      <formula>2.5</formula>
    </cfRule>
  </conditionalFormatting>
  <conditionalFormatting sqref="AA312">
    <cfRule type="cellIs" dxfId="358" priority="32" operator="greaterThan">
      <formula>2.5</formula>
    </cfRule>
  </conditionalFormatting>
  <conditionalFormatting sqref="AA316">
    <cfRule type="cellIs" dxfId="357" priority="31" operator="greaterThan">
      <formula>2.5</formula>
    </cfRule>
  </conditionalFormatting>
  <conditionalFormatting sqref="AA321">
    <cfRule type="cellIs" dxfId="356" priority="30" operator="greaterThan">
      <formula>2.5</formula>
    </cfRule>
  </conditionalFormatting>
  <conditionalFormatting sqref="AA322">
    <cfRule type="cellIs" dxfId="355" priority="29" operator="greaterThan">
      <formula>2.5</formula>
    </cfRule>
  </conditionalFormatting>
  <conditionalFormatting sqref="AA326">
    <cfRule type="cellIs" dxfId="354" priority="28" operator="greaterThan">
      <formula>2.5</formula>
    </cfRule>
  </conditionalFormatting>
  <conditionalFormatting sqref="AA331:AA332">
    <cfRule type="cellIs" dxfId="353" priority="27" operator="greaterThan">
      <formula>2.5</formula>
    </cfRule>
  </conditionalFormatting>
  <conditionalFormatting sqref="AA333">
    <cfRule type="cellIs" dxfId="352" priority="26" operator="greaterThan">
      <formula>2.5</formula>
    </cfRule>
  </conditionalFormatting>
  <conditionalFormatting sqref="AA340:AA341">
    <cfRule type="cellIs" dxfId="351" priority="25" operator="greaterThan">
      <formula>2.5</formula>
    </cfRule>
  </conditionalFormatting>
  <conditionalFormatting sqref="AA348">
    <cfRule type="cellIs" dxfId="350" priority="24" operator="greaterThan">
      <formula>2.5</formula>
    </cfRule>
  </conditionalFormatting>
  <conditionalFormatting sqref="AA350">
    <cfRule type="cellIs" dxfId="349" priority="23" operator="greaterThan">
      <formula>2.5</formula>
    </cfRule>
  </conditionalFormatting>
  <conditionalFormatting sqref="AA354">
    <cfRule type="cellIs" dxfId="348" priority="22" operator="greaterThan">
      <formula>2.5</formula>
    </cfRule>
  </conditionalFormatting>
  <conditionalFormatting sqref="AA337">
    <cfRule type="cellIs" dxfId="347" priority="21" operator="greaterThan">
      <formula>2.5</formula>
    </cfRule>
  </conditionalFormatting>
  <conditionalFormatting sqref="AA339">
    <cfRule type="cellIs" dxfId="346" priority="20" operator="greaterThan">
      <formula>2.5</formula>
    </cfRule>
  </conditionalFormatting>
  <conditionalFormatting sqref="AA360:AA361">
    <cfRule type="cellIs" dxfId="345" priority="19" operator="greaterThan">
      <formula>2.5</formula>
    </cfRule>
  </conditionalFormatting>
  <conditionalFormatting sqref="AA367">
    <cfRule type="cellIs" dxfId="344" priority="18" operator="greaterThan">
      <formula>2.5</formula>
    </cfRule>
  </conditionalFormatting>
  <conditionalFormatting sqref="AA368">
    <cfRule type="cellIs" dxfId="343" priority="17" operator="greaterThan">
      <formula>2.5</formula>
    </cfRule>
  </conditionalFormatting>
  <conditionalFormatting sqref="AA373">
    <cfRule type="cellIs" dxfId="342" priority="16" operator="greaterThan">
      <formula>2.5</formula>
    </cfRule>
  </conditionalFormatting>
  <conditionalFormatting sqref="AA379:AA380">
    <cfRule type="cellIs" dxfId="341" priority="15" operator="greaterThan">
      <formula>2.5</formula>
    </cfRule>
  </conditionalFormatting>
  <conditionalFormatting sqref="AA388">
    <cfRule type="cellIs" dxfId="340" priority="14" operator="greaterThan">
      <formula>2.5</formula>
    </cfRule>
  </conditionalFormatting>
  <conditionalFormatting sqref="AA395">
    <cfRule type="cellIs" dxfId="339" priority="13" operator="greaterThan">
      <formula>2.5</formula>
    </cfRule>
  </conditionalFormatting>
  <conditionalFormatting sqref="AA396">
    <cfRule type="cellIs" dxfId="338" priority="12" operator="greaterThan">
      <formula>2.5</formula>
    </cfRule>
  </conditionalFormatting>
  <conditionalFormatting sqref="AA401">
    <cfRule type="cellIs" dxfId="337" priority="11" operator="greaterThan">
      <formula>2.5</formula>
    </cfRule>
  </conditionalFormatting>
  <conditionalFormatting sqref="AA406">
    <cfRule type="cellIs" dxfId="336" priority="10" operator="greaterThan">
      <formula>2.5</formula>
    </cfRule>
  </conditionalFormatting>
  <conditionalFormatting sqref="AA411">
    <cfRule type="cellIs" dxfId="335" priority="9" operator="greaterThan">
      <formula>2.5</formula>
    </cfRule>
  </conditionalFormatting>
  <conditionalFormatting sqref="AA416">
    <cfRule type="cellIs" dxfId="334" priority="8" operator="greaterThan">
      <formula>2.5</formula>
    </cfRule>
  </conditionalFormatting>
  <conditionalFormatting sqref="AA423">
    <cfRule type="cellIs" dxfId="333" priority="7" operator="greaterThan">
      <formula>2.5</formula>
    </cfRule>
  </conditionalFormatting>
  <conditionalFormatting sqref="AA428">
    <cfRule type="cellIs" dxfId="332" priority="6" operator="greaterThan">
      <formula>2.5</formula>
    </cfRule>
  </conditionalFormatting>
  <conditionalFormatting sqref="AA432">
    <cfRule type="cellIs" dxfId="331" priority="5" operator="greaterThan">
      <formula>2.5</formula>
    </cfRule>
  </conditionalFormatting>
  <conditionalFormatting sqref="AA438">
    <cfRule type="cellIs" dxfId="330" priority="4" operator="greaterThan">
      <formula>2.5</formula>
    </cfRule>
  </conditionalFormatting>
  <conditionalFormatting sqref="AA446">
    <cfRule type="cellIs" dxfId="329" priority="3" operator="greaterThan">
      <formula>2.5</formula>
    </cfRule>
  </conditionalFormatting>
  <conditionalFormatting sqref="AA445">
    <cfRule type="cellIs" dxfId="328" priority="2" operator="greaterThan">
      <formula>2.5</formula>
    </cfRule>
  </conditionalFormatting>
  <conditionalFormatting sqref="AA455">
    <cfRule type="cellIs" dxfId="327" priority="1" operator="greaterThan">
      <formula>2.5</formula>
    </cfRule>
  </conditionalFormatting>
  <pageMargins left="0.7" right="0.7" top="0.75" bottom="0.75" header="0.3" footer="0.3"/>
  <pageSetup paperSize="9" orientation="portrait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>
    <tabColor rgb="FFC00000"/>
    <pageSetUpPr fitToPage="1"/>
  </sheetPr>
  <dimension ref="A1:AE771"/>
  <sheetViews>
    <sheetView zoomScaleNormal="100" workbookViewId="0">
      <pane xSplit="8" ySplit="3" topLeftCell="I396" activePane="bottomRight" state="frozen"/>
      <selection pane="topRight" activeCell="I1" sqref="I1"/>
      <selection pane="bottomLeft" activeCell="A4" sqref="A4"/>
      <selection pane="bottomRight" activeCell="J415" sqref="J415"/>
    </sheetView>
  </sheetViews>
  <sheetFormatPr defaultColWidth="10.28515625" defaultRowHeight="20.100000000000001" customHeight="1" x14ac:dyDescent="0.25"/>
  <cols>
    <col min="1" max="1" width="1" style="33" customWidth="1"/>
    <col min="2" max="2" width="10.140625" style="58" customWidth="1"/>
    <col min="3" max="3" width="5.7109375" style="58" customWidth="1"/>
    <col min="4" max="5" width="6.7109375" style="58" customWidth="1"/>
    <col min="6" max="6" width="14.140625" style="58" customWidth="1"/>
    <col min="7" max="7" width="19" style="58" customWidth="1"/>
    <col min="8" max="8" width="21.28515625" style="58" customWidth="1"/>
    <col min="9" max="9" width="6.85546875" style="58" customWidth="1"/>
    <col min="10" max="10" width="8.7109375" style="58" customWidth="1"/>
    <col min="11" max="11" width="6.140625" style="76" customWidth="1"/>
    <col min="12" max="12" width="6" style="58" customWidth="1"/>
    <col min="13" max="13" width="5.42578125" style="58" customWidth="1"/>
    <col min="14" max="14" width="7" style="58" customWidth="1"/>
    <col min="15" max="16" width="5.7109375" style="58" customWidth="1"/>
    <col min="17" max="19" width="7" style="58" customWidth="1"/>
    <col min="20" max="20" width="5.85546875" style="58" customWidth="1"/>
    <col min="21" max="21" width="5.28515625" style="58" customWidth="1"/>
    <col min="22" max="22" width="11.7109375" style="95" customWidth="1"/>
    <col min="23" max="23" width="7.85546875" style="58" customWidth="1"/>
    <col min="24" max="27" width="4.7109375" style="58" hidden="1" customWidth="1"/>
    <col min="28" max="28" width="4.5703125" style="58" hidden="1" customWidth="1"/>
    <col min="29" max="29" width="5.140625" style="58" hidden="1" customWidth="1"/>
    <col min="30" max="30" width="39.5703125" style="58" bestFit="1" customWidth="1"/>
    <col min="31" max="31" width="14.5703125" style="58" customWidth="1"/>
    <col min="32" max="16384" width="10.28515625" style="33"/>
  </cols>
  <sheetData>
    <row r="1" spans="1:31" ht="28.5" customHeight="1" thickBot="1" x14ac:dyDescent="0.3">
      <c r="B1" s="621" t="s">
        <v>45</v>
      </c>
      <c r="C1" s="622"/>
      <c r="D1" s="622"/>
      <c r="E1" s="622"/>
      <c r="F1" s="622"/>
      <c r="G1" s="622"/>
      <c r="H1" s="622"/>
      <c r="I1" s="622"/>
      <c r="J1" s="622"/>
      <c r="K1" s="622"/>
      <c r="L1" s="622"/>
      <c r="M1" s="622"/>
      <c r="N1" s="622"/>
      <c r="O1" s="622"/>
      <c r="P1" s="622"/>
      <c r="Q1" s="622"/>
      <c r="R1" s="622"/>
      <c r="S1" s="622"/>
      <c r="T1" s="622"/>
      <c r="U1" s="622"/>
      <c r="V1" s="133"/>
      <c r="W1" s="622"/>
      <c r="X1" s="622"/>
      <c r="Y1" s="622"/>
      <c r="Z1" s="622"/>
      <c r="AA1" s="622"/>
      <c r="AB1" s="622"/>
      <c r="AC1" s="622"/>
      <c r="AD1" s="622"/>
      <c r="AE1" s="622"/>
    </row>
    <row r="2" spans="1:31" s="41" customFormat="1" ht="48.75" customHeight="1" x14ac:dyDescent="0.25">
      <c r="A2" s="35"/>
      <c r="B2" s="107" t="s">
        <v>0</v>
      </c>
      <c r="C2" s="97" t="s">
        <v>1</v>
      </c>
      <c r="D2" s="37" t="s">
        <v>91</v>
      </c>
      <c r="E2" s="37" t="s">
        <v>92</v>
      </c>
      <c r="F2" s="97" t="s">
        <v>2</v>
      </c>
      <c r="G2" s="97" t="s">
        <v>15</v>
      </c>
      <c r="H2" s="39" t="s">
        <v>563</v>
      </c>
      <c r="I2" s="39" t="s">
        <v>33</v>
      </c>
      <c r="J2" s="39" t="s">
        <v>20</v>
      </c>
      <c r="K2" s="39" t="s">
        <v>23</v>
      </c>
      <c r="L2" s="39" t="s">
        <v>18</v>
      </c>
      <c r="M2" s="39" t="s">
        <v>19</v>
      </c>
      <c r="N2" s="39" t="s">
        <v>48</v>
      </c>
      <c r="O2" s="39" t="s">
        <v>49</v>
      </c>
      <c r="P2" s="39" t="s">
        <v>50</v>
      </c>
      <c r="Q2" s="39" t="s">
        <v>38</v>
      </c>
      <c r="R2" s="39" t="s">
        <v>51</v>
      </c>
      <c r="S2" s="39" t="s">
        <v>104</v>
      </c>
      <c r="T2" s="39" t="s">
        <v>153</v>
      </c>
      <c r="U2" s="39" t="s">
        <v>192</v>
      </c>
      <c r="V2" s="96" t="s">
        <v>193</v>
      </c>
      <c r="W2" s="39" t="s">
        <v>134</v>
      </c>
      <c r="X2" s="39" t="s">
        <v>128</v>
      </c>
      <c r="Y2" s="39" t="s">
        <v>35</v>
      </c>
      <c r="Z2" s="39" t="s">
        <v>36</v>
      </c>
      <c r="AA2" s="39" t="s">
        <v>131</v>
      </c>
      <c r="AB2" s="39" t="s">
        <v>122</v>
      </c>
      <c r="AC2" s="39" t="s">
        <v>126</v>
      </c>
      <c r="AD2" s="39" t="s">
        <v>2156</v>
      </c>
      <c r="AE2" s="38" t="s">
        <v>158</v>
      </c>
    </row>
    <row r="3" spans="1:31" s="45" customFormat="1" ht="31.5" customHeight="1" thickBot="1" x14ac:dyDescent="0.3">
      <c r="A3" s="42"/>
      <c r="B3" s="623" t="s">
        <v>5</v>
      </c>
      <c r="C3" s="624"/>
      <c r="D3" s="624"/>
      <c r="E3" s="624"/>
      <c r="F3" s="624"/>
      <c r="G3" s="624"/>
      <c r="H3" s="624"/>
      <c r="I3" s="43" t="s">
        <v>14</v>
      </c>
      <c r="J3" s="43" t="s">
        <v>43</v>
      </c>
      <c r="K3" s="685" t="s">
        <v>6</v>
      </c>
      <c r="L3" s="686"/>
      <c r="M3" s="686"/>
      <c r="N3" s="686"/>
      <c r="O3" s="686"/>
      <c r="P3" s="686"/>
      <c r="Q3" s="686"/>
      <c r="R3" s="686"/>
      <c r="S3" s="687"/>
      <c r="T3" s="169" t="s">
        <v>154</v>
      </c>
      <c r="U3" s="169"/>
      <c r="V3" s="172"/>
      <c r="W3" s="43" t="s">
        <v>133</v>
      </c>
      <c r="X3" s="685" t="s">
        <v>6</v>
      </c>
      <c r="Y3" s="686"/>
      <c r="Z3" s="686"/>
      <c r="AA3" s="686"/>
      <c r="AB3" s="686"/>
      <c r="AC3" s="687"/>
      <c r="AD3" s="43" t="s">
        <v>2231</v>
      </c>
      <c r="AE3" s="169"/>
    </row>
    <row r="4" spans="1:31" ht="20.100000000000001" customHeight="1" x14ac:dyDescent="0.25">
      <c r="B4" s="348"/>
      <c r="C4" s="348"/>
      <c r="D4" s="348"/>
      <c r="E4" s="348"/>
      <c r="F4" s="353"/>
      <c r="G4" s="671" t="s">
        <v>954</v>
      </c>
      <c r="H4" s="672"/>
      <c r="I4" s="628" t="s">
        <v>1215</v>
      </c>
      <c r="J4" s="629"/>
      <c r="K4" s="629"/>
      <c r="L4" s="629"/>
      <c r="M4" s="629"/>
      <c r="N4" s="630"/>
      <c r="O4" s="348"/>
      <c r="P4" s="348"/>
      <c r="Q4" s="348"/>
      <c r="R4" s="348"/>
      <c r="S4" s="348"/>
      <c r="T4" s="348"/>
      <c r="U4" s="348"/>
      <c r="V4" s="349">
        <f t="shared" ref="V4:V33" si="0">SUM(J4:U4)</f>
        <v>0</v>
      </c>
      <c r="W4" s="348"/>
      <c r="X4" s="348"/>
      <c r="Y4" s="348"/>
      <c r="Z4" s="348"/>
      <c r="AA4" s="348"/>
      <c r="AB4" s="348"/>
      <c r="AC4" s="348"/>
      <c r="AD4" s="348"/>
      <c r="AE4" s="57"/>
    </row>
    <row r="5" spans="1:31" ht="20.100000000000001" customHeight="1" x14ac:dyDescent="0.25">
      <c r="B5" s="341" t="s">
        <v>951</v>
      </c>
      <c r="C5" s="341" t="s">
        <v>139</v>
      </c>
      <c r="D5" s="342">
        <v>0.92361111111111116</v>
      </c>
      <c r="E5" s="342">
        <v>0.99652777777777779</v>
      </c>
      <c r="F5" s="341" t="s">
        <v>955</v>
      </c>
      <c r="G5" s="341" t="s">
        <v>215</v>
      </c>
      <c r="H5" s="341" t="s">
        <v>954</v>
      </c>
      <c r="I5" s="57"/>
      <c r="J5" s="347">
        <v>99.89</v>
      </c>
      <c r="K5" s="57">
        <v>0.03</v>
      </c>
      <c r="L5" s="57"/>
      <c r="M5" s="57"/>
      <c r="N5" s="57">
        <v>0.02</v>
      </c>
      <c r="O5" s="57"/>
      <c r="P5" s="57"/>
      <c r="Q5" s="57"/>
      <c r="R5" s="57">
        <v>0.02</v>
      </c>
      <c r="S5" s="57"/>
      <c r="T5" s="57">
        <v>0.02</v>
      </c>
      <c r="U5" s="57">
        <v>0.02</v>
      </c>
      <c r="V5" s="349">
        <f t="shared" si="0"/>
        <v>99.999999999999986</v>
      </c>
      <c r="W5" s="171">
        <v>92</v>
      </c>
      <c r="X5" s="57"/>
      <c r="Y5" s="57"/>
      <c r="Z5" s="57"/>
      <c r="AA5" s="57"/>
      <c r="AB5" s="103"/>
      <c r="AC5" s="346"/>
      <c r="AD5" s="356" t="s">
        <v>208</v>
      </c>
      <c r="AE5" s="57"/>
    </row>
    <row r="6" spans="1:31" ht="20.100000000000001" customHeight="1" x14ac:dyDescent="0.25">
      <c r="B6" s="341" t="s">
        <v>957</v>
      </c>
      <c r="C6" s="341" t="s">
        <v>139</v>
      </c>
      <c r="D6" s="342">
        <v>0.59027777777777779</v>
      </c>
      <c r="E6" s="342">
        <v>0.1111111111111111</v>
      </c>
      <c r="F6" s="341" t="s">
        <v>964</v>
      </c>
      <c r="G6" s="341" t="s">
        <v>198</v>
      </c>
      <c r="H6" s="341" t="s">
        <v>954</v>
      </c>
      <c r="I6" s="57"/>
      <c r="J6" s="347">
        <v>99.86</v>
      </c>
      <c r="K6" s="57">
        <v>0.04</v>
      </c>
      <c r="L6" s="57"/>
      <c r="M6" s="57"/>
      <c r="N6" s="57">
        <v>0.02</v>
      </c>
      <c r="O6" s="57"/>
      <c r="P6" s="57"/>
      <c r="Q6" s="57"/>
      <c r="R6" s="57">
        <v>0.03</v>
      </c>
      <c r="S6" s="57">
        <v>0.03</v>
      </c>
      <c r="T6" s="57">
        <v>0.02</v>
      </c>
      <c r="U6" s="57"/>
      <c r="V6" s="349">
        <f>SUM(J6:U6)</f>
        <v>100</v>
      </c>
      <c r="W6" s="171">
        <v>156</v>
      </c>
      <c r="X6" s="57"/>
      <c r="Y6" s="57"/>
      <c r="Z6" s="57"/>
      <c r="AA6" s="57"/>
      <c r="AB6" s="103"/>
      <c r="AC6" s="346"/>
      <c r="AD6" s="356" t="s">
        <v>208</v>
      </c>
      <c r="AE6" s="57"/>
    </row>
    <row r="7" spans="1:31" ht="20.100000000000001" customHeight="1" x14ac:dyDescent="0.25">
      <c r="B7" s="341" t="s">
        <v>957</v>
      </c>
      <c r="C7" s="341" t="s">
        <v>139</v>
      </c>
      <c r="D7" s="342">
        <v>0.77083333333333337</v>
      </c>
      <c r="E7" s="342">
        <v>0.1388888888888889</v>
      </c>
      <c r="F7" s="341" t="s">
        <v>965</v>
      </c>
      <c r="G7" s="341" t="s">
        <v>198</v>
      </c>
      <c r="H7" s="341" t="s">
        <v>954</v>
      </c>
      <c r="I7" s="57"/>
      <c r="J7" s="347">
        <v>99.86</v>
      </c>
      <c r="K7" s="57">
        <v>0.04</v>
      </c>
      <c r="L7" s="57"/>
      <c r="M7" s="57"/>
      <c r="N7" s="57">
        <v>0.02</v>
      </c>
      <c r="O7" s="57"/>
      <c r="P7" s="57"/>
      <c r="Q7" s="57"/>
      <c r="R7" s="57">
        <v>0.03</v>
      </c>
      <c r="S7" s="57">
        <v>0.03</v>
      </c>
      <c r="T7" s="57">
        <v>0.02</v>
      </c>
      <c r="U7" s="57"/>
      <c r="V7" s="349">
        <f>SUM(J7:U7)</f>
        <v>100</v>
      </c>
      <c r="W7" s="171">
        <v>133</v>
      </c>
      <c r="X7" s="57"/>
      <c r="Y7" s="57"/>
      <c r="Z7" s="57"/>
      <c r="AA7" s="57"/>
      <c r="AB7" s="103"/>
      <c r="AC7" s="346"/>
      <c r="AD7" s="356" t="s">
        <v>208</v>
      </c>
      <c r="AE7" s="57"/>
    </row>
    <row r="8" spans="1:31" ht="20.100000000000001" customHeight="1" x14ac:dyDescent="0.25">
      <c r="B8" s="341" t="s">
        <v>957</v>
      </c>
      <c r="C8" s="341" t="s">
        <v>139</v>
      </c>
      <c r="D8" s="342">
        <v>0.8125</v>
      </c>
      <c r="E8" s="342">
        <v>0.15277777777777776</v>
      </c>
      <c r="F8" s="341" t="s">
        <v>967</v>
      </c>
      <c r="G8" s="341" t="s">
        <v>198</v>
      </c>
      <c r="H8" s="341" t="s">
        <v>954</v>
      </c>
      <c r="I8" s="57"/>
      <c r="J8" s="347">
        <v>99.86</v>
      </c>
      <c r="K8" s="57">
        <v>0.04</v>
      </c>
      <c r="L8" s="57"/>
      <c r="M8" s="57"/>
      <c r="N8" s="57">
        <v>0.02</v>
      </c>
      <c r="O8" s="57"/>
      <c r="P8" s="57"/>
      <c r="Q8" s="57"/>
      <c r="R8" s="57">
        <v>0.03</v>
      </c>
      <c r="S8" s="57">
        <v>0.03</v>
      </c>
      <c r="T8" s="57">
        <v>0.02</v>
      </c>
      <c r="U8" s="57"/>
      <c r="V8" s="349">
        <f>SUM(J8:U8)</f>
        <v>100</v>
      </c>
      <c r="W8" s="171">
        <v>131</v>
      </c>
      <c r="X8" s="57"/>
      <c r="Y8" s="57"/>
      <c r="Z8" s="57"/>
      <c r="AA8" s="57"/>
      <c r="AB8" s="103"/>
      <c r="AC8" s="346"/>
      <c r="AD8" s="356" t="s">
        <v>208</v>
      </c>
      <c r="AE8" s="57"/>
    </row>
    <row r="9" spans="1:31" ht="20.100000000000001" customHeight="1" x14ac:dyDescent="0.25">
      <c r="B9" s="46"/>
      <c r="C9" s="46"/>
      <c r="D9" s="47"/>
      <c r="E9" s="47"/>
      <c r="F9" s="46"/>
      <c r="G9" s="46"/>
      <c r="H9" s="46"/>
      <c r="I9" s="57"/>
      <c r="J9" s="53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93">
        <f t="shared" si="0"/>
        <v>0</v>
      </c>
      <c r="W9" s="171"/>
      <c r="X9" s="57"/>
      <c r="Y9" s="57"/>
      <c r="Z9" s="57"/>
      <c r="AA9" s="57"/>
      <c r="AB9" s="103"/>
      <c r="AC9" s="52"/>
      <c r="AD9" s="289"/>
      <c r="AE9" s="57"/>
    </row>
    <row r="10" spans="1:31" ht="20.100000000000001" customHeight="1" x14ac:dyDescent="0.25">
      <c r="B10" s="46"/>
      <c r="C10" s="46"/>
      <c r="D10" s="47"/>
      <c r="E10" s="47"/>
      <c r="F10" s="46"/>
      <c r="G10" s="46"/>
      <c r="H10" s="46"/>
      <c r="I10" s="57"/>
      <c r="J10" s="53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93">
        <f t="shared" si="0"/>
        <v>0</v>
      </c>
      <c r="W10" s="171"/>
      <c r="X10" s="57"/>
      <c r="Y10" s="57"/>
      <c r="Z10" s="57"/>
      <c r="AA10" s="57"/>
      <c r="AB10" s="103"/>
      <c r="AC10" s="52"/>
      <c r="AD10" s="289"/>
      <c r="AE10" s="57"/>
    </row>
    <row r="11" spans="1:31" ht="20.100000000000001" customHeight="1" x14ac:dyDescent="0.25">
      <c r="B11" s="348"/>
      <c r="C11" s="348"/>
      <c r="D11" s="348"/>
      <c r="E11" s="348"/>
      <c r="F11" s="353"/>
      <c r="G11" s="671" t="s">
        <v>976</v>
      </c>
      <c r="H11" s="672"/>
      <c r="I11" s="628" t="s">
        <v>1214</v>
      </c>
      <c r="J11" s="629"/>
      <c r="K11" s="629"/>
      <c r="L11" s="629"/>
      <c r="M11" s="629"/>
      <c r="N11" s="630"/>
      <c r="O11" s="348"/>
      <c r="P11" s="348"/>
      <c r="Q11" s="348"/>
      <c r="R11" s="348"/>
      <c r="S11" s="348"/>
      <c r="T11" s="348"/>
      <c r="U11" s="348"/>
      <c r="V11" s="349">
        <f>SUM(J11:U11)</f>
        <v>0</v>
      </c>
      <c r="W11" s="348"/>
      <c r="X11" s="348"/>
      <c r="Y11" s="348"/>
      <c r="Z11" s="348"/>
      <c r="AA11" s="348"/>
      <c r="AB11" s="348"/>
      <c r="AC11" s="348"/>
      <c r="AD11" s="348"/>
      <c r="AE11" s="57"/>
    </row>
    <row r="12" spans="1:31" ht="20.100000000000001" customHeight="1" x14ac:dyDescent="0.25">
      <c r="B12" s="46" t="s">
        <v>975</v>
      </c>
      <c r="C12" s="46" t="s">
        <v>139</v>
      </c>
      <c r="D12" s="47">
        <v>7.6388888888888895E-2</v>
      </c>
      <c r="E12" s="47">
        <v>0.11805555555555557</v>
      </c>
      <c r="F12" s="46" t="s">
        <v>977</v>
      </c>
      <c r="G12" s="341" t="s">
        <v>215</v>
      </c>
      <c r="H12" s="341" t="s">
        <v>976</v>
      </c>
      <c r="I12" s="57"/>
      <c r="J12" s="53">
        <v>99.71</v>
      </c>
      <c r="K12" s="57">
        <v>0.05</v>
      </c>
      <c r="L12" s="57"/>
      <c r="M12" s="57"/>
      <c r="N12" s="57">
        <v>0.04</v>
      </c>
      <c r="O12" s="57">
        <v>0.01</v>
      </c>
      <c r="P12" s="57">
        <v>0.01</v>
      </c>
      <c r="Q12" s="57">
        <v>0.05</v>
      </c>
      <c r="R12" s="57">
        <v>0.01</v>
      </c>
      <c r="S12" s="57">
        <v>0.02</v>
      </c>
      <c r="T12" s="57">
        <v>7.0000000000000007E-2</v>
      </c>
      <c r="U12" s="57">
        <v>0.03</v>
      </c>
      <c r="V12" s="93">
        <f t="shared" si="0"/>
        <v>100</v>
      </c>
      <c r="W12" s="171">
        <v>128</v>
      </c>
      <c r="X12" s="57"/>
      <c r="Y12" s="57"/>
      <c r="Z12" s="57"/>
      <c r="AA12" s="57"/>
      <c r="AB12" s="103"/>
      <c r="AC12" s="52"/>
      <c r="AD12" s="289" t="s">
        <v>996</v>
      </c>
      <c r="AE12" s="57"/>
    </row>
    <row r="13" spans="1:31" ht="20.100000000000001" customHeight="1" x14ac:dyDescent="0.25">
      <c r="B13" s="46" t="s">
        <v>975</v>
      </c>
      <c r="C13" s="46" t="s">
        <v>139</v>
      </c>
      <c r="D13" s="47">
        <v>0.11805555555555557</v>
      </c>
      <c r="E13" s="47">
        <v>0.15972222222222224</v>
      </c>
      <c r="F13" s="46" t="s">
        <v>978</v>
      </c>
      <c r="G13" s="341" t="s">
        <v>198</v>
      </c>
      <c r="H13" s="46" t="s">
        <v>976</v>
      </c>
      <c r="I13" s="57"/>
      <c r="J13" s="53">
        <v>99.5</v>
      </c>
      <c r="K13" s="57">
        <v>0.05</v>
      </c>
      <c r="L13" s="57">
        <v>0.01</v>
      </c>
      <c r="M13" s="57"/>
      <c r="N13" s="57">
        <v>0.04</v>
      </c>
      <c r="O13" s="57">
        <v>0.01</v>
      </c>
      <c r="P13" s="57"/>
      <c r="Q13" s="57">
        <v>0.05</v>
      </c>
      <c r="R13" s="57">
        <v>0.01</v>
      </c>
      <c r="S13" s="57">
        <v>0.02</v>
      </c>
      <c r="T13" s="57">
        <v>0.08</v>
      </c>
      <c r="U13" s="57">
        <v>0.17</v>
      </c>
      <c r="V13" s="93">
        <v>100</v>
      </c>
      <c r="W13" s="171">
        <v>110</v>
      </c>
      <c r="X13" s="57"/>
      <c r="Y13" s="57"/>
      <c r="Z13" s="57"/>
      <c r="AA13" s="57"/>
      <c r="AB13" s="103"/>
      <c r="AC13" s="52"/>
      <c r="AD13" s="289" t="s">
        <v>996</v>
      </c>
      <c r="AE13" s="57"/>
    </row>
    <row r="14" spans="1:31" ht="20.100000000000001" customHeight="1" x14ac:dyDescent="0.25">
      <c r="B14" s="46" t="s">
        <v>975</v>
      </c>
      <c r="C14" s="46" t="s">
        <v>139</v>
      </c>
      <c r="D14" s="47">
        <v>0.14583333333333334</v>
      </c>
      <c r="E14" s="47">
        <v>0.1875</v>
      </c>
      <c r="F14" s="46" t="s">
        <v>979</v>
      </c>
      <c r="G14" s="46" t="s">
        <v>198</v>
      </c>
      <c r="H14" s="46" t="s">
        <v>976</v>
      </c>
      <c r="I14" s="57"/>
      <c r="J14" s="53">
        <v>99.7</v>
      </c>
      <c r="K14" s="57">
        <v>0.05</v>
      </c>
      <c r="L14" s="57">
        <v>0.01</v>
      </c>
      <c r="M14" s="57"/>
      <c r="N14" s="57">
        <v>0.04</v>
      </c>
      <c r="O14" s="57">
        <v>0.01</v>
      </c>
      <c r="P14" s="57"/>
      <c r="Q14" s="57">
        <v>0.05</v>
      </c>
      <c r="R14" s="57">
        <v>0.01</v>
      </c>
      <c r="S14" s="57">
        <v>0.02</v>
      </c>
      <c r="T14" s="57">
        <v>0.08</v>
      </c>
      <c r="U14" s="57">
        <v>0.03</v>
      </c>
      <c r="V14" s="93">
        <f t="shared" si="0"/>
        <v>100.00000000000001</v>
      </c>
      <c r="W14" s="171">
        <v>98</v>
      </c>
      <c r="X14" s="57"/>
      <c r="Y14" s="57"/>
      <c r="Z14" s="57"/>
      <c r="AA14" s="57"/>
      <c r="AB14" s="103"/>
      <c r="AC14" s="52"/>
      <c r="AD14" s="289" t="s">
        <v>996</v>
      </c>
      <c r="AE14" s="57"/>
    </row>
    <row r="15" spans="1:31" ht="20.100000000000001" customHeight="1" x14ac:dyDescent="0.25">
      <c r="B15" s="46" t="s">
        <v>975</v>
      </c>
      <c r="C15" s="46" t="s">
        <v>139</v>
      </c>
      <c r="D15" s="47">
        <v>0.1875</v>
      </c>
      <c r="E15" s="47">
        <v>0.22916666666666666</v>
      </c>
      <c r="F15" s="46" t="s">
        <v>980</v>
      </c>
      <c r="G15" s="46" t="s">
        <v>198</v>
      </c>
      <c r="H15" s="46" t="s">
        <v>976</v>
      </c>
      <c r="I15" s="57"/>
      <c r="J15" s="53">
        <v>99.68</v>
      </c>
      <c r="K15" s="57">
        <v>0.05</v>
      </c>
      <c r="L15" s="57"/>
      <c r="M15" s="57"/>
      <c r="N15" s="57">
        <v>0.05</v>
      </c>
      <c r="O15" s="57"/>
      <c r="P15" s="57"/>
      <c r="Q15" s="57">
        <v>0.05</v>
      </c>
      <c r="R15" s="57">
        <v>0.01</v>
      </c>
      <c r="S15" s="57">
        <v>0.02</v>
      </c>
      <c r="T15" s="57">
        <v>0.08</v>
      </c>
      <c r="U15" s="57">
        <v>0.06</v>
      </c>
      <c r="V15" s="93">
        <f t="shared" si="0"/>
        <v>100</v>
      </c>
      <c r="W15" s="171">
        <v>92</v>
      </c>
      <c r="X15" s="57"/>
      <c r="Y15" s="57"/>
      <c r="Z15" s="57"/>
      <c r="AA15" s="57"/>
      <c r="AB15" s="103"/>
      <c r="AC15" s="52"/>
      <c r="AD15" s="289" t="s">
        <v>996</v>
      </c>
      <c r="AE15" s="57"/>
    </row>
    <row r="16" spans="1:31" ht="20.100000000000001" customHeight="1" x14ac:dyDescent="0.25">
      <c r="B16" s="341" t="s">
        <v>975</v>
      </c>
      <c r="C16" s="341" t="s">
        <v>138</v>
      </c>
      <c r="D16" s="342">
        <v>0.25</v>
      </c>
      <c r="E16" s="342">
        <v>0.5</v>
      </c>
      <c r="F16" s="341" t="s">
        <v>985</v>
      </c>
      <c r="G16" s="341" t="s">
        <v>198</v>
      </c>
      <c r="H16" s="341" t="s">
        <v>976</v>
      </c>
      <c r="I16" s="57"/>
      <c r="J16" s="347">
        <v>99.68</v>
      </c>
      <c r="K16" s="57">
        <v>0.05</v>
      </c>
      <c r="L16" s="57">
        <v>0.01</v>
      </c>
      <c r="M16" s="57">
        <v>0.01</v>
      </c>
      <c r="N16" s="57">
        <v>0.05</v>
      </c>
      <c r="O16" s="57">
        <v>0.01</v>
      </c>
      <c r="P16" s="57">
        <v>0.01</v>
      </c>
      <c r="Q16" s="57">
        <v>0.05</v>
      </c>
      <c r="R16" s="57">
        <v>0.01</v>
      </c>
      <c r="S16" s="57">
        <v>0.02</v>
      </c>
      <c r="T16" s="57">
        <v>0.08</v>
      </c>
      <c r="U16" s="57">
        <v>0.02</v>
      </c>
      <c r="V16" s="349">
        <f>SUM(J16:U16)</f>
        <v>100.00000000000001</v>
      </c>
      <c r="W16" s="171">
        <v>100</v>
      </c>
      <c r="X16" s="57"/>
      <c r="Y16" s="57"/>
      <c r="Z16" s="57"/>
      <c r="AA16" s="57"/>
      <c r="AB16" s="103"/>
      <c r="AC16" s="346"/>
      <c r="AD16" s="289" t="s">
        <v>996</v>
      </c>
      <c r="AE16" s="57"/>
    </row>
    <row r="17" spans="2:31" ht="20.100000000000001" customHeight="1" x14ac:dyDescent="0.25">
      <c r="B17" s="46"/>
      <c r="C17" s="46"/>
      <c r="D17" s="47"/>
      <c r="E17" s="47"/>
      <c r="F17" s="46"/>
      <c r="G17" s="46"/>
      <c r="H17" s="46"/>
      <c r="I17" s="57"/>
      <c r="J17" s="53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93">
        <f t="shared" si="0"/>
        <v>0</v>
      </c>
      <c r="W17" s="171"/>
      <c r="X17" s="57"/>
      <c r="Y17" s="57"/>
      <c r="Z17" s="57"/>
      <c r="AA17" s="57"/>
      <c r="AB17" s="103"/>
      <c r="AC17" s="52"/>
      <c r="AD17" s="289"/>
      <c r="AE17" s="57"/>
    </row>
    <row r="18" spans="2:31" ht="20.100000000000001" customHeight="1" x14ac:dyDescent="0.25">
      <c r="B18" s="348"/>
      <c r="C18" s="348"/>
      <c r="D18" s="348"/>
      <c r="E18" s="348"/>
      <c r="F18" s="353"/>
      <c r="G18" s="671" t="s">
        <v>1024</v>
      </c>
      <c r="H18" s="672"/>
      <c r="I18" s="628" t="s">
        <v>1213</v>
      </c>
      <c r="J18" s="629"/>
      <c r="K18" s="629"/>
      <c r="L18" s="629"/>
      <c r="M18" s="629"/>
      <c r="N18" s="630"/>
      <c r="O18" s="348"/>
      <c r="P18" s="348"/>
      <c r="Q18" s="348"/>
      <c r="R18" s="348"/>
      <c r="S18" s="348"/>
      <c r="T18" s="348"/>
      <c r="U18" s="348"/>
      <c r="V18" s="349">
        <f t="shared" si="0"/>
        <v>0</v>
      </c>
      <c r="W18" s="348"/>
      <c r="X18" s="348"/>
      <c r="Y18" s="348"/>
      <c r="Z18" s="348"/>
      <c r="AA18" s="348"/>
      <c r="AB18" s="348"/>
      <c r="AC18" s="348"/>
      <c r="AD18" s="348"/>
      <c r="AE18" s="57"/>
    </row>
    <row r="19" spans="2:31" ht="20.100000000000001" customHeight="1" x14ac:dyDescent="0.25">
      <c r="B19" s="341" t="s">
        <v>994</v>
      </c>
      <c r="C19" s="341" t="s">
        <v>137</v>
      </c>
      <c r="D19" s="47">
        <v>0.625</v>
      </c>
      <c r="E19" s="47">
        <v>0.92708333333333337</v>
      </c>
      <c r="F19" s="46" t="s">
        <v>1014</v>
      </c>
      <c r="G19" s="341" t="s">
        <v>215</v>
      </c>
      <c r="H19" s="341" t="s">
        <v>1024</v>
      </c>
      <c r="I19" s="57"/>
      <c r="J19" s="53">
        <v>99.89</v>
      </c>
      <c r="K19" s="57">
        <v>0.04</v>
      </c>
      <c r="L19" s="57"/>
      <c r="M19" s="57"/>
      <c r="N19" s="57">
        <v>0.01</v>
      </c>
      <c r="O19" s="57"/>
      <c r="P19" s="57"/>
      <c r="Q19" s="57">
        <v>0.02</v>
      </c>
      <c r="R19" s="57"/>
      <c r="S19" s="57">
        <v>0.01</v>
      </c>
      <c r="T19" s="57"/>
      <c r="U19" s="57">
        <v>0.03</v>
      </c>
      <c r="V19" s="93">
        <f t="shared" si="0"/>
        <v>100.00000000000001</v>
      </c>
      <c r="W19" s="171">
        <v>127</v>
      </c>
      <c r="X19" s="57"/>
      <c r="Y19" s="57"/>
      <c r="Z19" s="57"/>
      <c r="AA19" s="57"/>
      <c r="AB19" s="103"/>
      <c r="AC19" s="52"/>
      <c r="AD19" s="289" t="s">
        <v>1023</v>
      </c>
      <c r="AE19" s="57"/>
    </row>
    <row r="20" spans="2:31" ht="20.100000000000001" customHeight="1" x14ac:dyDescent="0.25">
      <c r="B20" s="341" t="s">
        <v>994</v>
      </c>
      <c r="C20" s="341" t="s">
        <v>137</v>
      </c>
      <c r="D20" s="47">
        <v>0.75</v>
      </c>
      <c r="E20" s="47">
        <v>0.92361111111111116</v>
      </c>
      <c r="F20" s="341" t="s">
        <v>1015</v>
      </c>
      <c r="G20" s="46" t="s">
        <v>198</v>
      </c>
      <c r="H20" s="341" t="s">
        <v>1024</v>
      </c>
      <c r="I20" s="57"/>
      <c r="J20" s="53">
        <v>99.87</v>
      </c>
      <c r="K20" s="57">
        <v>0.05</v>
      </c>
      <c r="L20" s="57"/>
      <c r="M20" s="57"/>
      <c r="N20" s="57">
        <v>0.02</v>
      </c>
      <c r="O20" s="57"/>
      <c r="P20" s="57"/>
      <c r="Q20" s="57">
        <v>0.02</v>
      </c>
      <c r="R20" s="57"/>
      <c r="S20" s="57"/>
      <c r="T20" s="57">
        <v>0.01</v>
      </c>
      <c r="U20" s="57">
        <v>0.03</v>
      </c>
      <c r="V20" s="93">
        <f t="shared" si="0"/>
        <v>100</v>
      </c>
      <c r="W20" s="171">
        <v>139</v>
      </c>
      <c r="X20" s="57"/>
      <c r="Y20" s="57"/>
      <c r="Z20" s="57"/>
      <c r="AA20" s="57"/>
      <c r="AB20" s="103"/>
      <c r="AC20" s="52"/>
      <c r="AD20" s="289" t="s">
        <v>1023</v>
      </c>
      <c r="AE20" s="57"/>
    </row>
    <row r="21" spans="2:31" ht="20.100000000000001" customHeight="1" x14ac:dyDescent="0.25">
      <c r="B21" s="341" t="s">
        <v>994</v>
      </c>
      <c r="C21" s="341" t="s">
        <v>137</v>
      </c>
      <c r="D21" s="47">
        <v>0.8125</v>
      </c>
      <c r="E21" s="47">
        <v>0.93055555555555547</v>
      </c>
      <c r="F21" s="341" t="s">
        <v>1016</v>
      </c>
      <c r="G21" s="341" t="s">
        <v>198</v>
      </c>
      <c r="H21" s="341" t="s">
        <v>1024</v>
      </c>
      <c r="I21" s="57"/>
      <c r="J21" s="53">
        <v>99.9</v>
      </c>
      <c r="K21" s="57">
        <v>0.05</v>
      </c>
      <c r="L21" s="57"/>
      <c r="M21" s="57"/>
      <c r="N21" s="57">
        <v>0.02</v>
      </c>
      <c r="O21" s="57"/>
      <c r="P21" s="57"/>
      <c r="Q21" s="57">
        <v>0.02</v>
      </c>
      <c r="R21" s="57"/>
      <c r="S21" s="57"/>
      <c r="T21" s="57">
        <v>0.01</v>
      </c>
      <c r="U21" s="57"/>
      <c r="V21" s="93">
        <f t="shared" si="0"/>
        <v>100</v>
      </c>
      <c r="W21" s="171">
        <v>109</v>
      </c>
      <c r="X21" s="57"/>
      <c r="Y21" s="57"/>
      <c r="Z21" s="57"/>
      <c r="AA21" s="57"/>
      <c r="AB21" s="103"/>
      <c r="AC21" s="52"/>
      <c r="AD21" s="289" t="s">
        <v>1023</v>
      </c>
      <c r="AE21" s="57"/>
    </row>
    <row r="22" spans="2:31" ht="20.100000000000001" customHeight="1" x14ac:dyDescent="0.25">
      <c r="B22" s="46" t="s">
        <v>994</v>
      </c>
      <c r="C22" s="46" t="s">
        <v>139</v>
      </c>
      <c r="D22" s="47">
        <v>0.92361111111111116</v>
      </c>
      <c r="E22" s="47">
        <v>0.97916666666666663</v>
      </c>
      <c r="F22" s="46" t="s">
        <v>1009</v>
      </c>
      <c r="G22" s="341" t="s">
        <v>198</v>
      </c>
      <c r="H22" s="341" t="s">
        <v>1024</v>
      </c>
      <c r="I22" s="57"/>
      <c r="J22" s="53">
        <v>99.92</v>
      </c>
      <c r="K22" s="57">
        <v>0.04</v>
      </c>
      <c r="L22" s="57"/>
      <c r="M22" s="57"/>
      <c r="N22" s="57">
        <v>0.02</v>
      </c>
      <c r="O22" s="57"/>
      <c r="P22" s="57"/>
      <c r="Q22" s="57">
        <v>1.7999999999999999E-2</v>
      </c>
      <c r="R22" s="57"/>
      <c r="S22" s="57"/>
      <c r="T22" s="57"/>
      <c r="U22" s="57"/>
      <c r="V22" s="93">
        <f t="shared" si="0"/>
        <v>99.998000000000005</v>
      </c>
      <c r="W22" s="171">
        <v>157</v>
      </c>
      <c r="X22" s="57"/>
      <c r="Y22" s="57"/>
      <c r="Z22" s="57"/>
      <c r="AA22" s="57"/>
      <c r="AB22" s="103"/>
      <c r="AC22" s="52"/>
      <c r="AD22" s="289" t="s">
        <v>1023</v>
      </c>
      <c r="AE22" s="57"/>
    </row>
    <row r="23" spans="2:31" ht="20.100000000000001" customHeight="1" x14ac:dyDescent="0.25">
      <c r="B23" s="46"/>
      <c r="C23" s="46"/>
      <c r="D23" s="47"/>
      <c r="E23" s="47"/>
      <c r="F23" s="46"/>
      <c r="G23" s="46"/>
      <c r="H23" s="46"/>
      <c r="I23" s="57"/>
      <c r="J23" s="53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93">
        <f t="shared" si="0"/>
        <v>0</v>
      </c>
      <c r="W23" s="171"/>
      <c r="X23" s="57"/>
      <c r="Y23" s="57"/>
      <c r="Z23" s="57"/>
      <c r="AA23" s="57"/>
      <c r="AB23" s="103"/>
      <c r="AC23" s="52"/>
      <c r="AD23" s="289"/>
      <c r="AE23" s="57"/>
    </row>
    <row r="24" spans="2:31" ht="20.100000000000001" customHeight="1" x14ac:dyDescent="0.25">
      <c r="B24" s="348"/>
      <c r="C24" s="348"/>
      <c r="D24" s="348"/>
      <c r="E24" s="348"/>
      <c r="F24" s="353"/>
      <c r="G24" s="671" t="s">
        <v>1062</v>
      </c>
      <c r="H24" s="672"/>
      <c r="I24" s="628" t="s">
        <v>1212</v>
      </c>
      <c r="J24" s="629"/>
      <c r="K24" s="629"/>
      <c r="L24" s="629"/>
      <c r="M24" s="629"/>
      <c r="N24" s="630"/>
      <c r="O24" s="348"/>
      <c r="P24" s="348"/>
      <c r="Q24" s="348"/>
      <c r="R24" s="348"/>
      <c r="S24" s="348"/>
      <c r="T24" s="348"/>
      <c r="U24" s="348"/>
      <c r="V24" s="349">
        <f>SUM(J24:U24)</f>
        <v>0</v>
      </c>
      <c r="W24" s="348"/>
      <c r="X24" s="348"/>
      <c r="Y24" s="348"/>
      <c r="Z24" s="348"/>
      <c r="AA24" s="348"/>
      <c r="AB24" s="348"/>
      <c r="AC24" s="348"/>
      <c r="AD24" s="348"/>
      <c r="AE24" s="57"/>
    </row>
    <row r="25" spans="2:31" ht="20.100000000000001" customHeight="1" x14ac:dyDescent="0.25">
      <c r="B25" s="46" t="s">
        <v>1047</v>
      </c>
      <c r="C25" s="46" t="s">
        <v>138</v>
      </c>
      <c r="D25" s="47">
        <v>0.4375</v>
      </c>
      <c r="E25" s="47">
        <v>0.5</v>
      </c>
      <c r="F25" s="46" t="s">
        <v>1063</v>
      </c>
      <c r="G25" s="46" t="s">
        <v>215</v>
      </c>
      <c r="H25" s="341" t="s">
        <v>1062</v>
      </c>
      <c r="I25" s="57"/>
      <c r="J25" s="53">
        <v>99.85</v>
      </c>
      <c r="K25" s="57">
        <v>0.05</v>
      </c>
      <c r="L25" s="57"/>
      <c r="M25" s="57"/>
      <c r="N25" s="57">
        <v>0.03</v>
      </c>
      <c r="O25" s="57"/>
      <c r="P25" s="57"/>
      <c r="Q25" s="57">
        <v>0.03</v>
      </c>
      <c r="R25" s="57"/>
      <c r="S25" s="57">
        <v>0.03</v>
      </c>
      <c r="T25" s="57">
        <v>0.01</v>
      </c>
      <c r="U25" s="57"/>
      <c r="V25" s="93">
        <f t="shared" si="0"/>
        <v>100</v>
      </c>
      <c r="W25" s="171">
        <v>93</v>
      </c>
      <c r="X25" s="57"/>
      <c r="Y25" s="57"/>
      <c r="Z25" s="57"/>
      <c r="AA25" s="57"/>
      <c r="AB25" s="103"/>
      <c r="AC25" s="52"/>
      <c r="AD25" s="356" t="s">
        <v>208</v>
      </c>
      <c r="AE25" s="57"/>
    </row>
    <row r="26" spans="2:31" ht="20.100000000000001" customHeight="1" x14ac:dyDescent="0.25">
      <c r="B26" s="341" t="s">
        <v>1047</v>
      </c>
      <c r="C26" s="46" t="s">
        <v>137</v>
      </c>
      <c r="D26" s="47">
        <v>0.63541666666666663</v>
      </c>
      <c r="E26" s="47">
        <v>0.6875</v>
      </c>
      <c r="F26" s="46" t="s">
        <v>1071</v>
      </c>
      <c r="G26" s="46" t="s">
        <v>198</v>
      </c>
      <c r="H26" s="341" t="s">
        <v>1062</v>
      </c>
      <c r="I26" s="57"/>
      <c r="J26" s="53">
        <v>99.79</v>
      </c>
      <c r="K26" s="57">
        <v>0.06</v>
      </c>
      <c r="L26" s="57"/>
      <c r="M26" s="57">
        <v>0.01</v>
      </c>
      <c r="N26" s="57">
        <v>4.1000000000000002E-2</v>
      </c>
      <c r="O26" s="57"/>
      <c r="P26" s="57"/>
      <c r="Q26" s="57">
        <v>0.04</v>
      </c>
      <c r="R26" s="57">
        <v>0.01</v>
      </c>
      <c r="S26" s="57">
        <v>0.02</v>
      </c>
      <c r="T26" s="57">
        <v>0.02</v>
      </c>
      <c r="U26" s="57">
        <v>0.01</v>
      </c>
      <c r="V26" s="93">
        <f t="shared" si="0"/>
        <v>100.00100000000002</v>
      </c>
      <c r="W26" s="171">
        <v>87</v>
      </c>
      <c r="X26" s="57"/>
      <c r="Y26" s="57"/>
      <c r="Z26" s="57"/>
      <c r="AA26" s="57"/>
      <c r="AB26" s="103"/>
      <c r="AC26" s="52"/>
      <c r="AD26" s="356" t="s">
        <v>208</v>
      </c>
      <c r="AE26" s="57"/>
    </row>
    <row r="27" spans="2:31" ht="20.100000000000001" customHeight="1" x14ac:dyDescent="0.25">
      <c r="B27" s="341" t="s">
        <v>1047</v>
      </c>
      <c r="C27" s="46" t="s">
        <v>137</v>
      </c>
      <c r="D27" s="47">
        <v>0.69444444444444453</v>
      </c>
      <c r="E27" s="47">
        <v>0.73958333333333337</v>
      </c>
      <c r="F27" s="46" t="s">
        <v>1072</v>
      </c>
      <c r="G27" s="341" t="s">
        <v>198</v>
      </c>
      <c r="H27" s="341" t="s">
        <v>1062</v>
      </c>
      <c r="I27" s="57"/>
      <c r="J27" s="53">
        <v>99.72</v>
      </c>
      <c r="K27" s="57">
        <v>0.06</v>
      </c>
      <c r="L27" s="57"/>
      <c r="M27" s="57">
        <v>0.01</v>
      </c>
      <c r="N27" s="57">
        <v>0.04</v>
      </c>
      <c r="O27" s="57">
        <v>0.02</v>
      </c>
      <c r="P27" s="57">
        <v>0.03</v>
      </c>
      <c r="Q27" s="57">
        <v>0.04</v>
      </c>
      <c r="R27" s="57">
        <v>0.02</v>
      </c>
      <c r="S27" s="57">
        <v>0.02</v>
      </c>
      <c r="T27" s="57">
        <v>0.02</v>
      </c>
      <c r="U27" s="57">
        <v>0.02</v>
      </c>
      <c r="V27" s="93">
        <f t="shared" si="0"/>
        <v>100</v>
      </c>
      <c r="W27" s="171">
        <v>94</v>
      </c>
      <c r="X27" s="57"/>
      <c r="Y27" s="57"/>
      <c r="Z27" s="57"/>
      <c r="AA27" s="57"/>
      <c r="AB27" s="103"/>
      <c r="AC27" s="52"/>
      <c r="AD27" s="356" t="s">
        <v>208</v>
      </c>
      <c r="AE27" s="57"/>
    </row>
    <row r="28" spans="2:31" ht="20.100000000000001" customHeight="1" x14ac:dyDescent="0.25">
      <c r="B28" s="341" t="s">
        <v>1047</v>
      </c>
      <c r="C28" s="46" t="s">
        <v>137</v>
      </c>
      <c r="D28" s="47">
        <v>0.79166666666666663</v>
      </c>
      <c r="E28" s="47">
        <v>0.84375</v>
      </c>
      <c r="F28" s="46" t="s">
        <v>1076</v>
      </c>
      <c r="G28" s="341" t="s">
        <v>198</v>
      </c>
      <c r="H28" s="341" t="s">
        <v>1062</v>
      </c>
      <c r="I28" s="57"/>
      <c r="J28" s="53">
        <v>99.76</v>
      </c>
      <c r="K28" s="57">
        <v>0.06</v>
      </c>
      <c r="L28" s="57"/>
      <c r="M28" s="57">
        <v>0.01</v>
      </c>
      <c r="N28" s="57">
        <v>0.04</v>
      </c>
      <c r="O28" s="57">
        <v>0.01</v>
      </c>
      <c r="P28" s="57"/>
      <c r="Q28" s="57">
        <v>0.04</v>
      </c>
      <c r="R28" s="57">
        <v>0.02</v>
      </c>
      <c r="S28" s="57">
        <v>0.02</v>
      </c>
      <c r="T28" s="57">
        <v>0.03</v>
      </c>
      <c r="U28" s="57">
        <v>0.01</v>
      </c>
      <c r="V28" s="93">
        <f t="shared" si="0"/>
        <v>100.00000000000003</v>
      </c>
      <c r="W28" s="171">
        <v>91</v>
      </c>
      <c r="X28" s="57"/>
      <c r="Y28" s="57"/>
      <c r="Z28" s="57"/>
      <c r="AA28" s="57"/>
      <c r="AB28" s="103"/>
      <c r="AC28" s="52"/>
      <c r="AD28" s="356" t="s">
        <v>208</v>
      </c>
      <c r="AE28" s="57"/>
    </row>
    <row r="29" spans="2:31" ht="20.100000000000001" customHeight="1" x14ac:dyDescent="0.25">
      <c r="B29" s="46"/>
      <c r="C29" s="46"/>
      <c r="D29" s="47"/>
      <c r="E29" s="47"/>
      <c r="F29" s="46"/>
      <c r="G29" s="46"/>
      <c r="H29" s="46"/>
      <c r="I29" s="57"/>
      <c r="J29" s="53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93">
        <f t="shared" si="0"/>
        <v>0</v>
      </c>
      <c r="W29" s="171"/>
      <c r="X29" s="57"/>
      <c r="Y29" s="57"/>
      <c r="Z29" s="57"/>
      <c r="AA29" s="57"/>
      <c r="AB29" s="103"/>
      <c r="AC29" s="52"/>
      <c r="AD29" s="356"/>
      <c r="AE29" s="57"/>
    </row>
    <row r="30" spans="2:31" ht="20.100000000000001" customHeight="1" x14ac:dyDescent="0.25">
      <c r="B30" s="348"/>
      <c r="C30" s="348"/>
      <c r="D30" s="348"/>
      <c r="E30" s="348"/>
      <c r="F30" s="353"/>
      <c r="G30" s="671" t="s">
        <v>1084</v>
      </c>
      <c r="H30" s="672"/>
      <c r="I30" s="628" t="s">
        <v>1211</v>
      </c>
      <c r="J30" s="629"/>
      <c r="K30" s="629"/>
      <c r="L30" s="629"/>
      <c r="M30" s="629"/>
      <c r="N30" s="630"/>
      <c r="O30" s="348"/>
      <c r="P30" s="348"/>
      <c r="Q30" s="348"/>
      <c r="R30" s="348"/>
      <c r="S30" s="348"/>
      <c r="T30" s="348"/>
      <c r="U30" s="348"/>
      <c r="V30" s="349">
        <f t="shared" si="0"/>
        <v>0</v>
      </c>
      <c r="W30" s="348"/>
      <c r="X30" s="348"/>
      <c r="Y30" s="348"/>
      <c r="Z30" s="348"/>
      <c r="AA30" s="348"/>
      <c r="AB30" s="348"/>
      <c r="AC30" s="348"/>
      <c r="AD30" s="348"/>
      <c r="AE30" s="57"/>
    </row>
    <row r="31" spans="2:31" ht="20.100000000000001" customHeight="1" x14ac:dyDescent="0.25">
      <c r="B31" s="341" t="s">
        <v>1078</v>
      </c>
      <c r="C31" s="341" t="s">
        <v>138</v>
      </c>
      <c r="D31" s="342">
        <v>0.29166666666666669</v>
      </c>
      <c r="E31" s="342">
        <v>0.35416666666666669</v>
      </c>
      <c r="F31" s="341" t="s">
        <v>1085</v>
      </c>
      <c r="G31" s="341" t="s">
        <v>215</v>
      </c>
      <c r="H31" s="341" t="s">
        <v>1084</v>
      </c>
      <c r="I31" s="57"/>
      <c r="J31" s="53">
        <v>99.84</v>
      </c>
      <c r="K31" s="57">
        <v>0.05</v>
      </c>
      <c r="L31" s="57"/>
      <c r="M31" s="57"/>
      <c r="N31" s="57">
        <v>0.03</v>
      </c>
      <c r="O31" s="57">
        <v>0.01</v>
      </c>
      <c r="P31" s="57"/>
      <c r="Q31" s="57">
        <v>0.03</v>
      </c>
      <c r="R31" s="57"/>
      <c r="S31" s="57">
        <v>0.02</v>
      </c>
      <c r="T31" s="57">
        <v>0.02</v>
      </c>
      <c r="U31" s="57"/>
      <c r="V31" s="93">
        <f t="shared" si="0"/>
        <v>100</v>
      </c>
      <c r="W31" s="171">
        <v>128</v>
      </c>
      <c r="X31" s="57"/>
      <c r="Y31" s="57"/>
      <c r="Z31" s="57"/>
      <c r="AA31" s="57"/>
      <c r="AB31" s="103"/>
      <c r="AC31" s="52"/>
      <c r="AD31" s="356" t="s">
        <v>208</v>
      </c>
      <c r="AE31" s="57"/>
    </row>
    <row r="32" spans="2:31" ht="20.100000000000001" customHeight="1" x14ac:dyDescent="0.25">
      <c r="B32" s="341" t="s">
        <v>1078</v>
      </c>
      <c r="C32" s="46" t="s">
        <v>137</v>
      </c>
      <c r="D32" s="47">
        <v>0.73611111111111116</v>
      </c>
      <c r="E32" s="47">
        <v>0.83333333333333337</v>
      </c>
      <c r="F32" s="46" t="s">
        <v>1098</v>
      </c>
      <c r="G32" s="341" t="s">
        <v>198</v>
      </c>
      <c r="H32" s="341" t="s">
        <v>1084</v>
      </c>
      <c r="I32" s="57"/>
      <c r="J32" s="53">
        <v>99.83</v>
      </c>
      <c r="K32" s="57">
        <v>0.04</v>
      </c>
      <c r="L32" s="57"/>
      <c r="M32" s="57"/>
      <c r="N32" s="57">
        <v>0.02</v>
      </c>
      <c r="O32" s="57">
        <v>0.02</v>
      </c>
      <c r="P32" s="57"/>
      <c r="Q32" s="57">
        <v>0.03</v>
      </c>
      <c r="R32" s="57"/>
      <c r="S32" s="57">
        <v>0.02</v>
      </c>
      <c r="T32" s="57">
        <v>0.01</v>
      </c>
      <c r="U32" s="57">
        <v>0.03</v>
      </c>
      <c r="V32" s="93">
        <f t="shared" si="0"/>
        <v>100</v>
      </c>
      <c r="W32" s="171">
        <v>96</v>
      </c>
      <c r="X32" s="57"/>
      <c r="Y32" s="57"/>
      <c r="Z32" s="57"/>
      <c r="AA32" s="57"/>
      <c r="AB32" s="103"/>
      <c r="AC32" s="52"/>
      <c r="AD32" s="356" t="s">
        <v>208</v>
      </c>
      <c r="AE32" s="57"/>
    </row>
    <row r="33" spans="2:31" ht="20.100000000000001" customHeight="1" x14ac:dyDescent="0.25">
      <c r="B33" s="341" t="s">
        <v>1078</v>
      </c>
      <c r="C33" s="341" t="s">
        <v>137</v>
      </c>
      <c r="D33" s="47">
        <v>0.77777777777777779</v>
      </c>
      <c r="E33" s="47">
        <v>0.83333333333333337</v>
      </c>
      <c r="F33" s="46" t="s">
        <v>1099</v>
      </c>
      <c r="G33" s="341" t="s">
        <v>198</v>
      </c>
      <c r="H33" s="341" t="s">
        <v>1084</v>
      </c>
      <c r="I33" s="57"/>
      <c r="J33" s="53">
        <v>99.82</v>
      </c>
      <c r="K33" s="57">
        <v>0.04</v>
      </c>
      <c r="L33" s="57">
        <v>0.02</v>
      </c>
      <c r="M33" s="57"/>
      <c r="N33" s="57">
        <v>0.02</v>
      </c>
      <c r="O33" s="57">
        <v>0.02</v>
      </c>
      <c r="P33" s="57"/>
      <c r="Q33" s="57">
        <v>0.03</v>
      </c>
      <c r="R33" s="57"/>
      <c r="S33" s="57">
        <v>0.02</v>
      </c>
      <c r="T33" s="57">
        <v>0.02</v>
      </c>
      <c r="U33" s="57">
        <v>0.01</v>
      </c>
      <c r="V33" s="93">
        <f t="shared" si="0"/>
        <v>99.999999999999986</v>
      </c>
      <c r="W33" s="171">
        <v>135</v>
      </c>
      <c r="X33" s="57"/>
      <c r="Y33" s="57"/>
      <c r="Z33" s="57"/>
      <c r="AA33" s="57"/>
      <c r="AB33" s="103"/>
      <c r="AC33" s="52"/>
      <c r="AD33" s="356" t="s">
        <v>208</v>
      </c>
      <c r="AE33" s="57"/>
    </row>
    <row r="34" spans="2:31" ht="20.100000000000001" customHeight="1" x14ac:dyDescent="0.25">
      <c r="B34" s="341" t="s">
        <v>1078</v>
      </c>
      <c r="C34" s="46" t="s">
        <v>137</v>
      </c>
      <c r="D34" s="47">
        <v>0.81944444444444453</v>
      </c>
      <c r="E34" s="47">
        <v>0.85416666666666663</v>
      </c>
      <c r="F34" s="46" t="s">
        <v>1100</v>
      </c>
      <c r="G34" s="341" t="s">
        <v>198</v>
      </c>
      <c r="H34" s="341" t="s">
        <v>1084</v>
      </c>
      <c r="I34" s="57"/>
      <c r="J34" s="53">
        <v>99.85</v>
      </c>
      <c r="K34" s="57">
        <v>0.04</v>
      </c>
      <c r="L34" s="57"/>
      <c r="M34" s="57"/>
      <c r="N34" s="57">
        <v>0.02</v>
      </c>
      <c r="O34" s="57">
        <v>0.01</v>
      </c>
      <c r="P34" s="57"/>
      <c r="Q34" s="57">
        <v>0.03</v>
      </c>
      <c r="R34" s="57">
        <v>0.01</v>
      </c>
      <c r="S34" s="57">
        <v>0.02</v>
      </c>
      <c r="T34" s="57">
        <v>0.01</v>
      </c>
      <c r="U34" s="57">
        <v>0.01</v>
      </c>
      <c r="V34" s="93">
        <f t="shared" ref="V34:V71" si="1">SUM(J34:U34)</f>
        <v>100.00000000000001</v>
      </c>
      <c r="W34" s="171">
        <v>128</v>
      </c>
      <c r="X34" s="57"/>
      <c r="Y34" s="57"/>
      <c r="Z34" s="57"/>
      <c r="AA34" s="57"/>
      <c r="AB34" s="103"/>
      <c r="AC34" s="52"/>
      <c r="AD34" s="356" t="s">
        <v>208</v>
      </c>
      <c r="AE34" s="57"/>
    </row>
    <row r="35" spans="2:31" ht="20.100000000000001" customHeight="1" x14ac:dyDescent="0.25">
      <c r="B35" s="341" t="s">
        <v>1078</v>
      </c>
      <c r="C35" s="46" t="s">
        <v>137</v>
      </c>
      <c r="D35" s="47">
        <v>0.86111111111111116</v>
      </c>
      <c r="E35" s="47">
        <v>0.91666666666666663</v>
      </c>
      <c r="F35" s="46" t="s">
        <v>1106</v>
      </c>
      <c r="G35" s="341" t="s">
        <v>198</v>
      </c>
      <c r="H35" s="341" t="s">
        <v>1084</v>
      </c>
      <c r="I35" s="57"/>
      <c r="J35" s="53">
        <v>99.77</v>
      </c>
      <c r="K35" s="57">
        <v>0.05</v>
      </c>
      <c r="L35" s="57">
        <v>0.01</v>
      </c>
      <c r="M35" s="57"/>
      <c r="N35" s="57">
        <v>0.03</v>
      </c>
      <c r="O35" s="57">
        <v>0.03</v>
      </c>
      <c r="P35" s="57">
        <v>0.02</v>
      </c>
      <c r="Q35" s="57">
        <v>0.03</v>
      </c>
      <c r="R35" s="57"/>
      <c r="S35" s="57">
        <v>0.02</v>
      </c>
      <c r="T35" s="57">
        <v>0.01</v>
      </c>
      <c r="U35" s="57">
        <v>0.03</v>
      </c>
      <c r="V35" s="93">
        <f t="shared" si="1"/>
        <v>100</v>
      </c>
      <c r="W35" s="171">
        <v>121</v>
      </c>
      <c r="X35" s="57"/>
      <c r="Y35" s="57"/>
      <c r="Z35" s="57"/>
      <c r="AA35" s="57"/>
      <c r="AB35" s="103"/>
      <c r="AC35" s="52"/>
      <c r="AD35" s="356" t="s">
        <v>208</v>
      </c>
      <c r="AE35" s="57"/>
    </row>
    <row r="36" spans="2:31" ht="20.100000000000001" customHeight="1" x14ac:dyDescent="0.25">
      <c r="B36" s="46"/>
      <c r="C36" s="46"/>
      <c r="D36" s="47"/>
      <c r="E36" s="47"/>
      <c r="F36" s="46"/>
      <c r="G36" s="46"/>
      <c r="H36" s="46"/>
      <c r="I36" s="57"/>
      <c r="J36" s="53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93">
        <f t="shared" si="1"/>
        <v>0</v>
      </c>
      <c r="W36" s="171"/>
      <c r="X36" s="57"/>
      <c r="Y36" s="57"/>
      <c r="Z36" s="57"/>
      <c r="AA36" s="57"/>
      <c r="AB36" s="103"/>
      <c r="AC36" s="52"/>
      <c r="AD36" s="289"/>
      <c r="AE36" s="57"/>
    </row>
    <row r="37" spans="2:31" ht="20.100000000000001" customHeight="1" x14ac:dyDescent="0.25">
      <c r="B37" s="348"/>
      <c r="C37" s="348"/>
      <c r="D37" s="348"/>
      <c r="E37" s="348"/>
      <c r="F37" s="353"/>
      <c r="G37" s="671" t="s">
        <v>1125</v>
      </c>
      <c r="H37" s="672"/>
      <c r="I37" s="628" t="s">
        <v>1210</v>
      </c>
      <c r="J37" s="629"/>
      <c r="K37" s="629"/>
      <c r="L37" s="629"/>
      <c r="M37" s="629"/>
      <c r="N37" s="630"/>
      <c r="O37" s="348"/>
      <c r="P37" s="348"/>
      <c r="Q37" s="348"/>
      <c r="R37" s="348"/>
      <c r="S37" s="348"/>
      <c r="T37" s="348"/>
      <c r="U37" s="348"/>
      <c r="V37" s="349">
        <f t="shared" si="1"/>
        <v>0</v>
      </c>
      <c r="W37" s="348"/>
      <c r="X37" s="348"/>
      <c r="Y37" s="348"/>
      <c r="Z37" s="348"/>
      <c r="AA37" s="348"/>
      <c r="AB37" s="348"/>
      <c r="AC37" s="348"/>
      <c r="AD37" s="348"/>
      <c r="AE37" s="57"/>
    </row>
    <row r="38" spans="2:31" ht="20.100000000000001" customHeight="1" x14ac:dyDescent="0.25">
      <c r="B38" s="46" t="s">
        <v>1107</v>
      </c>
      <c r="C38" s="46" t="s">
        <v>138</v>
      </c>
      <c r="D38" s="47">
        <v>0.4375</v>
      </c>
      <c r="E38" s="47">
        <v>0.47916666666666669</v>
      </c>
      <c r="F38" s="46" t="s">
        <v>1126</v>
      </c>
      <c r="G38" s="341" t="s">
        <v>215</v>
      </c>
      <c r="H38" s="341" t="s">
        <v>1125</v>
      </c>
      <c r="I38" s="57"/>
      <c r="J38" s="53">
        <v>99.77</v>
      </c>
      <c r="K38" s="57">
        <v>0.04</v>
      </c>
      <c r="L38" s="57"/>
      <c r="M38" s="57"/>
      <c r="N38" s="57">
        <v>0.05</v>
      </c>
      <c r="O38" s="57">
        <v>0.01</v>
      </c>
      <c r="P38" s="57">
        <v>0.02</v>
      </c>
      <c r="Q38" s="57">
        <v>0.05</v>
      </c>
      <c r="R38" s="57">
        <v>0.02</v>
      </c>
      <c r="S38" s="57"/>
      <c r="T38" s="57">
        <v>0.03</v>
      </c>
      <c r="U38" s="57">
        <v>0.01</v>
      </c>
      <c r="V38" s="93">
        <f t="shared" si="1"/>
        <v>100</v>
      </c>
      <c r="W38" s="171">
        <v>137</v>
      </c>
      <c r="X38" s="57"/>
      <c r="Y38" s="57"/>
      <c r="Z38" s="57"/>
      <c r="AA38" s="57"/>
      <c r="AB38" s="103"/>
      <c r="AC38" s="52"/>
      <c r="AD38" s="356" t="s">
        <v>208</v>
      </c>
      <c r="AE38" s="57"/>
    </row>
    <row r="39" spans="2:31" ht="20.100000000000001" customHeight="1" x14ac:dyDescent="0.25">
      <c r="B39" s="46" t="s">
        <v>1107</v>
      </c>
      <c r="C39" s="46" t="s">
        <v>138</v>
      </c>
      <c r="D39" s="47">
        <v>0.4861111111111111</v>
      </c>
      <c r="E39" s="47">
        <v>0.55555555555555558</v>
      </c>
      <c r="F39" s="46" t="s">
        <v>1118</v>
      </c>
      <c r="G39" s="341" t="s">
        <v>198</v>
      </c>
      <c r="H39" s="46" t="s">
        <v>1125</v>
      </c>
      <c r="I39" s="57"/>
      <c r="J39" s="53">
        <v>99.79</v>
      </c>
      <c r="K39" s="57">
        <v>0.04</v>
      </c>
      <c r="L39" s="57"/>
      <c r="M39" s="57"/>
      <c r="N39" s="57">
        <v>0.04</v>
      </c>
      <c r="O39" s="57">
        <v>0.02</v>
      </c>
      <c r="P39" s="57">
        <v>0.02</v>
      </c>
      <c r="Q39" s="57">
        <v>0.05</v>
      </c>
      <c r="R39" s="57">
        <v>0.01</v>
      </c>
      <c r="S39" s="57"/>
      <c r="T39" s="57">
        <v>0.02</v>
      </c>
      <c r="U39" s="57">
        <v>0.01</v>
      </c>
      <c r="V39" s="93">
        <f t="shared" si="1"/>
        <v>100.00000000000001</v>
      </c>
      <c r="W39" s="171">
        <v>118</v>
      </c>
      <c r="X39" s="57"/>
      <c r="Y39" s="57"/>
      <c r="Z39" s="57"/>
      <c r="AA39" s="57"/>
      <c r="AB39" s="103"/>
      <c r="AC39" s="52"/>
      <c r="AD39" s="356" t="s">
        <v>208</v>
      </c>
      <c r="AE39" s="57"/>
    </row>
    <row r="40" spans="2:31" ht="20.100000000000001" customHeight="1" x14ac:dyDescent="0.25">
      <c r="B40" s="341" t="s">
        <v>1107</v>
      </c>
      <c r="C40" s="46" t="s">
        <v>138</v>
      </c>
      <c r="D40" s="47">
        <v>0.5</v>
      </c>
      <c r="E40" s="47">
        <v>0.60416666666666663</v>
      </c>
      <c r="F40" s="341" t="s">
        <v>1127</v>
      </c>
      <c r="G40" s="341" t="s">
        <v>198</v>
      </c>
      <c r="H40" s="341" t="s">
        <v>1125</v>
      </c>
      <c r="I40" s="57"/>
      <c r="J40" s="53">
        <v>99.8</v>
      </c>
      <c r="K40" s="57">
        <v>0.05</v>
      </c>
      <c r="L40" s="57"/>
      <c r="M40" s="57"/>
      <c r="N40" s="57">
        <v>0.04</v>
      </c>
      <c r="O40" s="57">
        <v>0.01</v>
      </c>
      <c r="P40" s="57">
        <v>0.01</v>
      </c>
      <c r="Q40" s="57">
        <v>0.05</v>
      </c>
      <c r="R40" s="57">
        <v>0.01</v>
      </c>
      <c r="S40" s="57"/>
      <c r="T40" s="57">
        <v>0.02</v>
      </c>
      <c r="U40" s="57">
        <v>0.01</v>
      </c>
      <c r="V40" s="93">
        <f t="shared" si="1"/>
        <v>100.00000000000001</v>
      </c>
      <c r="W40" s="171">
        <v>128</v>
      </c>
      <c r="X40" s="57"/>
      <c r="Y40" s="57"/>
      <c r="Z40" s="57"/>
      <c r="AA40" s="57"/>
      <c r="AB40" s="103"/>
      <c r="AC40" s="52"/>
      <c r="AD40" s="356" t="s">
        <v>208</v>
      </c>
      <c r="AE40" s="57"/>
    </row>
    <row r="41" spans="2:31" ht="20.100000000000001" customHeight="1" x14ac:dyDescent="0.25">
      <c r="B41" s="341" t="s">
        <v>1107</v>
      </c>
      <c r="C41" s="46" t="s">
        <v>137</v>
      </c>
      <c r="D41" s="47">
        <v>0.60416666666666663</v>
      </c>
      <c r="E41" s="47">
        <v>0.65625</v>
      </c>
      <c r="F41" s="341" t="s">
        <v>1128</v>
      </c>
      <c r="G41" s="341" t="s">
        <v>198</v>
      </c>
      <c r="H41" s="341" t="s">
        <v>1125</v>
      </c>
      <c r="I41" s="57"/>
      <c r="J41" s="53">
        <v>99.79</v>
      </c>
      <c r="K41" s="57">
        <v>0.04</v>
      </c>
      <c r="L41" s="57"/>
      <c r="M41" s="57"/>
      <c r="N41" s="57">
        <v>0.04</v>
      </c>
      <c r="O41" s="57">
        <v>0.01</v>
      </c>
      <c r="P41" s="57">
        <v>0.01</v>
      </c>
      <c r="Q41" s="57">
        <v>0.05</v>
      </c>
      <c r="R41" s="57">
        <v>0.01</v>
      </c>
      <c r="S41" s="57">
        <v>0.02</v>
      </c>
      <c r="T41" s="57">
        <v>0.02</v>
      </c>
      <c r="U41" s="57">
        <v>0.01</v>
      </c>
      <c r="V41" s="93">
        <f t="shared" si="1"/>
        <v>100.00000000000003</v>
      </c>
      <c r="W41" s="171">
        <v>109</v>
      </c>
      <c r="X41" s="57"/>
      <c r="Y41" s="57"/>
      <c r="Z41" s="57"/>
      <c r="AA41" s="57"/>
      <c r="AB41" s="103"/>
      <c r="AC41" s="52"/>
      <c r="AD41" s="356" t="s">
        <v>208</v>
      </c>
      <c r="AE41" s="57"/>
    </row>
    <row r="42" spans="2:31" ht="20.100000000000001" customHeight="1" x14ac:dyDescent="0.25">
      <c r="B42" s="341" t="s">
        <v>1107</v>
      </c>
      <c r="C42" s="341" t="s">
        <v>137</v>
      </c>
      <c r="D42" s="47">
        <v>0.63194444444444442</v>
      </c>
      <c r="E42" s="47">
        <v>0.68055555555555547</v>
      </c>
      <c r="F42" s="341" t="s">
        <v>1129</v>
      </c>
      <c r="G42" s="341" t="s">
        <v>198</v>
      </c>
      <c r="H42" s="341" t="s">
        <v>1125</v>
      </c>
      <c r="I42" s="57"/>
      <c r="J42" s="53">
        <v>99.77</v>
      </c>
      <c r="K42" s="57">
        <v>0.05</v>
      </c>
      <c r="L42" s="57"/>
      <c r="M42" s="57"/>
      <c r="N42" s="57">
        <v>0.05</v>
      </c>
      <c r="O42" s="57">
        <v>0.01</v>
      </c>
      <c r="P42" s="57">
        <v>0.01</v>
      </c>
      <c r="Q42" s="57">
        <v>0.06</v>
      </c>
      <c r="R42" s="57">
        <v>0.01</v>
      </c>
      <c r="S42" s="57">
        <v>0.02</v>
      </c>
      <c r="T42" s="57">
        <v>0.02</v>
      </c>
      <c r="U42" s="57"/>
      <c r="V42" s="93">
        <f t="shared" si="1"/>
        <v>100</v>
      </c>
      <c r="W42" s="171">
        <v>144</v>
      </c>
      <c r="X42" s="57"/>
      <c r="Y42" s="57"/>
      <c r="Z42" s="57"/>
      <c r="AA42" s="57"/>
      <c r="AB42" s="103"/>
      <c r="AC42" s="52"/>
      <c r="AD42" s="356" t="s">
        <v>208</v>
      </c>
      <c r="AE42" s="57"/>
    </row>
    <row r="43" spans="2:31" ht="20.100000000000001" customHeight="1" x14ac:dyDescent="0.25">
      <c r="B43" s="46"/>
      <c r="C43" s="46"/>
      <c r="D43" s="47"/>
      <c r="E43" s="47"/>
      <c r="F43" s="46"/>
      <c r="G43" s="46"/>
      <c r="H43" s="46"/>
      <c r="I43" s="57"/>
      <c r="J43" s="53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93">
        <f t="shared" si="1"/>
        <v>0</v>
      </c>
      <c r="W43" s="171"/>
      <c r="X43" s="57"/>
      <c r="Y43" s="57"/>
      <c r="Z43" s="57"/>
      <c r="AA43" s="57"/>
      <c r="AB43" s="103"/>
      <c r="AC43" s="52"/>
      <c r="AD43" s="289"/>
      <c r="AE43" s="57"/>
    </row>
    <row r="44" spans="2:31" ht="20.100000000000001" customHeight="1" x14ac:dyDescent="0.25">
      <c r="B44" s="348"/>
      <c r="C44" s="348"/>
      <c r="D44" s="348"/>
      <c r="E44" s="348"/>
      <c r="F44" s="353"/>
      <c r="G44" s="671" t="s">
        <v>1143</v>
      </c>
      <c r="H44" s="672"/>
      <c r="I44" s="628" t="s">
        <v>1209</v>
      </c>
      <c r="J44" s="629"/>
      <c r="K44" s="629"/>
      <c r="L44" s="629"/>
      <c r="M44" s="629"/>
      <c r="N44" s="630"/>
      <c r="O44" s="348"/>
      <c r="P44" s="348"/>
      <c r="Q44" s="348"/>
      <c r="R44" s="348"/>
      <c r="S44" s="348"/>
      <c r="T44" s="348"/>
      <c r="U44" s="348"/>
      <c r="V44" s="349">
        <f>SUM(J44:U44)</f>
        <v>0</v>
      </c>
      <c r="W44" s="348"/>
      <c r="X44" s="348"/>
      <c r="Y44" s="348"/>
      <c r="Z44" s="348"/>
      <c r="AA44" s="348"/>
      <c r="AB44" s="348"/>
      <c r="AC44" s="348"/>
      <c r="AD44" s="348"/>
      <c r="AE44" s="57"/>
    </row>
    <row r="45" spans="2:31" ht="20.100000000000001" customHeight="1" x14ac:dyDescent="0.25">
      <c r="B45" s="341" t="s">
        <v>1140</v>
      </c>
      <c r="C45" s="341" t="s">
        <v>138</v>
      </c>
      <c r="D45" s="342">
        <v>0.20833333333333334</v>
      </c>
      <c r="E45" s="342">
        <v>0.32291666666666669</v>
      </c>
      <c r="F45" s="341" t="s">
        <v>1144</v>
      </c>
      <c r="G45" s="341" t="s">
        <v>215</v>
      </c>
      <c r="H45" s="341" t="s">
        <v>1143</v>
      </c>
      <c r="I45" s="57">
        <v>0.01</v>
      </c>
      <c r="J45" s="347">
        <v>99.76</v>
      </c>
      <c r="K45" s="57">
        <v>0.05</v>
      </c>
      <c r="L45" s="57"/>
      <c r="M45" s="57"/>
      <c r="N45" s="57">
        <v>0.05</v>
      </c>
      <c r="O45" s="57"/>
      <c r="P45" s="57"/>
      <c r="Q45" s="57">
        <v>0.05</v>
      </c>
      <c r="R45" s="57">
        <v>0.01</v>
      </c>
      <c r="S45" s="57">
        <v>0.02</v>
      </c>
      <c r="T45" s="57">
        <v>0.02</v>
      </c>
      <c r="U45" s="57">
        <v>0.04</v>
      </c>
      <c r="V45" s="349">
        <f>SUM(J45:U45)</f>
        <v>100</v>
      </c>
      <c r="W45" s="171">
        <v>144</v>
      </c>
      <c r="X45" s="57"/>
      <c r="Y45" s="57"/>
      <c r="Z45" s="57"/>
      <c r="AA45" s="57"/>
      <c r="AB45" s="103"/>
      <c r="AC45" s="346"/>
      <c r="AD45" s="356" t="s">
        <v>208</v>
      </c>
      <c r="AE45" s="57"/>
    </row>
    <row r="46" spans="2:31" ht="20.100000000000001" customHeight="1" x14ac:dyDescent="0.25">
      <c r="B46" s="341" t="s">
        <v>1140</v>
      </c>
      <c r="C46" s="46" t="s">
        <v>138</v>
      </c>
      <c r="D46" s="47">
        <v>0.54861111111111105</v>
      </c>
      <c r="E46" s="47">
        <v>0.61805555555555558</v>
      </c>
      <c r="F46" s="46" t="s">
        <v>1152</v>
      </c>
      <c r="G46" s="341" t="s">
        <v>198</v>
      </c>
      <c r="H46" s="46" t="s">
        <v>1143</v>
      </c>
      <c r="I46" s="57"/>
      <c r="J46" s="53">
        <v>99.74</v>
      </c>
      <c r="K46" s="57">
        <v>0.04</v>
      </c>
      <c r="L46" s="57">
        <v>0.02</v>
      </c>
      <c r="M46" s="57">
        <v>0.01</v>
      </c>
      <c r="N46" s="57">
        <v>0.04</v>
      </c>
      <c r="O46" s="57">
        <v>0.01</v>
      </c>
      <c r="P46" s="57"/>
      <c r="Q46" s="57">
        <v>0.05</v>
      </c>
      <c r="R46" s="57">
        <v>0.02</v>
      </c>
      <c r="S46" s="57"/>
      <c r="T46" s="57">
        <v>0.02</v>
      </c>
      <c r="U46" s="57">
        <v>0.05</v>
      </c>
      <c r="V46" s="93">
        <f t="shared" si="1"/>
        <v>100</v>
      </c>
      <c r="W46" s="171">
        <v>104</v>
      </c>
      <c r="X46" s="57"/>
      <c r="Y46" s="57"/>
      <c r="Z46" s="57"/>
      <c r="AA46" s="57"/>
      <c r="AB46" s="103"/>
      <c r="AC46" s="52"/>
      <c r="AD46" s="356" t="s">
        <v>208</v>
      </c>
      <c r="AE46" s="57"/>
    </row>
    <row r="47" spans="2:31" ht="20.100000000000001" customHeight="1" x14ac:dyDescent="0.25">
      <c r="B47" s="341" t="s">
        <v>1140</v>
      </c>
      <c r="C47" s="46" t="s">
        <v>138</v>
      </c>
      <c r="D47" s="47">
        <v>0.5625</v>
      </c>
      <c r="E47" s="47">
        <v>0.625</v>
      </c>
      <c r="F47" s="46" t="s">
        <v>1153</v>
      </c>
      <c r="G47" s="341" t="s">
        <v>198</v>
      </c>
      <c r="H47" s="46" t="s">
        <v>1143</v>
      </c>
      <c r="I47" s="57"/>
      <c r="J47" s="53">
        <v>99.77</v>
      </c>
      <c r="K47" s="57">
        <v>0.05</v>
      </c>
      <c r="L47" s="57">
        <v>0.01</v>
      </c>
      <c r="M47" s="57"/>
      <c r="N47" s="57">
        <v>0.04</v>
      </c>
      <c r="O47" s="57">
        <v>0.01</v>
      </c>
      <c r="P47" s="57"/>
      <c r="Q47" s="57">
        <v>0.05</v>
      </c>
      <c r="R47" s="57">
        <v>0.01</v>
      </c>
      <c r="S47" s="57"/>
      <c r="T47" s="57">
        <v>0.02</v>
      </c>
      <c r="U47" s="57">
        <v>0.04</v>
      </c>
      <c r="V47" s="93">
        <f t="shared" si="1"/>
        <v>100.00000000000001</v>
      </c>
      <c r="W47" s="171">
        <v>94</v>
      </c>
      <c r="X47" s="57"/>
      <c r="Y47" s="57"/>
      <c r="Z47" s="57"/>
      <c r="AA47" s="57"/>
      <c r="AB47" s="103"/>
      <c r="AC47" s="52"/>
      <c r="AD47" s="356" t="s">
        <v>208</v>
      </c>
      <c r="AE47" s="57"/>
    </row>
    <row r="48" spans="2:31" ht="20.100000000000001" customHeight="1" x14ac:dyDescent="0.25">
      <c r="B48" s="341" t="s">
        <v>1140</v>
      </c>
      <c r="C48" s="46" t="s">
        <v>137</v>
      </c>
      <c r="D48" s="47">
        <v>0.58333333333333337</v>
      </c>
      <c r="E48" s="47">
        <v>0.66666666666666663</v>
      </c>
      <c r="F48" s="46" t="s">
        <v>1154</v>
      </c>
      <c r="G48" s="341" t="s">
        <v>198</v>
      </c>
      <c r="H48" s="46" t="s">
        <v>1143</v>
      </c>
      <c r="I48" s="57"/>
      <c r="J48" s="53">
        <v>99.77</v>
      </c>
      <c r="K48" s="57">
        <v>0.05</v>
      </c>
      <c r="L48" s="57">
        <v>0.01</v>
      </c>
      <c r="M48" s="57"/>
      <c r="N48" s="57">
        <v>0.04</v>
      </c>
      <c r="O48" s="57">
        <v>0.01</v>
      </c>
      <c r="P48" s="57"/>
      <c r="Q48" s="57">
        <v>0.05</v>
      </c>
      <c r="R48" s="57">
        <v>0.01</v>
      </c>
      <c r="S48" s="57"/>
      <c r="T48" s="57">
        <v>0.02</v>
      </c>
      <c r="U48" s="57">
        <v>0.04</v>
      </c>
      <c r="V48" s="93">
        <f t="shared" si="1"/>
        <v>100.00000000000001</v>
      </c>
      <c r="W48" s="171">
        <v>95</v>
      </c>
      <c r="X48" s="57"/>
      <c r="Y48" s="57"/>
      <c r="Z48" s="57"/>
      <c r="AA48" s="57"/>
      <c r="AB48" s="103"/>
      <c r="AC48" s="52"/>
      <c r="AD48" s="356" t="s">
        <v>208</v>
      </c>
      <c r="AE48" s="57"/>
    </row>
    <row r="49" spans="2:31" ht="20.100000000000001" customHeight="1" x14ac:dyDescent="0.25">
      <c r="B49" s="341" t="s">
        <v>1140</v>
      </c>
      <c r="C49" s="46" t="s">
        <v>137</v>
      </c>
      <c r="D49" s="47">
        <v>0.625</v>
      </c>
      <c r="E49" s="47">
        <v>0.6875</v>
      </c>
      <c r="F49" s="46" t="s">
        <v>1155</v>
      </c>
      <c r="G49" s="341" t="s">
        <v>198</v>
      </c>
      <c r="H49" s="46" t="s">
        <v>1143</v>
      </c>
      <c r="I49" s="57"/>
      <c r="J49" s="53">
        <v>99.75</v>
      </c>
      <c r="K49" s="57">
        <v>0.05</v>
      </c>
      <c r="L49" s="57">
        <v>0.01</v>
      </c>
      <c r="M49" s="57">
        <v>0.01</v>
      </c>
      <c r="N49" s="57">
        <v>0.04</v>
      </c>
      <c r="O49" s="57">
        <v>0.01</v>
      </c>
      <c r="P49" s="57"/>
      <c r="Q49" s="57">
        <v>0.05</v>
      </c>
      <c r="R49" s="57">
        <v>0.02</v>
      </c>
      <c r="S49" s="57"/>
      <c r="T49" s="57">
        <v>0.02</v>
      </c>
      <c r="U49" s="57">
        <v>0.04</v>
      </c>
      <c r="V49" s="93">
        <f t="shared" si="1"/>
        <v>100.00000000000001</v>
      </c>
      <c r="W49" s="171">
        <v>98</v>
      </c>
      <c r="X49" s="57"/>
      <c r="Y49" s="57"/>
      <c r="Z49" s="57"/>
      <c r="AA49" s="57"/>
      <c r="AB49" s="103"/>
      <c r="AC49" s="52"/>
      <c r="AD49" s="356" t="s">
        <v>208</v>
      </c>
      <c r="AE49" s="57"/>
    </row>
    <row r="50" spans="2:31" ht="20.100000000000001" customHeight="1" x14ac:dyDescent="0.25">
      <c r="B50" s="46"/>
      <c r="C50" s="46"/>
      <c r="D50" s="47"/>
      <c r="E50" s="47"/>
      <c r="F50" s="46"/>
      <c r="G50" s="46"/>
      <c r="H50" s="46"/>
      <c r="I50" s="57"/>
      <c r="J50" s="53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93">
        <f t="shared" si="1"/>
        <v>0</v>
      </c>
      <c r="W50" s="171"/>
      <c r="X50" s="57"/>
      <c r="Y50" s="57"/>
      <c r="Z50" s="57"/>
      <c r="AA50" s="57"/>
      <c r="AB50" s="103"/>
      <c r="AC50" s="52"/>
      <c r="AD50" s="289"/>
      <c r="AE50" s="57"/>
    </row>
    <row r="51" spans="2:31" ht="20.100000000000001" customHeight="1" x14ac:dyDescent="0.25">
      <c r="B51" s="348"/>
      <c r="C51" s="348"/>
      <c r="D51" s="348"/>
      <c r="E51" s="348"/>
      <c r="F51" s="353"/>
      <c r="G51" s="671" t="s">
        <v>1178</v>
      </c>
      <c r="H51" s="672"/>
      <c r="I51" s="628" t="s">
        <v>1208</v>
      </c>
      <c r="J51" s="629"/>
      <c r="K51" s="629"/>
      <c r="L51" s="629"/>
      <c r="M51" s="629"/>
      <c r="N51" s="630"/>
      <c r="O51" s="348"/>
      <c r="P51" s="348"/>
      <c r="Q51" s="348"/>
      <c r="R51" s="348"/>
      <c r="S51" s="348"/>
      <c r="T51" s="348"/>
      <c r="U51" s="348"/>
      <c r="V51" s="349">
        <f t="shared" si="1"/>
        <v>0</v>
      </c>
      <c r="W51" s="348"/>
      <c r="X51" s="348"/>
      <c r="Y51" s="348"/>
      <c r="Z51" s="348"/>
      <c r="AA51" s="348"/>
      <c r="AB51" s="348"/>
      <c r="AC51" s="348"/>
      <c r="AD51" s="348"/>
      <c r="AE51" s="57"/>
    </row>
    <row r="52" spans="2:31" ht="20.100000000000001" customHeight="1" x14ac:dyDescent="0.25">
      <c r="B52" s="46" t="s">
        <v>1164</v>
      </c>
      <c r="C52" s="46" t="s">
        <v>138</v>
      </c>
      <c r="D52" s="47">
        <v>0.43055555555555558</v>
      </c>
      <c r="E52" s="47">
        <v>0.49305555555555558</v>
      </c>
      <c r="F52" s="46" t="s">
        <v>1179</v>
      </c>
      <c r="G52" s="341" t="s">
        <v>215</v>
      </c>
      <c r="H52" s="341" t="s">
        <v>1178</v>
      </c>
      <c r="I52" s="57"/>
      <c r="J52" s="53">
        <v>99.63</v>
      </c>
      <c r="K52" s="57">
        <v>0.06</v>
      </c>
      <c r="L52" s="57">
        <v>0.01</v>
      </c>
      <c r="M52" s="57">
        <v>0.01</v>
      </c>
      <c r="N52" s="57">
        <v>7.0000000000000007E-2</v>
      </c>
      <c r="O52" s="57">
        <v>0.02</v>
      </c>
      <c r="P52" s="57">
        <v>0.03</v>
      </c>
      <c r="Q52" s="57">
        <v>0.08</v>
      </c>
      <c r="R52" s="57">
        <v>0.02</v>
      </c>
      <c r="S52" s="57">
        <v>0.02</v>
      </c>
      <c r="T52" s="57">
        <v>0.04</v>
      </c>
      <c r="U52" s="57">
        <v>0.01</v>
      </c>
      <c r="V52" s="93">
        <f t="shared" si="1"/>
        <v>100</v>
      </c>
      <c r="W52" s="171">
        <v>91</v>
      </c>
      <c r="X52" s="57"/>
      <c r="Y52" s="57"/>
      <c r="Z52" s="57"/>
      <c r="AA52" s="57"/>
      <c r="AB52" s="103"/>
      <c r="AC52" s="52"/>
      <c r="AD52" s="356" t="s">
        <v>208</v>
      </c>
      <c r="AE52" s="57"/>
    </row>
    <row r="53" spans="2:31" ht="20.100000000000001" customHeight="1" x14ac:dyDescent="0.25">
      <c r="B53" s="46" t="s">
        <v>1164</v>
      </c>
      <c r="C53" s="46" t="s">
        <v>137</v>
      </c>
      <c r="D53" s="47">
        <v>0.58333333333333337</v>
      </c>
      <c r="E53" s="47">
        <v>0.64583333333333337</v>
      </c>
      <c r="F53" s="46" t="s">
        <v>1187</v>
      </c>
      <c r="G53" s="341" t="s">
        <v>198</v>
      </c>
      <c r="H53" s="46" t="s">
        <v>1178</v>
      </c>
      <c r="I53" s="57"/>
      <c r="J53" s="53">
        <v>99.62</v>
      </c>
      <c r="K53" s="57">
        <v>0.06</v>
      </c>
      <c r="L53" s="57">
        <v>0.02</v>
      </c>
      <c r="M53" s="57">
        <v>0.01</v>
      </c>
      <c r="N53" s="57">
        <v>0.06</v>
      </c>
      <c r="O53" s="57">
        <v>0.01</v>
      </c>
      <c r="P53" s="57">
        <v>0.02</v>
      </c>
      <c r="Q53" s="57">
        <v>0.08</v>
      </c>
      <c r="R53" s="57">
        <v>0.01</v>
      </c>
      <c r="S53" s="57"/>
      <c r="T53" s="57">
        <v>0.04</v>
      </c>
      <c r="U53" s="57">
        <v>7.0000000000000007E-2</v>
      </c>
      <c r="V53" s="93">
        <f t="shared" si="1"/>
        <v>100.00000000000001</v>
      </c>
      <c r="W53" s="171">
        <v>117</v>
      </c>
      <c r="X53" s="57"/>
      <c r="Y53" s="57"/>
      <c r="Z53" s="57"/>
      <c r="AA53" s="57"/>
      <c r="AB53" s="103"/>
      <c r="AC53" s="52"/>
      <c r="AD53" s="356" t="s">
        <v>208</v>
      </c>
      <c r="AE53" s="57"/>
    </row>
    <row r="54" spans="2:31" ht="20.100000000000001" customHeight="1" x14ac:dyDescent="0.25">
      <c r="B54" s="46" t="s">
        <v>1164</v>
      </c>
      <c r="C54" s="46" t="s">
        <v>137</v>
      </c>
      <c r="D54" s="47">
        <v>0.625</v>
      </c>
      <c r="E54" s="47">
        <v>0.70138888888888884</v>
      </c>
      <c r="F54" s="46" t="s">
        <v>1188</v>
      </c>
      <c r="G54" s="46" t="s">
        <v>198</v>
      </c>
      <c r="H54" s="46" t="s">
        <v>1178</v>
      </c>
      <c r="I54" s="57"/>
      <c r="J54" s="53">
        <v>99.65</v>
      </c>
      <c r="K54" s="57">
        <v>0.06</v>
      </c>
      <c r="L54" s="57">
        <v>0.01</v>
      </c>
      <c r="M54" s="57">
        <v>0.01</v>
      </c>
      <c r="N54" s="57">
        <v>0.06</v>
      </c>
      <c r="O54" s="57">
        <v>0.02</v>
      </c>
      <c r="P54" s="57">
        <v>0.01</v>
      </c>
      <c r="Q54" s="57">
        <v>0.08</v>
      </c>
      <c r="R54" s="57">
        <v>0.02</v>
      </c>
      <c r="S54" s="57">
        <v>0.01</v>
      </c>
      <c r="T54" s="57">
        <v>0.04</v>
      </c>
      <c r="U54" s="57">
        <v>0.03</v>
      </c>
      <c r="V54" s="93">
        <f t="shared" si="1"/>
        <v>100.00000000000003</v>
      </c>
      <c r="W54" s="171">
        <v>103</v>
      </c>
      <c r="X54" s="57"/>
      <c r="Y54" s="57"/>
      <c r="Z54" s="57"/>
      <c r="AA54" s="57"/>
      <c r="AB54" s="103"/>
      <c r="AC54" s="52"/>
      <c r="AD54" s="356" t="s">
        <v>208</v>
      </c>
      <c r="AE54" s="57"/>
    </row>
    <row r="55" spans="2:31" ht="20.100000000000001" customHeight="1" x14ac:dyDescent="0.25">
      <c r="B55" s="46" t="s">
        <v>1164</v>
      </c>
      <c r="C55" s="46" t="s">
        <v>137</v>
      </c>
      <c r="D55" s="47">
        <v>0.79861111111111116</v>
      </c>
      <c r="E55" s="47">
        <v>0.85416666666666663</v>
      </c>
      <c r="F55" s="46" t="s">
        <v>1193</v>
      </c>
      <c r="G55" s="46" t="s">
        <v>198</v>
      </c>
      <c r="H55" s="46" t="s">
        <v>1178</v>
      </c>
      <c r="I55" s="57"/>
      <c r="J55" s="53">
        <v>99.66</v>
      </c>
      <c r="K55" s="57">
        <v>0.06</v>
      </c>
      <c r="L55" s="57">
        <v>0.01</v>
      </c>
      <c r="M55" s="57"/>
      <c r="N55" s="57">
        <v>7.0000000000000007E-2</v>
      </c>
      <c r="O55" s="57"/>
      <c r="P55" s="57">
        <v>0.01</v>
      </c>
      <c r="Q55" s="57">
        <v>0.08</v>
      </c>
      <c r="R55" s="57">
        <v>0.02</v>
      </c>
      <c r="S55" s="57"/>
      <c r="T55" s="57">
        <v>0.04</v>
      </c>
      <c r="U55" s="57">
        <v>0.05</v>
      </c>
      <c r="V55" s="93">
        <f t="shared" si="1"/>
        <v>100</v>
      </c>
      <c r="W55" s="171">
        <v>129</v>
      </c>
      <c r="X55" s="57"/>
      <c r="Y55" s="57"/>
      <c r="Z55" s="57"/>
      <c r="AA55" s="57"/>
      <c r="AB55" s="103"/>
      <c r="AC55" s="52"/>
      <c r="AD55" s="356" t="s">
        <v>208</v>
      </c>
      <c r="AE55" s="57"/>
    </row>
    <row r="56" spans="2:31" ht="20.100000000000001" customHeight="1" x14ac:dyDescent="0.25">
      <c r="B56" s="46" t="s">
        <v>1164</v>
      </c>
      <c r="C56" s="46" t="s">
        <v>137</v>
      </c>
      <c r="D56" s="47">
        <v>0.83333333333333337</v>
      </c>
      <c r="E56" s="47">
        <v>0.88194444444444453</v>
      </c>
      <c r="F56" s="46" t="s">
        <v>1194</v>
      </c>
      <c r="G56" s="46" t="s">
        <v>198</v>
      </c>
      <c r="H56" s="46" t="s">
        <v>1178</v>
      </c>
      <c r="I56" s="57"/>
      <c r="J56" s="53">
        <v>99.64</v>
      </c>
      <c r="K56" s="57">
        <v>0.06</v>
      </c>
      <c r="L56" s="57">
        <v>0.01</v>
      </c>
      <c r="M56" s="57">
        <v>0.01</v>
      </c>
      <c r="N56" s="57">
        <v>7.0000000000000007E-2</v>
      </c>
      <c r="O56" s="57">
        <v>0.01</v>
      </c>
      <c r="P56" s="57">
        <v>0.01</v>
      </c>
      <c r="Q56" s="57">
        <v>0.08</v>
      </c>
      <c r="R56" s="57">
        <v>0.02</v>
      </c>
      <c r="S56" s="57">
        <v>0.01</v>
      </c>
      <c r="T56" s="57">
        <v>0.04</v>
      </c>
      <c r="U56" s="57">
        <v>0.04</v>
      </c>
      <c r="V56" s="93">
        <f t="shared" si="1"/>
        <v>100.00000000000003</v>
      </c>
      <c r="W56" s="171">
        <v>122</v>
      </c>
      <c r="X56" s="57"/>
      <c r="Y56" s="57"/>
      <c r="Z56" s="57"/>
      <c r="AA56" s="57"/>
      <c r="AB56" s="103"/>
      <c r="AC56" s="52"/>
      <c r="AD56" s="356" t="s">
        <v>208</v>
      </c>
      <c r="AE56" s="57"/>
    </row>
    <row r="57" spans="2:31" ht="20.100000000000001" customHeight="1" x14ac:dyDescent="0.25">
      <c r="B57" s="46"/>
      <c r="C57" s="46"/>
      <c r="D57" s="47"/>
      <c r="E57" s="47"/>
      <c r="F57" s="46"/>
      <c r="G57" s="46"/>
      <c r="H57" s="46"/>
      <c r="I57" s="57"/>
      <c r="J57" s="53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93">
        <f t="shared" si="1"/>
        <v>0</v>
      </c>
      <c r="W57" s="171"/>
      <c r="X57" s="57"/>
      <c r="Y57" s="57"/>
      <c r="Z57" s="57"/>
      <c r="AA57" s="57"/>
      <c r="AB57" s="103"/>
      <c r="AC57" s="52"/>
      <c r="AD57" s="289"/>
      <c r="AE57" s="57"/>
    </row>
    <row r="58" spans="2:31" ht="20.100000000000001" customHeight="1" x14ac:dyDescent="0.25">
      <c r="B58" s="348"/>
      <c r="C58" s="348"/>
      <c r="D58" s="348"/>
      <c r="E58" s="348"/>
      <c r="F58" s="353"/>
      <c r="G58" s="671" t="s">
        <v>1229</v>
      </c>
      <c r="H58" s="672"/>
      <c r="I58" s="628" t="s">
        <v>1266</v>
      </c>
      <c r="J58" s="629"/>
      <c r="K58" s="629"/>
      <c r="L58" s="629"/>
      <c r="M58" s="629"/>
      <c r="N58" s="630"/>
      <c r="O58" s="348"/>
      <c r="P58" s="348"/>
      <c r="Q58" s="348"/>
      <c r="R58" s="348"/>
      <c r="S58" s="348"/>
      <c r="T58" s="348"/>
      <c r="U58" s="348"/>
      <c r="V58" s="349">
        <f>SUM(J58:U58)</f>
        <v>0</v>
      </c>
      <c r="W58" s="348"/>
      <c r="X58" s="348"/>
      <c r="Y58" s="348"/>
      <c r="Z58" s="348"/>
      <c r="AA58" s="348"/>
      <c r="AB58" s="348"/>
      <c r="AC58" s="348"/>
      <c r="AD58" s="348"/>
      <c r="AE58" s="57"/>
    </row>
    <row r="59" spans="2:31" ht="20.100000000000001" customHeight="1" x14ac:dyDescent="0.25">
      <c r="B59" s="46" t="s">
        <v>1197</v>
      </c>
      <c r="C59" s="46" t="s">
        <v>137</v>
      </c>
      <c r="D59" s="47">
        <v>0.59027777777777779</v>
      </c>
      <c r="E59" s="47">
        <v>0.63541666666666663</v>
      </c>
      <c r="F59" s="46" t="s">
        <v>1230</v>
      </c>
      <c r="G59" s="341" t="s">
        <v>215</v>
      </c>
      <c r="H59" s="341" t="s">
        <v>1229</v>
      </c>
      <c r="I59" s="57"/>
      <c r="J59" s="53">
        <v>99.62</v>
      </c>
      <c r="K59" s="57">
        <v>0.05</v>
      </c>
      <c r="L59" s="57">
        <v>0.02</v>
      </c>
      <c r="M59" s="57">
        <v>0.01</v>
      </c>
      <c r="N59" s="57">
        <v>7.0000000000000007E-2</v>
      </c>
      <c r="O59" s="57">
        <v>0.02</v>
      </c>
      <c r="P59" s="57">
        <v>0.03</v>
      </c>
      <c r="Q59" s="57">
        <v>0.08</v>
      </c>
      <c r="R59" s="57">
        <v>0.02</v>
      </c>
      <c r="S59" s="57">
        <v>0.02</v>
      </c>
      <c r="T59" s="57">
        <v>0.03</v>
      </c>
      <c r="U59" s="57">
        <v>0.03</v>
      </c>
      <c r="V59" s="93">
        <f t="shared" si="1"/>
        <v>99.999999999999986</v>
      </c>
      <c r="W59" s="171">
        <v>97</v>
      </c>
      <c r="X59" s="57"/>
      <c r="Y59" s="57"/>
      <c r="Z59" s="57"/>
      <c r="AA59" s="57"/>
      <c r="AB59" s="103"/>
      <c r="AC59" s="52"/>
      <c r="AD59" s="356" t="s">
        <v>208</v>
      </c>
      <c r="AE59" s="57"/>
    </row>
    <row r="60" spans="2:31" ht="20.100000000000001" customHeight="1" x14ac:dyDescent="0.25">
      <c r="B60" s="46" t="s">
        <v>1197</v>
      </c>
      <c r="C60" s="46" t="s">
        <v>137</v>
      </c>
      <c r="D60" s="47">
        <v>0.59722222222222221</v>
      </c>
      <c r="E60" s="47">
        <v>0.75</v>
      </c>
      <c r="F60" s="46" t="s">
        <v>1233</v>
      </c>
      <c r="G60" s="46" t="s">
        <v>198</v>
      </c>
      <c r="H60" s="46" t="s">
        <v>1229</v>
      </c>
      <c r="I60" s="57"/>
      <c r="J60" s="53">
        <v>99.56</v>
      </c>
      <c r="K60" s="57">
        <v>7.0000000000000007E-2</v>
      </c>
      <c r="L60" s="57">
        <v>0.02</v>
      </c>
      <c r="M60" s="57">
        <v>0.02</v>
      </c>
      <c r="N60" s="57">
        <v>0.08</v>
      </c>
      <c r="O60" s="57">
        <v>0.02</v>
      </c>
      <c r="P60" s="57">
        <v>0.03</v>
      </c>
      <c r="Q60" s="57">
        <v>0.09</v>
      </c>
      <c r="R60" s="57">
        <v>0.02</v>
      </c>
      <c r="S60" s="57">
        <v>0.02</v>
      </c>
      <c r="T60" s="57">
        <v>0.04</v>
      </c>
      <c r="U60" s="57">
        <v>0.03</v>
      </c>
      <c r="V60" s="93">
        <f t="shared" si="1"/>
        <v>99.999999999999986</v>
      </c>
      <c r="W60" s="171">
        <v>131</v>
      </c>
      <c r="X60" s="57"/>
      <c r="Y60" s="57"/>
      <c r="Z60" s="57"/>
      <c r="AA60" s="57"/>
      <c r="AB60" s="103"/>
      <c r="AC60" s="52"/>
      <c r="AD60" s="356" t="s">
        <v>208</v>
      </c>
      <c r="AE60" s="57"/>
    </row>
    <row r="61" spans="2:31" ht="20.100000000000001" customHeight="1" x14ac:dyDescent="0.25">
      <c r="B61" s="46" t="s">
        <v>1197</v>
      </c>
      <c r="C61" s="46" t="s">
        <v>137</v>
      </c>
      <c r="D61" s="47">
        <v>0.625</v>
      </c>
      <c r="E61" s="47">
        <v>0.83333333333333337</v>
      </c>
      <c r="F61" s="46" t="s">
        <v>1236</v>
      </c>
      <c r="G61" s="46" t="s">
        <v>198</v>
      </c>
      <c r="H61" s="46" t="s">
        <v>1229</v>
      </c>
      <c r="I61" s="57"/>
      <c r="J61" s="53">
        <v>99.59</v>
      </c>
      <c r="K61" s="57">
        <v>0.06</v>
      </c>
      <c r="L61" s="57">
        <v>0.02</v>
      </c>
      <c r="M61" s="57">
        <v>0.02</v>
      </c>
      <c r="N61" s="57">
        <v>0.08</v>
      </c>
      <c r="O61" s="57">
        <v>0.01</v>
      </c>
      <c r="P61" s="57">
        <v>0.02</v>
      </c>
      <c r="Q61" s="57">
        <v>0.09</v>
      </c>
      <c r="R61" s="57">
        <v>0.03</v>
      </c>
      <c r="S61" s="57">
        <v>0.02</v>
      </c>
      <c r="T61" s="57">
        <v>0.04</v>
      </c>
      <c r="U61" s="57">
        <v>0.02</v>
      </c>
      <c r="V61" s="93">
        <f t="shared" si="1"/>
        <v>100</v>
      </c>
      <c r="W61" s="171">
        <v>103</v>
      </c>
      <c r="X61" s="57"/>
      <c r="Y61" s="57"/>
      <c r="Z61" s="57"/>
      <c r="AA61" s="57"/>
      <c r="AB61" s="103"/>
      <c r="AC61" s="52"/>
      <c r="AD61" s="356" t="s">
        <v>208</v>
      </c>
      <c r="AE61" s="57"/>
    </row>
    <row r="62" spans="2:31" ht="20.100000000000001" customHeight="1" x14ac:dyDescent="0.25">
      <c r="B62" s="46" t="s">
        <v>1197</v>
      </c>
      <c r="C62" s="46" t="s">
        <v>137</v>
      </c>
      <c r="D62" s="47">
        <v>0.66666666666666663</v>
      </c>
      <c r="E62" s="47">
        <v>0.83333333333333337</v>
      </c>
      <c r="F62" s="46" t="s">
        <v>1237</v>
      </c>
      <c r="G62" s="46" t="s">
        <v>198</v>
      </c>
      <c r="H62" s="46" t="s">
        <v>1229</v>
      </c>
      <c r="I62" s="57"/>
      <c r="J62" s="53">
        <v>99.62</v>
      </c>
      <c r="K62" s="57">
        <v>7.0000000000000007E-2</v>
      </c>
      <c r="L62" s="57">
        <v>0.02</v>
      </c>
      <c r="M62" s="57">
        <v>0.02</v>
      </c>
      <c r="N62" s="57">
        <v>0.08</v>
      </c>
      <c r="O62" s="57">
        <v>0.02</v>
      </c>
      <c r="P62" s="57">
        <v>0.02</v>
      </c>
      <c r="Q62" s="57">
        <v>0.09</v>
      </c>
      <c r="R62" s="57">
        <v>0.02</v>
      </c>
      <c r="S62" s="57">
        <v>0.02</v>
      </c>
      <c r="T62" s="57">
        <v>0.02</v>
      </c>
      <c r="U62" s="57"/>
      <c r="V62" s="93">
        <f t="shared" si="1"/>
        <v>99.999999999999972</v>
      </c>
      <c r="W62" s="171">
        <v>130</v>
      </c>
      <c r="X62" s="57"/>
      <c r="Y62" s="57"/>
      <c r="Z62" s="57"/>
      <c r="AA62" s="57"/>
      <c r="AB62" s="103"/>
      <c r="AC62" s="52"/>
      <c r="AD62" s="356" t="s">
        <v>208</v>
      </c>
      <c r="AE62" s="57"/>
    </row>
    <row r="63" spans="2:31" ht="20.100000000000001" customHeight="1" x14ac:dyDescent="0.25">
      <c r="B63" s="46" t="s">
        <v>1197</v>
      </c>
      <c r="C63" s="46" t="s">
        <v>137</v>
      </c>
      <c r="D63" s="47">
        <v>0.70833333333333337</v>
      </c>
      <c r="E63" s="47">
        <v>0.85416666666666663</v>
      </c>
      <c r="F63" s="46" t="s">
        <v>1238</v>
      </c>
      <c r="G63" s="46" t="s">
        <v>198</v>
      </c>
      <c r="H63" s="46" t="s">
        <v>1229</v>
      </c>
      <c r="I63" s="57"/>
      <c r="J63" s="53">
        <v>99.58</v>
      </c>
      <c r="K63" s="57">
        <v>7.0000000000000007E-2</v>
      </c>
      <c r="L63" s="57">
        <v>0.02</v>
      </c>
      <c r="M63" s="57">
        <v>0.02</v>
      </c>
      <c r="N63" s="57">
        <v>7.0000000000000007E-2</v>
      </c>
      <c r="O63" s="57">
        <v>0.03</v>
      </c>
      <c r="P63" s="57">
        <v>0.03</v>
      </c>
      <c r="Q63" s="57">
        <v>0.09</v>
      </c>
      <c r="R63" s="57">
        <v>0.02</v>
      </c>
      <c r="S63" s="57"/>
      <c r="T63" s="57">
        <v>0.04</v>
      </c>
      <c r="U63" s="57">
        <v>0.03</v>
      </c>
      <c r="V63" s="93">
        <f t="shared" si="1"/>
        <v>99.999999999999986</v>
      </c>
      <c r="W63" s="171">
        <v>125</v>
      </c>
      <c r="X63" s="57"/>
      <c r="Y63" s="57"/>
      <c r="Z63" s="57"/>
      <c r="AA63" s="57"/>
      <c r="AB63" s="103"/>
      <c r="AC63" s="52"/>
      <c r="AD63" s="356" t="s">
        <v>208</v>
      </c>
      <c r="AE63" s="57"/>
    </row>
    <row r="64" spans="2:31" ht="20.100000000000001" customHeight="1" x14ac:dyDescent="0.25">
      <c r="B64" s="46"/>
      <c r="C64" s="46"/>
      <c r="D64" s="47"/>
      <c r="E64" s="47"/>
      <c r="F64" s="46"/>
      <c r="G64" s="46"/>
      <c r="H64" s="46"/>
      <c r="I64" s="57"/>
      <c r="J64" s="53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93">
        <f t="shared" si="1"/>
        <v>0</v>
      </c>
      <c r="W64" s="171"/>
      <c r="X64" s="57"/>
      <c r="Y64" s="57"/>
      <c r="Z64" s="57"/>
      <c r="AA64" s="57"/>
      <c r="AB64" s="103"/>
      <c r="AC64" s="52"/>
      <c r="AD64" s="289"/>
      <c r="AE64" s="57"/>
    </row>
    <row r="65" spans="2:31" ht="20.100000000000001" customHeight="1" x14ac:dyDescent="0.25">
      <c r="B65" s="348"/>
      <c r="C65" s="348"/>
      <c r="D65" s="348"/>
      <c r="E65" s="348"/>
      <c r="F65" s="353"/>
      <c r="G65" s="671" t="s">
        <v>1265</v>
      </c>
      <c r="H65" s="672"/>
      <c r="I65" s="628" t="s">
        <v>1267</v>
      </c>
      <c r="J65" s="629"/>
      <c r="K65" s="629"/>
      <c r="L65" s="629"/>
      <c r="M65" s="629"/>
      <c r="N65" s="630"/>
      <c r="O65" s="348"/>
      <c r="P65" s="348"/>
      <c r="Q65" s="348"/>
      <c r="R65" s="348"/>
      <c r="S65" s="348"/>
      <c r="T65" s="348"/>
      <c r="U65" s="348"/>
      <c r="V65" s="349">
        <f t="shared" si="1"/>
        <v>0</v>
      </c>
      <c r="W65" s="348"/>
      <c r="X65" s="348"/>
      <c r="Y65" s="348"/>
      <c r="Z65" s="348"/>
      <c r="AA65" s="348"/>
      <c r="AB65" s="348"/>
      <c r="AC65" s="348"/>
      <c r="AD65" s="348"/>
      <c r="AE65" s="57"/>
    </row>
    <row r="66" spans="2:31" ht="20.100000000000001" customHeight="1" x14ac:dyDescent="0.25">
      <c r="B66" s="46" t="s">
        <v>1247</v>
      </c>
      <c r="C66" s="46" t="s">
        <v>137</v>
      </c>
      <c r="D66" s="47">
        <v>0.66666666666666663</v>
      </c>
      <c r="E66" s="47">
        <v>0.85416666666666663</v>
      </c>
      <c r="F66" s="46" t="s">
        <v>1268</v>
      </c>
      <c r="G66" s="46" t="s">
        <v>215</v>
      </c>
      <c r="H66" s="46" t="s">
        <v>1265</v>
      </c>
      <c r="I66" s="57"/>
      <c r="J66" s="53">
        <v>99.6</v>
      </c>
      <c r="K66" s="57">
        <v>0.06</v>
      </c>
      <c r="L66" s="57">
        <v>0.02</v>
      </c>
      <c r="M66" s="57">
        <v>0.02</v>
      </c>
      <c r="N66" s="57">
        <v>7.0000000000000007E-2</v>
      </c>
      <c r="O66" s="57">
        <v>0.01</v>
      </c>
      <c r="P66" s="57">
        <v>0.02</v>
      </c>
      <c r="Q66" s="57">
        <v>7.0000000000000007E-2</v>
      </c>
      <c r="R66" s="57">
        <v>0.02</v>
      </c>
      <c r="S66" s="57">
        <v>0.02</v>
      </c>
      <c r="T66" s="57">
        <v>0.08</v>
      </c>
      <c r="U66" s="57">
        <v>0.01</v>
      </c>
      <c r="V66" s="93">
        <f t="shared" si="1"/>
        <v>99.999999999999972</v>
      </c>
      <c r="W66" s="171">
        <v>159</v>
      </c>
      <c r="X66" s="57"/>
      <c r="Y66" s="57"/>
      <c r="Z66" s="57"/>
      <c r="AA66" s="57"/>
      <c r="AB66" s="103"/>
      <c r="AC66" s="52"/>
      <c r="AD66" s="356" t="s">
        <v>208</v>
      </c>
      <c r="AE66" s="57"/>
    </row>
    <row r="67" spans="2:31" ht="20.100000000000001" customHeight="1" x14ac:dyDescent="0.25">
      <c r="B67" s="341" t="s">
        <v>1247</v>
      </c>
      <c r="C67" s="46" t="s">
        <v>137</v>
      </c>
      <c r="D67" s="47">
        <v>0.70833333333333337</v>
      </c>
      <c r="E67" s="47">
        <v>0.89583333333333337</v>
      </c>
      <c r="F67" s="46" t="s">
        <v>1273</v>
      </c>
      <c r="G67" s="46" t="s">
        <v>198</v>
      </c>
      <c r="H67" s="341" t="s">
        <v>1265</v>
      </c>
      <c r="I67" s="57"/>
      <c r="J67" s="53">
        <v>99.54</v>
      </c>
      <c r="K67" s="57">
        <v>0.06</v>
      </c>
      <c r="L67" s="57">
        <v>0.02</v>
      </c>
      <c r="M67" s="57">
        <v>0.02</v>
      </c>
      <c r="N67" s="57">
        <v>0.08</v>
      </c>
      <c r="O67" s="57">
        <v>0.01</v>
      </c>
      <c r="P67" s="57">
        <v>0.02</v>
      </c>
      <c r="Q67" s="57">
        <v>7.0000000000000007E-2</v>
      </c>
      <c r="R67" s="57">
        <v>0.02</v>
      </c>
      <c r="S67" s="57">
        <v>0.02</v>
      </c>
      <c r="T67" s="57">
        <v>0.08</v>
      </c>
      <c r="U67" s="57">
        <v>0.06</v>
      </c>
      <c r="V67" s="93">
        <f t="shared" si="1"/>
        <v>99.999999999999986</v>
      </c>
      <c r="W67" s="171">
        <v>140</v>
      </c>
      <c r="X67" s="57"/>
      <c r="Y67" s="57"/>
      <c r="Z67" s="57"/>
      <c r="AA67" s="57"/>
      <c r="AB67" s="103"/>
      <c r="AC67" s="52"/>
      <c r="AD67" s="356" t="s">
        <v>208</v>
      </c>
      <c r="AE67" s="57"/>
    </row>
    <row r="68" spans="2:31" ht="20.100000000000001" customHeight="1" x14ac:dyDescent="0.25">
      <c r="B68" s="46" t="s">
        <v>1247</v>
      </c>
      <c r="C68" s="46" t="s">
        <v>137</v>
      </c>
      <c r="D68" s="47">
        <v>0.75694444444444453</v>
      </c>
      <c r="E68" s="47">
        <v>0.92361111111111116</v>
      </c>
      <c r="F68" s="46" t="s">
        <v>1275</v>
      </c>
      <c r="G68" s="46" t="s">
        <v>198</v>
      </c>
      <c r="H68" s="46" t="s">
        <v>1265</v>
      </c>
      <c r="I68" s="57"/>
      <c r="J68" s="53">
        <v>99.52</v>
      </c>
      <c r="K68" s="57">
        <v>0.06</v>
      </c>
      <c r="L68" s="57">
        <v>0.03</v>
      </c>
      <c r="M68" s="57">
        <v>0.02</v>
      </c>
      <c r="N68" s="57">
        <v>0.08</v>
      </c>
      <c r="O68" s="57">
        <v>0.01</v>
      </c>
      <c r="P68" s="57">
        <v>0.02</v>
      </c>
      <c r="Q68" s="57">
        <v>7.0000000000000007E-2</v>
      </c>
      <c r="R68" s="57">
        <v>0.02</v>
      </c>
      <c r="S68" s="57">
        <v>0.02</v>
      </c>
      <c r="T68" s="57">
        <v>0.08</v>
      </c>
      <c r="U68" s="57">
        <v>7.0000000000000007E-2</v>
      </c>
      <c r="V68" s="93">
        <f t="shared" si="1"/>
        <v>99.999999999999972</v>
      </c>
      <c r="W68" s="171">
        <v>128</v>
      </c>
      <c r="X68" s="57"/>
      <c r="Y68" s="57"/>
      <c r="Z68" s="57"/>
      <c r="AA68" s="57"/>
      <c r="AB68" s="103"/>
      <c r="AC68" s="52"/>
      <c r="AD68" s="356" t="s">
        <v>208</v>
      </c>
      <c r="AE68" s="57"/>
    </row>
    <row r="69" spans="2:31" ht="20.100000000000001" customHeight="1" x14ac:dyDescent="0.25">
      <c r="B69" s="46" t="s">
        <v>1247</v>
      </c>
      <c r="C69" s="46" t="s">
        <v>137</v>
      </c>
      <c r="D69" s="47">
        <v>0.84027777777777779</v>
      </c>
      <c r="E69" s="47">
        <v>0.9375</v>
      </c>
      <c r="F69" s="46" t="s">
        <v>1276</v>
      </c>
      <c r="G69" s="46" t="s">
        <v>198</v>
      </c>
      <c r="H69" s="46" t="s">
        <v>1265</v>
      </c>
      <c r="I69" s="57"/>
      <c r="J69" s="53">
        <v>99.58</v>
      </c>
      <c r="K69" s="57">
        <v>0.06</v>
      </c>
      <c r="L69" s="57">
        <v>0.02</v>
      </c>
      <c r="M69" s="57">
        <v>0.02</v>
      </c>
      <c r="N69" s="57">
        <v>7.0000000000000007E-2</v>
      </c>
      <c r="O69" s="57">
        <v>0.01</v>
      </c>
      <c r="P69" s="57">
        <v>0.02</v>
      </c>
      <c r="Q69" s="57">
        <v>0.06</v>
      </c>
      <c r="R69" s="57">
        <v>0.02</v>
      </c>
      <c r="S69" s="57">
        <v>0.03</v>
      </c>
      <c r="T69" s="57">
        <v>7.0000000000000007E-2</v>
      </c>
      <c r="U69" s="57">
        <v>0.04</v>
      </c>
      <c r="V69" s="93">
        <f t="shared" si="1"/>
        <v>99.999999999999986</v>
      </c>
      <c r="W69" s="171">
        <v>127</v>
      </c>
      <c r="X69" s="57"/>
      <c r="Y69" s="57"/>
      <c r="Z69" s="57"/>
      <c r="AA69" s="57"/>
      <c r="AB69" s="103"/>
      <c r="AC69" s="52"/>
      <c r="AD69" s="356" t="s">
        <v>208</v>
      </c>
      <c r="AE69" s="57"/>
    </row>
    <row r="70" spans="2:31" ht="20.100000000000001" customHeight="1" x14ac:dyDescent="0.25">
      <c r="B70" s="46" t="s">
        <v>1247</v>
      </c>
      <c r="C70" s="46" t="s">
        <v>137</v>
      </c>
      <c r="D70" s="47">
        <v>0.84027777777777779</v>
      </c>
      <c r="E70" s="47">
        <v>0.95833333333333337</v>
      </c>
      <c r="F70" s="46" t="s">
        <v>1274</v>
      </c>
      <c r="G70" s="46" t="s">
        <v>198</v>
      </c>
      <c r="H70" s="46" t="s">
        <v>1265</v>
      </c>
      <c r="I70" s="57"/>
      <c r="J70" s="53">
        <v>99.56</v>
      </c>
      <c r="K70" s="57">
        <v>0.06</v>
      </c>
      <c r="L70" s="57">
        <v>0.02</v>
      </c>
      <c r="M70" s="57">
        <v>0.02</v>
      </c>
      <c r="N70" s="57">
        <v>0.08</v>
      </c>
      <c r="O70" s="57">
        <v>0.02</v>
      </c>
      <c r="P70" s="57">
        <v>0.04</v>
      </c>
      <c r="Q70" s="57">
        <v>7.0000000000000007E-2</v>
      </c>
      <c r="R70" s="57">
        <v>0.02</v>
      </c>
      <c r="S70" s="57">
        <v>0.01</v>
      </c>
      <c r="T70" s="57">
        <v>7.0000000000000007E-2</v>
      </c>
      <c r="U70" s="57">
        <v>0.03</v>
      </c>
      <c r="V70" s="93">
        <f t="shared" si="1"/>
        <v>99.999999999999986</v>
      </c>
      <c r="W70" s="171">
        <v>131</v>
      </c>
      <c r="X70" s="57"/>
      <c r="Y70" s="57"/>
      <c r="Z70" s="57"/>
      <c r="AA70" s="57"/>
      <c r="AB70" s="103"/>
      <c r="AC70" s="52"/>
      <c r="AD70" s="356" t="s">
        <v>208</v>
      </c>
      <c r="AE70" s="57"/>
    </row>
    <row r="71" spans="2:31" ht="20.100000000000001" customHeight="1" x14ac:dyDescent="0.25">
      <c r="B71" s="46"/>
      <c r="C71" s="46"/>
      <c r="D71" s="47"/>
      <c r="E71" s="47"/>
      <c r="F71" s="46"/>
      <c r="G71" s="46"/>
      <c r="H71" s="46"/>
      <c r="I71" s="57"/>
      <c r="J71" s="53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93">
        <f t="shared" si="1"/>
        <v>0</v>
      </c>
      <c r="W71" s="171"/>
      <c r="X71" s="57"/>
      <c r="Y71" s="57"/>
      <c r="Z71" s="57"/>
      <c r="AA71" s="57"/>
      <c r="AB71" s="103"/>
      <c r="AC71" s="52"/>
      <c r="AD71" s="289"/>
      <c r="AE71" s="57"/>
    </row>
    <row r="72" spans="2:31" ht="20.100000000000001" customHeight="1" x14ac:dyDescent="0.25">
      <c r="B72" s="348"/>
      <c r="C72" s="348"/>
      <c r="D72" s="348"/>
      <c r="E72" s="348"/>
      <c r="F72" s="353"/>
      <c r="G72" s="671" t="s">
        <v>1265</v>
      </c>
      <c r="H72" s="672"/>
      <c r="I72" s="628" t="s">
        <v>1297</v>
      </c>
      <c r="J72" s="629"/>
      <c r="K72" s="629"/>
      <c r="L72" s="629"/>
      <c r="M72" s="629"/>
      <c r="N72" s="630"/>
      <c r="O72" s="348"/>
      <c r="P72" s="348"/>
      <c r="Q72" s="348"/>
      <c r="R72" s="348"/>
      <c r="S72" s="348"/>
      <c r="T72" s="348"/>
      <c r="U72" s="348"/>
      <c r="V72" s="349">
        <f>SUM(J72:U72)</f>
        <v>0</v>
      </c>
      <c r="W72" s="348"/>
      <c r="X72" s="348"/>
      <c r="Y72" s="348"/>
      <c r="Z72" s="348"/>
      <c r="AA72" s="348"/>
      <c r="AB72" s="348"/>
      <c r="AC72" s="348"/>
      <c r="AD72" s="348"/>
      <c r="AE72" s="57"/>
    </row>
    <row r="73" spans="2:31" ht="20.100000000000001" customHeight="1" x14ac:dyDescent="0.25">
      <c r="B73" s="341" t="s">
        <v>1281</v>
      </c>
      <c r="C73" s="341" t="s">
        <v>138</v>
      </c>
      <c r="D73" s="342">
        <v>0.4236111111111111</v>
      </c>
      <c r="E73" s="342">
        <v>0.47916666666666669</v>
      </c>
      <c r="F73" s="341" t="s">
        <v>1298</v>
      </c>
      <c r="G73" s="341" t="s">
        <v>1299</v>
      </c>
      <c r="H73" s="341" t="s">
        <v>1300</v>
      </c>
      <c r="I73" s="341"/>
      <c r="J73" s="347">
        <v>99.72</v>
      </c>
      <c r="K73" s="57">
        <v>0.04</v>
      </c>
      <c r="L73" s="57">
        <v>0.02</v>
      </c>
      <c r="M73" s="57">
        <v>0.01</v>
      </c>
      <c r="N73" s="57">
        <v>0.03</v>
      </c>
      <c r="O73" s="57">
        <v>0.03</v>
      </c>
      <c r="P73" s="57">
        <v>0.02</v>
      </c>
      <c r="Q73" s="57">
        <v>0.04</v>
      </c>
      <c r="R73" s="57">
        <v>0.01</v>
      </c>
      <c r="S73" s="57">
        <v>0.03</v>
      </c>
      <c r="T73" s="57">
        <v>0.02</v>
      </c>
      <c r="U73" s="57">
        <v>0.03</v>
      </c>
      <c r="V73" s="349">
        <f t="shared" ref="V73:V104" si="2">SUM(J73:U73)</f>
        <v>100.00000000000001</v>
      </c>
      <c r="W73" s="171">
        <v>98</v>
      </c>
      <c r="X73" s="57"/>
      <c r="Y73" s="57"/>
      <c r="Z73" s="57"/>
      <c r="AA73" s="57"/>
      <c r="AB73" s="103"/>
      <c r="AC73" s="346"/>
      <c r="AD73" s="356" t="s">
        <v>208</v>
      </c>
      <c r="AE73" s="57"/>
    </row>
    <row r="74" spans="2:31" ht="20.100000000000001" customHeight="1" x14ac:dyDescent="0.25">
      <c r="B74" s="341" t="s">
        <v>1281</v>
      </c>
      <c r="C74" s="341" t="s">
        <v>137</v>
      </c>
      <c r="D74" s="342">
        <v>0.5854166666666667</v>
      </c>
      <c r="E74" s="342">
        <v>0.66666666666666663</v>
      </c>
      <c r="F74" s="341" t="s">
        <v>1311</v>
      </c>
      <c r="G74" s="341" t="s">
        <v>198</v>
      </c>
      <c r="H74" s="341" t="s">
        <v>1300</v>
      </c>
      <c r="I74" s="57"/>
      <c r="J74" s="347">
        <v>99.76</v>
      </c>
      <c r="K74" s="57">
        <v>0.04</v>
      </c>
      <c r="L74" s="57">
        <v>0.01</v>
      </c>
      <c r="M74" s="57">
        <v>0.01</v>
      </c>
      <c r="N74" s="57">
        <v>0.03</v>
      </c>
      <c r="O74" s="57">
        <v>0.04</v>
      </c>
      <c r="P74" s="57">
        <v>0.03</v>
      </c>
      <c r="Q74" s="57">
        <v>0.04</v>
      </c>
      <c r="R74" s="57">
        <v>0.01</v>
      </c>
      <c r="S74" s="57"/>
      <c r="T74" s="57">
        <v>0.03</v>
      </c>
      <c r="U74" s="57"/>
      <c r="V74" s="349">
        <f t="shared" si="2"/>
        <v>100.00000000000004</v>
      </c>
      <c r="W74" s="171">
        <v>102</v>
      </c>
      <c r="X74" s="57"/>
      <c r="Y74" s="57"/>
      <c r="Z74" s="57"/>
      <c r="AA74" s="57"/>
      <c r="AB74" s="103"/>
      <c r="AC74" s="346"/>
      <c r="AD74" s="356" t="s">
        <v>208</v>
      </c>
      <c r="AE74" s="57"/>
    </row>
    <row r="75" spans="2:31" ht="20.100000000000001" customHeight="1" x14ac:dyDescent="0.25">
      <c r="B75" s="341" t="s">
        <v>1281</v>
      </c>
      <c r="C75" s="341" t="s">
        <v>137</v>
      </c>
      <c r="D75" s="342">
        <v>0.71527777777777779</v>
      </c>
      <c r="E75" s="342">
        <v>0.77083333333333337</v>
      </c>
      <c r="F75" s="341" t="s">
        <v>1312</v>
      </c>
      <c r="G75" s="341" t="s">
        <v>198</v>
      </c>
      <c r="H75" s="341" t="s">
        <v>1300</v>
      </c>
      <c r="I75" s="57"/>
      <c r="J75" s="347">
        <v>99.75</v>
      </c>
      <c r="K75" s="57">
        <v>0.05</v>
      </c>
      <c r="L75" s="57">
        <v>0.02</v>
      </c>
      <c r="M75" s="57">
        <v>0.01</v>
      </c>
      <c r="N75" s="57">
        <v>0.04</v>
      </c>
      <c r="O75" s="57">
        <v>0.03</v>
      </c>
      <c r="P75" s="57">
        <v>0.02</v>
      </c>
      <c r="Q75" s="57">
        <v>0.04</v>
      </c>
      <c r="R75" s="57">
        <v>0.01</v>
      </c>
      <c r="S75" s="57"/>
      <c r="T75" s="57">
        <v>0.02</v>
      </c>
      <c r="U75" s="57">
        <v>0.01</v>
      </c>
      <c r="V75" s="349">
        <f t="shared" si="2"/>
        <v>100.00000000000001</v>
      </c>
      <c r="W75" s="171">
        <v>116</v>
      </c>
      <c r="X75" s="57"/>
      <c r="Y75" s="57"/>
      <c r="Z75" s="57"/>
      <c r="AA75" s="57"/>
      <c r="AB75" s="103"/>
      <c r="AC75" s="346"/>
      <c r="AD75" s="356" t="s">
        <v>208</v>
      </c>
      <c r="AE75" s="57"/>
    </row>
    <row r="76" spans="2:31" ht="20.100000000000001" customHeight="1" x14ac:dyDescent="0.25">
      <c r="B76" s="341" t="s">
        <v>1281</v>
      </c>
      <c r="C76" s="341" t="s">
        <v>137</v>
      </c>
      <c r="D76" s="342">
        <v>0.74652777777777779</v>
      </c>
      <c r="E76" s="342">
        <v>0.79166666666666663</v>
      </c>
      <c r="F76" s="341" t="s">
        <v>1320</v>
      </c>
      <c r="G76" s="341" t="s">
        <v>198</v>
      </c>
      <c r="H76" s="341" t="s">
        <v>1300</v>
      </c>
      <c r="I76" s="57"/>
      <c r="J76" s="347">
        <v>99.67</v>
      </c>
      <c r="K76" s="57">
        <v>0.05</v>
      </c>
      <c r="L76" s="57">
        <v>0.01</v>
      </c>
      <c r="M76" s="57">
        <v>0.01</v>
      </c>
      <c r="N76" s="57">
        <v>0.05</v>
      </c>
      <c r="O76" s="57">
        <v>0.03</v>
      </c>
      <c r="P76" s="57">
        <v>0.03</v>
      </c>
      <c r="Q76" s="57">
        <v>7.0000000000000007E-2</v>
      </c>
      <c r="R76" s="57">
        <v>0.02</v>
      </c>
      <c r="S76" s="57">
        <v>0.03</v>
      </c>
      <c r="T76" s="57">
        <v>0.03</v>
      </c>
      <c r="U76" s="57"/>
      <c r="V76" s="349">
        <f t="shared" si="2"/>
        <v>100</v>
      </c>
      <c r="W76" s="171">
        <v>109</v>
      </c>
      <c r="X76" s="57"/>
      <c r="Y76" s="57"/>
      <c r="Z76" s="57"/>
      <c r="AA76" s="57"/>
      <c r="AB76" s="103"/>
      <c r="AC76" s="346"/>
      <c r="AD76" s="356" t="s">
        <v>208</v>
      </c>
      <c r="AE76" s="57"/>
    </row>
    <row r="77" spans="2:31" ht="20.100000000000001" customHeight="1" x14ac:dyDescent="0.25">
      <c r="B77" s="341"/>
      <c r="C77" s="341"/>
      <c r="D77" s="342"/>
      <c r="E77" s="342"/>
      <c r="F77" s="341"/>
      <c r="G77" s="341"/>
      <c r="H77" s="341"/>
      <c r="I77" s="57"/>
      <c r="J77" s="34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349">
        <f t="shared" si="2"/>
        <v>0</v>
      </c>
      <c r="W77" s="171"/>
      <c r="X77" s="57"/>
      <c r="Y77" s="57"/>
      <c r="Z77" s="57"/>
      <c r="AA77" s="57"/>
      <c r="AB77" s="103"/>
      <c r="AC77" s="346"/>
      <c r="AD77" s="289"/>
      <c r="AE77" s="57"/>
    </row>
    <row r="78" spans="2:31" ht="20.100000000000001" customHeight="1" x14ac:dyDescent="0.25">
      <c r="B78" s="348"/>
      <c r="C78" s="348"/>
      <c r="D78" s="348"/>
      <c r="E78" s="348"/>
      <c r="F78" s="353"/>
      <c r="G78" s="671" t="s">
        <v>1372</v>
      </c>
      <c r="H78" s="672"/>
      <c r="I78" s="628" t="s">
        <v>1370</v>
      </c>
      <c r="J78" s="629"/>
      <c r="K78" s="629"/>
      <c r="L78" s="629"/>
      <c r="M78" s="629"/>
      <c r="N78" s="630"/>
      <c r="O78" s="348"/>
      <c r="P78" s="348"/>
      <c r="Q78" s="348"/>
      <c r="R78" s="348"/>
      <c r="S78" s="348"/>
      <c r="T78" s="348"/>
      <c r="U78" s="348"/>
      <c r="V78" s="349">
        <f t="shared" si="2"/>
        <v>0</v>
      </c>
      <c r="W78" s="348"/>
      <c r="X78" s="348"/>
      <c r="Y78" s="348"/>
      <c r="Z78" s="348"/>
      <c r="AA78" s="348"/>
      <c r="AB78" s="348"/>
      <c r="AC78" s="348"/>
      <c r="AD78" s="348"/>
      <c r="AE78" s="57"/>
    </row>
    <row r="79" spans="2:31" ht="20.100000000000001" customHeight="1" x14ac:dyDescent="0.25">
      <c r="B79" s="341" t="s">
        <v>1359</v>
      </c>
      <c r="C79" s="341" t="s">
        <v>138</v>
      </c>
      <c r="D79" s="342">
        <v>0.50694444444444442</v>
      </c>
      <c r="E79" s="342">
        <v>0.5625</v>
      </c>
      <c r="F79" s="341" t="s">
        <v>1371</v>
      </c>
      <c r="G79" s="341" t="s">
        <v>215</v>
      </c>
      <c r="H79" s="341" t="s">
        <v>1372</v>
      </c>
      <c r="I79" s="57"/>
      <c r="J79" s="347">
        <v>99.63</v>
      </c>
      <c r="K79" s="57">
        <v>0.08</v>
      </c>
      <c r="L79" s="57">
        <v>0.02</v>
      </c>
      <c r="M79" s="57">
        <v>0.01</v>
      </c>
      <c r="N79" s="57">
        <v>0.09</v>
      </c>
      <c r="O79" s="57"/>
      <c r="P79" s="57">
        <v>0.02</v>
      </c>
      <c r="Q79" s="57">
        <v>0.09</v>
      </c>
      <c r="R79" s="57">
        <v>0.02</v>
      </c>
      <c r="S79" s="57"/>
      <c r="T79" s="57">
        <v>0.04</v>
      </c>
      <c r="U79" s="57"/>
      <c r="V79" s="349">
        <f t="shared" si="2"/>
        <v>100</v>
      </c>
      <c r="W79" s="171">
        <v>125</v>
      </c>
      <c r="X79" s="57"/>
      <c r="Y79" s="57"/>
      <c r="Z79" s="57"/>
      <c r="AA79" s="57"/>
      <c r="AB79" s="103"/>
      <c r="AC79" s="346"/>
      <c r="AD79" s="356" t="s">
        <v>208</v>
      </c>
      <c r="AE79" s="57"/>
    </row>
    <row r="80" spans="2:31" ht="20.100000000000001" customHeight="1" x14ac:dyDescent="0.25">
      <c r="B80" s="341" t="s">
        <v>1359</v>
      </c>
      <c r="C80" s="341" t="s">
        <v>137</v>
      </c>
      <c r="D80" s="342">
        <v>0.625</v>
      </c>
      <c r="E80" s="342">
        <v>0.6875</v>
      </c>
      <c r="F80" s="341" t="s">
        <v>1378</v>
      </c>
      <c r="G80" s="341" t="s">
        <v>198</v>
      </c>
      <c r="H80" s="341" t="s">
        <v>1372</v>
      </c>
      <c r="I80" s="57"/>
      <c r="J80" s="347">
        <v>99.63</v>
      </c>
      <c r="K80" s="57">
        <v>0.08</v>
      </c>
      <c r="L80" s="57">
        <v>0.02</v>
      </c>
      <c r="M80" s="57">
        <v>0.01</v>
      </c>
      <c r="N80" s="57">
        <v>0.09</v>
      </c>
      <c r="O80" s="57"/>
      <c r="P80" s="57"/>
      <c r="Q80" s="57">
        <v>7.8E-2</v>
      </c>
      <c r="R80" s="57">
        <v>0.02</v>
      </c>
      <c r="S80" s="57"/>
      <c r="T80" s="57">
        <v>0.06</v>
      </c>
      <c r="U80" s="57">
        <v>0.01</v>
      </c>
      <c r="V80" s="349">
        <f t="shared" si="2"/>
        <v>99.998000000000005</v>
      </c>
      <c r="W80" s="171">
        <v>99</v>
      </c>
      <c r="X80" s="57"/>
      <c r="Y80" s="57"/>
      <c r="Z80" s="57"/>
      <c r="AA80" s="57"/>
      <c r="AB80" s="103"/>
      <c r="AC80" s="346"/>
      <c r="AD80" s="356" t="s">
        <v>208</v>
      </c>
      <c r="AE80" s="57"/>
    </row>
    <row r="81" spans="2:31" ht="20.100000000000001" customHeight="1" x14ac:dyDescent="0.25">
      <c r="B81" s="341" t="s">
        <v>1359</v>
      </c>
      <c r="C81" s="341" t="s">
        <v>137</v>
      </c>
      <c r="D81" s="342">
        <v>0.66666666666666663</v>
      </c>
      <c r="E81" s="342">
        <v>0.72916666666666663</v>
      </c>
      <c r="F81" s="341" t="s">
        <v>1379</v>
      </c>
      <c r="G81" s="341" t="s">
        <v>198</v>
      </c>
      <c r="H81" s="341" t="s">
        <v>1372</v>
      </c>
      <c r="I81" s="57"/>
      <c r="J81" s="347">
        <v>99.62</v>
      </c>
      <c r="K81" s="57">
        <v>0.08</v>
      </c>
      <c r="L81" s="57">
        <v>0.02</v>
      </c>
      <c r="M81" s="57">
        <v>0.01</v>
      </c>
      <c r="N81" s="57">
        <v>0.09</v>
      </c>
      <c r="O81" s="57"/>
      <c r="P81" s="57">
        <v>0.01</v>
      </c>
      <c r="Q81" s="57">
        <v>7.0000000000000007E-2</v>
      </c>
      <c r="R81" s="57">
        <v>0.02</v>
      </c>
      <c r="S81" s="57">
        <v>0.02</v>
      </c>
      <c r="T81" s="57">
        <v>0.04</v>
      </c>
      <c r="U81" s="57">
        <v>0.02</v>
      </c>
      <c r="V81" s="349">
        <f t="shared" si="2"/>
        <v>100</v>
      </c>
      <c r="W81" s="171">
        <v>128</v>
      </c>
      <c r="X81" s="57"/>
      <c r="Y81" s="57"/>
      <c r="Z81" s="57"/>
      <c r="AA81" s="57"/>
      <c r="AB81" s="103"/>
      <c r="AC81" s="346"/>
      <c r="AD81" s="356" t="s">
        <v>208</v>
      </c>
      <c r="AE81" s="57"/>
    </row>
    <row r="82" spans="2:31" ht="20.100000000000001" customHeight="1" x14ac:dyDescent="0.25">
      <c r="B82" s="341" t="s">
        <v>1359</v>
      </c>
      <c r="C82" s="341" t="s">
        <v>139</v>
      </c>
      <c r="D82" s="342">
        <v>0.75</v>
      </c>
      <c r="E82" s="342">
        <v>0.9375</v>
      </c>
      <c r="F82" s="341" t="s">
        <v>1388</v>
      </c>
      <c r="G82" s="341" t="s">
        <v>198</v>
      </c>
      <c r="H82" s="341" t="s">
        <v>1372</v>
      </c>
      <c r="I82" s="57"/>
      <c r="J82" s="347">
        <v>99.55</v>
      </c>
      <c r="K82" s="57">
        <v>0.08</v>
      </c>
      <c r="L82" s="57">
        <v>0.02</v>
      </c>
      <c r="M82" s="57">
        <v>0.02</v>
      </c>
      <c r="N82" s="57">
        <v>9.4E-2</v>
      </c>
      <c r="O82" s="57">
        <v>0.02</v>
      </c>
      <c r="P82" s="57">
        <v>0.01</v>
      </c>
      <c r="Q82" s="57">
        <v>0.08</v>
      </c>
      <c r="R82" s="57">
        <v>0.03</v>
      </c>
      <c r="S82" s="57">
        <v>0.02</v>
      </c>
      <c r="T82" s="57">
        <v>0.04</v>
      </c>
      <c r="U82" s="57">
        <v>0.04</v>
      </c>
      <c r="V82" s="349">
        <f t="shared" si="2"/>
        <v>100.00399999999999</v>
      </c>
      <c r="W82" s="171">
        <v>94</v>
      </c>
      <c r="X82" s="57"/>
      <c r="Y82" s="57"/>
      <c r="Z82" s="57"/>
      <c r="AA82" s="57"/>
      <c r="AB82" s="103"/>
      <c r="AC82" s="346"/>
      <c r="AD82" s="356" t="s">
        <v>208</v>
      </c>
      <c r="AE82" s="57"/>
    </row>
    <row r="83" spans="2:31" ht="20.100000000000001" customHeight="1" x14ac:dyDescent="0.25">
      <c r="B83" s="341"/>
      <c r="C83" s="341"/>
      <c r="D83" s="342"/>
      <c r="E83" s="342"/>
      <c r="F83" s="341"/>
      <c r="G83" s="341"/>
      <c r="H83" s="341"/>
      <c r="I83" s="57"/>
      <c r="J83" s="34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349">
        <f t="shared" si="2"/>
        <v>0</v>
      </c>
      <c r="W83" s="171"/>
      <c r="X83" s="57"/>
      <c r="Y83" s="57"/>
      <c r="Z83" s="57"/>
      <c r="AA83" s="57"/>
      <c r="AB83" s="103"/>
      <c r="AC83" s="346"/>
      <c r="AD83" s="289"/>
      <c r="AE83" s="57"/>
    </row>
    <row r="84" spans="2:31" ht="20.100000000000001" customHeight="1" x14ac:dyDescent="0.25">
      <c r="B84" s="348"/>
      <c r="C84" s="348"/>
      <c r="D84" s="348"/>
      <c r="E84" s="348"/>
      <c r="F84" s="353"/>
      <c r="G84" s="671" t="s">
        <v>1408</v>
      </c>
      <c r="H84" s="672"/>
      <c r="I84" s="628" t="s">
        <v>1410</v>
      </c>
      <c r="J84" s="629"/>
      <c r="K84" s="629"/>
      <c r="L84" s="629"/>
      <c r="M84" s="629"/>
      <c r="N84" s="630"/>
      <c r="O84" s="348"/>
      <c r="P84" s="348"/>
      <c r="Q84" s="348"/>
      <c r="R84" s="348"/>
      <c r="S84" s="348"/>
      <c r="T84" s="348"/>
      <c r="U84" s="348"/>
      <c r="V84" s="349">
        <f>SUM(J84:U84)</f>
        <v>0</v>
      </c>
      <c r="W84" s="348"/>
      <c r="X84" s="348"/>
      <c r="Y84" s="348"/>
      <c r="Z84" s="348"/>
      <c r="AA84" s="348"/>
      <c r="AB84" s="348"/>
      <c r="AC84" s="348"/>
      <c r="AD84" s="348"/>
      <c r="AE84" s="57"/>
    </row>
    <row r="85" spans="2:31" ht="20.100000000000001" customHeight="1" x14ac:dyDescent="0.25">
      <c r="B85" s="341" t="s">
        <v>1389</v>
      </c>
      <c r="C85" s="341" t="s">
        <v>138</v>
      </c>
      <c r="D85" s="342">
        <v>0.35416666666666669</v>
      </c>
      <c r="E85" s="342">
        <v>0.41666666666666669</v>
      </c>
      <c r="F85" s="341" t="s">
        <v>1409</v>
      </c>
      <c r="G85" s="341" t="s">
        <v>215</v>
      </c>
      <c r="H85" s="341" t="s">
        <v>1408</v>
      </c>
      <c r="I85" s="57"/>
      <c r="J85" s="347">
        <v>99.6</v>
      </c>
      <c r="K85" s="57">
        <v>7.0000000000000007E-2</v>
      </c>
      <c r="L85" s="57">
        <v>0.02</v>
      </c>
      <c r="M85" s="57">
        <v>0.01</v>
      </c>
      <c r="N85" s="57">
        <v>0.08</v>
      </c>
      <c r="O85" s="57">
        <v>0.04</v>
      </c>
      <c r="P85" s="57">
        <v>0.03</v>
      </c>
      <c r="Q85" s="57">
        <v>0.08</v>
      </c>
      <c r="R85" s="57">
        <v>0.02</v>
      </c>
      <c r="S85" s="57">
        <v>0.02</v>
      </c>
      <c r="T85" s="57">
        <v>0.03</v>
      </c>
      <c r="U85" s="57"/>
      <c r="V85" s="349">
        <f t="shared" si="2"/>
        <v>99.999999999999986</v>
      </c>
      <c r="W85" s="171">
        <v>91</v>
      </c>
      <c r="X85" s="57"/>
      <c r="Y85" s="57"/>
      <c r="Z85" s="57"/>
      <c r="AA85" s="57"/>
      <c r="AB85" s="103"/>
      <c r="AC85" s="346"/>
      <c r="AD85" s="356" t="s">
        <v>208</v>
      </c>
      <c r="AE85" s="57"/>
    </row>
    <row r="86" spans="2:31" ht="20.100000000000001" customHeight="1" x14ac:dyDescent="0.25">
      <c r="B86" s="341" t="s">
        <v>1389</v>
      </c>
      <c r="C86" s="341" t="s">
        <v>138</v>
      </c>
      <c r="D86" s="342">
        <v>0.50694444444444442</v>
      </c>
      <c r="E86" s="342">
        <v>0.66666666666666663</v>
      </c>
      <c r="F86" s="341" t="s">
        <v>1428</v>
      </c>
      <c r="G86" s="341" t="s">
        <v>198</v>
      </c>
      <c r="H86" s="341" t="s">
        <v>1408</v>
      </c>
      <c r="I86" s="57"/>
      <c r="J86" s="347">
        <v>99.56</v>
      </c>
      <c r="K86" s="57">
        <v>7.0000000000000007E-2</v>
      </c>
      <c r="L86" s="57">
        <v>0.02</v>
      </c>
      <c r="M86" s="57">
        <v>0.02</v>
      </c>
      <c r="N86" s="57">
        <v>7.0000000000000007E-2</v>
      </c>
      <c r="O86" s="57">
        <v>0.03</v>
      </c>
      <c r="P86" s="57">
        <v>0.03</v>
      </c>
      <c r="Q86" s="57">
        <v>0.08</v>
      </c>
      <c r="R86" s="57">
        <v>0.02</v>
      </c>
      <c r="S86" s="57">
        <v>0.05</v>
      </c>
      <c r="T86" s="57">
        <v>0.04</v>
      </c>
      <c r="U86" s="57">
        <v>0.01</v>
      </c>
      <c r="V86" s="349">
        <f t="shared" si="2"/>
        <v>99.999999999999986</v>
      </c>
      <c r="W86" s="171">
        <v>89</v>
      </c>
      <c r="X86" s="57"/>
      <c r="Y86" s="57"/>
      <c r="Z86" s="57"/>
      <c r="AA86" s="57"/>
      <c r="AB86" s="103"/>
      <c r="AC86" s="346"/>
      <c r="AD86" s="356" t="s">
        <v>208</v>
      </c>
      <c r="AE86" s="57"/>
    </row>
    <row r="87" spans="2:31" ht="20.100000000000001" customHeight="1" x14ac:dyDescent="0.25">
      <c r="B87" s="341" t="s">
        <v>1389</v>
      </c>
      <c r="C87" s="341" t="s">
        <v>138</v>
      </c>
      <c r="D87" s="342">
        <v>0.50694444444444442</v>
      </c>
      <c r="E87" s="342">
        <v>0.66666666666666663</v>
      </c>
      <c r="F87" s="341" t="s">
        <v>1429</v>
      </c>
      <c r="G87" s="341" t="s">
        <v>198</v>
      </c>
      <c r="H87" s="341" t="s">
        <v>1408</v>
      </c>
      <c r="I87" s="57"/>
      <c r="J87" s="347">
        <v>99.56</v>
      </c>
      <c r="K87" s="57">
        <v>7.0000000000000007E-2</v>
      </c>
      <c r="L87" s="57">
        <v>0.02</v>
      </c>
      <c r="M87" s="57">
        <v>0.01</v>
      </c>
      <c r="N87" s="57">
        <v>7.0000000000000007E-2</v>
      </c>
      <c r="O87" s="57">
        <v>0.03</v>
      </c>
      <c r="P87" s="57">
        <v>0.02</v>
      </c>
      <c r="Q87" s="57">
        <v>0.08</v>
      </c>
      <c r="R87" s="57">
        <v>0.02</v>
      </c>
      <c r="S87" s="57">
        <v>0.05</v>
      </c>
      <c r="T87" s="57">
        <v>0.03</v>
      </c>
      <c r="U87" s="57">
        <v>0.04</v>
      </c>
      <c r="V87" s="349">
        <f t="shared" si="2"/>
        <v>99.999999999999986</v>
      </c>
      <c r="W87" s="171">
        <v>95</v>
      </c>
      <c r="X87" s="57"/>
      <c r="Y87" s="57"/>
      <c r="Z87" s="57"/>
      <c r="AA87" s="57"/>
      <c r="AB87" s="103"/>
      <c r="AC87" s="346"/>
      <c r="AD87" s="356" t="s">
        <v>208</v>
      </c>
      <c r="AE87" s="57"/>
    </row>
    <row r="88" spans="2:31" ht="20.100000000000001" customHeight="1" x14ac:dyDescent="0.25">
      <c r="B88" s="341" t="s">
        <v>1389</v>
      </c>
      <c r="C88" s="341" t="s">
        <v>138</v>
      </c>
      <c r="D88" s="342">
        <v>0.50694444444444442</v>
      </c>
      <c r="E88" s="342">
        <v>0.6875</v>
      </c>
      <c r="F88" s="341" t="s">
        <v>1430</v>
      </c>
      <c r="G88" s="341" t="s">
        <v>198</v>
      </c>
      <c r="H88" s="341" t="s">
        <v>1408</v>
      </c>
      <c r="I88" s="57"/>
      <c r="J88" s="347">
        <v>99.56</v>
      </c>
      <c r="K88" s="57">
        <v>7.0000000000000007E-2</v>
      </c>
      <c r="L88" s="57">
        <v>0.01</v>
      </c>
      <c r="M88" s="57">
        <v>0.01</v>
      </c>
      <c r="N88" s="57">
        <v>7.0000000000000007E-2</v>
      </c>
      <c r="O88" s="57">
        <v>0.02</v>
      </c>
      <c r="P88" s="57">
        <v>0.03</v>
      </c>
      <c r="Q88" s="57">
        <v>0.08</v>
      </c>
      <c r="R88" s="57">
        <v>0.02</v>
      </c>
      <c r="S88" s="57">
        <v>0.04</v>
      </c>
      <c r="T88" s="57">
        <v>0.03</v>
      </c>
      <c r="U88" s="57">
        <v>0.06</v>
      </c>
      <c r="V88" s="349">
        <f t="shared" si="2"/>
        <v>100</v>
      </c>
      <c r="W88" s="171">
        <v>98</v>
      </c>
      <c r="X88" s="57"/>
      <c r="Y88" s="57"/>
      <c r="Z88" s="57"/>
      <c r="AA88" s="57"/>
      <c r="AB88" s="103"/>
      <c r="AC88" s="346"/>
      <c r="AD88" s="356" t="s">
        <v>208</v>
      </c>
      <c r="AE88" s="57"/>
    </row>
    <row r="89" spans="2:31" ht="20.100000000000001" customHeight="1" x14ac:dyDescent="0.25">
      <c r="B89" s="341"/>
      <c r="C89" s="341"/>
      <c r="D89" s="342"/>
      <c r="E89" s="342"/>
      <c r="F89" s="341"/>
      <c r="G89" s="341"/>
      <c r="H89" s="341"/>
      <c r="I89" s="57"/>
      <c r="J89" s="34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349">
        <f t="shared" si="2"/>
        <v>0</v>
      </c>
      <c r="W89" s="171"/>
      <c r="X89" s="57"/>
      <c r="Y89" s="57"/>
      <c r="Z89" s="57"/>
      <c r="AA89" s="57"/>
      <c r="AB89" s="103"/>
      <c r="AC89" s="346"/>
      <c r="AD89" s="289"/>
      <c r="AE89" s="57"/>
    </row>
    <row r="90" spans="2:31" ht="20.100000000000001" customHeight="1" x14ac:dyDescent="0.25">
      <c r="B90" s="348"/>
      <c r="C90" s="348"/>
      <c r="D90" s="348"/>
      <c r="E90" s="348"/>
      <c r="F90" s="353"/>
      <c r="G90" s="671" t="s">
        <v>1457</v>
      </c>
      <c r="H90" s="672"/>
      <c r="I90" s="628" t="s">
        <v>1458</v>
      </c>
      <c r="J90" s="629"/>
      <c r="K90" s="629"/>
      <c r="L90" s="629"/>
      <c r="M90" s="629"/>
      <c r="N90" s="630"/>
      <c r="O90" s="348"/>
      <c r="P90" s="348"/>
      <c r="Q90" s="348"/>
      <c r="R90" s="348"/>
      <c r="S90" s="348"/>
      <c r="T90" s="348"/>
      <c r="U90" s="348"/>
      <c r="V90" s="349">
        <f t="shared" si="2"/>
        <v>0</v>
      </c>
      <c r="W90" s="348"/>
      <c r="X90" s="348"/>
      <c r="Y90" s="348"/>
      <c r="Z90" s="348"/>
      <c r="AA90" s="348"/>
      <c r="AB90" s="348"/>
      <c r="AC90" s="348"/>
      <c r="AD90" s="348"/>
      <c r="AE90" s="57"/>
    </row>
    <row r="91" spans="2:31" ht="20.100000000000001" customHeight="1" x14ac:dyDescent="0.25">
      <c r="B91" s="341" t="s">
        <v>1438</v>
      </c>
      <c r="C91" s="341" t="s">
        <v>138</v>
      </c>
      <c r="D91" s="342">
        <v>0.54166666666666663</v>
      </c>
      <c r="E91" s="342">
        <v>0.60416666666666663</v>
      </c>
      <c r="F91" s="341" t="s">
        <v>1459</v>
      </c>
      <c r="G91" s="341" t="s">
        <v>1467</v>
      </c>
      <c r="H91" s="341" t="s">
        <v>1457</v>
      </c>
      <c r="I91" s="57"/>
      <c r="J91" s="347">
        <v>99.5</v>
      </c>
      <c r="K91" s="57">
        <v>0.06</v>
      </c>
      <c r="L91" s="57">
        <v>0.02</v>
      </c>
      <c r="M91" s="57">
        <v>0.02</v>
      </c>
      <c r="N91" s="57">
        <v>0.09</v>
      </c>
      <c r="O91" s="57">
        <v>0.03</v>
      </c>
      <c r="P91" s="57">
        <v>0.03</v>
      </c>
      <c r="Q91" s="57">
        <v>0.08</v>
      </c>
      <c r="R91" s="57">
        <v>0.03</v>
      </c>
      <c r="S91" s="57">
        <v>0.06</v>
      </c>
      <c r="T91" s="57">
        <v>0.03</v>
      </c>
      <c r="U91" s="57">
        <v>0.05</v>
      </c>
      <c r="V91" s="349">
        <f t="shared" si="2"/>
        <v>100</v>
      </c>
      <c r="W91" s="171">
        <v>103</v>
      </c>
      <c r="X91" s="57"/>
      <c r="Y91" s="57"/>
      <c r="Z91" s="57"/>
      <c r="AA91" s="57"/>
      <c r="AB91" s="103"/>
      <c r="AC91" s="346"/>
      <c r="AD91" s="356" t="s">
        <v>208</v>
      </c>
      <c r="AE91" s="57"/>
    </row>
    <row r="92" spans="2:31" ht="20.100000000000001" customHeight="1" x14ac:dyDescent="0.25">
      <c r="B92" s="341" t="s">
        <v>1438</v>
      </c>
      <c r="C92" s="341" t="s">
        <v>137</v>
      </c>
      <c r="D92" s="342">
        <v>0.625</v>
      </c>
      <c r="E92" s="342">
        <v>0.79166666666666663</v>
      </c>
      <c r="F92" s="341" t="s">
        <v>1466</v>
      </c>
      <c r="G92" s="341" t="s">
        <v>198</v>
      </c>
      <c r="H92" s="341" t="s">
        <v>1457</v>
      </c>
      <c r="I92" s="57"/>
      <c r="J92" s="347">
        <v>99.63</v>
      </c>
      <c r="K92" s="57">
        <v>0.06</v>
      </c>
      <c r="L92" s="57">
        <v>0.02</v>
      </c>
      <c r="M92" s="57">
        <v>0.01</v>
      </c>
      <c r="N92" s="57">
        <v>0.09</v>
      </c>
      <c r="O92" s="57">
        <v>0.01</v>
      </c>
      <c r="P92" s="57"/>
      <c r="Q92" s="57">
        <v>0.08</v>
      </c>
      <c r="R92" s="57">
        <v>0.02</v>
      </c>
      <c r="S92" s="57">
        <v>0.03</v>
      </c>
      <c r="T92" s="57">
        <v>0.03</v>
      </c>
      <c r="U92" s="57">
        <v>0.02</v>
      </c>
      <c r="V92" s="349">
        <f t="shared" si="2"/>
        <v>100</v>
      </c>
      <c r="W92" s="171">
        <v>116</v>
      </c>
      <c r="X92" s="57"/>
      <c r="Y92" s="57"/>
      <c r="Z92" s="57"/>
      <c r="AA92" s="57"/>
      <c r="AB92" s="103"/>
      <c r="AC92" s="346"/>
      <c r="AD92" s="356" t="s">
        <v>208</v>
      </c>
      <c r="AE92" s="57"/>
    </row>
    <row r="93" spans="2:31" ht="20.100000000000001" customHeight="1" x14ac:dyDescent="0.25">
      <c r="B93" s="341" t="s">
        <v>1438</v>
      </c>
      <c r="C93" s="341" t="s">
        <v>137</v>
      </c>
      <c r="D93" s="342">
        <v>0.6875</v>
      </c>
      <c r="E93" s="342">
        <v>0.79166666666666663</v>
      </c>
      <c r="F93" s="341" t="s">
        <v>1468</v>
      </c>
      <c r="G93" s="341" t="s">
        <v>198</v>
      </c>
      <c r="H93" s="341" t="s">
        <v>1457</v>
      </c>
      <c r="I93" s="57"/>
      <c r="J93" s="347">
        <v>99.6</v>
      </c>
      <c r="K93" s="57">
        <v>0.06</v>
      </c>
      <c r="L93" s="57">
        <v>0.02</v>
      </c>
      <c r="M93" s="57">
        <v>0.01</v>
      </c>
      <c r="N93" s="57">
        <v>0.09</v>
      </c>
      <c r="O93" s="57">
        <v>0.01</v>
      </c>
      <c r="P93" s="57">
        <v>0.01</v>
      </c>
      <c r="Q93" s="57">
        <v>0.08</v>
      </c>
      <c r="R93" s="57">
        <v>0.02</v>
      </c>
      <c r="S93" s="57">
        <v>0.04</v>
      </c>
      <c r="T93" s="57">
        <v>0.02</v>
      </c>
      <c r="U93" s="57">
        <v>0.04</v>
      </c>
      <c r="V93" s="349">
        <f t="shared" si="2"/>
        <v>100.00000000000001</v>
      </c>
      <c r="W93" s="171">
        <v>98</v>
      </c>
      <c r="X93" s="57"/>
      <c r="Y93" s="57"/>
      <c r="Z93" s="57"/>
      <c r="AA93" s="57"/>
      <c r="AB93" s="103"/>
      <c r="AC93" s="346"/>
      <c r="AD93" s="356" t="s">
        <v>208</v>
      </c>
      <c r="AE93" s="57"/>
    </row>
    <row r="94" spans="2:31" ht="20.100000000000001" customHeight="1" x14ac:dyDescent="0.25">
      <c r="B94" s="341" t="s">
        <v>1438</v>
      </c>
      <c r="C94" s="341" t="s">
        <v>137</v>
      </c>
      <c r="D94" s="342">
        <v>0.72916666666666663</v>
      </c>
      <c r="E94" s="342">
        <v>0.79166666666666663</v>
      </c>
      <c r="F94" s="341" t="s">
        <v>1469</v>
      </c>
      <c r="G94" s="341" t="s">
        <v>198</v>
      </c>
      <c r="H94" s="341" t="s">
        <v>1457</v>
      </c>
      <c r="I94" s="57"/>
      <c r="J94" s="347">
        <v>99.6</v>
      </c>
      <c r="K94" s="57">
        <v>0.06</v>
      </c>
      <c r="L94" s="57">
        <v>0.02</v>
      </c>
      <c r="M94" s="57">
        <v>0.01</v>
      </c>
      <c r="N94" s="57">
        <v>0.09</v>
      </c>
      <c r="O94" s="57">
        <v>0.01</v>
      </c>
      <c r="P94" s="57">
        <v>0.01</v>
      </c>
      <c r="Q94" s="57">
        <v>0.08</v>
      </c>
      <c r="R94" s="57">
        <v>2.3E-2</v>
      </c>
      <c r="S94" s="57">
        <v>0.04</v>
      </c>
      <c r="T94" s="57">
        <v>0.03</v>
      </c>
      <c r="U94" s="57">
        <v>0.03</v>
      </c>
      <c r="V94" s="349">
        <f t="shared" si="2"/>
        <v>100.00300000000001</v>
      </c>
      <c r="W94" s="171">
        <v>88</v>
      </c>
      <c r="X94" s="57"/>
      <c r="Y94" s="57"/>
      <c r="Z94" s="57"/>
      <c r="AA94" s="57"/>
      <c r="AB94" s="103"/>
      <c r="AC94" s="346"/>
      <c r="AD94" s="356" t="s">
        <v>208</v>
      </c>
      <c r="AE94" s="57"/>
    </row>
    <row r="95" spans="2:31" ht="20.100000000000001" customHeight="1" x14ac:dyDescent="0.25">
      <c r="B95" s="341"/>
      <c r="C95" s="341"/>
      <c r="D95" s="342"/>
      <c r="E95" s="342"/>
      <c r="F95" s="341"/>
      <c r="G95" s="341"/>
      <c r="H95" s="341"/>
      <c r="I95" s="57"/>
      <c r="J95" s="34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349">
        <f t="shared" si="2"/>
        <v>0</v>
      </c>
      <c r="W95" s="171"/>
      <c r="X95" s="57"/>
      <c r="Y95" s="57"/>
      <c r="Z95" s="57"/>
      <c r="AA95" s="57"/>
      <c r="AB95" s="103"/>
      <c r="AC95" s="346"/>
      <c r="AD95" s="289"/>
      <c r="AE95" s="57"/>
    </row>
    <row r="96" spans="2:31" ht="20.100000000000001" customHeight="1" x14ac:dyDescent="0.25">
      <c r="B96" s="341"/>
      <c r="C96" s="341"/>
      <c r="D96" s="342"/>
      <c r="E96" s="342"/>
      <c r="F96" s="341"/>
      <c r="G96" s="341"/>
      <c r="H96" s="341"/>
      <c r="I96" s="57"/>
      <c r="J96" s="34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349">
        <f t="shared" si="2"/>
        <v>0</v>
      </c>
      <c r="W96" s="171"/>
      <c r="X96" s="57"/>
      <c r="Y96" s="57"/>
      <c r="Z96" s="57"/>
      <c r="AA96" s="57"/>
      <c r="AB96" s="103"/>
      <c r="AC96" s="346"/>
      <c r="AD96" s="289"/>
      <c r="AE96" s="57"/>
    </row>
    <row r="97" spans="2:31" ht="20.100000000000001" customHeight="1" x14ac:dyDescent="0.25">
      <c r="B97" s="348"/>
      <c r="C97" s="348"/>
      <c r="D97" s="348"/>
      <c r="E97" s="348"/>
      <c r="F97" s="353"/>
      <c r="G97" s="671" t="s">
        <v>1499</v>
      </c>
      <c r="H97" s="672"/>
      <c r="I97" s="628" t="s">
        <v>1500</v>
      </c>
      <c r="J97" s="629"/>
      <c r="K97" s="629"/>
      <c r="L97" s="629"/>
      <c r="M97" s="629"/>
      <c r="N97" s="630"/>
      <c r="O97" s="348"/>
      <c r="P97" s="348"/>
      <c r="Q97" s="348"/>
      <c r="R97" s="348"/>
      <c r="S97" s="348"/>
      <c r="T97" s="348"/>
      <c r="U97" s="348"/>
      <c r="V97" s="349">
        <f>SUM(J97:U97)</f>
        <v>0</v>
      </c>
      <c r="W97" s="348"/>
      <c r="X97" s="348"/>
      <c r="Y97" s="348"/>
      <c r="Z97" s="348"/>
      <c r="AA97" s="348"/>
      <c r="AB97" s="348"/>
      <c r="AC97" s="348"/>
      <c r="AD97" s="348"/>
      <c r="AE97" s="57"/>
    </row>
    <row r="98" spans="2:31" ht="20.100000000000001" customHeight="1" x14ac:dyDescent="0.25">
      <c r="B98" s="341" t="s">
        <v>1481</v>
      </c>
      <c r="C98" s="341" t="s">
        <v>138</v>
      </c>
      <c r="D98" s="342">
        <v>0.3263888888888889</v>
      </c>
      <c r="E98" s="342">
        <v>0.41666666666666669</v>
      </c>
      <c r="F98" s="341" t="s">
        <v>1501</v>
      </c>
      <c r="G98" s="341" t="s">
        <v>1467</v>
      </c>
      <c r="H98" s="341" t="s">
        <v>1499</v>
      </c>
      <c r="I98" s="57"/>
      <c r="J98" s="347">
        <v>99.77</v>
      </c>
      <c r="K98" s="57">
        <v>7.0000000000000007E-2</v>
      </c>
      <c r="L98" s="57">
        <v>0.01</v>
      </c>
      <c r="M98" s="57">
        <v>0.01</v>
      </c>
      <c r="N98" s="57">
        <v>0.05</v>
      </c>
      <c r="O98" s="57"/>
      <c r="P98" s="57"/>
      <c r="Q98" s="57">
        <v>0.05</v>
      </c>
      <c r="R98" s="57"/>
      <c r="S98" s="57">
        <v>0.01</v>
      </c>
      <c r="T98" s="57"/>
      <c r="U98" s="57">
        <v>0.03</v>
      </c>
      <c r="V98" s="349">
        <f t="shared" si="2"/>
        <v>100</v>
      </c>
      <c r="W98" s="171">
        <v>119</v>
      </c>
      <c r="X98" s="57"/>
      <c r="Y98" s="57"/>
      <c r="Z98" s="57"/>
      <c r="AA98" s="57"/>
      <c r="AB98" s="103"/>
      <c r="AC98" s="346"/>
      <c r="AD98" s="356" t="s">
        <v>208</v>
      </c>
      <c r="AE98" s="57"/>
    </row>
    <row r="99" spans="2:31" ht="20.100000000000001" customHeight="1" x14ac:dyDescent="0.25">
      <c r="B99" s="341" t="s">
        <v>1481</v>
      </c>
      <c r="C99" s="341" t="s">
        <v>138</v>
      </c>
      <c r="D99" s="342">
        <v>0.33333333333333331</v>
      </c>
      <c r="E99" s="342">
        <v>0.41666666666666669</v>
      </c>
      <c r="F99" s="341" t="s">
        <v>1502</v>
      </c>
      <c r="G99" s="341" t="s">
        <v>198</v>
      </c>
      <c r="H99" s="341" t="s">
        <v>1499</v>
      </c>
      <c r="I99" s="57"/>
      <c r="J99" s="347">
        <v>99.72</v>
      </c>
      <c r="K99" s="57">
        <v>7.0000000000000007E-2</v>
      </c>
      <c r="L99" s="57"/>
      <c r="M99" s="57"/>
      <c r="N99" s="57">
        <v>0.05</v>
      </c>
      <c r="O99" s="57"/>
      <c r="P99" s="57"/>
      <c r="Q99" s="57">
        <v>0.06</v>
      </c>
      <c r="R99" s="57"/>
      <c r="S99" s="57">
        <v>0.03</v>
      </c>
      <c r="T99" s="57"/>
      <c r="U99" s="57">
        <v>7.0000000000000007E-2</v>
      </c>
      <c r="V99" s="349">
        <f t="shared" si="2"/>
        <v>99.999999999999986</v>
      </c>
      <c r="W99" s="171">
        <v>110</v>
      </c>
      <c r="X99" s="57"/>
      <c r="Y99" s="57"/>
      <c r="Z99" s="57"/>
      <c r="AA99" s="57"/>
      <c r="AB99" s="103"/>
      <c r="AC99" s="346"/>
      <c r="AD99" s="356" t="s">
        <v>208</v>
      </c>
      <c r="AE99" s="57"/>
    </row>
    <row r="100" spans="2:31" ht="20.100000000000001" customHeight="1" x14ac:dyDescent="0.25">
      <c r="B100" s="341" t="s">
        <v>1481</v>
      </c>
      <c r="C100" s="341" t="s">
        <v>138</v>
      </c>
      <c r="D100" s="342">
        <v>0.33333333333333331</v>
      </c>
      <c r="E100" s="342">
        <v>0.41666666666666669</v>
      </c>
      <c r="F100" s="341" t="s">
        <v>1503</v>
      </c>
      <c r="G100" s="341" t="s">
        <v>198</v>
      </c>
      <c r="H100" s="341" t="s">
        <v>1499</v>
      </c>
      <c r="I100" s="57"/>
      <c r="J100" s="347">
        <v>99.76</v>
      </c>
      <c r="K100" s="57">
        <v>7.0000000000000007E-2</v>
      </c>
      <c r="L100" s="57">
        <v>0.01</v>
      </c>
      <c r="M100" s="57"/>
      <c r="N100" s="57">
        <v>0.05</v>
      </c>
      <c r="O100" s="57"/>
      <c r="P100" s="57"/>
      <c r="Q100" s="57">
        <v>0.06</v>
      </c>
      <c r="R100" s="57"/>
      <c r="S100" s="57"/>
      <c r="T100" s="57"/>
      <c r="U100" s="57">
        <v>0.05</v>
      </c>
      <c r="V100" s="349">
        <f t="shared" si="2"/>
        <v>100</v>
      </c>
      <c r="W100" s="171">
        <v>98</v>
      </c>
      <c r="X100" s="57"/>
      <c r="Y100" s="57"/>
      <c r="Z100" s="57"/>
      <c r="AA100" s="57"/>
      <c r="AB100" s="103"/>
      <c r="AC100" s="346"/>
      <c r="AD100" s="356" t="s">
        <v>208</v>
      </c>
      <c r="AE100" s="57"/>
    </row>
    <row r="101" spans="2:31" ht="20.100000000000001" customHeight="1" x14ac:dyDescent="0.25">
      <c r="B101" s="341" t="s">
        <v>1481</v>
      </c>
      <c r="C101" s="341" t="s">
        <v>137</v>
      </c>
      <c r="D101" s="342">
        <v>0.4513888888888889</v>
      </c>
      <c r="E101" s="342">
        <v>0.625</v>
      </c>
      <c r="F101" s="341" t="s">
        <v>1505</v>
      </c>
      <c r="G101" s="341" t="s">
        <v>198</v>
      </c>
      <c r="H101" s="341" t="s">
        <v>1499</v>
      </c>
      <c r="I101" s="57"/>
      <c r="J101" s="347">
        <v>99.6</v>
      </c>
      <c r="K101" s="57">
        <v>7.0000000000000007E-2</v>
      </c>
      <c r="L101" s="57">
        <v>0.02</v>
      </c>
      <c r="M101" s="57"/>
      <c r="N101" s="57">
        <v>0.06</v>
      </c>
      <c r="O101" s="57">
        <v>0.02</v>
      </c>
      <c r="P101" s="57">
        <v>0.03</v>
      </c>
      <c r="Q101" s="57">
        <v>0.06</v>
      </c>
      <c r="R101" s="57">
        <v>0.02</v>
      </c>
      <c r="S101" s="57">
        <v>0.06</v>
      </c>
      <c r="T101" s="57">
        <v>0.01</v>
      </c>
      <c r="U101" s="57">
        <v>0.05</v>
      </c>
      <c r="V101" s="349">
        <f t="shared" si="2"/>
        <v>99.999999999999986</v>
      </c>
      <c r="W101" s="171">
        <v>109</v>
      </c>
      <c r="X101" s="57"/>
      <c r="Y101" s="57"/>
      <c r="Z101" s="57"/>
      <c r="AA101" s="57"/>
      <c r="AB101" s="103"/>
      <c r="AC101" s="346"/>
      <c r="AD101" s="356" t="s">
        <v>208</v>
      </c>
      <c r="AE101" s="57"/>
    </row>
    <row r="102" spans="2:31" ht="20.100000000000001" customHeight="1" x14ac:dyDescent="0.25">
      <c r="B102" s="341" t="s">
        <v>1481</v>
      </c>
      <c r="C102" s="341" t="s">
        <v>137</v>
      </c>
      <c r="D102" s="342">
        <v>0.4548611111111111</v>
      </c>
      <c r="E102" s="342">
        <v>0.625</v>
      </c>
      <c r="F102" s="341" t="s">
        <v>1509</v>
      </c>
      <c r="G102" s="341" t="s">
        <v>198</v>
      </c>
      <c r="H102" s="341" t="s">
        <v>1499</v>
      </c>
      <c r="I102" s="57"/>
      <c r="J102" s="347">
        <v>99.71</v>
      </c>
      <c r="K102" s="57">
        <v>7.0000000000000007E-2</v>
      </c>
      <c r="L102" s="57">
        <v>0.01</v>
      </c>
      <c r="M102" s="57"/>
      <c r="N102" s="57">
        <v>0.05</v>
      </c>
      <c r="O102" s="57">
        <v>0.02</v>
      </c>
      <c r="P102" s="57">
        <v>0.02</v>
      </c>
      <c r="Q102" s="57">
        <v>0.06</v>
      </c>
      <c r="R102" s="57">
        <v>0.02</v>
      </c>
      <c r="S102" s="57">
        <v>0.03</v>
      </c>
      <c r="T102" s="57">
        <v>0.01</v>
      </c>
      <c r="U102" s="57">
        <v>0</v>
      </c>
      <c r="V102" s="349">
        <f t="shared" si="2"/>
        <v>99.999999999999986</v>
      </c>
      <c r="W102" s="171">
        <v>110</v>
      </c>
      <c r="X102" s="57"/>
      <c r="Y102" s="57"/>
      <c r="Z102" s="57"/>
      <c r="AA102" s="57"/>
      <c r="AB102" s="103"/>
      <c r="AC102" s="346"/>
      <c r="AD102" s="356" t="s">
        <v>208</v>
      </c>
      <c r="AE102" s="57"/>
    </row>
    <row r="103" spans="2:31" ht="20.100000000000001" customHeight="1" x14ac:dyDescent="0.25">
      <c r="B103" s="341"/>
      <c r="C103" s="341"/>
      <c r="D103" s="342"/>
      <c r="E103" s="342"/>
      <c r="F103" s="341"/>
      <c r="G103" s="341"/>
      <c r="H103" s="341"/>
      <c r="I103" s="57"/>
      <c r="J103" s="34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349">
        <f t="shared" si="2"/>
        <v>0</v>
      </c>
      <c r="W103" s="171"/>
      <c r="X103" s="57"/>
      <c r="Y103" s="57"/>
      <c r="Z103" s="57"/>
      <c r="AA103" s="57"/>
      <c r="AB103" s="103"/>
      <c r="AC103" s="346"/>
      <c r="AD103" s="289"/>
      <c r="AE103" s="57"/>
    </row>
    <row r="104" spans="2:31" ht="20.100000000000001" customHeight="1" x14ac:dyDescent="0.25">
      <c r="B104" s="348"/>
      <c r="C104" s="348"/>
      <c r="D104" s="348"/>
      <c r="E104" s="348"/>
      <c r="F104" s="353"/>
      <c r="G104" s="671" t="s">
        <v>1533</v>
      </c>
      <c r="H104" s="672"/>
      <c r="I104" s="628" t="s">
        <v>1575</v>
      </c>
      <c r="J104" s="629"/>
      <c r="K104" s="629"/>
      <c r="L104" s="629"/>
      <c r="M104" s="629"/>
      <c r="N104" s="630"/>
      <c r="O104" s="348"/>
      <c r="P104" s="348"/>
      <c r="Q104" s="348"/>
      <c r="R104" s="348"/>
      <c r="S104" s="348"/>
      <c r="T104" s="348"/>
      <c r="U104" s="348"/>
      <c r="V104" s="349">
        <f t="shared" si="2"/>
        <v>0</v>
      </c>
      <c r="W104" s="348"/>
      <c r="X104" s="348"/>
      <c r="Y104" s="348"/>
      <c r="Z104" s="348"/>
      <c r="AA104" s="348"/>
      <c r="AB104" s="348"/>
      <c r="AC104" s="348"/>
      <c r="AD104" s="348"/>
      <c r="AE104" s="57"/>
    </row>
    <row r="105" spans="2:31" ht="20.100000000000001" customHeight="1" x14ac:dyDescent="0.25">
      <c r="B105" s="341" t="s">
        <v>1524</v>
      </c>
      <c r="C105" s="341" t="s">
        <v>139</v>
      </c>
      <c r="D105" s="342">
        <v>0.15277777777777776</v>
      </c>
      <c r="E105" s="342">
        <v>0.20833333333333334</v>
      </c>
      <c r="F105" s="341" t="s">
        <v>1534</v>
      </c>
      <c r="G105" s="341" t="s">
        <v>215</v>
      </c>
      <c r="H105" s="341" t="s">
        <v>1533</v>
      </c>
      <c r="I105" s="57"/>
      <c r="J105" s="347">
        <v>99.72</v>
      </c>
      <c r="K105" s="57">
        <v>0.05</v>
      </c>
      <c r="L105" s="57">
        <v>0.01</v>
      </c>
      <c r="M105" s="57">
        <v>0.01</v>
      </c>
      <c r="N105" s="57">
        <v>0.06</v>
      </c>
      <c r="O105" s="57">
        <v>0.02</v>
      </c>
      <c r="P105" s="57">
        <v>0.02</v>
      </c>
      <c r="Q105" s="57">
        <v>0.06</v>
      </c>
      <c r="R105" s="57">
        <v>0.01</v>
      </c>
      <c r="S105" s="57"/>
      <c r="T105" s="57">
        <v>0.01</v>
      </c>
      <c r="U105" s="57">
        <v>0.03</v>
      </c>
      <c r="V105" s="349">
        <f t="shared" ref="V105:V168" si="3">SUM(J105:U105)</f>
        <v>100.00000000000001</v>
      </c>
      <c r="W105" s="171">
        <v>103</v>
      </c>
      <c r="X105" s="57"/>
      <c r="Y105" s="57"/>
      <c r="Z105" s="57"/>
      <c r="AA105" s="57"/>
      <c r="AB105" s="103"/>
      <c r="AC105" s="346"/>
      <c r="AD105" s="356" t="s">
        <v>208</v>
      </c>
      <c r="AE105" s="57"/>
    </row>
    <row r="106" spans="2:31" ht="20.100000000000001" customHeight="1" x14ac:dyDescent="0.25">
      <c r="B106" s="341" t="s">
        <v>1524</v>
      </c>
      <c r="C106" s="341" t="s">
        <v>139</v>
      </c>
      <c r="D106" s="342">
        <v>0.1875</v>
      </c>
      <c r="E106" s="342">
        <v>0.24652777777777779</v>
      </c>
      <c r="F106" s="341" t="s">
        <v>1535</v>
      </c>
      <c r="G106" s="341" t="s">
        <v>198</v>
      </c>
      <c r="H106" s="341" t="s">
        <v>1533</v>
      </c>
      <c r="I106" s="57"/>
      <c r="J106" s="347">
        <v>99.74</v>
      </c>
      <c r="K106" s="57">
        <v>0.05</v>
      </c>
      <c r="L106" s="57">
        <v>0.01</v>
      </c>
      <c r="M106" s="57">
        <v>0.01</v>
      </c>
      <c r="N106" s="57">
        <v>0.05</v>
      </c>
      <c r="O106" s="57">
        <v>0.01</v>
      </c>
      <c r="P106" s="57">
        <v>0.01</v>
      </c>
      <c r="Q106" s="57">
        <v>0.06</v>
      </c>
      <c r="R106" s="57">
        <v>0.02</v>
      </c>
      <c r="S106" s="57"/>
      <c r="T106" s="57">
        <v>0.02</v>
      </c>
      <c r="U106" s="57">
        <v>0.02</v>
      </c>
      <c r="V106" s="349">
        <f t="shared" si="3"/>
        <v>100</v>
      </c>
      <c r="W106" s="171">
        <v>99</v>
      </c>
      <c r="X106" s="57"/>
      <c r="Y106" s="57"/>
      <c r="Z106" s="57"/>
      <c r="AA106" s="57"/>
      <c r="AB106" s="103"/>
      <c r="AC106" s="346"/>
      <c r="AD106" s="356" t="s">
        <v>208</v>
      </c>
      <c r="AE106" s="57"/>
    </row>
    <row r="107" spans="2:31" ht="20.100000000000001" customHeight="1" x14ac:dyDescent="0.25">
      <c r="B107" s="341" t="s">
        <v>1524</v>
      </c>
      <c r="C107" s="341" t="s">
        <v>138</v>
      </c>
      <c r="D107" s="342">
        <v>0.27083333333333331</v>
      </c>
      <c r="E107" s="342">
        <v>0.39583333333333331</v>
      </c>
      <c r="F107" s="341" t="s">
        <v>1536</v>
      </c>
      <c r="G107" s="341" t="s">
        <v>198</v>
      </c>
      <c r="H107" s="341" t="s">
        <v>1533</v>
      </c>
      <c r="I107" s="57"/>
      <c r="J107" s="347">
        <v>99.73</v>
      </c>
      <c r="K107" s="57">
        <v>0.06</v>
      </c>
      <c r="L107" s="57">
        <v>0.02</v>
      </c>
      <c r="M107" s="57">
        <v>0.01</v>
      </c>
      <c r="N107" s="57">
        <v>0.05</v>
      </c>
      <c r="O107" s="57">
        <v>0.01</v>
      </c>
      <c r="P107" s="57">
        <v>0.01</v>
      </c>
      <c r="Q107" s="57">
        <v>0.06</v>
      </c>
      <c r="R107" s="57">
        <v>0.01</v>
      </c>
      <c r="S107" s="57"/>
      <c r="T107" s="57">
        <v>0.02</v>
      </c>
      <c r="U107" s="57">
        <v>0.02</v>
      </c>
      <c r="V107" s="349">
        <f t="shared" si="3"/>
        <v>100.00000000000001</v>
      </c>
      <c r="W107" s="171">
        <v>79</v>
      </c>
      <c r="X107" s="57"/>
      <c r="Y107" s="57"/>
      <c r="Z107" s="57"/>
      <c r="AA107" s="57"/>
      <c r="AB107" s="103"/>
      <c r="AC107" s="346"/>
      <c r="AD107" s="356" t="s">
        <v>208</v>
      </c>
      <c r="AE107" s="57"/>
    </row>
    <row r="108" spans="2:31" ht="20.100000000000001" customHeight="1" x14ac:dyDescent="0.25">
      <c r="B108" s="341" t="s">
        <v>1524</v>
      </c>
      <c r="C108" s="341" t="s">
        <v>138</v>
      </c>
      <c r="D108" s="342">
        <v>0.27083333333333331</v>
      </c>
      <c r="E108" s="342">
        <v>0.39583333333333331</v>
      </c>
      <c r="F108" s="341" t="s">
        <v>1537</v>
      </c>
      <c r="G108" s="341" t="s">
        <v>198</v>
      </c>
      <c r="H108" s="341" t="s">
        <v>1533</v>
      </c>
      <c r="I108" s="57"/>
      <c r="J108" s="347">
        <v>99.75</v>
      </c>
      <c r="K108" s="57">
        <v>0.05</v>
      </c>
      <c r="L108" s="57">
        <v>0.01</v>
      </c>
      <c r="M108" s="57">
        <v>0.01</v>
      </c>
      <c r="N108" s="57">
        <v>0.05</v>
      </c>
      <c r="O108" s="57">
        <v>0.01</v>
      </c>
      <c r="P108" s="57">
        <v>0.01</v>
      </c>
      <c r="Q108" s="57">
        <v>0.06</v>
      </c>
      <c r="R108" s="57">
        <v>0.02</v>
      </c>
      <c r="S108" s="57"/>
      <c r="T108" s="57">
        <v>0.01</v>
      </c>
      <c r="U108" s="57">
        <v>0.02</v>
      </c>
      <c r="V108" s="349">
        <f t="shared" si="3"/>
        <v>100.00000000000001</v>
      </c>
      <c r="W108" s="171">
        <v>109</v>
      </c>
      <c r="X108" s="57"/>
      <c r="Y108" s="57"/>
      <c r="Z108" s="57"/>
      <c r="AA108" s="57"/>
      <c r="AB108" s="103"/>
      <c r="AC108" s="346"/>
      <c r="AD108" s="356" t="s">
        <v>208</v>
      </c>
      <c r="AE108" s="57"/>
    </row>
    <row r="109" spans="2:31" ht="20.100000000000001" customHeight="1" x14ac:dyDescent="0.25">
      <c r="B109" s="341" t="s">
        <v>1524</v>
      </c>
      <c r="C109" s="341" t="s">
        <v>138</v>
      </c>
      <c r="D109" s="342">
        <v>0.27083333333333331</v>
      </c>
      <c r="E109" s="342">
        <v>0.39583333333333331</v>
      </c>
      <c r="F109" s="341" t="s">
        <v>1538</v>
      </c>
      <c r="G109" s="341" t="s">
        <v>198</v>
      </c>
      <c r="H109" s="341" t="s">
        <v>1533</v>
      </c>
      <c r="I109" s="57"/>
      <c r="J109" s="347">
        <v>99.74</v>
      </c>
      <c r="K109" s="57">
        <v>0.05</v>
      </c>
      <c r="L109" s="57">
        <v>0.01</v>
      </c>
      <c r="M109" s="57">
        <v>0.01</v>
      </c>
      <c r="N109" s="57">
        <v>0.05</v>
      </c>
      <c r="O109" s="57">
        <v>0.01</v>
      </c>
      <c r="P109" s="57">
        <v>0.01</v>
      </c>
      <c r="Q109" s="57">
        <v>0.06</v>
      </c>
      <c r="R109" s="57">
        <v>0.02</v>
      </c>
      <c r="S109" s="57"/>
      <c r="T109" s="57">
        <v>0.01</v>
      </c>
      <c r="U109" s="57">
        <v>0.03</v>
      </c>
      <c r="V109" s="349">
        <f t="shared" si="3"/>
        <v>100.00000000000001</v>
      </c>
      <c r="W109" s="171">
        <v>95</v>
      </c>
      <c r="X109" s="57"/>
      <c r="Y109" s="57"/>
      <c r="Z109" s="57"/>
      <c r="AA109" s="57"/>
      <c r="AB109" s="103"/>
      <c r="AC109" s="346"/>
      <c r="AD109" s="356" t="s">
        <v>208</v>
      </c>
      <c r="AE109" s="57"/>
    </row>
    <row r="110" spans="2:31" ht="20.100000000000001" customHeight="1" x14ac:dyDescent="0.25">
      <c r="B110" s="341"/>
      <c r="C110" s="341"/>
      <c r="D110" s="342"/>
      <c r="E110" s="342"/>
      <c r="F110" s="341"/>
      <c r="G110" s="341"/>
      <c r="H110" s="341"/>
      <c r="I110" s="57"/>
      <c r="J110" s="34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349">
        <f t="shared" si="3"/>
        <v>0</v>
      </c>
      <c r="W110" s="171"/>
      <c r="X110" s="57"/>
      <c r="Y110" s="57"/>
      <c r="Z110" s="57"/>
      <c r="AA110" s="57"/>
      <c r="AB110" s="103"/>
      <c r="AC110" s="346"/>
      <c r="AD110" s="289"/>
      <c r="AE110" s="57"/>
    </row>
    <row r="111" spans="2:31" ht="20.100000000000001" customHeight="1" x14ac:dyDescent="0.25">
      <c r="B111" s="348"/>
      <c r="C111" s="348"/>
      <c r="D111" s="348"/>
      <c r="E111" s="348"/>
      <c r="F111" s="353"/>
      <c r="G111" s="671" t="s">
        <v>1577</v>
      </c>
      <c r="H111" s="672"/>
      <c r="I111" s="628" t="s">
        <v>1576</v>
      </c>
      <c r="J111" s="629"/>
      <c r="K111" s="629"/>
      <c r="L111" s="629"/>
      <c r="M111" s="629"/>
      <c r="N111" s="630"/>
      <c r="O111" s="348"/>
      <c r="P111" s="348"/>
      <c r="Q111" s="348"/>
      <c r="R111" s="348"/>
      <c r="S111" s="348"/>
      <c r="T111" s="348"/>
      <c r="U111" s="348"/>
      <c r="V111" s="349">
        <f t="shared" si="3"/>
        <v>0</v>
      </c>
      <c r="W111" s="348"/>
      <c r="X111" s="348"/>
      <c r="Y111" s="348"/>
      <c r="Z111" s="348"/>
      <c r="AA111" s="348"/>
      <c r="AB111" s="348"/>
      <c r="AC111" s="348"/>
      <c r="AD111" s="348"/>
      <c r="AE111" s="57"/>
    </row>
    <row r="112" spans="2:31" ht="20.100000000000001" customHeight="1" x14ac:dyDescent="0.25">
      <c r="B112" s="341" t="s">
        <v>1564</v>
      </c>
      <c r="C112" s="341" t="s">
        <v>138</v>
      </c>
      <c r="D112" s="342">
        <v>0.31944444444444448</v>
      </c>
      <c r="E112" s="342">
        <v>0.44444444444444442</v>
      </c>
      <c r="F112" s="341" t="s">
        <v>1578</v>
      </c>
      <c r="G112" s="341" t="s">
        <v>215</v>
      </c>
      <c r="H112" s="341" t="s">
        <v>1577</v>
      </c>
      <c r="I112" s="57"/>
      <c r="J112" s="347">
        <v>99.63</v>
      </c>
      <c r="K112" s="57">
        <v>7.0000000000000007E-2</v>
      </c>
      <c r="L112" s="57">
        <v>0</v>
      </c>
      <c r="M112" s="57">
        <v>0.01</v>
      </c>
      <c r="N112" s="57">
        <v>7.0000000000000007E-2</v>
      </c>
      <c r="O112" s="57">
        <v>0.02</v>
      </c>
      <c r="P112" s="57">
        <v>0.03</v>
      </c>
      <c r="Q112" s="57">
        <v>7.0000000000000007E-2</v>
      </c>
      <c r="R112" s="57">
        <v>0.02</v>
      </c>
      <c r="S112" s="57">
        <v>0.02</v>
      </c>
      <c r="T112" s="57">
        <v>0.02</v>
      </c>
      <c r="U112" s="57">
        <v>0.01</v>
      </c>
      <c r="V112" s="349">
        <f>SUM(J112:U112)</f>
        <v>99.96999999999997</v>
      </c>
      <c r="W112" s="171">
        <v>95</v>
      </c>
      <c r="X112" s="57"/>
      <c r="Y112" s="57"/>
      <c r="Z112" s="57"/>
      <c r="AA112" s="57"/>
      <c r="AB112" s="103"/>
      <c r="AC112" s="346"/>
      <c r="AD112" s="356" t="s">
        <v>208</v>
      </c>
      <c r="AE112" s="57"/>
    </row>
    <row r="113" spans="2:31" ht="20.100000000000001" customHeight="1" x14ac:dyDescent="0.25">
      <c r="B113" s="341" t="s">
        <v>1564</v>
      </c>
      <c r="C113" s="341" t="s">
        <v>138</v>
      </c>
      <c r="D113" s="342">
        <v>0.375</v>
      </c>
      <c r="E113" s="342">
        <v>0.44444444444444442</v>
      </c>
      <c r="F113" s="341" t="s">
        <v>1579</v>
      </c>
      <c r="G113" s="341" t="s">
        <v>198</v>
      </c>
      <c r="H113" s="341" t="s">
        <v>1577</v>
      </c>
      <c r="I113" s="57"/>
      <c r="J113" s="347">
        <v>99.76</v>
      </c>
      <c r="K113" s="57">
        <v>0.06</v>
      </c>
      <c r="L113" s="57"/>
      <c r="M113" s="57"/>
      <c r="N113" s="57">
        <v>0.05</v>
      </c>
      <c r="O113" s="57">
        <v>0.01</v>
      </c>
      <c r="P113" s="57">
        <v>0.01</v>
      </c>
      <c r="Q113" s="57">
        <v>0.06</v>
      </c>
      <c r="R113" s="57">
        <v>0.01</v>
      </c>
      <c r="S113" s="57">
        <v>0.02</v>
      </c>
      <c r="T113" s="57">
        <v>0.02</v>
      </c>
      <c r="U113" s="57"/>
      <c r="V113" s="349">
        <f t="shared" si="3"/>
        <v>100.00000000000001</v>
      </c>
      <c r="W113" s="171">
        <v>75</v>
      </c>
      <c r="X113" s="57"/>
      <c r="Y113" s="57"/>
      <c r="Z113" s="57"/>
      <c r="AA113" s="57"/>
      <c r="AB113" s="103"/>
      <c r="AC113" s="346"/>
      <c r="AD113" s="356" t="s">
        <v>208</v>
      </c>
      <c r="AE113" s="57"/>
    </row>
    <row r="114" spans="2:31" ht="20.100000000000001" customHeight="1" x14ac:dyDescent="0.25">
      <c r="B114" s="341" t="s">
        <v>1564</v>
      </c>
      <c r="C114" s="341" t="s">
        <v>138</v>
      </c>
      <c r="D114" s="342">
        <v>0.41666666666666669</v>
      </c>
      <c r="E114" s="342">
        <v>0.46180555555555558</v>
      </c>
      <c r="F114" s="341" t="s">
        <v>1582</v>
      </c>
      <c r="G114" s="341" t="s">
        <v>198</v>
      </c>
      <c r="H114" s="341" t="s">
        <v>1577</v>
      </c>
      <c r="I114" s="57"/>
      <c r="J114" s="347">
        <v>99.68</v>
      </c>
      <c r="K114" s="57">
        <v>0.06</v>
      </c>
      <c r="L114" s="57"/>
      <c r="M114" s="57"/>
      <c r="N114" s="57">
        <v>0.06</v>
      </c>
      <c r="O114" s="57">
        <v>0.02</v>
      </c>
      <c r="P114" s="57">
        <v>0.02</v>
      </c>
      <c r="Q114" s="57">
        <v>0.06</v>
      </c>
      <c r="R114" s="57">
        <v>0.02</v>
      </c>
      <c r="S114" s="57">
        <v>0.02</v>
      </c>
      <c r="T114" s="57">
        <v>0.02</v>
      </c>
      <c r="U114" s="57">
        <v>0.04</v>
      </c>
      <c r="V114" s="349">
        <f t="shared" si="3"/>
        <v>100</v>
      </c>
      <c r="W114" s="171">
        <v>105</v>
      </c>
      <c r="X114" s="57"/>
      <c r="Y114" s="57"/>
      <c r="Z114" s="57"/>
      <c r="AA114" s="57"/>
      <c r="AB114" s="103"/>
      <c r="AC114" s="346"/>
      <c r="AD114" s="356" t="s">
        <v>208</v>
      </c>
      <c r="AE114" s="57"/>
    </row>
    <row r="115" spans="2:31" ht="20.100000000000001" customHeight="1" x14ac:dyDescent="0.25">
      <c r="B115" s="341" t="s">
        <v>1564</v>
      </c>
      <c r="C115" s="341" t="s">
        <v>138</v>
      </c>
      <c r="D115" s="342">
        <v>0.45833333333333331</v>
      </c>
      <c r="E115" s="342">
        <v>0.51041666666666663</v>
      </c>
      <c r="F115" s="341" t="s">
        <v>1586</v>
      </c>
      <c r="G115" s="341" t="s">
        <v>198</v>
      </c>
      <c r="H115" s="341" t="s">
        <v>1577</v>
      </c>
      <c r="I115" s="57"/>
      <c r="J115" s="347">
        <v>99.78</v>
      </c>
      <c r="K115" s="57">
        <v>0.06</v>
      </c>
      <c r="L115" s="57"/>
      <c r="M115" s="57"/>
      <c r="N115" s="57">
        <v>0.05</v>
      </c>
      <c r="O115" s="57">
        <v>0</v>
      </c>
      <c r="P115" s="57">
        <v>0.01</v>
      </c>
      <c r="Q115" s="57">
        <v>0.06</v>
      </c>
      <c r="R115" s="57">
        <v>0.01</v>
      </c>
      <c r="S115" s="57">
        <v>0.02</v>
      </c>
      <c r="T115" s="57">
        <v>0.01</v>
      </c>
      <c r="U115" s="57"/>
      <c r="V115" s="349">
        <f t="shared" si="3"/>
        <v>100.00000000000001</v>
      </c>
      <c r="W115" s="171">
        <v>84</v>
      </c>
      <c r="X115" s="57"/>
      <c r="Y115" s="57"/>
      <c r="Z115" s="57"/>
      <c r="AA115" s="57"/>
      <c r="AB115" s="103"/>
      <c r="AC115" s="346"/>
      <c r="AD115" s="356" t="s">
        <v>208</v>
      </c>
      <c r="AE115" s="57"/>
    </row>
    <row r="116" spans="2:31" ht="20.100000000000001" customHeight="1" x14ac:dyDescent="0.25">
      <c r="B116" s="341" t="s">
        <v>1564</v>
      </c>
      <c r="C116" s="341" t="s">
        <v>138</v>
      </c>
      <c r="D116" s="342">
        <v>0.5</v>
      </c>
      <c r="E116" s="342">
        <v>0.66666666666666663</v>
      </c>
      <c r="F116" s="341" t="s">
        <v>1589</v>
      </c>
      <c r="G116" s="341" t="s">
        <v>198</v>
      </c>
      <c r="H116" s="341" t="s">
        <v>1577</v>
      </c>
      <c r="I116" s="57"/>
      <c r="J116" s="347">
        <v>99.75</v>
      </c>
      <c r="K116" s="57">
        <v>0.06</v>
      </c>
      <c r="L116" s="57"/>
      <c r="M116" s="57"/>
      <c r="N116" s="57">
        <v>0.05</v>
      </c>
      <c r="O116" s="57"/>
      <c r="P116" s="57">
        <v>0.01</v>
      </c>
      <c r="Q116" s="57">
        <v>0.06</v>
      </c>
      <c r="R116" s="57">
        <v>0.01</v>
      </c>
      <c r="S116" s="57">
        <v>0.01</v>
      </c>
      <c r="T116" s="57">
        <v>0.01</v>
      </c>
      <c r="U116" s="57">
        <v>0.04</v>
      </c>
      <c r="V116" s="349">
        <f t="shared" si="3"/>
        <v>100.00000000000003</v>
      </c>
      <c r="W116" s="171">
        <v>117</v>
      </c>
      <c r="X116" s="57"/>
      <c r="Y116" s="57"/>
      <c r="Z116" s="57"/>
      <c r="AA116" s="57"/>
      <c r="AB116" s="103"/>
      <c r="AC116" s="346"/>
      <c r="AD116" s="356" t="s">
        <v>208</v>
      </c>
      <c r="AE116" s="57"/>
    </row>
    <row r="117" spans="2:31" ht="20.100000000000001" customHeight="1" x14ac:dyDescent="0.25">
      <c r="B117" s="341"/>
      <c r="C117" s="341"/>
      <c r="D117" s="342"/>
      <c r="E117" s="342"/>
      <c r="F117" s="341"/>
      <c r="G117" s="341"/>
      <c r="H117" s="341"/>
      <c r="I117" s="57"/>
      <c r="J117" s="34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349">
        <f t="shared" si="3"/>
        <v>0</v>
      </c>
      <c r="W117" s="171"/>
      <c r="X117" s="57"/>
      <c r="Y117" s="57"/>
      <c r="Z117" s="57"/>
      <c r="AA117" s="57"/>
      <c r="AB117" s="103"/>
      <c r="AC117" s="346"/>
      <c r="AD117" s="356" t="s">
        <v>208</v>
      </c>
      <c r="AE117" s="57"/>
    </row>
    <row r="118" spans="2:31" ht="20.100000000000001" customHeight="1" x14ac:dyDescent="0.25">
      <c r="B118" s="348"/>
      <c r="C118" s="348"/>
      <c r="D118" s="348"/>
      <c r="E118" s="348"/>
      <c r="F118" s="353"/>
      <c r="G118" s="671" t="s">
        <v>1664</v>
      </c>
      <c r="H118" s="672"/>
      <c r="I118" s="628" t="s">
        <v>1665</v>
      </c>
      <c r="J118" s="629"/>
      <c r="K118" s="629"/>
      <c r="L118" s="629"/>
      <c r="M118" s="629"/>
      <c r="N118" s="630"/>
      <c r="O118" s="348"/>
      <c r="P118" s="348"/>
      <c r="Q118" s="348"/>
      <c r="R118" s="348"/>
      <c r="S118" s="348"/>
      <c r="T118" s="348"/>
      <c r="U118" s="348"/>
      <c r="V118" s="349">
        <f>SUM(J118:U118)</f>
        <v>0</v>
      </c>
      <c r="W118" s="348"/>
      <c r="X118" s="348"/>
      <c r="Y118" s="348"/>
      <c r="Z118" s="348"/>
      <c r="AA118" s="348"/>
      <c r="AB118" s="348"/>
      <c r="AC118" s="348"/>
      <c r="AD118" s="348"/>
      <c r="AE118" s="57"/>
    </row>
    <row r="119" spans="2:31" ht="20.100000000000001" customHeight="1" x14ac:dyDescent="0.25">
      <c r="B119" s="341" t="s">
        <v>1656</v>
      </c>
      <c r="C119" s="341" t="s">
        <v>138</v>
      </c>
      <c r="D119" s="342">
        <v>0.3125</v>
      </c>
      <c r="E119" s="342">
        <v>0.36805555555555558</v>
      </c>
      <c r="F119" s="341" t="s">
        <v>1666</v>
      </c>
      <c r="G119" s="341" t="s">
        <v>215</v>
      </c>
      <c r="H119" s="341" t="s">
        <v>1664</v>
      </c>
      <c r="I119" s="57"/>
      <c r="J119" s="347">
        <v>99.64</v>
      </c>
      <c r="K119" s="57">
        <v>0.06</v>
      </c>
      <c r="L119" s="57">
        <v>0.02</v>
      </c>
      <c r="M119" s="57">
        <v>0.01</v>
      </c>
      <c r="N119" s="57">
        <v>0.09</v>
      </c>
      <c r="O119" s="57"/>
      <c r="P119" s="57">
        <v>0.02</v>
      </c>
      <c r="Q119" s="57">
        <v>7.0000000000000007E-2</v>
      </c>
      <c r="R119" s="57">
        <v>0.02</v>
      </c>
      <c r="S119" s="57"/>
      <c r="T119" s="57">
        <v>0.04</v>
      </c>
      <c r="U119" s="57">
        <v>0.03</v>
      </c>
      <c r="V119" s="349">
        <f t="shared" si="3"/>
        <v>100</v>
      </c>
      <c r="W119" s="171">
        <v>121</v>
      </c>
      <c r="X119" s="57"/>
      <c r="Y119" s="57"/>
      <c r="Z119" s="57"/>
      <c r="AA119" s="57"/>
      <c r="AB119" s="103"/>
      <c r="AC119" s="346"/>
      <c r="AD119" s="356" t="s">
        <v>208</v>
      </c>
      <c r="AE119" s="57"/>
    </row>
    <row r="120" spans="2:31" ht="20.100000000000001" customHeight="1" x14ac:dyDescent="0.25">
      <c r="B120" s="341" t="s">
        <v>1656</v>
      </c>
      <c r="C120" s="341" t="s">
        <v>138</v>
      </c>
      <c r="D120" s="342">
        <v>0.3611111111111111</v>
      </c>
      <c r="E120" s="342">
        <v>0.41666666666666669</v>
      </c>
      <c r="F120" s="341" t="s">
        <v>1667</v>
      </c>
      <c r="G120" s="341" t="s">
        <v>198</v>
      </c>
      <c r="H120" s="341" t="s">
        <v>1664</v>
      </c>
      <c r="I120" s="57"/>
      <c r="J120" s="347">
        <v>99.66</v>
      </c>
      <c r="K120" s="57">
        <v>0.06</v>
      </c>
      <c r="L120" s="57">
        <v>0.01</v>
      </c>
      <c r="M120" s="57">
        <v>0.01</v>
      </c>
      <c r="N120" s="57">
        <v>0.08</v>
      </c>
      <c r="O120" s="57"/>
      <c r="P120" s="57">
        <v>0.02</v>
      </c>
      <c r="Q120" s="57">
        <v>0.06</v>
      </c>
      <c r="R120" s="57">
        <v>0.01</v>
      </c>
      <c r="S120" s="57"/>
      <c r="T120" s="57">
        <v>0.03</v>
      </c>
      <c r="U120" s="57">
        <v>0.06</v>
      </c>
      <c r="V120" s="349">
        <f t="shared" si="3"/>
        <v>100.00000000000001</v>
      </c>
      <c r="W120" s="171">
        <v>126</v>
      </c>
      <c r="X120" s="57"/>
      <c r="Y120" s="57"/>
      <c r="Z120" s="57"/>
      <c r="AA120" s="57"/>
      <c r="AB120" s="103"/>
      <c r="AC120" s="346"/>
      <c r="AD120" s="356" t="s">
        <v>208</v>
      </c>
      <c r="AE120" s="57"/>
    </row>
    <row r="121" spans="2:31" ht="20.100000000000001" customHeight="1" x14ac:dyDescent="0.25">
      <c r="B121" s="341" t="s">
        <v>1656</v>
      </c>
      <c r="C121" s="341" t="s">
        <v>138</v>
      </c>
      <c r="D121" s="342">
        <v>0.41666666666666669</v>
      </c>
      <c r="E121" s="342">
        <v>0.45833333333333331</v>
      </c>
      <c r="F121" s="341" t="s">
        <v>1668</v>
      </c>
      <c r="G121" s="341" t="s">
        <v>198</v>
      </c>
      <c r="H121" s="341" t="s">
        <v>1664</v>
      </c>
      <c r="I121" s="57"/>
      <c r="J121" s="347">
        <v>99.65</v>
      </c>
      <c r="K121" s="57">
        <v>0.06</v>
      </c>
      <c r="L121" s="57">
        <v>0.02</v>
      </c>
      <c r="M121" s="57">
        <v>0.01</v>
      </c>
      <c r="N121" s="57">
        <v>0.08</v>
      </c>
      <c r="O121" s="57"/>
      <c r="P121" s="57">
        <v>0.01</v>
      </c>
      <c r="Q121" s="57">
        <v>0.06</v>
      </c>
      <c r="R121" s="57">
        <v>0.02</v>
      </c>
      <c r="S121" s="57"/>
      <c r="T121" s="57">
        <v>0.03</v>
      </c>
      <c r="U121" s="57">
        <v>0.06</v>
      </c>
      <c r="V121" s="349">
        <f t="shared" si="3"/>
        <v>100.00000000000001</v>
      </c>
      <c r="W121" s="171">
        <v>130</v>
      </c>
      <c r="X121" s="57"/>
      <c r="Y121" s="57"/>
      <c r="Z121" s="57"/>
      <c r="AA121" s="57"/>
      <c r="AB121" s="103"/>
      <c r="AC121" s="346"/>
      <c r="AD121" s="356" t="s">
        <v>208</v>
      </c>
      <c r="AE121" s="57"/>
    </row>
    <row r="122" spans="2:31" ht="20.100000000000001" customHeight="1" x14ac:dyDescent="0.25">
      <c r="B122" s="341"/>
      <c r="C122" s="341"/>
      <c r="D122" s="342"/>
      <c r="E122" s="342"/>
      <c r="F122" s="341"/>
      <c r="G122" s="341"/>
      <c r="H122" s="341"/>
      <c r="I122" s="57"/>
      <c r="J122" s="34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349">
        <f t="shared" si="3"/>
        <v>0</v>
      </c>
      <c r="W122" s="171"/>
      <c r="X122" s="57"/>
      <c r="Y122" s="57"/>
      <c r="Z122" s="57"/>
      <c r="AA122" s="57"/>
      <c r="AB122" s="103"/>
      <c r="AC122" s="346"/>
      <c r="AD122" s="289"/>
      <c r="AE122" s="57"/>
    </row>
    <row r="123" spans="2:31" ht="20.100000000000001" customHeight="1" x14ac:dyDescent="0.25">
      <c r="B123" s="348"/>
      <c r="C123" s="348"/>
      <c r="D123" s="348"/>
      <c r="E123" s="348"/>
      <c r="F123" s="353"/>
      <c r="G123" s="671" t="s">
        <v>1699</v>
      </c>
      <c r="H123" s="672"/>
      <c r="I123" s="628" t="s">
        <v>1665</v>
      </c>
      <c r="J123" s="629"/>
      <c r="K123" s="629"/>
      <c r="L123" s="629"/>
      <c r="M123" s="629"/>
      <c r="N123" s="630"/>
      <c r="O123" s="348"/>
      <c r="P123" s="348"/>
      <c r="Q123" s="348"/>
      <c r="R123" s="348"/>
      <c r="S123" s="348"/>
      <c r="T123" s="348"/>
      <c r="U123" s="348"/>
      <c r="V123" s="349">
        <f t="shared" si="3"/>
        <v>0</v>
      </c>
      <c r="W123" s="348"/>
      <c r="X123" s="348"/>
      <c r="Y123" s="348"/>
      <c r="Z123" s="348"/>
      <c r="AA123" s="348"/>
      <c r="AB123" s="348"/>
      <c r="AC123" s="348"/>
      <c r="AD123" s="348"/>
      <c r="AE123" s="57"/>
    </row>
    <row r="124" spans="2:31" ht="20.100000000000001" customHeight="1" x14ac:dyDescent="0.25">
      <c r="B124" s="341" t="s">
        <v>1678</v>
      </c>
      <c r="C124" s="341" t="s">
        <v>138</v>
      </c>
      <c r="D124" s="342">
        <v>0.3125</v>
      </c>
      <c r="E124" s="342">
        <v>0.41666666666666669</v>
      </c>
      <c r="F124" s="341" t="s">
        <v>1700</v>
      </c>
      <c r="G124" s="341" t="s">
        <v>215</v>
      </c>
      <c r="H124" s="341" t="s">
        <v>1699</v>
      </c>
      <c r="I124" s="57"/>
      <c r="J124" s="347">
        <v>99.71</v>
      </c>
      <c r="K124" s="57">
        <v>0.06</v>
      </c>
      <c r="L124" s="57">
        <v>0.01</v>
      </c>
      <c r="M124" s="57">
        <v>0.01</v>
      </c>
      <c r="N124" s="57">
        <v>7.0000000000000007E-2</v>
      </c>
      <c r="O124" s="57">
        <v>0.01</v>
      </c>
      <c r="P124" s="57">
        <v>0.02</v>
      </c>
      <c r="Q124" s="57">
        <v>0.06</v>
      </c>
      <c r="R124" s="57">
        <v>0.01</v>
      </c>
      <c r="S124" s="57"/>
      <c r="T124" s="57">
        <v>0.02</v>
      </c>
      <c r="U124" s="57">
        <v>0.02</v>
      </c>
      <c r="V124" s="349">
        <f t="shared" si="3"/>
        <v>100</v>
      </c>
      <c r="W124" s="171">
        <v>123</v>
      </c>
      <c r="X124" s="57"/>
      <c r="Y124" s="57"/>
      <c r="Z124" s="57"/>
      <c r="AA124" s="57"/>
      <c r="AB124" s="103"/>
      <c r="AC124" s="346"/>
      <c r="AD124" s="356" t="s">
        <v>208</v>
      </c>
      <c r="AE124" s="57"/>
    </row>
    <row r="125" spans="2:31" ht="20.100000000000001" customHeight="1" x14ac:dyDescent="0.25">
      <c r="B125" s="341" t="s">
        <v>1678</v>
      </c>
      <c r="C125" s="341" t="s">
        <v>138</v>
      </c>
      <c r="D125" s="342">
        <v>0.4236111111111111</v>
      </c>
      <c r="E125" s="342">
        <v>0.61805555555555558</v>
      </c>
      <c r="F125" s="341" t="s">
        <v>1713</v>
      </c>
      <c r="G125" s="341" t="s">
        <v>198</v>
      </c>
      <c r="H125" s="341" t="s">
        <v>1699</v>
      </c>
      <c r="I125" s="57"/>
      <c r="J125" s="347">
        <v>99.72</v>
      </c>
      <c r="K125" s="57">
        <v>0.06</v>
      </c>
      <c r="L125" s="57">
        <v>0.01</v>
      </c>
      <c r="M125" s="57">
        <v>0.01</v>
      </c>
      <c r="N125" s="57">
        <v>0.06</v>
      </c>
      <c r="O125" s="57"/>
      <c r="P125" s="57">
        <v>0.01</v>
      </c>
      <c r="Q125" s="57">
        <v>0.06</v>
      </c>
      <c r="R125" s="57">
        <v>0.02</v>
      </c>
      <c r="S125" s="57">
        <v>0.02</v>
      </c>
      <c r="T125" s="57">
        <v>0.02</v>
      </c>
      <c r="U125" s="57">
        <v>0.01</v>
      </c>
      <c r="V125" s="349">
        <f t="shared" si="3"/>
        <v>100.00000000000001</v>
      </c>
      <c r="W125" s="171">
        <v>81</v>
      </c>
      <c r="X125" s="57"/>
      <c r="Y125" s="57"/>
      <c r="Z125" s="57"/>
      <c r="AA125" s="57"/>
      <c r="AB125" s="103"/>
      <c r="AC125" s="346"/>
      <c r="AD125" s="356" t="s">
        <v>208</v>
      </c>
      <c r="AE125" s="57"/>
    </row>
    <row r="126" spans="2:31" ht="20.100000000000001" customHeight="1" x14ac:dyDescent="0.25">
      <c r="B126" s="341" t="s">
        <v>1678</v>
      </c>
      <c r="C126" s="341" t="s">
        <v>138</v>
      </c>
      <c r="D126" s="342">
        <v>0.4236111111111111</v>
      </c>
      <c r="E126" s="342">
        <v>0.61805555555555558</v>
      </c>
      <c r="F126" s="341" t="s">
        <v>1714</v>
      </c>
      <c r="G126" s="341" t="s">
        <v>198</v>
      </c>
      <c r="H126" s="341" t="s">
        <v>1699</v>
      </c>
      <c r="I126" s="57"/>
      <c r="J126" s="347">
        <v>99.73</v>
      </c>
      <c r="K126" s="57">
        <v>0.06</v>
      </c>
      <c r="L126" s="57">
        <v>0.01</v>
      </c>
      <c r="M126" s="57">
        <v>0.01</v>
      </c>
      <c r="N126" s="57">
        <v>0.06</v>
      </c>
      <c r="O126" s="57"/>
      <c r="P126" s="57">
        <v>0.01</v>
      </c>
      <c r="Q126" s="57">
        <v>0.05</v>
      </c>
      <c r="R126" s="57">
        <v>0.02</v>
      </c>
      <c r="S126" s="57">
        <v>0.02</v>
      </c>
      <c r="T126" s="57">
        <v>0.02</v>
      </c>
      <c r="U126" s="57">
        <v>0.01</v>
      </c>
      <c r="V126" s="349">
        <f t="shared" si="3"/>
        <v>100.00000000000001</v>
      </c>
      <c r="W126" s="171">
        <v>89</v>
      </c>
      <c r="X126" s="57"/>
      <c r="Y126" s="57"/>
      <c r="Z126" s="57"/>
      <c r="AA126" s="57"/>
      <c r="AB126" s="103"/>
      <c r="AC126" s="346"/>
      <c r="AD126" s="356" t="s">
        <v>208</v>
      </c>
      <c r="AE126" s="57"/>
    </row>
    <row r="127" spans="2:31" ht="20.100000000000001" customHeight="1" x14ac:dyDescent="0.25">
      <c r="B127" s="341"/>
      <c r="C127" s="341"/>
      <c r="D127" s="342"/>
      <c r="E127" s="342"/>
      <c r="F127" s="341"/>
      <c r="G127" s="341"/>
      <c r="H127" s="341"/>
      <c r="I127" s="57"/>
      <c r="J127" s="34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349">
        <f t="shared" si="3"/>
        <v>0</v>
      </c>
      <c r="W127" s="171"/>
      <c r="X127" s="57"/>
      <c r="Y127" s="57"/>
      <c r="Z127" s="57"/>
      <c r="AA127" s="57"/>
      <c r="AB127" s="103"/>
      <c r="AC127" s="346"/>
      <c r="AD127" s="289"/>
      <c r="AE127" s="57"/>
    </row>
    <row r="128" spans="2:31" ht="20.100000000000001" customHeight="1" x14ac:dyDescent="0.25">
      <c r="B128" s="341"/>
      <c r="C128" s="341"/>
      <c r="D128" s="342"/>
      <c r="E128" s="342"/>
      <c r="F128" s="341"/>
      <c r="G128" s="341"/>
      <c r="H128" s="341"/>
      <c r="I128" s="57"/>
      <c r="J128" s="34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349">
        <f t="shared" si="3"/>
        <v>0</v>
      </c>
      <c r="W128" s="171"/>
      <c r="X128" s="57"/>
      <c r="Y128" s="57"/>
      <c r="Z128" s="57"/>
      <c r="AA128" s="57"/>
      <c r="AB128" s="103"/>
      <c r="AC128" s="346"/>
      <c r="AD128" s="289"/>
      <c r="AE128" s="57"/>
    </row>
    <row r="129" spans="2:31" ht="20.100000000000001" customHeight="1" x14ac:dyDescent="0.25">
      <c r="B129" s="348"/>
      <c r="C129" s="348"/>
      <c r="D129" s="348"/>
      <c r="E129" s="348"/>
      <c r="F129" s="353"/>
      <c r="G129" s="671" t="s">
        <v>1729</v>
      </c>
      <c r="H129" s="672"/>
      <c r="I129" s="628" t="s">
        <v>1780</v>
      </c>
      <c r="J129" s="629"/>
      <c r="K129" s="629"/>
      <c r="L129" s="629"/>
      <c r="M129" s="629"/>
      <c r="N129" s="630"/>
      <c r="O129" s="348"/>
      <c r="P129" s="348"/>
      <c r="Q129" s="348"/>
      <c r="R129" s="348"/>
      <c r="S129" s="348"/>
      <c r="T129" s="348"/>
      <c r="U129" s="348"/>
      <c r="V129" s="349">
        <f>SUM(J129:U129)</f>
        <v>0</v>
      </c>
      <c r="W129" s="348"/>
      <c r="X129" s="348"/>
      <c r="Y129" s="348"/>
      <c r="Z129" s="348"/>
      <c r="AA129" s="348"/>
      <c r="AB129" s="348"/>
      <c r="AC129" s="348"/>
      <c r="AD129" s="348"/>
      <c r="AE129" s="57"/>
    </row>
    <row r="130" spans="2:31" ht="20.100000000000001" customHeight="1" x14ac:dyDescent="0.25">
      <c r="B130" s="341" t="s">
        <v>1731</v>
      </c>
      <c r="C130" s="341" t="s">
        <v>139</v>
      </c>
      <c r="D130" s="342">
        <v>6.9444444444444434E-2</v>
      </c>
      <c r="E130" s="342">
        <v>0.125</v>
      </c>
      <c r="F130" s="341" t="s">
        <v>1730</v>
      </c>
      <c r="G130" s="341" t="s">
        <v>215</v>
      </c>
      <c r="H130" s="341" t="s">
        <v>1729</v>
      </c>
      <c r="I130" s="57"/>
      <c r="J130" s="347">
        <v>99.73</v>
      </c>
      <c r="K130" s="57">
        <v>0.06</v>
      </c>
      <c r="L130" s="57">
        <v>0.01</v>
      </c>
      <c r="M130" s="57">
        <v>0.01</v>
      </c>
      <c r="N130" s="57">
        <v>0.06</v>
      </c>
      <c r="O130" s="57"/>
      <c r="P130" s="57"/>
      <c r="Q130" s="57">
        <v>0.06</v>
      </c>
      <c r="R130" s="57">
        <v>0.02</v>
      </c>
      <c r="S130" s="57">
        <v>0.02</v>
      </c>
      <c r="T130" s="57">
        <v>0.03</v>
      </c>
      <c r="U130" s="57"/>
      <c r="V130" s="349">
        <f t="shared" si="3"/>
        <v>100.00000000000001</v>
      </c>
      <c r="W130" s="171">
        <v>90</v>
      </c>
      <c r="X130" s="57"/>
      <c r="Y130" s="57"/>
      <c r="Z130" s="57"/>
      <c r="AA130" s="57"/>
      <c r="AB130" s="103"/>
      <c r="AC130" s="346"/>
      <c r="AD130" s="356" t="s">
        <v>208</v>
      </c>
      <c r="AE130" s="57"/>
    </row>
    <row r="131" spans="2:31" ht="20.100000000000001" customHeight="1" x14ac:dyDescent="0.25">
      <c r="B131" s="341" t="s">
        <v>1731</v>
      </c>
      <c r="C131" s="341" t="s">
        <v>139</v>
      </c>
      <c r="D131" s="342">
        <v>6.25E-2</v>
      </c>
      <c r="E131" s="342">
        <v>0.22916666666666666</v>
      </c>
      <c r="F131" s="341" t="s">
        <v>1738</v>
      </c>
      <c r="G131" s="341" t="s">
        <v>198</v>
      </c>
      <c r="H131" s="341" t="s">
        <v>1729</v>
      </c>
      <c r="I131" s="57"/>
      <c r="J131" s="347">
        <v>99.68</v>
      </c>
      <c r="K131" s="57">
        <v>0.06</v>
      </c>
      <c r="L131" s="57">
        <v>0.01</v>
      </c>
      <c r="M131" s="57">
        <v>0.01</v>
      </c>
      <c r="N131" s="57">
        <v>7.0000000000000007E-2</v>
      </c>
      <c r="O131" s="57"/>
      <c r="P131" s="57"/>
      <c r="Q131" s="57">
        <v>0.08</v>
      </c>
      <c r="R131" s="57">
        <v>0.02</v>
      </c>
      <c r="S131" s="57">
        <v>0.02</v>
      </c>
      <c r="T131" s="57">
        <v>0.04</v>
      </c>
      <c r="U131" s="57">
        <v>0.01</v>
      </c>
      <c r="V131" s="349">
        <f t="shared" si="3"/>
        <v>100.00000000000001</v>
      </c>
      <c r="W131" s="171">
        <v>89</v>
      </c>
      <c r="X131" s="57"/>
      <c r="Y131" s="57"/>
      <c r="Z131" s="57"/>
      <c r="AA131" s="57"/>
      <c r="AB131" s="103"/>
      <c r="AC131" s="346"/>
      <c r="AD131" s="356" t="s">
        <v>208</v>
      </c>
      <c r="AE131" s="57"/>
    </row>
    <row r="132" spans="2:31" ht="20.100000000000001" customHeight="1" x14ac:dyDescent="0.25">
      <c r="B132" s="341" t="s">
        <v>1731</v>
      </c>
      <c r="C132" s="341" t="s">
        <v>139</v>
      </c>
      <c r="D132" s="342">
        <v>0.1111111111111111</v>
      </c>
      <c r="E132" s="342">
        <v>0.22916666666666666</v>
      </c>
      <c r="F132" s="341" t="s">
        <v>1739</v>
      </c>
      <c r="G132" s="341" t="s">
        <v>198</v>
      </c>
      <c r="H132" s="341" t="s">
        <v>1729</v>
      </c>
      <c r="I132" s="57"/>
      <c r="J132" s="347">
        <v>99.67</v>
      </c>
      <c r="K132" s="57">
        <v>0.06</v>
      </c>
      <c r="L132" s="57">
        <v>0.01</v>
      </c>
      <c r="M132" s="57">
        <v>0.01</v>
      </c>
      <c r="N132" s="57">
        <v>7.0000000000000007E-2</v>
      </c>
      <c r="O132" s="57"/>
      <c r="P132" s="57"/>
      <c r="Q132" s="57">
        <v>0.08</v>
      </c>
      <c r="R132" s="57">
        <v>0.02</v>
      </c>
      <c r="S132" s="57">
        <v>0.02</v>
      </c>
      <c r="T132" s="57">
        <v>0.04</v>
      </c>
      <c r="U132" s="57">
        <v>0.02</v>
      </c>
      <c r="V132" s="349">
        <f t="shared" si="3"/>
        <v>100</v>
      </c>
      <c r="W132" s="171">
        <v>95</v>
      </c>
      <c r="X132" s="57"/>
      <c r="Y132" s="57"/>
      <c r="Z132" s="57"/>
      <c r="AA132" s="57"/>
      <c r="AB132" s="103"/>
      <c r="AC132" s="346"/>
      <c r="AD132" s="356" t="s">
        <v>208</v>
      </c>
      <c r="AE132" s="57"/>
    </row>
    <row r="133" spans="2:31" ht="20.100000000000001" customHeight="1" x14ac:dyDescent="0.25">
      <c r="B133" s="341" t="s">
        <v>1731</v>
      </c>
      <c r="C133" s="341" t="s">
        <v>139</v>
      </c>
      <c r="D133" s="342">
        <v>0.15277777777777776</v>
      </c>
      <c r="E133" s="342">
        <v>0.22916666666666666</v>
      </c>
      <c r="F133" s="341" t="s">
        <v>1740</v>
      </c>
      <c r="G133" s="341" t="s">
        <v>198</v>
      </c>
      <c r="H133" s="341" t="s">
        <v>1729</v>
      </c>
      <c r="I133" s="57"/>
      <c r="J133" s="347">
        <v>99.68</v>
      </c>
      <c r="K133" s="57">
        <v>0.06</v>
      </c>
      <c r="L133" s="57">
        <v>0.01</v>
      </c>
      <c r="M133" s="57">
        <v>0.01</v>
      </c>
      <c r="N133" s="57">
        <v>7.0000000000000007E-2</v>
      </c>
      <c r="O133" s="57"/>
      <c r="P133" s="57"/>
      <c r="Q133" s="57">
        <v>0.08</v>
      </c>
      <c r="R133" s="57">
        <v>0.02</v>
      </c>
      <c r="S133" s="57">
        <v>0.02</v>
      </c>
      <c r="T133" s="57">
        <v>0.04</v>
      </c>
      <c r="U133" s="57">
        <v>0.01</v>
      </c>
      <c r="V133" s="349">
        <f t="shared" si="3"/>
        <v>100.00000000000001</v>
      </c>
      <c r="W133" s="171">
        <v>90</v>
      </c>
      <c r="X133" s="57"/>
      <c r="Y133" s="57"/>
      <c r="Z133" s="57"/>
      <c r="AA133" s="57"/>
      <c r="AB133" s="103"/>
      <c r="AC133" s="346"/>
      <c r="AD133" s="356" t="s">
        <v>208</v>
      </c>
      <c r="AE133" s="57"/>
    </row>
    <row r="134" spans="2:31" ht="20.100000000000001" customHeight="1" x14ac:dyDescent="0.25">
      <c r="B134" s="341" t="s">
        <v>1731</v>
      </c>
      <c r="C134" s="341" t="s">
        <v>139</v>
      </c>
      <c r="D134" s="342">
        <v>0.1875</v>
      </c>
      <c r="E134" s="342">
        <v>0.22916666666666666</v>
      </c>
      <c r="F134" s="341" t="s">
        <v>1741</v>
      </c>
      <c r="G134" s="341" t="s">
        <v>198</v>
      </c>
      <c r="H134" s="341" t="s">
        <v>1729</v>
      </c>
      <c r="I134" s="57"/>
      <c r="J134" s="347">
        <v>99.69</v>
      </c>
      <c r="K134" s="57">
        <v>0.06</v>
      </c>
      <c r="L134" s="57">
        <v>0.02</v>
      </c>
      <c r="M134" s="57">
        <v>0.01</v>
      </c>
      <c r="N134" s="57">
        <v>7.0000000000000007E-2</v>
      </c>
      <c r="O134" s="57"/>
      <c r="P134" s="57"/>
      <c r="Q134" s="57">
        <v>0.08</v>
      </c>
      <c r="R134" s="57">
        <v>0.01</v>
      </c>
      <c r="S134" s="57">
        <v>0.01</v>
      </c>
      <c r="T134" s="57">
        <v>0.04</v>
      </c>
      <c r="U134" s="57">
        <v>0.01</v>
      </c>
      <c r="V134" s="349">
        <f t="shared" si="3"/>
        <v>100.00000000000001</v>
      </c>
      <c r="W134" s="171">
        <v>138</v>
      </c>
      <c r="X134" s="57"/>
      <c r="Y134" s="57"/>
      <c r="Z134" s="57"/>
      <c r="AA134" s="57"/>
      <c r="AB134" s="103"/>
      <c r="AC134" s="346"/>
      <c r="AD134" s="356" t="s">
        <v>208</v>
      </c>
      <c r="AE134" s="57"/>
    </row>
    <row r="135" spans="2:31" ht="20.100000000000001" customHeight="1" x14ac:dyDescent="0.25">
      <c r="B135" s="341"/>
      <c r="C135" s="341"/>
      <c r="D135" s="342"/>
      <c r="E135" s="342"/>
      <c r="F135" s="341"/>
      <c r="G135" s="341"/>
      <c r="H135" s="341"/>
      <c r="I135" s="57"/>
      <c r="J135" s="34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349">
        <f t="shared" si="3"/>
        <v>0</v>
      </c>
      <c r="W135" s="171"/>
      <c r="X135" s="57"/>
      <c r="Y135" s="57"/>
      <c r="Z135" s="57"/>
      <c r="AA135" s="57"/>
      <c r="AB135" s="103"/>
      <c r="AC135" s="346"/>
      <c r="AD135" s="289"/>
      <c r="AE135" s="57"/>
    </row>
    <row r="136" spans="2:31" ht="20.100000000000001" customHeight="1" x14ac:dyDescent="0.25">
      <c r="B136" s="348"/>
      <c r="C136" s="348"/>
      <c r="D136" s="348"/>
      <c r="E136" s="348"/>
      <c r="F136" s="353"/>
      <c r="G136" s="671" t="s">
        <v>1806</v>
      </c>
      <c r="H136" s="672"/>
      <c r="I136" s="628" t="s">
        <v>1807</v>
      </c>
      <c r="J136" s="629"/>
      <c r="K136" s="629"/>
      <c r="L136" s="629"/>
      <c r="M136" s="629"/>
      <c r="N136" s="630"/>
      <c r="O136" s="348"/>
      <c r="P136" s="348"/>
      <c r="Q136" s="348"/>
      <c r="R136" s="348"/>
      <c r="S136" s="348"/>
      <c r="T136" s="348"/>
      <c r="U136" s="348"/>
      <c r="V136" s="349">
        <f t="shared" si="3"/>
        <v>0</v>
      </c>
      <c r="W136" s="348"/>
      <c r="X136" s="348"/>
      <c r="Y136" s="348"/>
      <c r="Z136" s="348"/>
      <c r="AA136" s="348"/>
      <c r="AB136" s="348"/>
      <c r="AC136" s="348"/>
      <c r="AD136" s="348"/>
      <c r="AE136" s="57"/>
    </row>
    <row r="137" spans="2:31" ht="20.100000000000001" customHeight="1" x14ac:dyDescent="0.25">
      <c r="B137" s="341" t="s">
        <v>1794</v>
      </c>
      <c r="C137" s="341" t="s">
        <v>137</v>
      </c>
      <c r="D137" s="342">
        <v>0.59722222222222221</v>
      </c>
      <c r="E137" s="342">
        <v>0.63888888888888895</v>
      </c>
      <c r="F137" s="341" t="s">
        <v>1808</v>
      </c>
      <c r="G137" s="341" t="s">
        <v>215</v>
      </c>
      <c r="H137" s="341" t="s">
        <v>1806</v>
      </c>
      <c r="I137" s="57"/>
      <c r="J137" s="347">
        <v>99.76</v>
      </c>
      <c r="K137" s="57">
        <v>7.0000000000000007E-2</v>
      </c>
      <c r="L137" s="57"/>
      <c r="M137" s="57">
        <v>0.01</v>
      </c>
      <c r="N137" s="57">
        <v>0.04</v>
      </c>
      <c r="O137" s="57"/>
      <c r="P137" s="57">
        <v>0.01</v>
      </c>
      <c r="Q137" s="57">
        <v>0.05</v>
      </c>
      <c r="R137" s="57"/>
      <c r="S137" s="57">
        <v>0.01</v>
      </c>
      <c r="T137" s="57">
        <v>0.03</v>
      </c>
      <c r="U137" s="57">
        <v>0.02</v>
      </c>
      <c r="V137" s="349">
        <f t="shared" si="3"/>
        <v>100.00000000000001</v>
      </c>
      <c r="W137" s="171">
        <v>131</v>
      </c>
      <c r="X137" s="57"/>
      <c r="Y137" s="57"/>
      <c r="Z137" s="57"/>
      <c r="AA137" s="57"/>
      <c r="AB137" s="103"/>
      <c r="AC137" s="346"/>
      <c r="AD137" s="356" t="s">
        <v>208</v>
      </c>
      <c r="AE137" s="57"/>
    </row>
    <row r="138" spans="2:31" ht="20.100000000000001" customHeight="1" x14ac:dyDescent="0.25">
      <c r="B138" s="341" t="s">
        <v>1794</v>
      </c>
      <c r="C138" s="341" t="s">
        <v>137</v>
      </c>
      <c r="D138" s="342">
        <v>0.63194444444444442</v>
      </c>
      <c r="E138" s="342">
        <v>0.68402777777777779</v>
      </c>
      <c r="F138" s="341" t="s">
        <v>1809</v>
      </c>
      <c r="G138" s="341" t="s">
        <v>198</v>
      </c>
      <c r="H138" s="341" t="s">
        <v>1806</v>
      </c>
      <c r="I138" s="57"/>
      <c r="J138" s="347">
        <v>99.72</v>
      </c>
      <c r="K138" s="57">
        <v>7.0000000000000007E-2</v>
      </c>
      <c r="L138" s="57">
        <v>0.01</v>
      </c>
      <c r="M138" s="57"/>
      <c r="N138" s="57">
        <v>0.05</v>
      </c>
      <c r="O138" s="57">
        <v>0.02</v>
      </c>
      <c r="P138" s="57">
        <v>0.02</v>
      </c>
      <c r="Q138" s="57">
        <v>0.06</v>
      </c>
      <c r="R138" s="57">
        <v>0.01</v>
      </c>
      <c r="S138" s="57">
        <v>0.01</v>
      </c>
      <c r="T138" s="57">
        <v>0.03</v>
      </c>
      <c r="U138" s="57"/>
      <c r="V138" s="349">
        <f t="shared" si="3"/>
        <v>100</v>
      </c>
      <c r="W138" s="171">
        <v>101</v>
      </c>
      <c r="X138" s="57"/>
      <c r="Y138" s="57"/>
      <c r="Z138" s="57"/>
      <c r="AA138" s="57"/>
      <c r="AB138" s="103"/>
      <c r="AC138" s="346"/>
      <c r="AD138" s="356" t="s">
        <v>208</v>
      </c>
      <c r="AE138" s="57"/>
    </row>
    <row r="139" spans="2:31" ht="20.100000000000001" customHeight="1" x14ac:dyDescent="0.25">
      <c r="B139" s="341" t="s">
        <v>1794</v>
      </c>
      <c r="C139" s="341" t="s">
        <v>137</v>
      </c>
      <c r="D139" s="342">
        <v>0.63194444444444442</v>
      </c>
      <c r="E139" s="342">
        <v>0.68402777777777779</v>
      </c>
      <c r="F139" s="341" t="s">
        <v>1810</v>
      </c>
      <c r="G139" s="341" t="s">
        <v>198</v>
      </c>
      <c r="H139" s="341" t="s">
        <v>1806</v>
      </c>
      <c r="I139" s="57"/>
      <c r="J139" s="347">
        <v>99.73</v>
      </c>
      <c r="K139" s="57">
        <v>7.0000000000000007E-2</v>
      </c>
      <c r="L139" s="57"/>
      <c r="M139" s="57">
        <v>0.01</v>
      </c>
      <c r="N139" s="57">
        <v>0.05</v>
      </c>
      <c r="O139" s="57">
        <v>0.01</v>
      </c>
      <c r="P139" s="57">
        <v>0.01</v>
      </c>
      <c r="Q139" s="57">
        <v>0.05</v>
      </c>
      <c r="R139" s="57">
        <v>0.02</v>
      </c>
      <c r="S139" s="57">
        <v>0.01</v>
      </c>
      <c r="T139" s="57">
        <v>0.03</v>
      </c>
      <c r="U139" s="57">
        <v>0.01</v>
      </c>
      <c r="V139" s="349">
        <f t="shared" si="3"/>
        <v>100.00000000000001</v>
      </c>
      <c r="W139" s="171">
        <v>137</v>
      </c>
      <c r="X139" s="57"/>
      <c r="Y139" s="57"/>
      <c r="Z139" s="57"/>
      <c r="AA139" s="57"/>
      <c r="AB139" s="103"/>
      <c r="AC139" s="346"/>
      <c r="AD139" s="356" t="s">
        <v>208</v>
      </c>
      <c r="AE139" s="57"/>
    </row>
    <row r="140" spans="2:31" ht="20.100000000000001" customHeight="1" x14ac:dyDescent="0.25">
      <c r="B140" s="341" t="s">
        <v>1794</v>
      </c>
      <c r="C140" s="341" t="s">
        <v>137</v>
      </c>
      <c r="D140" s="342">
        <v>0.63541666666666663</v>
      </c>
      <c r="E140" s="342">
        <v>0.69097222222222221</v>
      </c>
      <c r="F140" s="341" t="s">
        <v>1811</v>
      </c>
      <c r="G140" s="341" t="s">
        <v>198</v>
      </c>
      <c r="H140" s="341" t="s">
        <v>1806</v>
      </c>
      <c r="I140" s="57"/>
      <c r="J140" s="347">
        <v>99.74</v>
      </c>
      <c r="K140" s="57">
        <v>7.0000000000000007E-2</v>
      </c>
      <c r="L140" s="57"/>
      <c r="M140" s="57">
        <v>0.01</v>
      </c>
      <c r="N140" s="57">
        <v>0.04</v>
      </c>
      <c r="O140" s="57">
        <v>0.01</v>
      </c>
      <c r="P140" s="57">
        <v>0.01</v>
      </c>
      <c r="Q140" s="57">
        <v>0.05</v>
      </c>
      <c r="R140" s="57">
        <v>0.01</v>
      </c>
      <c r="S140" s="57">
        <v>0.01</v>
      </c>
      <c r="T140" s="57">
        <v>0.02</v>
      </c>
      <c r="U140" s="57">
        <v>0.03</v>
      </c>
      <c r="V140" s="349">
        <f t="shared" si="3"/>
        <v>100.00000000000001</v>
      </c>
      <c r="W140" s="171">
        <v>92</v>
      </c>
      <c r="X140" s="57"/>
      <c r="Y140" s="57"/>
      <c r="Z140" s="57"/>
      <c r="AA140" s="57"/>
      <c r="AB140" s="103"/>
      <c r="AC140" s="346"/>
      <c r="AD140" s="356" t="s">
        <v>208</v>
      </c>
      <c r="AE140" s="57"/>
    </row>
    <row r="141" spans="2:31" ht="20.100000000000001" customHeight="1" x14ac:dyDescent="0.25">
      <c r="B141" s="341" t="s">
        <v>1794</v>
      </c>
      <c r="C141" s="341" t="s">
        <v>137</v>
      </c>
      <c r="D141" s="342">
        <v>0.63888888888888895</v>
      </c>
      <c r="E141" s="342">
        <v>0.70833333333333337</v>
      </c>
      <c r="F141" s="341" t="s">
        <v>1812</v>
      </c>
      <c r="G141" s="341" t="s">
        <v>198</v>
      </c>
      <c r="H141" s="341" t="s">
        <v>1806</v>
      </c>
      <c r="I141" s="57"/>
      <c r="J141" s="347">
        <v>99.7</v>
      </c>
      <c r="K141" s="57">
        <v>7.0000000000000007E-2</v>
      </c>
      <c r="L141" s="57"/>
      <c r="M141" s="57">
        <v>0.02</v>
      </c>
      <c r="N141" s="57">
        <v>0.06</v>
      </c>
      <c r="O141" s="57">
        <v>0.02</v>
      </c>
      <c r="P141" s="57">
        <v>0.02</v>
      </c>
      <c r="Q141" s="57">
        <v>0.06</v>
      </c>
      <c r="R141" s="57">
        <v>0.02</v>
      </c>
      <c r="S141" s="57">
        <v>0.01</v>
      </c>
      <c r="T141" s="57">
        <v>0.02</v>
      </c>
      <c r="U141" s="57"/>
      <c r="V141" s="349">
        <f t="shared" si="3"/>
        <v>99.999999999999986</v>
      </c>
      <c r="W141" s="171">
        <v>95</v>
      </c>
      <c r="X141" s="57"/>
      <c r="Y141" s="57"/>
      <c r="Z141" s="57"/>
      <c r="AA141" s="57"/>
      <c r="AB141" s="103"/>
      <c r="AC141" s="346"/>
      <c r="AD141" s="356" t="s">
        <v>208</v>
      </c>
      <c r="AE141" s="57"/>
    </row>
    <row r="142" spans="2:31" ht="20.100000000000001" customHeight="1" x14ac:dyDescent="0.25">
      <c r="B142" s="341"/>
      <c r="C142" s="341"/>
      <c r="D142" s="342"/>
      <c r="E142" s="342"/>
      <c r="F142" s="341"/>
      <c r="G142" s="341"/>
      <c r="H142" s="341"/>
      <c r="I142" s="57"/>
      <c r="J142" s="34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349">
        <f t="shared" si="3"/>
        <v>0</v>
      </c>
      <c r="W142" s="171"/>
      <c r="X142" s="57"/>
      <c r="Y142" s="57"/>
      <c r="Z142" s="57"/>
      <c r="AA142" s="57"/>
      <c r="AB142" s="103"/>
      <c r="AC142" s="346"/>
      <c r="AD142" s="289"/>
      <c r="AE142" s="57"/>
    </row>
    <row r="143" spans="2:31" ht="20.100000000000001" customHeight="1" x14ac:dyDescent="0.25">
      <c r="B143" s="348"/>
      <c r="C143" s="348"/>
      <c r="D143" s="348"/>
      <c r="E143" s="348"/>
      <c r="F143" s="353"/>
      <c r="G143" s="671" t="s">
        <v>1856</v>
      </c>
      <c r="H143" s="672"/>
      <c r="I143" s="628" t="s">
        <v>1859</v>
      </c>
      <c r="J143" s="629"/>
      <c r="K143" s="629"/>
      <c r="L143" s="629"/>
      <c r="M143" s="629"/>
      <c r="N143" s="630"/>
      <c r="O143" s="348"/>
      <c r="P143" s="348"/>
      <c r="Q143" s="348"/>
      <c r="R143" s="348"/>
      <c r="S143" s="348"/>
      <c r="T143" s="348"/>
      <c r="U143" s="348"/>
      <c r="V143" s="349">
        <f>SUM(J143:U143)</f>
        <v>0</v>
      </c>
      <c r="W143" s="348"/>
      <c r="X143" s="348"/>
      <c r="Y143" s="348"/>
      <c r="Z143" s="348"/>
      <c r="AA143" s="348"/>
      <c r="AB143" s="348"/>
      <c r="AC143" s="348"/>
      <c r="AD143" s="348"/>
      <c r="AE143" s="57"/>
    </row>
    <row r="144" spans="2:31" ht="20.100000000000001" customHeight="1" x14ac:dyDescent="0.25">
      <c r="B144" s="341" t="s">
        <v>1821</v>
      </c>
      <c r="C144" s="341" t="s">
        <v>137</v>
      </c>
      <c r="D144" s="342">
        <v>0.8125</v>
      </c>
      <c r="E144" s="342">
        <v>0.875</v>
      </c>
      <c r="F144" s="341" t="s">
        <v>1857</v>
      </c>
      <c r="G144" s="341" t="s">
        <v>215</v>
      </c>
      <c r="H144" s="341" t="s">
        <v>1856</v>
      </c>
      <c r="I144" s="57"/>
      <c r="J144" s="347">
        <v>99.7</v>
      </c>
      <c r="K144" s="57">
        <v>0.06</v>
      </c>
      <c r="L144" s="57">
        <v>0.02</v>
      </c>
      <c r="M144" s="57">
        <v>0.01</v>
      </c>
      <c r="N144" s="57">
        <v>7.0000000000000007E-2</v>
      </c>
      <c r="O144" s="57"/>
      <c r="P144" s="57"/>
      <c r="Q144" s="57">
        <v>0.08</v>
      </c>
      <c r="R144" s="57">
        <v>0.02</v>
      </c>
      <c r="S144" s="57">
        <v>0.02</v>
      </c>
      <c r="T144" s="57">
        <v>0.02</v>
      </c>
      <c r="U144" s="57"/>
      <c r="V144" s="349">
        <f t="shared" si="3"/>
        <v>99.999999999999986</v>
      </c>
      <c r="W144" s="171">
        <v>143</v>
      </c>
      <c r="X144" s="57"/>
      <c r="Y144" s="57"/>
      <c r="Z144" s="57"/>
      <c r="AA144" s="57"/>
      <c r="AB144" s="103"/>
      <c r="AC144" s="346"/>
      <c r="AD144" s="356" t="s">
        <v>208</v>
      </c>
      <c r="AE144" s="57"/>
    </row>
    <row r="145" spans="2:31" ht="20.100000000000001" customHeight="1" x14ac:dyDescent="0.25">
      <c r="B145" s="341" t="s">
        <v>1861</v>
      </c>
      <c r="C145" s="341" t="s">
        <v>139</v>
      </c>
      <c r="D145" s="342">
        <v>0.95833333333333337</v>
      </c>
      <c r="E145" s="342">
        <v>0.125</v>
      </c>
      <c r="F145" s="341" t="s">
        <v>1862</v>
      </c>
      <c r="G145" s="341" t="s">
        <v>198</v>
      </c>
      <c r="H145" s="341" t="s">
        <v>1856</v>
      </c>
      <c r="I145" s="57"/>
      <c r="J145" s="347">
        <v>99.71</v>
      </c>
      <c r="K145" s="57">
        <v>0.05</v>
      </c>
      <c r="L145" s="57">
        <v>0.01</v>
      </c>
      <c r="M145" s="57">
        <v>0.01</v>
      </c>
      <c r="N145" s="57">
        <v>0.06</v>
      </c>
      <c r="O145" s="57"/>
      <c r="P145" s="57"/>
      <c r="Q145" s="57">
        <v>7.0000000000000007E-2</v>
      </c>
      <c r="R145" s="57">
        <v>0.02</v>
      </c>
      <c r="S145" s="57">
        <v>0.02</v>
      </c>
      <c r="T145" s="57">
        <v>0.03</v>
      </c>
      <c r="U145" s="57">
        <v>0.02</v>
      </c>
      <c r="V145" s="349">
        <f t="shared" si="3"/>
        <v>99.999999999999986</v>
      </c>
      <c r="W145" s="171">
        <v>139</v>
      </c>
      <c r="X145" s="57"/>
      <c r="Y145" s="57"/>
      <c r="Z145" s="57"/>
      <c r="AA145" s="57"/>
      <c r="AB145" s="103"/>
      <c r="AC145" s="346"/>
      <c r="AD145" s="356" t="s">
        <v>208</v>
      </c>
      <c r="AE145" s="57"/>
    </row>
    <row r="146" spans="2:31" ht="20.100000000000001" customHeight="1" x14ac:dyDescent="0.25">
      <c r="B146" s="341" t="s">
        <v>1861</v>
      </c>
      <c r="C146" s="341" t="s">
        <v>139</v>
      </c>
      <c r="D146" s="342">
        <v>6.9444444444444441E-3</v>
      </c>
      <c r="E146" s="342">
        <v>0.125</v>
      </c>
      <c r="F146" s="341" t="s">
        <v>1863</v>
      </c>
      <c r="G146" s="341" t="s">
        <v>198</v>
      </c>
      <c r="H146" s="341" t="s">
        <v>1856</v>
      </c>
      <c r="I146" s="57"/>
      <c r="J146" s="347">
        <v>99.72</v>
      </c>
      <c r="K146" s="57">
        <v>0.06</v>
      </c>
      <c r="L146" s="57">
        <v>0.01</v>
      </c>
      <c r="M146" s="57">
        <v>0.01</v>
      </c>
      <c r="N146" s="57">
        <v>0.06</v>
      </c>
      <c r="O146" s="57">
        <v>0.01</v>
      </c>
      <c r="P146" s="57"/>
      <c r="Q146" s="57">
        <v>7.0000000000000007E-2</v>
      </c>
      <c r="R146" s="57">
        <v>0.02</v>
      </c>
      <c r="S146" s="57"/>
      <c r="T146" s="57">
        <v>0.03</v>
      </c>
      <c r="U146" s="57">
        <v>0.01</v>
      </c>
      <c r="V146" s="349">
        <f t="shared" si="3"/>
        <v>100.00000000000001</v>
      </c>
      <c r="W146" s="171">
        <v>105</v>
      </c>
      <c r="X146" s="57"/>
      <c r="Y146" s="57"/>
      <c r="Z146" s="57"/>
      <c r="AA146" s="57"/>
      <c r="AB146" s="103"/>
      <c r="AC146" s="346"/>
      <c r="AD146" s="356" t="s">
        <v>208</v>
      </c>
      <c r="AE146" s="57"/>
    </row>
    <row r="147" spans="2:31" ht="20.100000000000001" customHeight="1" x14ac:dyDescent="0.25">
      <c r="B147" s="341" t="s">
        <v>1861</v>
      </c>
      <c r="C147" s="341" t="s">
        <v>139</v>
      </c>
      <c r="D147" s="342">
        <v>4.1666666666666664E-2</v>
      </c>
      <c r="E147" s="342">
        <v>0.125</v>
      </c>
      <c r="F147" s="341" t="s">
        <v>1864</v>
      </c>
      <c r="G147" s="341" t="s">
        <v>198</v>
      </c>
      <c r="H147" s="341" t="s">
        <v>1856</v>
      </c>
      <c r="I147" s="57"/>
      <c r="J147" s="347">
        <v>99.72</v>
      </c>
      <c r="K147" s="57">
        <v>0.06</v>
      </c>
      <c r="L147" s="57">
        <v>0.01</v>
      </c>
      <c r="M147" s="57">
        <v>0.01</v>
      </c>
      <c r="N147" s="57">
        <v>7.0000000000000007E-2</v>
      </c>
      <c r="O147" s="57">
        <v>0.02</v>
      </c>
      <c r="P147" s="57"/>
      <c r="Q147" s="57">
        <v>7.0000000000000007E-2</v>
      </c>
      <c r="R147" s="57">
        <v>0.02</v>
      </c>
      <c r="S147" s="57"/>
      <c r="T147" s="57">
        <v>0.02</v>
      </c>
      <c r="U147" s="57"/>
      <c r="V147" s="349">
        <f>SUM(J147:U147)</f>
        <v>99.999999999999986</v>
      </c>
      <c r="W147" s="171">
        <v>135</v>
      </c>
      <c r="X147" s="57"/>
      <c r="Y147" s="57"/>
      <c r="Z147" s="57"/>
      <c r="AA147" s="57"/>
      <c r="AB147" s="103"/>
      <c r="AC147" s="346"/>
      <c r="AD147" s="356" t="s">
        <v>208</v>
      </c>
      <c r="AE147" s="57"/>
    </row>
    <row r="148" spans="2:31" ht="20.100000000000001" customHeight="1" x14ac:dyDescent="0.25">
      <c r="B148" s="341" t="s">
        <v>1861</v>
      </c>
      <c r="C148" s="341" t="s">
        <v>139</v>
      </c>
      <c r="D148" s="342">
        <v>9.0277777777777776E-2</v>
      </c>
      <c r="E148" s="342">
        <v>0.125</v>
      </c>
      <c r="F148" s="341" t="s">
        <v>1865</v>
      </c>
      <c r="G148" s="341" t="s">
        <v>198</v>
      </c>
      <c r="H148" s="341" t="s">
        <v>1856</v>
      </c>
      <c r="I148" s="57"/>
      <c r="J148" s="347">
        <v>99.71</v>
      </c>
      <c r="K148" s="57">
        <v>0.06</v>
      </c>
      <c r="L148" s="57">
        <v>0.01</v>
      </c>
      <c r="M148" s="57">
        <v>0.01</v>
      </c>
      <c r="N148" s="57">
        <v>0.06</v>
      </c>
      <c r="O148" s="57">
        <v>0.01</v>
      </c>
      <c r="P148" s="57"/>
      <c r="Q148" s="57">
        <v>7.0000000000000007E-2</v>
      </c>
      <c r="R148" s="57">
        <v>0.02</v>
      </c>
      <c r="S148" s="57"/>
      <c r="T148" s="57">
        <v>0.02</v>
      </c>
      <c r="U148" s="57">
        <v>0.03</v>
      </c>
      <c r="V148" s="349">
        <f t="shared" si="3"/>
        <v>100</v>
      </c>
      <c r="W148" s="171">
        <v>98</v>
      </c>
      <c r="X148" s="57"/>
      <c r="Y148" s="57"/>
      <c r="Z148" s="57"/>
      <c r="AA148" s="57"/>
      <c r="AB148" s="103"/>
      <c r="AC148" s="346"/>
      <c r="AD148" s="356" t="s">
        <v>208</v>
      </c>
      <c r="AE148" s="57"/>
    </row>
    <row r="149" spans="2:31" ht="20.100000000000001" customHeight="1" x14ac:dyDescent="0.25">
      <c r="B149" s="341"/>
      <c r="C149" s="341"/>
      <c r="D149" s="342"/>
      <c r="E149" s="342"/>
      <c r="F149" s="341"/>
      <c r="G149" s="341"/>
      <c r="H149" s="341"/>
      <c r="I149" s="57"/>
      <c r="J149" s="34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349">
        <f t="shared" si="3"/>
        <v>0</v>
      </c>
      <c r="W149" s="171"/>
      <c r="X149" s="57"/>
      <c r="Y149" s="57"/>
      <c r="Z149" s="57"/>
      <c r="AA149" s="57"/>
      <c r="AB149" s="103"/>
      <c r="AC149" s="346"/>
      <c r="AD149" s="289"/>
      <c r="AE149" s="57"/>
    </row>
    <row r="150" spans="2:31" ht="20.100000000000001" customHeight="1" x14ac:dyDescent="0.25">
      <c r="B150" s="341"/>
      <c r="C150" s="341"/>
      <c r="D150" s="342"/>
      <c r="E150" s="342"/>
      <c r="F150" s="341"/>
      <c r="G150" s="341"/>
      <c r="H150" s="341"/>
      <c r="I150" s="57"/>
      <c r="J150" s="34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349">
        <f t="shared" si="3"/>
        <v>0</v>
      </c>
      <c r="W150" s="171"/>
      <c r="X150" s="57"/>
      <c r="Y150" s="57"/>
      <c r="Z150" s="57"/>
      <c r="AA150" s="57"/>
      <c r="AB150" s="103"/>
      <c r="AC150" s="346"/>
      <c r="AD150" s="289"/>
      <c r="AE150" s="57"/>
    </row>
    <row r="151" spans="2:31" ht="20.100000000000001" customHeight="1" x14ac:dyDescent="0.25">
      <c r="B151" s="348"/>
      <c r="C151" s="348"/>
      <c r="D151" s="348"/>
      <c r="E151" s="348"/>
      <c r="F151" s="353"/>
      <c r="G151" s="671" t="s">
        <v>1918</v>
      </c>
      <c r="H151" s="672"/>
      <c r="I151" s="628" t="s">
        <v>1919</v>
      </c>
      <c r="J151" s="629"/>
      <c r="K151" s="629"/>
      <c r="L151" s="629"/>
      <c r="M151" s="629"/>
      <c r="N151" s="630"/>
      <c r="O151" s="348"/>
      <c r="P151" s="348"/>
      <c r="Q151" s="348"/>
      <c r="R151" s="348"/>
      <c r="S151" s="348"/>
      <c r="T151" s="348"/>
      <c r="U151" s="348"/>
      <c r="V151" s="349">
        <f t="shared" si="3"/>
        <v>0</v>
      </c>
      <c r="W151" s="348"/>
      <c r="X151" s="348"/>
      <c r="Y151" s="348"/>
      <c r="Z151" s="348"/>
      <c r="AA151" s="348"/>
      <c r="AB151" s="348"/>
      <c r="AC151" s="348"/>
      <c r="AD151" s="348"/>
      <c r="AE151" s="57"/>
    </row>
    <row r="152" spans="2:31" ht="20.100000000000001" customHeight="1" x14ac:dyDescent="0.25">
      <c r="B152" s="341" t="s">
        <v>1920</v>
      </c>
      <c r="C152" s="341" t="s">
        <v>137</v>
      </c>
      <c r="D152" s="342">
        <v>0.875</v>
      </c>
      <c r="E152" s="342">
        <v>0.97916666666666663</v>
      </c>
      <c r="F152" s="341" t="s">
        <v>1921</v>
      </c>
      <c r="G152" s="341" t="s">
        <v>215</v>
      </c>
      <c r="H152" s="341" t="s">
        <v>1918</v>
      </c>
      <c r="I152" s="57"/>
      <c r="J152" s="347">
        <v>99.83</v>
      </c>
      <c r="K152" s="57">
        <v>0.03</v>
      </c>
      <c r="L152" s="57">
        <v>0.01</v>
      </c>
      <c r="M152" s="57"/>
      <c r="N152" s="57">
        <v>0.04</v>
      </c>
      <c r="O152" s="57"/>
      <c r="P152" s="57"/>
      <c r="Q152" s="57">
        <v>0.05</v>
      </c>
      <c r="R152" s="57">
        <v>0.01</v>
      </c>
      <c r="S152" s="57">
        <v>0.02</v>
      </c>
      <c r="T152" s="57">
        <v>0.01</v>
      </c>
      <c r="U152" s="57"/>
      <c r="V152" s="349">
        <f>SUM(J152:U152)</f>
        <v>100.00000000000001</v>
      </c>
      <c r="W152" s="171">
        <v>135</v>
      </c>
      <c r="X152" s="57"/>
      <c r="Y152" s="57"/>
      <c r="Z152" s="57"/>
      <c r="AA152" s="57"/>
      <c r="AB152" s="103"/>
      <c r="AC152" s="346"/>
      <c r="AD152" s="356" t="s">
        <v>208</v>
      </c>
      <c r="AE152" s="57"/>
    </row>
    <row r="153" spans="2:31" ht="20.100000000000001" customHeight="1" x14ac:dyDescent="0.25">
      <c r="B153" s="341" t="s">
        <v>1920</v>
      </c>
      <c r="C153" s="341" t="s">
        <v>139</v>
      </c>
      <c r="D153" s="342">
        <v>0.95833333333333337</v>
      </c>
      <c r="E153" s="342">
        <v>0.125</v>
      </c>
      <c r="F153" s="341" t="s">
        <v>1925</v>
      </c>
      <c r="G153" s="341" t="s">
        <v>198</v>
      </c>
      <c r="H153" s="341" t="s">
        <v>1918</v>
      </c>
      <c r="I153" s="57"/>
      <c r="J153" s="347">
        <v>99.83</v>
      </c>
      <c r="K153" s="57">
        <v>0.04</v>
      </c>
      <c r="L153" s="57"/>
      <c r="M153" s="57"/>
      <c r="N153" s="57">
        <v>0.04</v>
      </c>
      <c r="O153" s="57"/>
      <c r="P153" s="57"/>
      <c r="Q153" s="57">
        <v>0.04</v>
      </c>
      <c r="R153" s="57">
        <v>0.01</v>
      </c>
      <c r="S153" s="57">
        <v>0.02</v>
      </c>
      <c r="T153" s="57">
        <v>0.01</v>
      </c>
      <c r="U153" s="57">
        <v>0.01</v>
      </c>
      <c r="V153" s="349">
        <f t="shared" si="3"/>
        <v>100.00000000000003</v>
      </c>
      <c r="W153" s="171">
        <v>135</v>
      </c>
      <c r="X153" s="57"/>
      <c r="Y153" s="57"/>
      <c r="Z153" s="57"/>
      <c r="AA153" s="57"/>
      <c r="AB153" s="103"/>
      <c r="AC153" s="346"/>
      <c r="AD153" s="356" t="s">
        <v>208</v>
      </c>
      <c r="AE153" s="57"/>
    </row>
    <row r="154" spans="2:31" ht="20.100000000000001" customHeight="1" x14ac:dyDescent="0.25">
      <c r="B154" s="341" t="s">
        <v>1920</v>
      </c>
      <c r="C154" s="341" t="s">
        <v>139</v>
      </c>
      <c r="D154" s="342">
        <v>0.95833333333333337</v>
      </c>
      <c r="E154" s="342">
        <v>0.125</v>
      </c>
      <c r="F154" s="341" t="s">
        <v>1926</v>
      </c>
      <c r="G154" s="341" t="s">
        <v>198</v>
      </c>
      <c r="H154" s="341" t="s">
        <v>1918</v>
      </c>
      <c r="I154" s="57"/>
      <c r="J154" s="347">
        <v>99.83</v>
      </c>
      <c r="K154" s="57">
        <v>0.04</v>
      </c>
      <c r="L154" s="57"/>
      <c r="M154" s="57"/>
      <c r="N154" s="57">
        <v>0.04</v>
      </c>
      <c r="O154" s="57"/>
      <c r="P154" s="57"/>
      <c r="Q154" s="57">
        <v>0.04</v>
      </c>
      <c r="R154" s="57"/>
      <c r="S154" s="57">
        <v>0.02</v>
      </c>
      <c r="T154" s="57">
        <v>0.01</v>
      </c>
      <c r="U154" s="57">
        <v>0.02</v>
      </c>
      <c r="V154" s="349">
        <f t="shared" si="3"/>
        <v>100.00000000000001</v>
      </c>
      <c r="W154" s="171">
        <v>132</v>
      </c>
      <c r="X154" s="57"/>
      <c r="Y154" s="57"/>
      <c r="Z154" s="57"/>
      <c r="AA154" s="57"/>
      <c r="AB154" s="103"/>
      <c r="AC154" s="346"/>
      <c r="AD154" s="356" t="s">
        <v>208</v>
      </c>
      <c r="AE154" s="57"/>
    </row>
    <row r="155" spans="2:31" ht="20.100000000000001" customHeight="1" x14ac:dyDescent="0.25">
      <c r="B155" s="341" t="s">
        <v>1920</v>
      </c>
      <c r="C155" s="341" t="s">
        <v>139</v>
      </c>
      <c r="D155" s="342">
        <v>0.97916666666666663</v>
      </c>
      <c r="E155" s="342">
        <v>0.125</v>
      </c>
      <c r="F155" s="341" t="s">
        <v>1927</v>
      </c>
      <c r="G155" s="341" t="s">
        <v>198</v>
      </c>
      <c r="H155" s="341" t="s">
        <v>1918</v>
      </c>
      <c r="I155" s="57"/>
      <c r="J155" s="347">
        <v>99.79</v>
      </c>
      <c r="K155" s="57">
        <v>0.04</v>
      </c>
      <c r="L155" s="57"/>
      <c r="M155" s="57"/>
      <c r="N155" s="57">
        <v>0.04</v>
      </c>
      <c r="O155" s="57">
        <v>0.01</v>
      </c>
      <c r="P155" s="57">
        <v>0.02</v>
      </c>
      <c r="Q155" s="57">
        <v>0.04</v>
      </c>
      <c r="R155" s="57">
        <v>0.02</v>
      </c>
      <c r="S155" s="57">
        <v>0.02</v>
      </c>
      <c r="T155" s="57">
        <v>0.01</v>
      </c>
      <c r="U155" s="57">
        <v>0.01</v>
      </c>
      <c r="V155" s="349">
        <f t="shared" si="3"/>
        <v>100.00000000000003</v>
      </c>
      <c r="W155" s="171">
        <v>150</v>
      </c>
      <c r="X155" s="57"/>
      <c r="Y155" s="57"/>
      <c r="Z155" s="57"/>
      <c r="AA155" s="57"/>
      <c r="AB155" s="103"/>
      <c r="AC155" s="346"/>
      <c r="AD155" s="356" t="s">
        <v>208</v>
      </c>
      <c r="AE155" s="57"/>
    </row>
    <row r="156" spans="2:31" ht="20.100000000000001" customHeight="1" x14ac:dyDescent="0.25">
      <c r="B156" s="341" t="s">
        <v>1920</v>
      </c>
      <c r="C156" s="341" t="s">
        <v>139</v>
      </c>
      <c r="D156" s="342">
        <v>2.0833333333333332E-2</v>
      </c>
      <c r="E156" s="342">
        <v>0.125</v>
      </c>
      <c r="F156" s="341" t="s">
        <v>1928</v>
      </c>
      <c r="G156" s="341" t="s">
        <v>198</v>
      </c>
      <c r="H156" s="341" t="s">
        <v>1918</v>
      </c>
      <c r="I156" s="57"/>
      <c r="J156" s="347">
        <v>99.8</v>
      </c>
      <c r="K156" s="57">
        <v>0.04</v>
      </c>
      <c r="L156" s="57"/>
      <c r="M156" s="57"/>
      <c r="N156" s="57">
        <v>0.04</v>
      </c>
      <c r="O156" s="57"/>
      <c r="P156" s="57"/>
      <c r="Q156" s="57">
        <v>0.04</v>
      </c>
      <c r="R156" s="57">
        <v>0.02</v>
      </c>
      <c r="S156" s="57">
        <v>0.01</v>
      </c>
      <c r="T156" s="57">
        <v>0.01</v>
      </c>
      <c r="U156" s="57">
        <v>0.04</v>
      </c>
      <c r="V156" s="349">
        <f t="shared" si="3"/>
        <v>100.00000000000003</v>
      </c>
      <c r="W156" s="171">
        <v>112</v>
      </c>
      <c r="X156" s="57"/>
      <c r="Y156" s="57"/>
      <c r="Z156" s="57"/>
      <c r="AA156" s="57"/>
      <c r="AB156" s="103"/>
      <c r="AC156" s="346"/>
      <c r="AD156" s="356" t="s">
        <v>208</v>
      </c>
      <c r="AE156" s="57"/>
    </row>
    <row r="157" spans="2:31" ht="20.100000000000001" customHeight="1" x14ac:dyDescent="0.25">
      <c r="B157" s="341"/>
      <c r="C157" s="341"/>
      <c r="D157" s="342"/>
      <c r="E157" s="342"/>
      <c r="F157" s="341"/>
      <c r="G157" s="341"/>
      <c r="H157" s="341"/>
      <c r="I157" s="57"/>
      <c r="J157" s="34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349">
        <f t="shared" si="3"/>
        <v>0</v>
      </c>
      <c r="W157" s="171"/>
      <c r="X157" s="57"/>
      <c r="Y157" s="57"/>
      <c r="Z157" s="57"/>
      <c r="AA157" s="57"/>
      <c r="AB157" s="103"/>
      <c r="AC157" s="346"/>
      <c r="AD157" s="289"/>
      <c r="AE157" s="57"/>
    </row>
    <row r="158" spans="2:31" ht="20.100000000000001" customHeight="1" x14ac:dyDescent="0.25">
      <c r="B158" s="348"/>
      <c r="C158" s="348"/>
      <c r="D158" s="348"/>
      <c r="E158" s="348"/>
      <c r="F158" s="353"/>
      <c r="G158" s="671" t="s">
        <v>1971</v>
      </c>
      <c r="H158" s="672"/>
      <c r="I158" s="628" t="s">
        <v>2021</v>
      </c>
      <c r="J158" s="629"/>
      <c r="K158" s="629"/>
      <c r="L158" s="629"/>
      <c r="M158" s="629"/>
      <c r="N158" s="630"/>
      <c r="O158" s="348"/>
      <c r="P158" s="348"/>
      <c r="Q158" s="348"/>
      <c r="R158" s="348"/>
      <c r="S158" s="348"/>
      <c r="T158" s="348"/>
      <c r="U158" s="348"/>
      <c r="V158" s="349">
        <f>SUM(J158:U158)</f>
        <v>0</v>
      </c>
      <c r="W158" s="348"/>
      <c r="X158" s="348"/>
      <c r="Y158" s="348"/>
      <c r="Z158" s="348"/>
      <c r="AA158" s="348"/>
      <c r="AB158" s="348"/>
      <c r="AC158" s="348"/>
      <c r="AD158" s="348"/>
      <c r="AE158" s="57"/>
    </row>
    <row r="159" spans="2:31" ht="20.100000000000001" customHeight="1" x14ac:dyDescent="0.25">
      <c r="B159" s="341" t="s">
        <v>1960</v>
      </c>
      <c r="C159" s="341" t="s">
        <v>139</v>
      </c>
      <c r="D159" s="342">
        <v>0.22916666666666666</v>
      </c>
      <c r="E159" s="342">
        <v>0.36805555555555558</v>
      </c>
      <c r="F159" s="341" t="s">
        <v>1972</v>
      </c>
      <c r="G159" s="341" t="s">
        <v>215</v>
      </c>
      <c r="H159" s="341" t="s">
        <v>1971</v>
      </c>
      <c r="I159" s="57"/>
      <c r="J159" s="347">
        <v>99.86</v>
      </c>
      <c r="K159" s="57">
        <v>0.04</v>
      </c>
      <c r="L159" s="57">
        <v>0.01</v>
      </c>
      <c r="M159" s="57"/>
      <c r="N159" s="57">
        <v>0.03</v>
      </c>
      <c r="O159" s="57"/>
      <c r="P159" s="57"/>
      <c r="Q159" s="57">
        <v>0.02</v>
      </c>
      <c r="R159" s="57">
        <v>0.01</v>
      </c>
      <c r="S159" s="57"/>
      <c r="T159" s="57">
        <v>0.01</v>
      </c>
      <c r="U159" s="57">
        <v>0.02</v>
      </c>
      <c r="V159" s="349">
        <f t="shared" si="3"/>
        <v>100.00000000000001</v>
      </c>
      <c r="W159" s="171">
        <v>134</v>
      </c>
      <c r="X159" s="57"/>
      <c r="Y159" s="57"/>
      <c r="Z159" s="57"/>
      <c r="AA159" s="57"/>
      <c r="AB159" s="103"/>
      <c r="AC159" s="346"/>
      <c r="AD159" s="356" t="s">
        <v>208</v>
      </c>
      <c r="AE159" s="57"/>
    </row>
    <row r="160" spans="2:31" ht="20.100000000000001" customHeight="1" x14ac:dyDescent="0.25">
      <c r="B160" s="341" t="s">
        <v>1960</v>
      </c>
      <c r="C160" s="341" t="s">
        <v>138</v>
      </c>
      <c r="D160" s="342">
        <v>0.28472222222222221</v>
      </c>
      <c r="E160" s="342">
        <v>0.50694444444444442</v>
      </c>
      <c r="F160" s="341" t="s">
        <v>1973</v>
      </c>
      <c r="G160" s="341" t="s">
        <v>198</v>
      </c>
      <c r="H160" s="341" t="s">
        <v>1971</v>
      </c>
      <c r="I160" s="57"/>
      <c r="J160" s="347">
        <v>99.89</v>
      </c>
      <c r="K160" s="57">
        <v>0.03</v>
      </c>
      <c r="L160" s="57"/>
      <c r="M160" s="57"/>
      <c r="N160" s="57">
        <v>0.02</v>
      </c>
      <c r="O160" s="57"/>
      <c r="P160" s="57"/>
      <c r="Q160" s="57">
        <v>0.02</v>
      </c>
      <c r="R160" s="57">
        <v>0.01</v>
      </c>
      <c r="S160" s="57"/>
      <c r="T160" s="57">
        <v>0.02</v>
      </c>
      <c r="U160" s="57">
        <v>0.01</v>
      </c>
      <c r="V160" s="349">
        <f t="shared" si="3"/>
        <v>100</v>
      </c>
      <c r="W160" s="171">
        <v>151</v>
      </c>
      <c r="X160" s="57"/>
      <c r="Y160" s="57"/>
      <c r="Z160" s="57"/>
      <c r="AA160" s="57"/>
      <c r="AB160" s="103"/>
      <c r="AC160" s="346"/>
      <c r="AD160" s="356" t="s">
        <v>208</v>
      </c>
      <c r="AE160" s="57"/>
    </row>
    <row r="161" spans="2:31" ht="20.100000000000001" customHeight="1" x14ac:dyDescent="0.25">
      <c r="B161" s="341" t="s">
        <v>1960</v>
      </c>
      <c r="C161" s="341" t="s">
        <v>138</v>
      </c>
      <c r="D161" s="342">
        <v>0.30555555555555552</v>
      </c>
      <c r="E161" s="342">
        <v>0.51388888888888895</v>
      </c>
      <c r="F161" s="341" t="s">
        <v>1974</v>
      </c>
      <c r="G161" s="341" t="s">
        <v>198</v>
      </c>
      <c r="H161" s="341" t="s">
        <v>1971</v>
      </c>
      <c r="I161" s="57"/>
      <c r="J161" s="347">
        <v>99.88</v>
      </c>
      <c r="K161" s="57">
        <v>0.03</v>
      </c>
      <c r="L161" s="57"/>
      <c r="M161" s="57"/>
      <c r="N161" s="57">
        <v>0.02</v>
      </c>
      <c r="O161" s="57"/>
      <c r="P161" s="57"/>
      <c r="Q161" s="57">
        <v>0.02</v>
      </c>
      <c r="R161" s="57">
        <v>0.01</v>
      </c>
      <c r="S161" s="57"/>
      <c r="T161" s="57">
        <v>0.01</v>
      </c>
      <c r="U161" s="57">
        <v>0.03</v>
      </c>
      <c r="V161" s="349">
        <f t="shared" si="3"/>
        <v>100</v>
      </c>
      <c r="W161" s="171">
        <v>147</v>
      </c>
      <c r="X161" s="57"/>
      <c r="Y161" s="57"/>
      <c r="Z161" s="57"/>
      <c r="AA161" s="57"/>
      <c r="AB161" s="103"/>
      <c r="AC161" s="346"/>
      <c r="AD161" s="356" t="s">
        <v>208</v>
      </c>
      <c r="AE161" s="57"/>
    </row>
    <row r="162" spans="2:31" ht="20.100000000000001" customHeight="1" x14ac:dyDescent="0.25">
      <c r="B162" s="341" t="s">
        <v>1960</v>
      </c>
      <c r="C162" s="341" t="s">
        <v>138</v>
      </c>
      <c r="D162" s="342">
        <v>0.3611111111111111</v>
      </c>
      <c r="E162" s="342">
        <v>0.53472222222222221</v>
      </c>
      <c r="F162" s="341" t="s">
        <v>1975</v>
      </c>
      <c r="G162" s="341" t="s">
        <v>198</v>
      </c>
      <c r="H162" s="341" t="s">
        <v>1971</v>
      </c>
      <c r="I162" s="57"/>
      <c r="J162" s="347">
        <v>99.89</v>
      </c>
      <c r="K162" s="57">
        <v>0.04</v>
      </c>
      <c r="L162" s="57"/>
      <c r="M162" s="57"/>
      <c r="N162" s="57">
        <v>0.02</v>
      </c>
      <c r="O162" s="57"/>
      <c r="P162" s="57"/>
      <c r="Q162" s="57">
        <v>0.02</v>
      </c>
      <c r="R162" s="57"/>
      <c r="S162" s="57"/>
      <c r="T162" s="57">
        <v>0.02</v>
      </c>
      <c r="U162" s="57">
        <v>0.01</v>
      </c>
      <c r="V162" s="349">
        <f t="shared" si="3"/>
        <v>100</v>
      </c>
      <c r="W162" s="171">
        <v>135</v>
      </c>
      <c r="X162" s="57"/>
      <c r="Y162" s="57"/>
      <c r="Z162" s="57"/>
      <c r="AA162" s="57"/>
      <c r="AB162" s="103"/>
      <c r="AC162" s="346"/>
      <c r="AD162" s="356" t="s">
        <v>208</v>
      </c>
      <c r="AE162" s="57"/>
    </row>
    <row r="163" spans="2:31" ht="20.100000000000001" customHeight="1" x14ac:dyDescent="0.25">
      <c r="B163" s="341" t="s">
        <v>1960</v>
      </c>
      <c r="C163" s="341" t="s">
        <v>138</v>
      </c>
      <c r="D163" s="342">
        <v>0.3888888888888889</v>
      </c>
      <c r="E163" s="342">
        <v>0.54166666666666663</v>
      </c>
      <c r="F163" s="341" t="s">
        <v>1976</v>
      </c>
      <c r="G163" s="341" t="s">
        <v>198</v>
      </c>
      <c r="H163" s="341" t="s">
        <v>1971</v>
      </c>
      <c r="I163" s="57"/>
      <c r="J163" s="347">
        <v>99.88</v>
      </c>
      <c r="K163" s="57">
        <v>0.04</v>
      </c>
      <c r="L163" s="57"/>
      <c r="M163" s="57"/>
      <c r="N163" s="57">
        <v>0.02</v>
      </c>
      <c r="O163" s="57"/>
      <c r="P163" s="57"/>
      <c r="Q163" s="57">
        <v>0.02</v>
      </c>
      <c r="R163" s="57">
        <v>0.01</v>
      </c>
      <c r="S163" s="57"/>
      <c r="T163" s="57">
        <v>0.02</v>
      </c>
      <c r="U163" s="57">
        <v>0.01</v>
      </c>
      <c r="V163" s="349">
        <f t="shared" si="3"/>
        <v>100</v>
      </c>
      <c r="W163" s="171">
        <v>121</v>
      </c>
      <c r="X163" s="57"/>
      <c r="Y163" s="57"/>
      <c r="Z163" s="57"/>
      <c r="AA163" s="57"/>
      <c r="AB163" s="103"/>
      <c r="AC163" s="346"/>
      <c r="AD163" s="356" t="s">
        <v>208</v>
      </c>
      <c r="AE163" s="57"/>
    </row>
    <row r="164" spans="2:31" ht="20.100000000000001" customHeight="1" x14ac:dyDescent="0.25">
      <c r="B164" s="341"/>
      <c r="C164" s="341"/>
      <c r="D164" s="342"/>
      <c r="E164" s="342"/>
      <c r="F164" s="341"/>
      <c r="G164" s="341"/>
      <c r="H164" s="341"/>
      <c r="I164" s="57"/>
      <c r="J164" s="34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349">
        <f t="shared" si="3"/>
        <v>0</v>
      </c>
      <c r="W164" s="171"/>
      <c r="X164" s="57"/>
      <c r="Y164" s="57"/>
      <c r="Z164" s="57"/>
      <c r="AA164" s="57"/>
      <c r="AB164" s="103"/>
      <c r="AC164" s="346"/>
      <c r="AD164" s="289"/>
      <c r="AE164" s="57"/>
    </row>
    <row r="165" spans="2:31" ht="20.100000000000001" customHeight="1" x14ac:dyDescent="0.25">
      <c r="B165" s="348"/>
      <c r="C165" s="348"/>
      <c r="D165" s="348"/>
      <c r="E165" s="348"/>
      <c r="F165" s="353"/>
      <c r="G165" s="671" t="s">
        <v>1996</v>
      </c>
      <c r="H165" s="672"/>
      <c r="I165" s="628" t="s">
        <v>2022</v>
      </c>
      <c r="J165" s="629"/>
      <c r="K165" s="629"/>
      <c r="L165" s="629"/>
      <c r="M165" s="629"/>
      <c r="N165" s="630"/>
      <c r="O165" s="348"/>
      <c r="P165" s="348"/>
      <c r="Q165" s="348"/>
      <c r="R165" s="348"/>
      <c r="S165" s="348"/>
      <c r="T165" s="348"/>
      <c r="U165" s="348"/>
      <c r="V165" s="349">
        <f t="shared" si="3"/>
        <v>0</v>
      </c>
      <c r="W165" s="348"/>
      <c r="X165" s="348"/>
      <c r="Y165" s="348"/>
      <c r="Z165" s="348"/>
      <c r="AA165" s="348"/>
      <c r="AB165" s="348"/>
      <c r="AC165" s="348"/>
      <c r="AD165" s="348"/>
      <c r="AE165" s="57"/>
    </row>
    <row r="166" spans="2:31" ht="20.100000000000001" customHeight="1" x14ac:dyDescent="0.25">
      <c r="B166" s="341" t="s">
        <v>1985</v>
      </c>
      <c r="C166" s="341" t="s">
        <v>137</v>
      </c>
      <c r="D166" s="342">
        <v>0.74305555555555547</v>
      </c>
      <c r="E166" s="342">
        <v>0.78472222222222221</v>
      </c>
      <c r="F166" s="341" t="s">
        <v>1997</v>
      </c>
      <c r="G166" s="341" t="s">
        <v>215</v>
      </c>
      <c r="H166" s="341" t="s">
        <v>1996</v>
      </c>
      <c r="I166" s="57"/>
      <c r="J166" s="347">
        <v>99.82</v>
      </c>
      <c r="K166" s="57">
        <v>0.05</v>
      </c>
      <c r="L166" s="57"/>
      <c r="M166" s="57"/>
      <c r="N166" s="57">
        <v>0.03</v>
      </c>
      <c r="O166" s="57"/>
      <c r="P166" s="57"/>
      <c r="Q166" s="57">
        <v>0.02</v>
      </c>
      <c r="R166" s="57"/>
      <c r="S166" s="57">
        <v>0.03</v>
      </c>
      <c r="T166" s="57" t="s">
        <v>1998</v>
      </c>
      <c r="U166" s="57">
        <v>0.05</v>
      </c>
      <c r="V166" s="349">
        <f t="shared" si="3"/>
        <v>99.999999999999986</v>
      </c>
      <c r="W166" s="171">
        <v>94</v>
      </c>
      <c r="X166" s="57"/>
      <c r="Y166" s="57"/>
      <c r="Z166" s="57"/>
      <c r="AA166" s="57"/>
      <c r="AB166" s="103"/>
      <c r="AC166" s="346"/>
      <c r="AD166" s="356" t="s">
        <v>208</v>
      </c>
      <c r="AE166" s="57"/>
    </row>
    <row r="167" spans="2:31" ht="20.100000000000001" customHeight="1" x14ac:dyDescent="0.25">
      <c r="B167" s="341" t="s">
        <v>1985</v>
      </c>
      <c r="C167" s="341" t="s">
        <v>137</v>
      </c>
      <c r="D167" s="342">
        <v>0.82638888888888884</v>
      </c>
      <c r="E167" s="342">
        <v>0.92361111111111116</v>
      </c>
      <c r="F167" s="341" t="s">
        <v>2001</v>
      </c>
      <c r="G167" s="341" t="s">
        <v>198</v>
      </c>
      <c r="H167" s="341" t="s">
        <v>1996</v>
      </c>
      <c r="I167" s="57"/>
      <c r="J167" s="347">
        <v>99.83</v>
      </c>
      <c r="K167" s="57">
        <v>0.06</v>
      </c>
      <c r="L167" s="57"/>
      <c r="M167" s="57"/>
      <c r="N167" s="57">
        <v>0.03</v>
      </c>
      <c r="O167" s="57"/>
      <c r="P167" s="57"/>
      <c r="Q167" s="57">
        <v>0.03</v>
      </c>
      <c r="R167" s="57"/>
      <c r="S167" s="57">
        <v>0.03</v>
      </c>
      <c r="T167" s="57">
        <v>0.02</v>
      </c>
      <c r="U167" s="57"/>
      <c r="V167" s="349">
        <f t="shared" si="3"/>
        <v>100</v>
      </c>
      <c r="W167" s="171">
        <v>95</v>
      </c>
      <c r="X167" s="57"/>
      <c r="Y167" s="57"/>
      <c r="Z167" s="57"/>
      <c r="AA167" s="57"/>
      <c r="AB167" s="103"/>
      <c r="AC167" s="346"/>
      <c r="AD167" s="356" t="s">
        <v>208</v>
      </c>
      <c r="AE167" s="57"/>
    </row>
    <row r="168" spans="2:31" ht="20.100000000000001" customHeight="1" x14ac:dyDescent="0.25">
      <c r="B168" s="341" t="s">
        <v>1985</v>
      </c>
      <c r="C168" s="341" t="s">
        <v>137</v>
      </c>
      <c r="D168" s="342">
        <v>0.85416666666666663</v>
      </c>
      <c r="E168" s="342">
        <v>0.92361111111111116</v>
      </c>
      <c r="F168" s="341" t="s">
        <v>2000</v>
      </c>
      <c r="G168" s="341" t="s">
        <v>198</v>
      </c>
      <c r="H168" s="341" t="s">
        <v>1996</v>
      </c>
      <c r="I168" s="57"/>
      <c r="J168" s="347">
        <v>99.84</v>
      </c>
      <c r="K168" s="57">
        <v>0.06</v>
      </c>
      <c r="L168" s="57"/>
      <c r="M168" s="57"/>
      <c r="N168" s="57">
        <v>0.02</v>
      </c>
      <c r="O168" s="57"/>
      <c r="P168" s="57"/>
      <c r="Q168" s="57">
        <v>0.02</v>
      </c>
      <c r="R168" s="57"/>
      <c r="S168" s="57">
        <v>0.03</v>
      </c>
      <c r="T168" s="57">
        <v>0.03</v>
      </c>
      <c r="U168" s="57"/>
      <c r="V168" s="349">
        <f t="shared" si="3"/>
        <v>100</v>
      </c>
      <c r="W168" s="171">
        <v>126</v>
      </c>
      <c r="X168" s="57"/>
      <c r="Y168" s="57"/>
      <c r="Z168" s="57"/>
      <c r="AA168" s="57"/>
      <c r="AB168" s="103"/>
      <c r="AC168" s="346"/>
      <c r="AD168" s="356" t="s">
        <v>208</v>
      </c>
      <c r="AE168" s="57"/>
    </row>
    <row r="169" spans="2:31" ht="20.100000000000001" customHeight="1" x14ac:dyDescent="0.25">
      <c r="B169" s="341" t="s">
        <v>1985</v>
      </c>
      <c r="C169" s="341" t="s">
        <v>139</v>
      </c>
      <c r="D169" s="342">
        <v>0.9375</v>
      </c>
      <c r="E169" s="342">
        <v>0.98958333333333337</v>
      </c>
      <c r="F169" s="341" t="s">
        <v>2006</v>
      </c>
      <c r="G169" s="341" t="s">
        <v>198</v>
      </c>
      <c r="H169" s="341" t="s">
        <v>1996</v>
      </c>
      <c r="I169" s="57"/>
      <c r="J169" s="347">
        <v>99.84</v>
      </c>
      <c r="K169" s="57">
        <v>0.06</v>
      </c>
      <c r="L169" s="57"/>
      <c r="M169" s="57"/>
      <c r="N169" s="57">
        <v>0.02</v>
      </c>
      <c r="O169" s="57"/>
      <c r="P169" s="57"/>
      <c r="Q169" s="57">
        <v>0.03</v>
      </c>
      <c r="R169" s="57"/>
      <c r="S169" s="57">
        <v>0.02</v>
      </c>
      <c r="T169" s="57">
        <v>0.03</v>
      </c>
      <c r="U169" s="57"/>
      <c r="V169" s="349">
        <f t="shared" ref="V169:V233" si="4">SUM(J169:U169)</f>
        <v>100</v>
      </c>
      <c r="W169" s="171">
        <v>98</v>
      </c>
      <c r="X169" s="57"/>
      <c r="Y169" s="57"/>
      <c r="Z169" s="57"/>
      <c r="AA169" s="57"/>
      <c r="AB169" s="103"/>
      <c r="AC169" s="346"/>
      <c r="AD169" s="356" t="s">
        <v>208</v>
      </c>
      <c r="AE169" s="57"/>
    </row>
    <row r="170" spans="2:31" ht="20.100000000000001" customHeight="1" x14ac:dyDescent="0.25">
      <c r="B170" s="341"/>
      <c r="C170" s="341"/>
      <c r="D170" s="342"/>
      <c r="E170" s="342"/>
      <c r="F170" s="341"/>
      <c r="G170" s="341"/>
      <c r="H170" s="341"/>
      <c r="I170" s="57"/>
      <c r="J170" s="34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349"/>
      <c r="W170" s="171"/>
      <c r="X170" s="57"/>
      <c r="Y170" s="57"/>
      <c r="Z170" s="57"/>
      <c r="AA170" s="57"/>
      <c r="AB170" s="103"/>
      <c r="AC170" s="346"/>
      <c r="AD170" s="356"/>
      <c r="AE170" s="57"/>
    </row>
    <row r="171" spans="2:31" ht="20.100000000000001" customHeight="1" x14ac:dyDescent="0.25">
      <c r="B171" s="683">
        <v>2022</v>
      </c>
      <c r="C171" s="684"/>
      <c r="D171" s="684"/>
      <c r="E171" s="684"/>
      <c r="F171" s="684"/>
      <c r="G171" s="684"/>
      <c r="H171" s="684"/>
      <c r="I171" s="684"/>
      <c r="J171" s="684"/>
      <c r="K171" s="684"/>
      <c r="L171" s="684"/>
      <c r="M171" s="684"/>
      <c r="N171" s="684"/>
      <c r="O171" s="684"/>
      <c r="P171" s="684"/>
      <c r="Q171" s="684"/>
      <c r="R171" s="684"/>
      <c r="S171" s="684"/>
      <c r="T171" s="684"/>
      <c r="U171" s="684"/>
      <c r="V171" s="684"/>
      <c r="W171" s="684"/>
      <c r="X171" s="390"/>
      <c r="Y171" s="390"/>
      <c r="Z171" s="390"/>
      <c r="AA171" s="390"/>
      <c r="AB171" s="390"/>
      <c r="AC171" s="390"/>
      <c r="AD171" s="391"/>
      <c r="AE171" s="57"/>
    </row>
    <row r="172" spans="2:31" ht="20.100000000000001" customHeight="1" x14ac:dyDescent="0.25">
      <c r="B172" s="341"/>
      <c r="C172" s="341"/>
      <c r="D172" s="342"/>
      <c r="E172" s="342"/>
      <c r="F172" s="341"/>
      <c r="G172" s="341"/>
      <c r="H172" s="341"/>
      <c r="I172" s="57"/>
      <c r="J172" s="34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349">
        <f t="shared" si="4"/>
        <v>0</v>
      </c>
      <c r="W172" s="171"/>
      <c r="X172" s="57"/>
      <c r="Y172" s="57"/>
      <c r="Z172" s="57"/>
      <c r="AA172" s="57"/>
      <c r="AB172" s="103"/>
      <c r="AC172" s="346"/>
      <c r="AD172" s="289"/>
      <c r="AE172" s="57"/>
    </row>
    <row r="173" spans="2:31" ht="20.100000000000001" customHeight="1" x14ac:dyDescent="0.25">
      <c r="B173" s="348"/>
      <c r="C173" s="348"/>
      <c r="D173" s="348"/>
      <c r="E173" s="348"/>
      <c r="F173" s="353"/>
      <c r="G173" s="671" t="s">
        <v>2087</v>
      </c>
      <c r="H173" s="672"/>
      <c r="I173" s="628" t="s">
        <v>2121</v>
      </c>
      <c r="J173" s="629"/>
      <c r="K173" s="629"/>
      <c r="L173" s="629"/>
      <c r="M173" s="629"/>
      <c r="N173" s="630"/>
      <c r="O173" s="348"/>
      <c r="P173" s="348"/>
      <c r="Q173" s="348"/>
      <c r="R173" s="348"/>
      <c r="S173" s="348"/>
      <c r="T173" s="348"/>
      <c r="U173" s="348"/>
      <c r="V173" s="349">
        <f t="shared" si="4"/>
        <v>0</v>
      </c>
      <c r="W173" s="348"/>
      <c r="X173" s="348"/>
      <c r="Y173" s="348"/>
      <c r="Z173" s="348"/>
      <c r="AA173" s="348"/>
      <c r="AB173" s="348"/>
      <c r="AC173" s="348"/>
      <c r="AD173" s="348"/>
      <c r="AE173" s="57"/>
    </row>
    <row r="174" spans="2:31" ht="20.100000000000001" customHeight="1" x14ac:dyDescent="0.25">
      <c r="B174" s="341" t="s">
        <v>2074</v>
      </c>
      <c r="C174" s="341" t="s">
        <v>137</v>
      </c>
      <c r="D174" s="342">
        <v>0.67708333333333337</v>
      </c>
      <c r="E174" s="342">
        <v>0.72916666666666663</v>
      </c>
      <c r="F174" s="341" t="s">
        <v>2086</v>
      </c>
      <c r="G174" s="341" t="s">
        <v>215</v>
      </c>
      <c r="H174" s="341" t="s">
        <v>2087</v>
      </c>
      <c r="I174" s="57"/>
      <c r="J174" s="347">
        <v>99.91</v>
      </c>
      <c r="K174" s="57">
        <v>0.04</v>
      </c>
      <c r="L174" s="57"/>
      <c r="M174" s="57"/>
      <c r="N174" s="57">
        <v>0.01</v>
      </c>
      <c r="O174" s="57"/>
      <c r="P174" s="57"/>
      <c r="Q174" s="57">
        <v>0.01</v>
      </c>
      <c r="R174" s="57"/>
      <c r="S174" s="57">
        <v>0.02</v>
      </c>
      <c r="T174" s="57">
        <v>0.01</v>
      </c>
      <c r="U174" s="57"/>
      <c r="V174" s="349">
        <f t="shared" si="4"/>
        <v>100.00000000000001</v>
      </c>
      <c r="W174" s="171">
        <v>96</v>
      </c>
      <c r="X174" s="57"/>
      <c r="Y174" s="57"/>
      <c r="Z174" s="57"/>
      <c r="AA174" s="57"/>
      <c r="AB174" s="103"/>
      <c r="AC174" s="346"/>
      <c r="AD174" s="289" t="s">
        <v>2091</v>
      </c>
      <c r="AE174" s="57"/>
    </row>
    <row r="175" spans="2:31" ht="20.100000000000001" customHeight="1" x14ac:dyDescent="0.25">
      <c r="B175" s="341" t="s">
        <v>2074</v>
      </c>
      <c r="C175" s="341" t="s">
        <v>137</v>
      </c>
      <c r="D175" s="342">
        <v>0.70833333333333337</v>
      </c>
      <c r="E175" s="342">
        <v>0.77083333333333337</v>
      </c>
      <c r="F175" s="341" t="s">
        <v>2089</v>
      </c>
      <c r="G175" s="341" t="s">
        <v>198</v>
      </c>
      <c r="H175" s="341" t="s">
        <v>2087</v>
      </c>
      <c r="I175" s="57"/>
      <c r="J175" s="347">
        <v>99.91</v>
      </c>
      <c r="K175" s="57">
        <v>0.04</v>
      </c>
      <c r="L175" s="57"/>
      <c r="M175" s="57"/>
      <c r="N175" s="57">
        <v>0.01</v>
      </c>
      <c r="O175" s="57"/>
      <c r="P175" s="57"/>
      <c r="Q175" s="57">
        <v>0.01</v>
      </c>
      <c r="R175" s="57"/>
      <c r="S175" s="57">
        <v>0.02</v>
      </c>
      <c r="T175" s="57">
        <v>0.01</v>
      </c>
      <c r="U175" s="57"/>
      <c r="V175" s="349">
        <f t="shared" si="4"/>
        <v>100.00000000000001</v>
      </c>
      <c r="W175" s="171">
        <v>98</v>
      </c>
      <c r="X175" s="57"/>
      <c r="Y175" s="57"/>
      <c r="Z175" s="57"/>
      <c r="AA175" s="57"/>
      <c r="AB175" s="103"/>
      <c r="AC175" s="346"/>
      <c r="AD175" s="289" t="s">
        <v>2091</v>
      </c>
      <c r="AE175" s="57"/>
    </row>
    <row r="176" spans="2:31" ht="20.100000000000001" customHeight="1" x14ac:dyDescent="0.25">
      <c r="B176" s="341" t="s">
        <v>2074</v>
      </c>
      <c r="C176" s="341" t="s">
        <v>137</v>
      </c>
      <c r="D176" s="342">
        <v>0.75694444444444453</v>
      </c>
      <c r="E176" s="342">
        <v>0.79861111111111116</v>
      </c>
      <c r="F176" s="341" t="s">
        <v>2090</v>
      </c>
      <c r="G176" s="341" t="s">
        <v>198</v>
      </c>
      <c r="H176" s="341" t="s">
        <v>2087</v>
      </c>
      <c r="I176" s="57"/>
      <c r="J176" s="347">
        <v>99.91</v>
      </c>
      <c r="K176" s="57">
        <v>0.04</v>
      </c>
      <c r="L176" s="57"/>
      <c r="M176" s="57"/>
      <c r="N176" s="57">
        <v>0.01</v>
      </c>
      <c r="O176" s="57"/>
      <c r="P176" s="57"/>
      <c r="Q176" s="57">
        <v>0.01</v>
      </c>
      <c r="R176" s="57"/>
      <c r="S176" s="57">
        <v>0.02</v>
      </c>
      <c r="T176" s="57">
        <v>0.01</v>
      </c>
      <c r="U176" s="57"/>
      <c r="V176" s="349">
        <f t="shared" si="4"/>
        <v>100.00000000000001</v>
      </c>
      <c r="W176" s="171">
        <v>108</v>
      </c>
      <c r="X176" s="57"/>
      <c r="Y176" s="57"/>
      <c r="Z176" s="57"/>
      <c r="AA176" s="57"/>
      <c r="AB176" s="103"/>
      <c r="AC176" s="346"/>
      <c r="AD176" s="289" t="s">
        <v>2091</v>
      </c>
      <c r="AE176" s="57"/>
    </row>
    <row r="177" spans="2:31" ht="20.100000000000001" customHeight="1" x14ac:dyDescent="0.25">
      <c r="B177" s="341" t="s">
        <v>2074</v>
      </c>
      <c r="C177" s="341" t="s">
        <v>137</v>
      </c>
      <c r="D177" s="342">
        <v>0.79861111111111116</v>
      </c>
      <c r="E177" s="342">
        <v>0.84722222222222221</v>
      </c>
      <c r="F177" s="341" t="s">
        <v>2093</v>
      </c>
      <c r="G177" s="341" t="s">
        <v>198</v>
      </c>
      <c r="H177" s="341" t="s">
        <v>2087</v>
      </c>
      <c r="I177" s="57"/>
      <c r="J177" s="347">
        <v>99.91</v>
      </c>
      <c r="K177" s="57">
        <v>0.04</v>
      </c>
      <c r="L177" s="57"/>
      <c r="M177" s="57"/>
      <c r="N177" s="57">
        <v>0.01</v>
      </c>
      <c r="O177" s="57"/>
      <c r="P177" s="57"/>
      <c r="Q177" s="57">
        <v>0.01</v>
      </c>
      <c r="R177" s="57"/>
      <c r="S177" s="57">
        <v>0.02</v>
      </c>
      <c r="T177" s="57">
        <v>0.01</v>
      </c>
      <c r="U177" s="57"/>
      <c r="V177" s="349">
        <f t="shared" si="4"/>
        <v>100.00000000000001</v>
      </c>
      <c r="W177" s="171">
        <v>125</v>
      </c>
      <c r="X177" s="57"/>
      <c r="Y177" s="57"/>
      <c r="Z177" s="57"/>
      <c r="AA177" s="57"/>
      <c r="AB177" s="103"/>
      <c r="AC177" s="346"/>
      <c r="AD177" s="289" t="s">
        <v>2091</v>
      </c>
      <c r="AE177" s="57"/>
    </row>
    <row r="178" spans="2:31" ht="20.100000000000001" customHeight="1" x14ac:dyDescent="0.25">
      <c r="B178" s="341"/>
      <c r="C178" s="341"/>
      <c r="D178" s="342"/>
      <c r="E178" s="342"/>
      <c r="F178" s="341"/>
      <c r="G178" s="341"/>
      <c r="H178" s="341"/>
      <c r="I178" s="57"/>
      <c r="J178" s="34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349">
        <f t="shared" si="4"/>
        <v>0</v>
      </c>
      <c r="W178" s="171"/>
      <c r="X178" s="57"/>
      <c r="Y178" s="57"/>
      <c r="Z178" s="57"/>
      <c r="AA178" s="57"/>
      <c r="AB178" s="103"/>
      <c r="AC178" s="346"/>
      <c r="AD178" s="289"/>
      <c r="AE178" s="57"/>
    </row>
    <row r="179" spans="2:31" ht="20.100000000000001" customHeight="1" x14ac:dyDescent="0.25">
      <c r="B179" s="348"/>
      <c r="C179" s="348"/>
      <c r="D179" s="348"/>
      <c r="E179" s="348"/>
      <c r="F179" s="353"/>
      <c r="G179" s="671" t="s">
        <v>2146</v>
      </c>
      <c r="H179" s="672"/>
      <c r="I179" s="628" t="s">
        <v>2147</v>
      </c>
      <c r="J179" s="629"/>
      <c r="K179" s="629"/>
      <c r="L179" s="629"/>
      <c r="M179" s="629"/>
      <c r="N179" s="630"/>
      <c r="O179" s="348"/>
      <c r="P179" s="348"/>
      <c r="Q179" s="348"/>
      <c r="R179" s="348"/>
      <c r="S179" s="348"/>
      <c r="T179" s="348"/>
      <c r="U179" s="348"/>
      <c r="V179" s="349">
        <f>SUM(J179:U179)</f>
        <v>0</v>
      </c>
      <c r="W179" s="348"/>
      <c r="X179" s="348"/>
      <c r="Y179" s="348"/>
      <c r="Z179" s="348"/>
      <c r="AA179" s="348"/>
      <c r="AB179" s="348"/>
      <c r="AC179" s="348"/>
      <c r="AD179" s="348"/>
      <c r="AE179" s="57"/>
    </row>
    <row r="180" spans="2:31" ht="20.100000000000001" customHeight="1" x14ac:dyDescent="0.25">
      <c r="B180" s="341" t="s">
        <v>2119</v>
      </c>
      <c r="C180" s="341" t="s">
        <v>137</v>
      </c>
      <c r="D180" s="342">
        <v>0.6875</v>
      </c>
      <c r="E180" s="342">
        <v>0.75</v>
      </c>
      <c r="F180" s="341" t="s">
        <v>2148</v>
      </c>
      <c r="G180" s="341" t="s">
        <v>215</v>
      </c>
      <c r="H180" s="341" t="s">
        <v>2146</v>
      </c>
      <c r="I180" s="57"/>
      <c r="J180" s="347">
        <v>99.86</v>
      </c>
      <c r="K180" s="57">
        <v>0.05</v>
      </c>
      <c r="L180" s="57">
        <v>0.01</v>
      </c>
      <c r="M180" s="57"/>
      <c r="N180" s="57">
        <v>0.02</v>
      </c>
      <c r="O180" s="57"/>
      <c r="P180" s="57"/>
      <c r="Q180" s="57">
        <v>0.02</v>
      </c>
      <c r="R180" s="57"/>
      <c r="S180" s="57">
        <v>0.03</v>
      </c>
      <c r="T180" s="57">
        <v>0.01</v>
      </c>
      <c r="U180" s="57"/>
      <c r="V180" s="349">
        <f>SUM(J180:U180)</f>
        <v>100</v>
      </c>
      <c r="W180" s="171">
        <v>119</v>
      </c>
      <c r="X180" s="57"/>
      <c r="Y180" s="57"/>
      <c r="Z180" s="57"/>
      <c r="AA180" s="57"/>
      <c r="AB180" s="103"/>
      <c r="AC180" s="346"/>
      <c r="AD180" s="289" t="s">
        <v>2149</v>
      </c>
      <c r="AE180" s="57"/>
    </row>
    <row r="181" spans="2:31" ht="20.100000000000001" customHeight="1" x14ac:dyDescent="0.25">
      <c r="B181" s="341" t="s">
        <v>2119</v>
      </c>
      <c r="C181" s="341" t="s">
        <v>137</v>
      </c>
      <c r="D181" s="342">
        <v>0.71527777777777779</v>
      </c>
      <c r="E181" s="342">
        <v>0.75347222222222221</v>
      </c>
      <c r="F181" s="341" t="s">
        <v>2150</v>
      </c>
      <c r="G181" s="341" t="s">
        <v>198</v>
      </c>
      <c r="H181" s="341" t="s">
        <v>2146</v>
      </c>
      <c r="I181" s="57"/>
      <c r="J181" s="347">
        <v>99.89</v>
      </c>
      <c r="K181" s="57">
        <v>0.05</v>
      </c>
      <c r="L181" s="57"/>
      <c r="M181" s="57"/>
      <c r="N181" s="57">
        <v>0.02</v>
      </c>
      <c r="O181" s="57"/>
      <c r="P181" s="57"/>
      <c r="Q181" s="57">
        <v>0.02</v>
      </c>
      <c r="R181" s="57"/>
      <c r="S181" s="57">
        <v>0.02</v>
      </c>
      <c r="T181" s="57"/>
      <c r="U181" s="57"/>
      <c r="V181" s="349">
        <f t="shared" si="4"/>
        <v>99.999999999999986</v>
      </c>
      <c r="W181" s="171">
        <v>122</v>
      </c>
      <c r="X181" s="57"/>
      <c r="Y181" s="57"/>
      <c r="Z181" s="57"/>
      <c r="AA181" s="57"/>
      <c r="AB181" s="103"/>
      <c r="AC181" s="346"/>
      <c r="AD181" s="289" t="s">
        <v>2149</v>
      </c>
      <c r="AE181" s="57"/>
    </row>
    <row r="182" spans="2:31" ht="20.100000000000001" customHeight="1" x14ac:dyDescent="0.25">
      <c r="B182" s="341" t="s">
        <v>2119</v>
      </c>
      <c r="C182" s="341" t="s">
        <v>137</v>
      </c>
      <c r="D182" s="342">
        <v>0.72916666666666663</v>
      </c>
      <c r="E182" s="342">
        <v>0.79166666666666663</v>
      </c>
      <c r="F182" s="341" t="s">
        <v>2152</v>
      </c>
      <c r="G182" s="341" t="s">
        <v>198</v>
      </c>
      <c r="H182" s="341" t="s">
        <v>2146</v>
      </c>
      <c r="I182" s="57"/>
      <c r="J182" s="347">
        <v>99.88</v>
      </c>
      <c r="K182" s="57">
        <v>0.05</v>
      </c>
      <c r="L182" s="57">
        <v>0.01</v>
      </c>
      <c r="M182" s="57"/>
      <c r="N182" s="57">
        <v>0.02</v>
      </c>
      <c r="O182" s="57"/>
      <c r="P182" s="57"/>
      <c r="Q182" s="57">
        <v>0.02</v>
      </c>
      <c r="R182" s="57"/>
      <c r="S182" s="57">
        <v>0.02</v>
      </c>
      <c r="T182" s="57"/>
      <c r="U182" s="57"/>
      <c r="V182" s="349">
        <f t="shared" si="4"/>
        <v>99.999999999999986</v>
      </c>
      <c r="W182" s="171">
        <v>119</v>
      </c>
      <c r="X182" s="57"/>
      <c r="Y182" s="57"/>
      <c r="Z182" s="57"/>
      <c r="AA182" s="57"/>
      <c r="AB182" s="103"/>
      <c r="AC182" s="346"/>
      <c r="AD182" s="289" t="s">
        <v>2149</v>
      </c>
      <c r="AE182" s="57"/>
    </row>
    <row r="183" spans="2:31" ht="20.100000000000001" customHeight="1" x14ac:dyDescent="0.25">
      <c r="B183" s="341" t="s">
        <v>2119</v>
      </c>
      <c r="C183" s="341" t="s">
        <v>137</v>
      </c>
      <c r="D183" s="342">
        <v>0.77777777777777779</v>
      </c>
      <c r="E183" s="342">
        <v>0.81944444444444453</v>
      </c>
      <c r="F183" s="341" t="s">
        <v>2154</v>
      </c>
      <c r="G183" s="341" t="s">
        <v>198</v>
      </c>
      <c r="H183" s="341" t="s">
        <v>2146</v>
      </c>
      <c r="I183" s="57"/>
      <c r="J183" s="347">
        <v>99.88</v>
      </c>
      <c r="K183" s="57">
        <v>0.05</v>
      </c>
      <c r="L183" s="57">
        <v>0.01</v>
      </c>
      <c r="M183" s="57"/>
      <c r="N183" s="57">
        <v>0.02</v>
      </c>
      <c r="O183" s="57"/>
      <c r="P183" s="57"/>
      <c r="Q183" s="57">
        <v>0.02</v>
      </c>
      <c r="R183" s="57"/>
      <c r="S183" s="57">
        <v>0.02</v>
      </c>
      <c r="T183" s="57"/>
      <c r="U183" s="57"/>
      <c r="V183" s="349">
        <f t="shared" si="4"/>
        <v>99.999999999999986</v>
      </c>
      <c r="W183" s="171">
        <v>134</v>
      </c>
      <c r="X183" s="57"/>
      <c r="Y183" s="57"/>
      <c r="Z183" s="57"/>
      <c r="AA183" s="57"/>
      <c r="AB183" s="103"/>
      <c r="AC183" s="346"/>
      <c r="AD183" s="289" t="s">
        <v>2149</v>
      </c>
      <c r="AE183" s="57"/>
    </row>
    <row r="184" spans="2:31" ht="20.100000000000001" customHeight="1" x14ac:dyDescent="0.25">
      <c r="B184" s="341"/>
      <c r="C184" s="341"/>
      <c r="D184" s="342"/>
      <c r="E184" s="342"/>
      <c r="F184" s="341"/>
      <c r="G184" s="341"/>
      <c r="H184" s="341"/>
      <c r="I184" s="57"/>
      <c r="J184" s="34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349">
        <f t="shared" si="4"/>
        <v>0</v>
      </c>
      <c r="W184" s="171"/>
      <c r="X184" s="57"/>
      <c r="Y184" s="57"/>
      <c r="Z184" s="57"/>
      <c r="AA184" s="57"/>
      <c r="AB184" s="103"/>
      <c r="AC184" s="346"/>
      <c r="AD184" s="289"/>
      <c r="AE184" s="57"/>
    </row>
    <row r="185" spans="2:31" ht="20.100000000000001" customHeight="1" x14ac:dyDescent="0.25">
      <c r="B185" s="348"/>
      <c r="C185" s="348"/>
      <c r="D185" s="348"/>
      <c r="E185" s="348"/>
      <c r="F185" s="353"/>
      <c r="G185" s="671" t="s">
        <v>2192</v>
      </c>
      <c r="H185" s="672"/>
      <c r="I185" s="628" t="s">
        <v>2226</v>
      </c>
      <c r="J185" s="629"/>
      <c r="K185" s="629"/>
      <c r="L185" s="629"/>
      <c r="M185" s="629"/>
      <c r="N185" s="630"/>
      <c r="O185" s="348"/>
      <c r="P185" s="348"/>
      <c r="Q185" s="348"/>
      <c r="R185" s="348"/>
      <c r="S185" s="348"/>
      <c r="T185" s="348"/>
      <c r="U185" s="348"/>
      <c r="V185" s="349">
        <f t="shared" si="4"/>
        <v>0</v>
      </c>
      <c r="W185" s="348"/>
      <c r="X185" s="348"/>
      <c r="Y185" s="348"/>
      <c r="Z185" s="348"/>
      <c r="AA185" s="348"/>
      <c r="AB185" s="348"/>
      <c r="AC185" s="348"/>
      <c r="AD185" s="348"/>
      <c r="AE185" s="57"/>
    </row>
    <row r="186" spans="2:31" ht="20.100000000000001" customHeight="1" x14ac:dyDescent="0.25">
      <c r="B186" s="341" t="s">
        <v>2164</v>
      </c>
      <c r="C186" s="341" t="s">
        <v>138</v>
      </c>
      <c r="D186" s="342">
        <v>0.47916666666666669</v>
      </c>
      <c r="E186" s="342">
        <v>0.6875</v>
      </c>
      <c r="F186" s="341" t="s">
        <v>2193</v>
      </c>
      <c r="G186" s="341" t="s">
        <v>215</v>
      </c>
      <c r="H186" s="341" t="s">
        <v>2192</v>
      </c>
      <c r="I186" s="57"/>
      <c r="J186" s="347">
        <v>99.8</v>
      </c>
      <c r="K186" s="57">
        <v>0.06</v>
      </c>
      <c r="L186" s="57">
        <v>0.01</v>
      </c>
      <c r="M186" s="57"/>
      <c r="N186" s="57">
        <v>0.03</v>
      </c>
      <c r="O186" s="57"/>
      <c r="P186" s="57"/>
      <c r="Q186" s="57">
        <v>0.03</v>
      </c>
      <c r="R186" s="57">
        <v>0.01</v>
      </c>
      <c r="S186" s="57">
        <v>0.02</v>
      </c>
      <c r="T186" s="57">
        <v>0.01</v>
      </c>
      <c r="U186" s="57">
        <v>0.03</v>
      </c>
      <c r="V186" s="349">
        <f t="shared" si="4"/>
        <v>100.00000000000001</v>
      </c>
      <c r="W186" s="171">
        <v>95</v>
      </c>
      <c r="X186" s="57"/>
      <c r="Y186" s="57"/>
      <c r="Z186" s="57"/>
      <c r="AA186" s="57"/>
      <c r="AB186" s="103"/>
      <c r="AC186" s="346"/>
      <c r="AD186" s="289" t="s">
        <v>2149</v>
      </c>
      <c r="AE186" s="57"/>
    </row>
    <row r="187" spans="2:31" ht="20.100000000000001" customHeight="1" x14ac:dyDescent="0.25">
      <c r="B187" s="341" t="s">
        <v>2164</v>
      </c>
      <c r="C187" s="341" t="s">
        <v>138</v>
      </c>
      <c r="D187" s="342">
        <v>0.52083333333333337</v>
      </c>
      <c r="E187" s="342">
        <v>0.625</v>
      </c>
      <c r="F187" s="341" t="s">
        <v>2194</v>
      </c>
      <c r="G187" s="341" t="s">
        <v>198</v>
      </c>
      <c r="H187" s="341" t="s">
        <v>2192</v>
      </c>
      <c r="I187" s="57"/>
      <c r="J187" s="347">
        <v>99.84</v>
      </c>
      <c r="K187" s="57">
        <v>0.06</v>
      </c>
      <c r="L187" s="57"/>
      <c r="M187" s="57"/>
      <c r="N187" s="57">
        <v>0.03</v>
      </c>
      <c r="O187" s="57"/>
      <c r="P187" s="57"/>
      <c r="Q187" s="57">
        <v>0.03</v>
      </c>
      <c r="R187" s="57">
        <v>0.01</v>
      </c>
      <c r="S187" s="57">
        <v>0.02</v>
      </c>
      <c r="T187" s="57">
        <v>0.01</v>
      </c>
      <c r="U187" s="57"/>
      <c r="V187" s="349">
        <f t="shared" si="4"/>
        <v>100.00000000000001</v>
      </c>
      <c r="W187" s="171">
        <v>126</v>
      </c>
      <c r="X187" s="57"/>
      <c r="Y187" s="57"/>
      <c r="Z187" s="57"/>
      <c r="AA187" s="57"/>
      <c r="AB187" s="103"/>
      <c r="AC187" s="346"/>
      <c r="AD187" s="289" t="s">
        <v>2149</v>
      </c>
      <c r="AE187" s="57"/>
    </row>
    <row r="188" spans="2:31" ht="20.100000000000001" customHeight="1" x14ac:dyDescent="0.25">
      <c r="B188" s="341" t="s">
        <v>2164</v>
      </c>
      <c r="C188" s="341" t="s">
        <v>138</v>
      </c>
      <c r="D188" s="342">
        <v>0.5</v>
      </c>
      <c r="E188" s="342">
        <v>0.625</v>
      </c>
      <c r="F188" s="341" t="s">
        <v>2195</v>
      </c>
      <c r="G188" s="341" t="s">
        <v>198</v>
      </c>
      <c r="H188" s="341" t="s">
        <v>2192</v>
      </c>
      <c r="I188" s="57"/>
      <c r="J188" s="347">
        <v>99.83</v>
      </c>
      <c r="K188" s="57">
        <v>0.06</v>
      </c>
      <c r="L188" s="57"/>
      <c r="M188" s="57"/>
      <c r="N188" s="57">
        <v>0.03</v>
      </c>
      <c r="O188" s="57">
        <v>0.02</v>
      </c>
      <c r="P188" s="57"/>
      <c r="Q188" s="57">
        <v>0.03</v>
      </c>
      <c r="R188" s="57">
        <v>0.01</v>
      </c>
      <c r="S188" s="57">
        <v>0.02</v>
      </c>
      <c r="T188" s="57"/>
      <c r="U188" s="57"/>
      <c r="V188" s="349">
        <f t="shared" si="4"/>
        <v>100</v>
      </c>
      <c r="W188" s="171">
        <v>106</v>
      </c>
      <c r="X188" s="57"/>
      <c r="Y188" s="57"/>
      <c r="Z188" s="57"/>
      <c r="AA188" s="57"/>
      <c r="AB188" s="103"/>
      <c r="AC188" s="346"/>
      <c r="AD188" s="289" t="s">
        <v>2149</v>
      </c>
      <c r="AE188" s="57"/>
    </row>
    <row r="189" spans="2:31" ht="20.100000000000001" customHeight="1" x14ac:dyDescent="0.25">
      <c r="B189" s="341" t="s">
        <v>2164</v>
      </c>
      <c r="C189" s="341" t="s">
        <v>137</v>
      </c>
      <c r="D189" s="342">
        <v>0.85763888888888884</v>
      </c>
      <c r="E189" s="342">
        <v>0.91666666666666663</v>
      </c>
      <c r="F189" s="341" t="s">
        <v>2211</v>
      </c>
      <c r="G189" s="341" t="s">
        <v>198</v>
      </c>
      <c r="H189" s="341" t="s">
        <v>2192</v>
      </c>
      <c r="I189" s="57"/>
      <c r="J189" s="347">
        <v>99.85</v>
      </c>
      <c r="K189" s="57">
        <v>0.06</v>
      </c>
      <c r="L189" s="57"/>
      <c r="M189" s="57"/>
      <c r="N189" s="57">
        <v>0.02</v>
      </c>
      <c r="O189" s="57">
        <v>0.01</v>
      </c>
      <c r="P189" s="57"/>
      <c r="Q189" s="57">
        <v>0.03</v>
      </c>
      <c r="R189" s="57"/>
      <c r="S189" s="57">
        <v>0.02</v>
      </c>
      <c r="T189" s="57">
        <v>0.01</v>
      </c>
      <c r="U189" s="57"/>
      <c r="V189" s="349">
        <f t="shared" si="4"/>
        <v>100</v>
      </c>
      <c r="W189" s="171">
        <v>92</v>
      </c>
      <c r="X189" s="57"/>
      <c r="Y189" s="57"/>
      <c r="Z189" s="57"/>
      <c r="AA189" s="57"/>
      <c r="AB189" s="103"/>
      <c r="AC189" s="346"/>
      <c r="AD189" s="289" t="s">
        <v>2149</v>
      </c>
      <c r="AE189" s="57"/>
    </row>
    <row r="190" spans="2:31" ht="20.100000000000001" customHeight="1" x14ac:dyDescent="0.25">
      <c r="B190" s="341" t="s">
        <v>2164</v>
      </c>
      <c r="C190" s="341" t="s">
        <v>137</v>
      </c>
      <c r="D190" s="342">
        <v>0.89930555555555547</v>
      </c>
      <c r="E190" s="342">
        <v>0.95138888888888884</v>
      </c>
      <c r="F190" s="341" t="s">
        <v>2212</v>
      </c>
      <c r="G190" s="341" t="s">
        <v>198</v>
      </c>
      <c r="H190" s="341" t="s">
        <v>2192</v>
      </c>
      <c r="I190" s="57"/>
      <c r="J190" s="347">
        <v>99.84</v>
      </c>
      <c r="K190" s="57">
        <v>0.06</v>
      </c>
      <c r="L190" s="57">
        <v>0.01</v>
      </c>
      <c r="M190" s="57"/>
      <c r="N190" s="57">
        <v>0.02</v>
      </c>
      <c r="O190" s="57"/>
      <c r="P190" s="57"/>
      <c r="Q190" s="57">
        <v>0.03</v>
      </c>
      <c r="R190" s="57">
        <v>0.01</v>
      </c>
      <c r="S190" s="57">
        <v>0.02</v>
      </c>
      <c r="T190" s="57">
        <v>0.01</v>
      </c>
      <c r="U190" s="57"/>
      <c r="V190" s="349">
        <f t="shared" si="4"/>
        <v>100.00000000000001</v>
      </c>
      <c r="W190" s="171">
        <v>107</v>
      </c>
      <c r="X190" s="57"/>
      <c r="Y190" s="57"/>
      <c r="Z190" s="57"/>
      <c r="AA190" s="57"/>
      <c r="AB190" s="103"/>
      <c r="AC190" s="346"/>
      <c r="AD190" s="289" t="s">
        <v>2149</v>
      </c>
      <c r="AE190" s="57"/>
    </row>
    <row r="191" spans="2:31" ht="20.100000000000001" customHeight="1" x14ac:dyDescent="0.25">
      <c r="B191" s="341"/>
      <c r="C191" s="341"/>
      <c r="D191" s="342"/>
      <c r="E191" s="342"/>
      <c r="F191" s="341"/>
      <c r="G191" s="341"/>
      <c r="H191" s="341"/>
      <c r="I191" s="57"/>
      <c r="J191" s="347"/>
      <c r="K191" s="57"/>
      <c r="L191" s="57"/>
      <c r="M191" s="57"/>
      <c r="N191" s="57"/>
      <c r="O191" s="57"/>
      <c r="P191" s="57"/>
      <c r="Q191" s="57"/>
      <c r="R191" s="57"/>
      <c r="S191" s="57"/>
      <c r="T191" s="57"/>
      <c r="U191" s="57"/>
      <c r="V191" s="349">
        <f t="shared" si="4"/>
        <v>0</v>
      </c>
      <c r="W191" s="171"/>
      <c r="X191" s="57"/>
      <c r="Y191" s="57"/>
      <c r="Z191" s="57"/>
      <c r="AA191" s="57"/>
      <c r="AB191" s="103"/>
      <c r="AC191" s="346"/>
      <c r="AD191" s="289"/>
      <c r="AE191" s="57"/>
    </row>
    <row r="192" spans="2:31" ht="20.100000000000001" customHeight="1" x14ac:dyDescent="0.25">
      <c r="B192" s="348"/>
      <c r="C192" s="348"/>
      <c r="D192" s="348"/>
      <c r="E192" s="348"/>
      <c r="F192" s="353"/>
      <c r="G192" s="671" t="s">
        <v>2238</v>
      </c>
      <c r="H192" s="672"/>
      <c r="I192" s="628" t="s">
        <v>2236</v>
      </c>
      <c r="J192" s="629"/>
      <c r="K192" s="629"/>
      <c r="L192" s="629"/>
      <c r="M192" s="629"/>
      <c r="N192" s="630"/>
      <c r="O192" s="348"/>
      <c r="P192" s="348"/>
      <c r="Q192" s="348"/>
      <c r="R192" s="348"/>
      <c r="S192" s="348"/>
      <c r="T192" s="348"/>
      <c r="U192" s="348"/>
      <c r="V192" s="349">
        <f>SUM(J192:U192)</f>
        <v>0</v>
      </c>
      <c r="W192" s="348"/>
      <c r="X192" s="348"/>
      <c r="Y192" s="348"/>
      <c r="Z192" s="348"/>
      <c r="AA192" s="348"/>
      <c r="AB192" s="348"/>
      <c r="AC192" s="348"/>
      <c r="AD192" s="348"/>
      <c r="AE192" s="57"/>
    </row>
    <row r="193" spans="2:31" ht="20.100000000000001" customHeight="1" x14ac:dyDescent="0.25">
      <c r="B193" s="341" t="s">
        <v>2220</v>
      </c>
      <c r="C193" s="341" t="s">
        <v>138</v>
      </c>
      <c r="D193" s="342">
        <v>0.5</v>
      </c>
      <c r="E193" s="342">
        <v>0.55208333333333337</v>
      </c>
      <c r="F193" s="341" t="s">
        <v>2237</v>
      </c>
      <c r="G193" s="341" t="s">
        <v>215</v>
      </c>
      <c r="H193" s="341" t="s">
        <v>2238</v>
      </c>
      <c r="I193" s="57"/>
      <c r="J193" s="347">
        <v>99.78</v>
      </c>
      <c r="K193" s="57">
        <v>0.09</v>
      </c>
      <c r="L193" s="57"/>
      <c r="M193" s="57"/>
      <c r="N193" s="57">
        <v>0.03</v>
      </c>
      <c r="O193" s="57"/>
      <c r="P193" s="57"/>
      <c r="Q193" s="57">
        <v>0.04</v>
      </c>
      <c r="R193" s="57">
        <v>0.01</v>
      </c>
      <c r="S193" s="57">
        <v>0.02</v>
      </c>
      <c r="T193" s="57">
        <v>0.03</v>
      </c>
      <c r="U193" s="57"/>
      <c r="V193" s="349">
        <f t="shared" si="4"/>
        <v>100.00000000000001</v>
      </c>
      <c r="W193" s="171">
        <v>131</v>
      </c>
      <c r="X193" s="57"/>
      <c r="Y193" s="57"/>
      <c r="Z193" s="57"/>
      <c r="AA193" s="57"/>
      <c r="AB193" s="103"/>
      <c r="AC193" s="346"/>
      <c r="AD193" s="289" t="s">
        <v>2149</v>
      </c>
      <c r="AE193" s="57"/>
    </row>
    <row r="194" spans="2:31" ht="20.100000000000001" customHeight="1" x14ac:dyDescent="0.25">
      <c r="B194" s="341" t="s">
        <v>2220</v>
      </c>
      <c r="C194" s="341" t="s">
        <v>137</v>
      </c>
      <c r="D194" s="342">
        <v>0.88194444444444453</v>
      </c>
      <c r="E194" s="342">
        <v>0.97916666666666663</v>
      </c>
      <c r="F194" s="341" t="s">
        <v>2246</v>
      </c>
      <c r="G194" s="341" t="s">
        <v>198</v>
      </c>
      <c r="H194" s="341" t="s">
        <v>2238</v>
      </c>
      <c r="I194" s="57"/>
      <c r="J194" s="347">
        <v>99.8</v>
      </c>
      <c r="K194" s="57">
        <v>7.0000000000000007E-2</v>
      </c>
      <c r="L194" s="57"/>
      <c r="M194" s="57"/>
      <c r="N194" s="57">
        <v>0.03</v>
      </c>
      <c r="O194" s="57"/>
      <c r="P194" s="57"/>
      <c r="Q194" s="57">
        <v>0.02</v>
      </c>
      <c r="R194" s="57"/>
      <c r="S194" s="57">
        <v>0.04</v>
      </c>
      <c r="T194" s="57">
        <v>0.03</v>
      </c>
      <c r="U194" s="57">
        <v>0.01</v>
      </c>
      <c r="V194" s="349">
        <f t="shared" si="4"/>
        <v>100</v>
      </c>
      <c r="W194" s="171">
        <v>130</v>
      </c>
      <c r="X194" s="57"/>
      <c r="Y194" s="57"/>
      <c r="Z194" s="57"/>
      <c r="AA194" s="57"/>
      <c r="AB194" s="103"/>
      <c r="AC194" s="346"/>
      <c r="AD194" s="289" t="s">
        <v>2149</v>
      </c>
      <c r="AE194" s="57"/>
    </row>
    <row r="195" spans="2:31" ht="20.100000000000001" customHeight="1" x14ac:dyDescent="0.25">
      <c r="B195" s="341" t="s">
        <v>2220</v>
      </c>
      <c r="C195" s="341" t="s">
        <v>137</v>
      </c>
      <c r="D195" s="342">
        <v>0.97916666666666663</v>
      </c>
      <c r="E195" s="342">
        <v>6.9444444444444441E-3</v>
      </c>
      <c r="F195" s="341" t="s">
        <v>2247</v>
      </c>
      <c r="G195" s="341" t="s">
        <v>198</v>
      </c>
      <c r="H195" s="341" t="s">
        <v>2238</v>
      </c>
      <c r="I195" s="57"/>
      <c r="J195" s="347">
        <v>99.78</v>
      </c>
      <c r="K195" s="57">
        <v>7.0000000000000007E-2</v>
      </c>
      <c r="L195" s="57"/>
      <c r="M195" s="57"/>
      <c r="N195" s="57">
        <v>0.03</v>
      </c>
      <c r="O195" s="57"/>
      <c r="P195" s="57"/>
      <c r="Q195" s="57">
        <v>0.03</v>
      </c>
      <c r="R195" s="57">
        <v>0.01</v>
      </c>
      <c r="S195" s="57">
        <v>0.02</v>
      </c>
      <c r="T195" s="57">
        <v>0.03</v>
      </c>
      <c r="U195" s="57">
        <v>0.03</v>
      </c>
      <c r="V195" s="349">
        <f t="shared" si="4"/>
        <v>100</v>
      </c>
      <c r="W195" s="171">
        <v>122</v>
      </c>
      <c r="X195" s="57"/>
      <c r="Y195" s="57"/>
      <c r="Z195" s="57"/>
      <c r="AA195" s="57"/>
      <c r="AB195" s="103"/>
      <c r="AC195" s="346"/>
      <c r="AD195" s="289" t="s">
        <v>2149</v>
      </c>
      <c r="AE195" s="57"/>
    </row>
    <row r="196" spans="2:31" ht="20.100000000000001" customHeight="1" x14ac:dyDescent="0.25">
      <c r="B196" s="341" t="s">
        <v>2220</v>
      </c>
      <c r="C196" s="341" t="s">
        <v>139</v>
      </c>
      <c r="D196" s="342">
        <v>0.47916666666666669</v>
      </c>
      <c r="E196" s="342">
        <v>2.0833333333333332E-2</v>
      </c>
      <c r="F196" s="341" t="s">
        <v>2248</v>
      </c>
      <c r="G196" s="341" t="s">
        <v>198</v>
      </c>
      <c r="H196" s="341" t="s">
        <v>2238</v>
      </c>
      <c r="I196" s="57"/>
      <c r="J196" s="347">
        <v>99.78</v>
      </c>
      <c r="K196" s="57">
        <v>7.0000000000000007E-2</v>
      </c>
      <c r="L196" s="57"/>
      <c r="M196" s="57"/>
      <c r="N196" s="57">
        <v>0.03</v>
      </c>
      <c r="O196" s="57"/>
      <c r="P196" s="57"/>
      <c r="Q196" s="57">
        <v>0.03</v>
      </c>
      <c r="R196" s="57"/>
      <c r="S196" s="57">
        <v>0.04</v>
      </c>
      <c r="T196" s="57">
        <v>0.03</v>
      </c>
      <c r="U196" s="57">
        <v>0.02</v>
      </c>
      <c r="V196" s="349">
        <f t="shared" si="4"/>
        <v>100</v>
      </c>
      <c r="W196" s="171">
        <v>93</v>
      </c>
      <c r="X196" s="57"/>
      <c r="Y196" s="57"/>
      <c r="Z196" s="57"/>
      <c r="AA196" s="57"/>
      <c r="AB196" s="103"/>
      <c r="AC196" s="346"/>
      <c r="AD196" s="289" t="s">
        <v>2149</v>
      </c>
      <c r="AE196" s="57"/>
    </row>
    <row r="197" spans="2:31" ht="20.100000000000001" customHeight="1" x14ac:dyDescent="0.25">
      <c r="B197" s="341" t="s">
        <v>2220</v>
      </c>
      <c r="C197" s="341" t="s">
        <v>139</v>
      </c>
      <c r="D197" s="342">
        <v>2.0833333333333332E-2</v>
      </c>
      <c r="E197" s="342">
        <v>6.25E-2</v>
      </c>
      <c r="F197" s="341" t="s">
        <v>2249</v>
      </c>
      <c r="G197" s="341" t="s">
        <v>198</v>
      </c>
      <c r="H197" s="341" t="s">
        <v>2238</v>
      </c>
      <c r="I197" s="57"/>
      <c r="J197" s="347">
        <v>99.77</v>
      </c>
      <c r="K197" s="57">
        <v>7.0000000000000007E-2</v>
      </c>
      <c r="L197" s="57"/>
      <c r="M197" s="57"/>
      <c r="N197" s="57">
        <v>0.03</v>
      </c>
      <c r="O197" s="57">
        <v>0.01</v>
      </c>
      <c r="P197" s="57"/>
      <c r="Q197" s="57">
        <v>0.03</v>
      </c>
      <c r="R197" s="57">
        <v>0.01</v>
      </c>
      <c r="S197" s="57">
        <v>0.02</v>
      </c>
      <c r="T197" s="57">
        <v>0.03</v>
      </c>
      <c r="U197" s="57">
        <v>0.03</v>
      </c>
      <c r="V197" s="349">
        <f t="shared" si="4"/>
        <v>100</v>
      </c>
      <c r="W197" s="171">
        <v>98</v>
      </c>
      <c r="X197" s="57"/>
      <c r="Y197" s="57"/>
      <c r="Z197" s="57"/>
      <c r="AA197" s="57"/>
      <c r="AB197" s="103"/>
      <c r="AC197" s="346"/>
      <c r="AD197" s="289" t="s">
        <v>2149</v>
      </c>
      <c r="AE197" s="57"/>
    </row>
    <row r="198" spans="2:31" ht="20.100000000000001" customHeight="1" x14ac:dyDescent="0.25">
      <c r="B198" s="341"/>
      <c r="C198" s="341"/>
      <c r="D198" s="342"/>
      <c r="E198" s="342"/>
      <c r="F198" s="341"/>
      <c r="G198" s="341"/>
      <c r="H198" s="341"/>
      <c r="I198" s="57"/>
      <c r="J198" s="347"/>
      <c r="K198" s="57"/>
      <c r="L198" s="57"/>
      <c r="M198" s="57"/>
      <c r="N198" s="57"/>
      <c r="O198" s="57"/>
      <c r="P198" s="57"/>
      <c r="Q198" s="57"/>
      <c r="R198" s="57"/>
      <c r="S198" s="57"/>
      <c r="T198" s="57"/>
      <c r="U198" s="57"/>
      <c r="V198" s="349">
        <f t="shared" si="4"/>
        <v>0</v>
      </c>
      <c r="W198" s="171"/>
      <c r="X198" s="57"/>
      <c r="Y198" s="57"/>
      <c r="Z198" s="57"/>
      <c r="AA198" s="57"/>
      <c r="AB198" s="103"/>
      <c r="AC198" s="346"/>
      <c r="AD198" s="289"/>
      <c r="AE198" s="57"/>
    </row>
    <row r="199" spans="2:31" ht="20.100000000000001" customHeight="1" x14ac:dyDescent="0.25">
      <c r="B199" s="348"/>
      <c r="C199" s="348"/>
      <c r="D199" s="348"/>
      <c r="E199" s="348"/>
      <c r="F199" s="353"/>
      <c r="G199" s="671" t="s">
        <v>2266</v>
      </c>
      <c r="H199" s="672"/>
      <c r="I199" s="628" t="s">
        <v>2309</v>
      </c>
      <c r="J199" s="629"/>
      <c r="K199" s="629"/>
      <c r="L199" s="629"/>
      <c r="M199" s="629"/>
      <c r="N199" s="630"/>
      <c r="O199" s="348"/>
      <c r="P199" s="348"/>
      <c r="Q199" s="348"/>
      <c r="R199" s="348"/>
      <c r="S199" s="348"/>
      <c r="T199" s="348"/>
      <c r="U199" s="348"/>
      <c r="V199" s="349">
        <f t="shared" si="4"/>
        <v>0</v>
      </c>
      <c r="W199" s="348"/>
      <c r="X199" s="348"/>
      <c r="Y199" s="348"/>
      <c r="Z199" s="348"/>
      <c r="AA199" s="348"/>
      <c r="AB199" s="348"/>
      <c r="AC199" s="348"/>
      <c r="AD199" s="348"/>
      <c r="AE199" s="57"/>
    </row>
    <row r="200" spans="2:31" ht="20.100000000000001" customHeight="1" x14ac:dyDescent="0.25">
      <c r="B200" s="341" t="s">
        <v>2250</v>
      </c>
      <c r="C200" s="341" t="s">
        <v>138</v>
      </c>
      <c r="D200" s="342">
        <v>0.46527777777777773</v>
      </c>
      <c r="E200" s="342">
        <v>0.52083333333333337</v>
      </c>
      <c r="F200" s="341" t="s">
        <v>2267</v>
      </c>
      <c r="G200" s="341" t="s">
        <v>215</v>
      </c>
      <c r="H200" s="341" t="s">
        <v>2266</v>
      </c>
      <c r="I200" s="57"/>
      <c r="J200" s="347">
        <v>99.89</v>
      </c>
      <c r="K200" s="57">
        <v>0.03</v>
      </c>
      <c r="L200" s="57"/>
      <c r="M200" s="57"/>
      <c r="N200" s="57">
        <v>0.02</v>
      </c>
      <c r="O200" s="57"/>
      <c r="P200" s="57"/>
      <c r="Q200" s="57">
        <v>0.02</v>
      </c>
      <c r="R200" s="57"/>
      <c r="S200" s="57">
        <v>0.03</v>
      </c>
      <c r="T200" s="57">
        <v>0.01</v>
      </c>
      <c r="U200" s="57"/>
      <c r="V200" s="349">
        <f>SUM(J200:U200)</f>
        <v>100</v>
      </c>
      <c r="W200" s="171">
        <v>132</v>
      </c>
      <c r="X200" s="57"/>
      <c r="Y200" s="57"/>
      <c r="Z200" s="57"/>
      <c r="AA200" s="57"/>
      <c r="AB200" s="103"/>
      <c r="AC200" s="346"/>
      <c r="AD200" s="57" t="s">
        <v>293</v>
      </c>
      <c r="AE200" s="57"/>
    </row>
    <row r="201" spans="2:31" ht="20.100000000000001" customHeight="1" x14ac:dyDescent="0.25">
      <c r="B201" s="341" t="s">
        <v>2250</v>
      </c>
      <c r="C201" s="341" t="s">
        <v>137</v>
      </c>
      <c r="D201" s="342">
        <v>0.81944444444444453</v>
      </c>
      <c r="E201" s="342">
        <v>0.86805555555555547</v>
      </c>
      <c r="F201" s="341" t="s">
        <v>2279</v>
      </c>
      <c r="G201" s="341" t="s">
        <v>198</v>
      </c>
      <c r="H201" s="341" t="s">
        <v>2266</v>
      </c>
      <c r="I201" s="57"/>
      <c r="J201" s="347">
        <v>99.84</v>
      </c>
      <c r="K201" s="57">
        <v>0.04</v>
      </c>
      <c r="L201" s="57">
        <v>0.01</v>
      </c>
      <c r="M201" s="57"/>
      <c r="N201" s="57">
        <v>0.02</v>
      </c>
      <c r="O201" s="57"/>
      <c r="P201" s="57">
        <v>0.02</v>
      </c>
      <c r="Q201" s="57">
        <v>0.02</v>
      </c>
      <c r="R201" s="57"/>
      <c r="S201" s="57">
        <v>0.03</v>
      </c>
      <c r="T201" s="57">
        <v>0.02</v>
      </c>
      <c r="U201" s="57"/>
      <c r="V201" s="349">
        <f t="shared" si="4"/>
        <v>100</v>
      </c>
      <c r="W201" s="171">
        <v>109</v>
      </c>
      <c r="X201" s="57"/>
      <c r="Y201" s="57"/>
      <c r="Z201" s="57"/>
      <c r="AA201" s="57"/>
      <c r="AB201" s="103"/>
      <c r="AC201" s="346"/>
      <c r="AD201" s="57" t="s">
        <v>293</v>
      </c>
      <c r="AE201" s="57"/>
    </row>
    <row r="202" spans="2:31" ht="20.100000000000001" customHeight="1" x14ac:dyDescent="0.25">
      <c r="B202" s="341" t="s">
        <v>2250</v>
      </c>
      <c r="C202" s="341" t="s">
        <v>137</v>
      </c>
      <c r="D202" s="342">
        <v>0.81944444444444453</v>
      </c>
      <c r="E202" s="342">
        <v>0.875</v>
      </c>
      <c r="F202" s="341" t="s">
        <v>2280</v>
      </c>
      <c r="G202" s="341" t="s">
        <v>198</v>
      </c>
      <c r="H202" s="341" t="s">
        <v>2266</v>
      </c>
      <c r="I202" s="57"/>
      <c r="J202" s="347">
        <v>99.8</v>
      </c>
      <c r="K202" s="57">
        <v>0.04</v>
      </c>
      <c r="L202" s="57"/>
      <c r="M202" s="57"/>
      <c r="N202" s="57">
        <v>0.02</v>
      </c>
      <c r="O202" s="57"/>
      <c r="P202" s="57">
        <v>0.04</v>
      </c>
      <c r="Q202" s="57">
        <v>0.03</v>
      </c>
      <c r="R202" s="57">
        <v>0.01</v>
      </c>
      <c r="S202" s="57">
        <v>0.04</v>
      </c>
      <c r="T202" s="57">
        <v>0.02</v>
      </c>
      <c r="U202" s="57"/>
      <c r="V202" s="349">
        <f t="shared" si="4"/>
        <v>100.00000000000001</v>
      </c>
      <c r="W202" s="171">
        <v>95</v>
      </c>
      <c r="X202" s="57"/>
      <c r="Y202" s="57"/>
      <c r="Z202" s="57"/>
      <c r="AA202" s="57"/>
      <c r="AB202" s="103"/>
      <c r="AC202" s="346"/>
      <c r="AD202" s="57" t="s">
        <v>293</v>
      </c>
      <c r="AE202" s="57"/>
    </row>
    <row r="203" spans="2:31" ht="20.100000000000001" customHeight="1" x14ac:dyDescent="0.25">
      <c r="B203" s="341" t="s">
        <v>2250</v>
      </c>
      <c r="C203" s="341" t="s">
        <v>139</v>
      </c>
      <c r="D203" s="342">
        <v>0.90277777777777779</v>
      </c>
      <c r="E203" s="342">
        <v>3.4722222222222224E-2</v>
      </c>
      <c r="F203" s="341" t="s">
        <v>2281</v>
      </c>
      <c r="G203" s="341" t="s">
        <v>198</v>
      </c>
      <c r="H203" s="341" t="s">
        <v>2266</v>
      </c>
      <c r="I203" s="57"/>
      <c r="J203" s="347">
        <v>99.8</v>
      </c>
      <c r="K203" s="57">
        <v>0.04</v>
      </c>
      <c r="L203" s="57"/>
      <c r="M203" s="57"/>
      <c r="N203" s="57">
        <v>0.02</v>
      </c>
      <c r="O203" s="57"/>
      <c r="P203" s="57"/>
      <c r="Q203" s="57">
        <v>0.03</v>
      </c>
      <c r="R203" s="57"/>
      <c r="S203" s="57">
        <v>0.04</v>
      </c>
      <c r="T203" s="57">
        <v>0.02</v>
      </c>
      <c r="U203" s="57">
        <v>0.05</v>
      </c>
      <c r="V203" s="349">
        <f t="shared" si="4"/>
        <v>100</v>
      </c>
      <c r="W203" s="171">
        <v>131</v>
      </c>
      <c r="X203" s="57"/>
      <c r="Y203" s="57"/>
      <c r="Z203" s="57"/>
      <c r="AA203" s="57"/>
      <c r="AB203" s="103"/>
      <c r="AC203" s="346"/>
      <c r="AD203" s="57" t="s">
        <v>293</v>
      </c>
      <c r="AE203" s="57"/>
    </row>
    <row r="204" spans="2:31" ht="20.100000000000001" customHeight="1" x14ac:dyDescent="0.25">
      <c r="B204" s="341" t="s">
        <v>2250</v>
      </c>
      <c r="C204" s="341" t="s">
        <v>139</v>
      </c>
      <c r="D204" s="342">
        <v>0.90277777777777779</v>
      </c>
      <c r="E204" s="342">
        <v>3.4722222222222224E-2</v>
      </c>
      <c r="F204" s="341" t="s">
        <v>2282</v>
      </c>
      <c r="G204" s="341" t="s">
        <v>198</v>
      </c>
      <c r="H204" s="341" t="s">
        <v>2266</v>
      </c>
      <c r="I204" s="57"/>
      <c r="J204" s="347">
        <v>99.83</v>
      </c>
      <c r="K204" s="57">
        <v>0.04</v>
      </c>
      <c r="L204" s="57"/>
      <c r="M204" s="57"/>
      <c r="N204" s="57">
        <v>0.02</v>
      </c>
      <c r="O204" s="57"/>
      <c r="P204" s="57"/>
      <c r="Q204" s="57">
        <v>0.02</v>
      </c>
      <c r="R204" s="57"/>
      <c r="S204" s="57">
        <v>0.03</v>
      </c>
      <c r="T204" s="57">
        <v>0.02</v>
      </c>
      <c r="U204" s="57">
        <v>0.04</v>
      </c>
      <c r="V204" s="349">
        <f t="shared" si="4"/>
        <v>100</v>
      </c>
      <c r="W204" s="171">
        <v>103</v>
      </c>
      <c r="X204" s="57"/>
      <c r="Y204" s="57"/>
      <c r="Z204" s="57"/>
      <c r="AA204" s="57"/>
      <c r="AB204" s="103"/>
      <c r="AC204" s="346"/>
      <c r="AD204" s="57" t="s">
        <v>293</v>
      </c>
      <c r="AE204" s="57"/>
    </row>
    <row r="205" spans="2:31" ht="20.100000000000001" customHeight="1" x14ac:dyDescent="0.25">
      <c r="B205" s="341"/>
      <c r="C205" s="341"/>
      <c r="D205" s="342"/>
      <c r="E205" s="342"/>
      <c r="F205" s="341"/>
      <c r="G205" s="341"/>
      <c r="H205" s="341"/>
      <c r="I205" s="57"/>
      <c r="J205" s="347"/>
      <c r="K205" s="57"/>
      <c r="L205" s="57"/>
      <c r="M205" s="57"/>
      <c r="N205" s="57"/>
      <c r="O205" s="57"/>
      <c r="P205" s="57"/>
      <c r="Q205" s="57"/>
      <c r="R205" s="57"/>
      <c r="S205" s="57"/>
      <c r="T205" s="57"/>
      <c r="U205" s="57"/>
      <c r="V205" s="349">
        <f t="shared" si="4"/>
        <v>0</v>
      </c>
      <c r="W205" s="171"/>
      <c r="X205" s="57"/>
      <c r="Y205" s="57"/>
      <c r="Z205" s="57"/>
      <c r="AA205" s="57"/>
      <c r="AB205" s="103"/>
      <c r="AC205" s="346"/>
      <c r="AD205" s="289"/>
      <c r="AE205" s="57"/>
    </row>
    <row r="206" spans="2:31" ht="20.100000000000001" customHeight="1" x14ac:dyDescent="0.25">
      <c r="B206" s="341"/>
      <c r="C206" s="341"/>
      <c r="D206" s="342"/>
      <c r="E206" s="342"/>
      <c r="F206" s="341"/>
      <c r="G206" s="341"/>
      <c r="H206" s="341"/>
      <c r="I206" s="57"/>
      <c r="J206" s="347"/>
      <c r="K206" s="57"/>
      <c r="L206" s="57"/>
      <c r="M206" s="57"/>
      <c r="N206" s="57"/>
      <c r="O206" s="57"/>
      <c r="P206" s="57"/>
      <c r="Q206" s="57"/>
      <c r="R206" s="57"/>
      <c r="S206" s="57"/>
      <c r="T206" s="57"/>
      <c r="U206" s="57"/>
      <c r="V206" s="349">
        <f t="shared" si="4"/>
        <v>0</v>
      </c>
      <c r="W206" s="171"/>
      <c r="X206" s="57"/>
      <c r="Y206" s="57"/>
      <c r="Z206" s="57"/>
      <c r="AA206" s="57"/>
      <c r="AB206" s="103"/>
      <c r="AC206" s="346"/>
      <c r="AD206" s="289"/>
      <c r="AE206" s="57"/>
    </row>
    <row r="207" spans="2:31" ht="20.100000000000001" customHeight="1" x14ac:dyDescent="0.25">
      <c r="B207" s="348"/>
      <c r="C207" s="348"/>
      <c r="D207" s="348"/>
      <c r="E207" s="348"/>
      <c r="F207" s="396"/>
      <c r="G207" s="671" t="s">
        <v>2296</v>
      </c>
      <c r="H207" s="672"/>
      <c r="I207" s="628" t="s">
        <v>2310</v>
      </c>
      <c r="J207" s="629"/>
      <c r="K207" s="629"/>
      <c r="L207" s="629"/>
      <c r="M207" s="629"/>
      <c r="N207" s="630"/>
      <c r="O207" s="348"/>
      <c r="P207" s="348"/>
      <c r="Q207" s="348"/>
      <c r="R207" s="348"/>
      <c r="S207" s="348"/>
      <c r="T207" s="348"/>
      <c r="U207" s="348"/>
      <c r="V207" s="349">
        <f>SUM(J207:U207)</f>
        <v>0</v>
      </c>
      <c r="W207" s="348"/>
      <c r="X207" s="348"/>
      <c r="Y207" s="348"/>
      <c r="Z207" s="348"/>
      <c r="AA207" s="348"/>
      <c r="AB207" s="348"/>
      <c r="AC207" s="348"/>
      <c r="AD207" s="348"/>
      <c r="AE207" s="57"/>
    </row>
    <row r="208" spans="2:31" ht="20.100000000000001" customHeight="1" x14ac:dyDescent="0.25">
      <c r="B208" s="341" t="s">
        <v>2283</v>
      </c>
      <c r="C208" s="341" t="s">
        <v>138</v>
      </c>
      <c r="D208" s="342">
        <v>0.46527777777777773</v>
      </c>
      <c r="E208" s="342">
        <v>0.51388888888888895</v>
      </c>
      <c r="F208" s="341" t="s">
        <v>2267</v>
      </c>
      <c r="G208" s="341" t="s">
        <v>215</v>
      </c>
      <c r="H208" s="341" t="s">
        <v>2296</v>
      </c>
      <c r="I208" s="57"/>
      <c r="J208" s="347">
        <v>99.77</v>
      </c>
      <c r="K208" s="57">
        <v>0.05</v>
      </c>
      <c r="L208" s="57"/>
      <c r="M208" s="57"/>
      <c r="N208" s="57">
        <v>0.03</v>
      </c>
      <c r="O208" s="57">
        <v>0.01</v>
      </c>
      <c r="P208" s="57"/>
      <c r="Q208" s="57">
        <v>0.03</v>
      </c>
      <c r="R208" s="57"/>
      <c r="S208" s="57">
        <v>0.03</v>
      </c>
      <c r="T208" s="57">
        <v>0.03</v>
      </c>
      <c r="U208" s="57">
        <v>0.05</v>
      </c>
      <c r="V208" s="349">
        <f t="shared" si="4"/>
        <v>100</v>
      </c>
      <c r="W208" s="171">
        <v>143</v>
      </c>
      <c r="X208" s="57"/>
      <c r="Y208" s="57"/>
      <c r="Z208" s="57"/>
      <c r="AA208" s="57"/>
      <c r="AB208" s="103"/>
      <c r="AC208" s="346"/>
      <c r="AD208" s="57" t="s">
        <v>293</v>
      </c>
      <c r="AE208" s="57"/>
    </row>
    <row r="209" spans="2:31" ht="20.100000000000001" customHeight="1" x14ac:dyDescent="0.25">
      <c r="B209" s="341" t="s">
        <v>2283</v>
      </c>
      <c r="C209" s="341" t="s">
        <v>137</v>
      </c>
      <c r="D209" s="342">
        <v>0.60416666666666663</v>
      </c>
      <c r="E209" s="342">
        <v>0.66666666666666663</v>
      </c>
      <c r="F209" s="341" t="s">
        <v>2301</v>
      </c>
      <c r="G209" s="341" t="s">
        <v>198</v>
      </c>
      <c r="H209" s="341" t="s">
        <v>2296</v>
      </c>
      <c r="I209" s="57"/>
      <c r="J209" s="347">
        <v>99.79</v>
      </c>
      <c r="K209" s="57">
        <v>0.06</v>
      </c>
      <c r="L209" s="57">
        <v>0.01</v>
      </c>
      <c r="M209" s="57"/>
      <c r="N209" s="57">
        <v>0.03</v>
      </c>
      <c r="O209" s="57"/>
      <c r="P209" s="57"/>
      <c r="Q209" s="57">
        <v>0.04</v>
      </c>
      <c r="R209" s="57">
        <v>0.01</v>
      </c>
      <c r="S209" s="57">
        <v>0.03</v>
      </c>
      <c r="T209" s="57">
        <v>0.03</v>
      </c>
      <c r="U209" s="57"/>
      <c r="V209" s="349">
        <f t="shared" si="4"/>
        <v>100.00000000000003</v>
      </c>
      <c r="W209" s="171">
        <v>83</v>
      </c>
      <c r="X209" s="57"/>
      <c r="Y209" s="57"/>
      <c r="Z209" s="57"/>
      <c r="AA209" s="57"/>
      <c r="AB209" s="103"/>
      <c r="AC209" s="346"/>
      <c r="AD209" s="57" t="s">
        <v>293</v>
      </c>
      <c r="AE209" s="57"/>
    </row>
    <row r="210" spans="2:31" ht="20.100000000000001" customHeight="1" x14ac:dyDescent="0.25">
      <c r="B210" s="341" t="s">
        <v>2283</v>
      </c>
      <c r="C210" s="341" t="s">
        <v>139</v>
      </c>
      <c r="D210" s="342">
        <v>0.96527777777777779</v>
      </c>
      <c r="E210" s="342">
        <v>0.99652777777777779</v>
      </c>
      <c r="F210" s="341" t="s">
        <v>2311</v>
      </c>
      <c r="G210" s="341" t="s">
        <v>198</v>
      </c>
      <c r="H210" s="341" t="s">
        <v>2296</v>
      </c>
      <c r="I210" s="57"/>
      <c r="J210" s="347">
        <v>99.81</v>
      </c>
      <c r="K210" s="57">
        <v>0.05</v>
      </c>
      <c r="L210" s="57"/>
      <c r="M210" s="57"/>
      <c r="N210" s="57">
        <v>0.03</v>
      </c>
      <c r="O210" s="57"/>
      <c r="P210" s="57"/>
      <c r="Q210" s="57">
        <v>0.04</v>
      </c>
      <c r="R210" s="57"/>
      <c r="S210" s="57">
        <v>0.03</v>
      </c>
      <c r="T210" s="57">
        <v>0.03</v>
      </c>
      <c r="U210" s="57">
        <v>0.01</v>
      </c>
      <c r="V210" s="349">
        <f t="shared" si="4"/>
        <v>100.00000000000001</v>
      </c>
      <c r="W210" s="171">
        <v>134</v>
      </c>
      <c r="X210" s="57"/>
      <c r="Y210" s="57"/>
      <c r="Z210" s="57"/>
      <c r="AA210" s="57"/>
      <c r="AB210" s="103"/>
      <c r="AC210" s="346"/>
      <c r="AD210" s="57" t="s">
        <v>293</v>
      </c>
      <c r="AE210" s="57"/>
    </row>
    <row r="211" spans="2:31" ht="20.100000000000001" customHeight="1" x14ac:dyDescent="0.25">
      <c r="B211" s="341" t="s">
        <v>2313</v>
      </c>
      <c r="C211" s="341" t="s">
        <v>139</v>
      </c>
      <c r="D211" s="342">
        <v>6.9444444444444441E-3</v>
      </c>
      <c r="E211" s="342">
        <v>4.1666666666666664E-2</v>
      </c>
      <c r="F211" s="341" t="s">
        <v>2314</v>
      </c>
      <c r="G211" s="341" t="s">
        <v>198</v>
      </c>
      <c r="H211" s="341" t="s">
        <v>2296</v>
      </c>
      <c r="I211" s="57"/>
      <c r="J211" s="347">
        <v>99.82</v>
      </c>
      <c r="K211" s="57">
        <v>0.05</v>
      </c>
      <c r="L211" s="57"/>
      <c r="M211" s="57"/>
      <c r="N211" s="57">
        <v>0.03</v>
      </c>
      <c r="O211" s="57"/>
      <c r="P211" s="57"/>
      <c r="Q211" s="57">
        <v>0.04</v>
      </c>
      <c r="R211" s="57"/>
      <c r="S211" s="57">
        <v>0.03</v>
      </c>
      <c r="T211" s="57">
        <v>0.03</v>
      </c>
      <c r="U211" s="57"/>
      <c r="V211" s="349">
        <f t="shared" si="4"/>
        <v>100</v>
      </c>
      <c r="W211" s="171">
        <v>111</v>
      </c>
      <c r="X211" s="57"/>
      <c r="Y211" s="57"/>
      <c r="Z211" s="57"/>
      <c r="AA211" s="57"/>
      <c r="AB211" s="103"/>
      <c r="AC211" s="346"/>
      <c r="AD211" s="57" t="s">
        <v>293</v>
      </c>
      <c r="AE211" s="57"/>
    </row>
    <row r="212" spans="2:31" ht="20.100000000000001" customHeight="1" x14ac:dyDescent="0.25">
      <c r="B212" s="341" t="s">
        <v>2313</v>
      </c>
      <c r="C212" s="341" t="s">
        <v>139</v>
      </c>
      <c r="D212" s="342">
        <v>4.8611111111111112E-2</v>
      </c>
      <c r="E212" s="342">
        <v>7.6388888888888895E-2</v>
      </c>
      <c r="F212" s="341" t="s">
        <v>2320</v>
      </c>
      <c r="G212" s="341" t="s">
        <v>198</v>
      </c>
      <c r="H212" s="341" t="s">
        <v>2296</v>
      </c>
      <c r="I212" s="57"/>
      <c r="J212" s="347">
        <v>99.82</v>
      </c>
      <c r="K212" s="57">
        <v>0.06</v>
      </c>
      <c r="L212" s="57"/>
      <c r="M212" s="57"/>
      <c r="N212" s="57">
        <v>0.03</v>
      </c>
      <c r="O212" s="57"/>
      <c r="P212" s="57"/>
      <c r="Q212" s="57">
        <v>0.04</v>
      </c>
      <c r="R212" s="57"/>
      <c r="S212" s="57">
        <v>0.03</v>
      </c>
      <c r="T212" s="57">
        <v>0.02</v>
      </c>
      <c r="U212" s="57"/>
      <c r="V212" s="349">
        <f t="shared" si="4"/>
        <v>100</v>
      </c>
      <c r="W212" s="171">
        <v>139</v>
      </c>
      <c r="X212" s="57"/>
      <c r="Y212" s="57"/>
      <c r="Z212" s="57"/>
      <c r="AA212" s="57"/>
      <c r="AB212" s="103"/>
      <c r="AC212" s="346"/>
      <c r="AD212" s="57" t="s">
        <v>293</v>
      </c>
      <c r="AE212" s="57"/>
    </row>
    <row r="213" spans="2:31" ht="20.100000000000001" customHeight="1" x14ac:dyDescent="0.25">
      <c r="B213" s="341"/>
      <c r="C213" s="341"/>
      <c r="D213" s="342"/>
      <c r="E213" s="342"/>
      <c r="F213" s="341"/>
      <c r="G213" s="341"/>
      <c r="H213" s="341"/>
      <c r="I213" s="57"/>
      <c r="J213" s="347"/>
      <c r="K213" s="57"/>
      <c r="L213" s="57"/>
      <c r="M213" s="57"/>
      <c r="N213" s="57"/>
      <c r="O213" s="57"/>
      <c r="P213" s="57"/>
      <c r="Q213" s="57"/>
      <c r="R213" s="57"/>
      <c r="S213" s="57"/>
      <c r="T213" s="57"/>
      <c r="U213" s="57"/>
      <c r="V213" s="349">
        <f t="shared" si="4"/>
        <v>0</v>
      </c>
      <c r="W213" s="171"/>
      <c r="X213" s="57"/>
      <c r="Y213" s="57"/>
      <c r="Z213" s="57"/>
      <c r="AA213" s="57"/>
      <c r="AB213" s="103"/>
      <c r="AC213" s="346"/>
      <c r="AD213" s="289"/>
      <c r="AE213" s="57"/>
    </row>
    <row r="214" spans="2:31" ht="20.100000000000001" customHeight="1" x14ac:dyDescent="0.25">
      <c r="B214" s="348"/>
      <c r="C214" s="348"/>
      <c r="D214" s="348"/>
      <c r="E214" s="348"/>
      <c r="F214" s="398"/>
      <c r="G214" s="671" t="s">
        <v>2344</v>
      </c>
      <c r="H214" s="672"/>
      <c r="I214" s="628" t="s">
        <v>2343</v>
      </c>
      <c r="J214" s="629"/>
      <c r="K214" s="629"/>
      <c r="L214" s="629"/>
      <c r="M214" s="629"/>
      <c r="N214" s="630"/>
      <c r="O214" s="348"/>
      <c r="P214" s="348"/>
      <c r="Q214" s="348"/>
      <c r="R214" s="348"/>
      <c r="S214" s="348"/>
      <c r="T214" s="348"/>
      <c r="U214" s="348"/>
      <c r="V214" s="349">
        <f t="shared" si="4"/>
        <v>0</v>
      </c>
      <c r="W214" s="348"/>
      <c r="X214" s="348"/>
      <c r="Y214" s="348"/>
      <c r="Z214" s="348"/>
      <c r="AA214" s="348"/>
      <c r="AB214" s="348"/>
      <c r="AC214" s="348"/>
      <c r="AD214" s="348"/>
      <c r="AE214" s="57"/>
    </row>
    <row r="215" spans="2:31" ht="20.100000000000001" customHeight="1" x14ac:dyDescent="0.25">
      <c r="B215" s="341" t="s">
        <v>2313</v>
      </c>
      <c r="C215" s="341" t="s">
        <v>540</v>
      </c>
      <c r="D215" s="342">
        <v>0.59722222222222221</v>
      </c>
      <c r="E215" s="342">
        <v>0.68055555555555547</v>
      </c>
      <c r="F215" s="341" t="s">
        <v>2345</v>
      </c>
      <c r="G215" s="341" t="s">
        <v>215</v>
      </c>
      <c r="H215" s="341" t="s">
        <v>2344</v>
      </c>
      <c r="I215" s="57"/>
      <c r="J215" s="347">
        <v>99.82</v>
      </c>
      <c r="K215" s="57">
        <v>0.05</v>
      </c>
      <c r="L215" s="57">
        <v>0</v>
      </c>
      <c r="M215" s="57"/>
      <c r="N215" s="57">
        <v>0.03</v>
      </c>
      <c r="O215" s="57"/>
      <c r="P215" s="57"/>
      <c r="Q215" s="57">
        <v>0.04</v>
      </c>
      <c r="R215" s="57">
        <v>0.01</v>
      </c>
      <c r="S215" s="57">
        <v>0.03</v>
      </c>
      <c r="T215" s="57">
        <v>0.02</v>
      </c>
      <c r="U215" s="57"/>
      <c r="V215" s="349">
        <f>SUM(J215:U215)</f>
        <v>100</v>
      </c>
      <c r="W215" s="171">
        <v>122</v>
      </c>
      <c r="X215" s="57"/>
      <c r="Y215" s="57"/>
      <c r="Z215" s="57"/>
      <c r="AA215" s="57"/>
      <c r="AB215" s="103"/>
      <c r="AC215" s="346"/>
      <c r="AD215" s="57" t="s">
        <v>293</v>
      </c>
      <c r="AE215" s="57"/>
    </row>
    <row r="216" spans="2:31" ht="20.100000000000001" customHeight="1" x14ac:dyDescent="0.25">
      <c r="B216" s="341" t="s">
        <v>2313</v>
      </c>
      <c r="C216" s="341" t="s">
        <v>540</v>
      </c>
      <c r="D216" s="342">
        <v>0.74305555555555547</v>
      </c>
      <c r="E216" s="342">
        <v>0.81944444444444453</v>
      </c>
      <c r="F216" s="341" t="s">
        <v>2349</v>
      </c>
      <c r="G216" s="341" t="s">
        <v>198</v>
      </c>
      <c r="H216" s="341" t="s">
        <v>2344</v>
      </c>
      <c r="I216" s="57"/>
      <c r="J216" s="347">
        <v>99.81</v>
      </c>
      <c r="K216" s="57">
        <v>0.05</v>
      </c>
      <c r="L216" s="57"/>
      <c r="M216" s="57">
        <v>0.01</v>
      </c>
      <c r="N216" s="57">
        <v>0.03</v>
      </c>
      <c r="O216" s="57"/>
      <c r="P216" s="57"/>
      <c r="Q216" s="57">
        <v>0.04</v>
      </c>
      <c r="R216" s="57">
        <v>0.01</v>
      </c>
      <c r="S216" s="57">
        <v>0.03</v>
      </c>
      <c r="T216" s="57">
        <v>0.02</v>
      </c>
      <c r="U216" s="57"/>
      <c r="V216" s="349">
        <f t="shared" si="4"/>
        <v>100.00000000000001</v>
      </c>
      <c r="W216" s="171">
        <v>101</v>
      </c>
      <c r="X216" s="57"/>
      <c r="Y216" s="57"/>
      <c r="Z216" s="57"/>
      <c r="AA216" s="57"/>
      <c r="AB216" s="103"/>
      <c r="AC216" s="346"/>
      <c r="AD216" s="57" t="s">
        <v>293</v>
      </c>
      <c r="AE216" s="57"/>
    </row>
    <row r="217" spans="2:31" ht="20.100000000000001" customHeight="1" x14ac:dyDescent="0.25">
      <c r="B217" s="341" t="s">
        <v>2313</v>
      </c>
      <c r="C217" s="341" t="s">
        <v>540</v>
      </c>
      <c r="D217" s="342">
        <v>0.74305555555555547</v>
      </c>
      <c r="E217" s="342">
        <v>0.81944444444444453</v>
      </c>
      <c r="F217" s="341" t="s">
        <v>2350</v>
      </c>
      <c r="G217" s="341" t="s">
        <v>198</v>
      </c>
      <c r="H217" s="341" t="s">
        <v>2344</v>
      </c>
      <c r="I217" s="57"/>
      <c r="J217" s="347">
        <v>99.81</v>
      </c>
      <c r="K217" s="57">
        <v>0.05</v>
      </c>
      <c r="L217" s="57"/>
      <c r="M217" s="57"/>
      <c r="N217" s="57">
        <v>0.04</v>
      </c>
      <c r="O217" s="57"/>
      <c r="P217" s="57"/>
      <c r="Q217" s="57">
        <v>0.04</v>
      </c>
      <c r="R217" s="57">
        <v>0.01</v>
      </c>
      <c r="S217" s="57">
        <v>0.03</v>
      </c>
      <c r="T217" s="57">
        <v>0.02</v>
      </c>
      <c r="U217" s="57"/>
      <c r="V217" s="349">
        <f t="shared" si="4"/>
        <v>100.00000000000001</v>
      </c>
      <c r="W217" s="171">
        <v>102</v>
      </c>
      <c r="X217" s="57"/>
      <c r="Y217" s="57"/>
      <c r="Z217" s="57"/>
      <c r="AA217" s="57"/>
      <c r="AB217" s="103"/>
      <c r="AC217" s="346"/>
      <c r="AD217" s="57" t="s">
        <v>293</v>
      </c>
      <c r="AE217" s="57"/>
    </row>
    <row r="218" spans="2:31" ht="20.100000000000001" customHeight="1" x14ac:dyDescent="0.25">
      <c r="B218" s="341" t="s">
        <v>2313</v>
      </c>
      <c r="C218" s="341" t="s">
        <v>540</v>
      </c>
      <c r="D218" s="342">
        <v>0.78472222222222221</v>
      </c>
      <c r="E218" s="342">
        <v>0.81944444444444453</v>
      </c>
      <c r="F218" s="341" t="s">
        <v>2351</v>
      </c>
      <c r="G218" s="341" t="s">
        <v>198</v>
      </c>
      <c r="H218" s="341" t="s">
        <v>2344</v>
      </c>
      <c r="I218" s="57"/>
      <c r="J218" s="347">
        <v>99.8</v>
      </c>
      <c r="K218" s="57">
        <v>0.05</v>
      </c>
      <c r="L218" s="57"/>
      <c r="M218" s="57">
        <v>0</v>
      </c>
      <c r="N218" s="57">
        <v>0.04</v>
      </c>
      <c r="O218" s="57"/>
      <c r="P218" s="57"/>
      <c r="Q218" s="57">
        <v>0.04</v>
      </c>
      <c r="R218" s="57">
        <v>0.02</v>
      </c>
      <c r="S218" s="57">
        <v>0.03</v>
      </c>
      <c r="T218" s="57">
        <v>0.02</v>
      </c>
      <c r="U218" s="57"/>
      <c r="V218" s="349">
        <f t="shared" si="4"/>
        <v>100</v>
      </c>
      <c r="W218" s="171">
        <v>105</v>
      </c>
      <c r="X218" s="57"/>
      <c r="Y218" s="57"/>
      <c r="Z218" s="57"/>
      <c r="AA218" s="57"/>
      <c r="AB218" s="103"/>
      <c r="AC218" s="346"/>
      <c r="AD218" s="57" t="s">
        <v>293</v>
      </c>
      <c r="AE218" s="57"/>
    </row>
    <row r="219" spans="2:31" ht="20.100000000000001" customHeight="1" x14ac:dyDescent="0.25">
      <c r="B219" s="341"/>
      <c r="C219" s="341"/>
      <c r="D219" s="342"/>
      <c r="E219" s="342"/>
      <c r="F219" s="341"/>
      <c r="G219" s="341"/>
      <c r="H219" s="341"/>
      <c r="I219" s="57"/>
      <c r="J219" s="347"/>
      <c r="K219" s="57"/>
      <c r="L219" s="57"/>
      <c r="M219" s="57"/>
      <c r="N219" s="57"/>
      <c r="O219" s="57"/>
      <c r="P219" s="57"/>
      <c r="Q219" s="57"/>
      <c r="R219" s="57"/>
      <c r="S219" s="57"/>
      <c r="T219" s="57"/>
      <c r="U219" s="57"/>
      <c r="V219" s="349">
        <f t="shared" si="4"/>
        <v>0</v>
      </c>
      <c r="W219" s="171"/>
      <c r="X219" s="57"/>
      <c r="Y219" s="57"/>
      <c r="Z219" s="57"/>
      <c r="AA219" s="57"/>
      <c r="AB219" s="103"/>
      <c r="AC219" s="346"/>
      <c r="AD219" s="289"/>
      <c r="AE219" s="57"/>
    </row>
    <row r="220" spans="2:31" ht="20.100000000000001" customHeight="1" x14ac:dyDescent="0.25">
      <c r="B220" s="348"/>
      <c r="C220" s="348"/>
      <c r="D220" s="348"/>
      <c r="E220" s="348"/>
      <c r="F220" s="400"/>
      <c r="G220" s="671" t="s">
        <v>2380</v>
      </c>
      <c r="H220" s="672"/>
      <c r="I220" s="628" t="s">
        <v>2420</v>
      </c>
      <c r="J220" s="629"/>
      <c r="K220" s="629"/>
      <c r="L220" s="629"/>
      <c r="M220" s="629"/>
      <c r="N220" s="630"/>
      <c r="O220" s="348"/>
      <c r="P220" s="348"/>
      <c r="Q220" s="348"/>
      <c r="R220" s="348"/>
      <c r="S220" s="348"/>
      <c r="T220" s="348"/>
      <c r="U220" s="348"/>
      <c r="V220" s="349">
        <f>SUM(J220:U220)</f>
        <v>0</v>
      </c>
      <c r="W220" s="348"/>
      <c r="X220" s="348"/>
      <c r="Y220" s="348"/>
      <c r="Z220" s="348"/>
      <c r="AA220" s="348"/>
      <c r="AB220" s="348"/>
      <c r="AC220" s="348"/>
      <c r="AD220" s="348"/>
      <c r="AE220" s="57"/>
    </row>
    <row r="221" spans="2:31" ht="20.100000000000001" customHeight="1" x14ac:dyDescent="0.25">
      <c r="B221" s="341" t="s">
        <v>2366</v>
      </c>
      <c r="C221" s="341" t="s">
        <v>540</v>
      </c>
      <c r="D221" s="342">
        <v>0.54861111111111105</v>
      </c>
      <c r="E221" s="342">
        <v>0.625</v>
      </c>
      <c r="F221" s="341" t="s">
        <v>2381</v>
      </c>
      <c r="G221" s="341" t="s">
        <v>215</v>
      </c>
      <c r="H221" s="341" t="s">
        <v>2380</v>
      </c>
      <c r="I221" s="57"/>
      <c r="J221" s="347">
        <v>99.88</v>
      </c>
      <c r="K221" s="57">
        <v>0.06</v>
      </c>
      <c r="L221" s="57"/>
      <c r="M221" s="57"/>
      <c r="N221" s="57">
        <v>0.02</v>
      </c>
      <c r="O221" s="57"/>
      <c r="P221" s="57"/>
      <c r="Q221" s="57">
        <v>0.02</v>
      </c>
      <c r="R221" s="57"/>
      <c r="S221" s="57">
        <v>0.02</v>
      </c>
      <c r="T221" s="57"/>
      <c r="U221" s="57"/>
      <c r="V221" s="349">
        <f t="shared" si="4"/>
        <v>99.999999999999986</v>
      </c>
      <c r="W221" s="171">
        <v>82</v>
      </c>
      <c r="X221" s="57"/>
      <c r="Y221" s="57"/>
      <c r="Z221" s="57"/>
      <c r="AA221" s="57"/>
      <c r="AB221" s="103"/>
      <c r="AC221" s="346"/>
      <c r="AD221" s="57" t="s">
        <v>293</v>
      </c>
      <c r="AE221" s="57"/>
    </row>
    <row r="222" spans="2:31" ht="20.100000000000001" customHeight="1" x14ac:dyDescent="0.25">
      <c r="B222" s="341" t="s">
        <v>2366</v>
      </c>
      <c r="C222" s="341" t="s">
        <v>540</v>
      </c>
      <c r="D222" s="342">
        <v>0.54861111111111105</v>
      </c>
      <c r="E222" s="342">
        <v>0.625</v>
      </c>
      <c r="F222" s="341" t="s">
        <v>2382</v>
      </c>
      <c r="G222" s="341" t="s">
        <v>198</v>
      </c>
      <c r="H222" s="341" t="s">
        <v>2380</v>
      </c>
      <c r="I222" s="57"/>
      <c r="J222" s="347">
        <v>99.88</v>
      </c>
      <c r="K222" s="57">
        <v>0.06</v>
      </c>
      <c r="L222" s="57"/>
      <c r="M222" s="57"/>
      <c r="N222" s="57">
        <v>0.02</v>
      </c>
      <c r="O222" s="57"/>
      <c r="P222" s="57"/>
      <c r="Q222" s="57">
        <v>0.02</v>
      </c>
      <c r="R222" s="57"/>
      <c r="S222" s="57">
        <v>0.02</v>
      </c>
      <c r="T222" s="57"/>
      <c r="U222" s="57"/>
      <c r="V222" s="349">
        <f t="shared" si="4"/>
        <v>99.999999999999986</v>
      </c>
      <c r="W222" s="171">
        <v>81</v>
      </c>
      <c r="X222" s="57"/>
      <c r="Y222" s="57"/>
      <c r="Z222" s="57"/>
      <c r="AA222" s="57"/>
      <c r="AB222" s="103"/>
      <c r="AC222" s="346"/>
      <c r="AD222" s="57" t="s">
        <v>293</v>
      </c>
      <c r="AE222" s="57"/>
    </row>
    <row r="223" spans="2:31" ht="20.100000000000001" customHeight="1" x14ac:dyDescent="0.25">
      <c r="B223" s="341" t="s">
        <v>2366</v>
      </c>
      <c r="C223" s="341" t="s">
        <v>540</v>
      </c>
      <c r="D223" s="342">
        <v>0.56944444444444442</v>
      </c>
      <c r="E223" s="342">
        <v>0.66666666666666663</v>
      </c>
      <c r="F223" s="341" t="s">
        <v>2383</v>
      </c>
      <c r="G223" s="341" t="s">
        <v>198</v>
      </c>
      <c r="H223" s="341" t="s">
        <v>2380</v>
      </c>
      <c r="I223" s="57"/>
      <c r="J223" s="347">
        <v>99.88</v>
      </c>
      <c r="K223" s="57">
        <v>0.06</v>
      </c>
      <c r="L223" s="57"/>
      <c r="M223" s="57"/>
      <c r="N223" s="57">
        <v>0.02</v>
      </c>
      <c r="O223" s="57"/>
      <c r="P223" s="57"/>
      <c r="Q223" s="57">
        <v>0.02</v>
      </c>
      <c r="R223" s="57"/>
      <c r="S223" s="57">
        <v>0.02</v>
      </c>
      <c r="T223" s="57"/>
      <c r="U223" s="57"/>
      <c r="V223" s="349">
        <f t="shared" si="4"/>
        <v>99.999999999999986</v>
      </c>
      <c r="W223" s="171">
        <v>84</v>
      </c>
      <c r="X223" s="57"/>
      <c r="Y223" s="57"/>
      <c r="Z223" s="57"/>
      <c r="AA223" s="57"/>
      <c r="AB223" s="103"/>
      <c r="AC223" s="346"/>
      <c r="AD223" s="57" t="s">
        <v>293</v>
      </c>
      <c r="AE223" s="57"/>
    </row>
    <row r="224" spans="2:31" ht="20.100000000000001" customHeight="1" x14ac:dyDescent="0.25">
      <c r="B224" s="341" t="s">
        <v>2366</v>
      </c>
      <c r="C224" s="341" t="s">
        <v>540</v>
      </c>
      <c r="D224" s="342">
        <v>0.61111111111111105</v>
      </c>
      <c r="E224" s="342">
        <v>0.70833333333333337</v>
      </c>
      <c r="F224" s="341" t="s">
        <v>2384</v>
      </c>
      <c r="G224" s="341" t="s">
        <v>198</v>
      </c>
      <c r="H224" s="341" t="s">
        <v>2380</v>
      </c>
      <c r="I224" s="57"/>
      <c r="J224" s="347">
        <v>99.85</v>
      </c>
      <c r="K224" s="57">
        <v>0.06</v>
      </c>
      <c r="L224" s="57"/>
      <c r="M224" s="57"/>
      <c r="N224" s="57">
        <v>0.03</v>
      </c>
      <c r="O224" s="57"/>
      <c r="P224" s="57"/>
      <c r="Q224" s="57">
        <v>0.03</v>
      </c>
      <c r="R224" s="57"/>
      <c r="S224" s="57">
        <v>0.03</v>
      </c>
      <c r="T224" s="57"/>
      <c r="U224" s="57"/>
      <c r="V224" s="349">
        <f t="shared" si="4"/>
        <v>100</v>
      </c>
      <c r="W224" s="171">
        <v>91</v>
      </c>
      <c r="X224" s="57"/>
      <c r="Y224" s="57"/>
      <c r="Z224" s="57"/>
      <c r="AA224" s="57"/>
      <c r="AB224" s="103"/>
      <c r="AC224" s="346"/>
      <c r="AD224" s="57" t="s">
        <v>293</v>
      </c>
      <c r="AE224" s="57"/>
    </row>
    <row r="225" spans="2:31" ht="20.100000000000001" customHeight="1" x14ac:dyDescent="0.25">
      <c r="B225" s="341" t="s">
        <v>2366</v>
      </c>
      <c r="C225" s="341" t="s">
        <v>540</v>
      </c>
      <c r="D225" s="342">
        <v>0.65277777777777779</v>
      </c>
      <c r="E225" s="342">
        <v>0.72916666666666663</v>
      </c>
      <c r="F225" s="341" t="s">
        <v>2385</v>
      </c>
      <c r="G225" s="341" t="s">
        <v>198</v>
      </c>
      <c r="H225" s="341" t="s">
        <v>2380</v>
      </c>
      <c r="I225" s="57"/>
      <c r="J225" s="347">
        <v>99.85</v>
      </c>
      <c r="K225" s="57">
        <v>0.06</v>
      </c>
      <c r="L225" s="57"/>
      <c r="M225" s="57"/>
      <c r="N225" s="57">
        <v>0.02</v>
      </c>
      <c r="O225" s="57"/>
      <c r="P225" s="57"/>
      <c r="Q225" s="57">
        <v>0.02</v>
      </c>
      <c r="R225" s="57"/>
      <c r="S225" s="57">
        <v>0.03</v>
      </c>
      <c r="T225" s="57"/>
      <c r="U225" s="57">
        <v>0.02</v>
      </c>
      <c r="V225" s="349">
        <f t="shared" si="4"/>
        <v>99.999999999999986</v>
      </c>
      <c r="W225" s="171">
        <v>80</v>
      </c>
      <c r="X225" s="57"/>
      <c r="Y225" s="57"/>
      <c r="Z225" s="57"/>
      <c r="AA225" s="57"/>
      <c r="AB225" s="103"/>
      <c r="AC225" s="346"/>
      <c r="AD225" s="57" t="s">
        <v>293</v>
      </c>
      <c r="AE225" s="57"/>
    </row>
    <row r="226" spans="2:31" ht="20.100000000000001" customHeight="1" x14ac:dyDescent="0.25">
      <c r="B226" s="341"/>
      <c r="C226" s="341"/>
      <c r="D226" s="342"/>
      <c r="E226" s="342"/>
      <c r="F226" s="341"/>
      <c r="G226" s="341"/>
      <c r="H226" s="341"/>
      <c r="I226" s="57"/>
      <c r="J226" s="347"/>
      <c r="K226" s="57"/>
      <c r="L226" s="57"/>
      <c r="M226" s="57"/>
      <c r="N226" s="57"/>
      <c r="O226" s="57"/>
      <c r="P226" s="57"/>
      <c r="Q226" s="57"/>
      <c r="R226" s="57"/>
      <c r="S226" s="57"/>
      <c r="T226" s="57"/>
      <c r="U226" s="57"/>
      <c r="V226" s="349">
        <f t="shared" si="4"/>
        <v>0</v>
      </c>
      <c r="W226" s="171"/>
      <c r="X226" s="57"/>
      <c r="Y226" s="57"/>
      <c r="Z226" s="57"/>
      <c r="AA226" s="57"/>
      <c r="AB226" s="103"/>
      <c r="AC226" s="346"/>
      <c r="AD226" s="289"/>
      <c r="AE226" s="57"/>
    </row>
    <row r="227" spans="2:31" ht="20.100000000000001" customHeight="1" x14ac:dyDescent="0.25">
      <c r="B227" s="348"/>
      <c r="C227" s="348"/>
      <c r="D227" s="348"/>
      <c r="E227" s="348"/>
      <c r="F227" s="402"/>
      <c r="G227" s="671" t="s">
        <v>2403</v>
      </c>
      <c r="H227" s="672"/>
      <c r="I227" s="628" t="s">
        <v>2421</v>
      </c>
      <c r="J227" s="629"/>
      <c r="K227" s="629"/>
      <c r="L227" s="629"/>
      <c r="M227" s="629"/>
      <c r="N227" s="630"/>
      <c r="O227" s="348"/>
      <c r="P227" s="348"/>
      <c r="Q227" s="348"/>
      <c r="R227" s="348"/>
      <c r="S227" s="348"/>
      <c r="T227" s="348"/>
      <c r="U227" s="348"/>
      <c r="V227" s="349">
        <f t="shared" si="4"/>
        <v>0</v>
      </c>
      <c r="W227" s="348"/>
      <c r="X227" s="348"/>
      <c r="Y227" s="348"/>
      <c r="Z227" s="348"/>
      <c r="AA227" s="348"/>
      <c r="AB227" s="348"/>
      <c r="AC227" s="348"/>
      <c r="AD227" s="348"/>
      <c r="AE227" s="57"/>
    </row>
    <row r="228" spans="2:31" ht="20.100000000000001" customHeight="1" x14ac:dyDescent="0.25">
      <c r="B228" s="341" t="s">
        <v>2390</v>
      </c>
      <c r="C228" s="341" t="s">
        <v>540</v>
      </c>
      <c r="D228" s="342">
        <v>0.5</v>
      </c>
      <c r="E228" s="342">
        <v>0.66736111111111107</v>
      </c>
      <c r="F228" s="341" t="s">
        <v>2404</v>
      </c>
      <c r="G228" s="341" t="s">
        <v>215</v>
      </c>
      <c r="H228" s="341" t="s">
        <v>2403</v>
      </c>
      <c r="I228" s="57"/>
      <c r="J228" s="347">
        <v>99.48</v>
      </c>
      <c r="K228" s="57">
        <v>0.09</v>
      </c>
      <c r="L228" s="57">
        <v>0.02</v>
      </c>
      <c r="M228" s="57">
        <v>0.02</v>
      </c>
      <c r="N228" s="57">
        <v>7.0000000000000007E-2</v>
      </c>
      <c r="O228" s="57">
        <v>0.02</v>
      </c>
      <c r="P228" s="57">
        <v>0.02</v>
      </c>
      <c r="Q228" s="57">
        <v>0.08</v>
      </c>
      <c r="R228" s="57">
        <v>0.03</v>
      </c>
      <c r="S228" s="57">
        <v>0.03</v>
      </c>
      <c r="T228" s="57">
        <v>0.04</v>
      </c>
      <c r="U228" s="57">
        <v>0.1</v>
      </c>
      <c r="V228" s="349">
        <f t="shared" si="4"/>
        <v>99.999999999999986</v>
      </c>
      <c r="W228" s="171">
        <v>145</v>
      </c>
      <c r="X228" s="57"/>
      <c r="Y228" s="57"/>
      <c r="Z228" s="57"/>
      <c r="AA228" s="57"/>
      <c r="AB228" s="103"/>
      <c r="AC228" s="346"/>
      <c r="AD228" s="57" t="s">
        <v>293</v>
      </c>
      <c r="AE228" s="57"/>
    </row>
    <row r="229" spans="2:31" ht="20.100000000000001" customHeight="1" x14ac:dyDescent="0.25">
      <c r="B229" s="341" t="s">
        <v>2390</v>
      </c>
      <c r="C229" s="341" t="s">
        <v>540</v>
      </c>
      <c r="D229" s="342">
        <v>0.63194444444444442</v>
      </c>
      <c r="E229" s="342">
        <v>0.73263888888888884</v>
      </c>
      <c r="F229" s="341" t="s">
        <v>2405</v>
      </c>
      <c r="G229" s="341" t="s">
        <v>198</v>
      </c>
      <c r="H229" s="341" t="s">
        <v>2403</v>
      </c>
      <c r="I229" s="57"/>
      <c r="J229" s="347">
        <v>99.59</v>
      </c>
      <c r="K229" s="57">
        <v>0.08</v>
      </c>
      <c r="L229" s="57">
        <v>0.02</v>
      </c>
      <c r="M229" s="57">
        <v>0.02</v>
      </c>
      <c r="N229" s="57">
        <v>0.08</v>
      </c>
      <c r="O229" s="57">
        <v>0.02</v>
      </c>
      <c r="P229" s="57">
        <v>0.03</v>
      </c>
      <c r="Q229" s="57">
        <v>7.0000000000000007E-2</v>
      </c>
      <c r="R229" s="57">
        <v>0.01</v>
      </c>
      <c r="S229" s="57">
        <v>0.03</v>
      </c>
      <c r="T229" s="57">
        <v>0.03</v>
      </c>
      <c r="U229" s="57">
        <v>0.02</v>
      </c>
      <c r="V229" s="349">
        <f t="shared" si="4"/>
        <v>99.999999999999986</v>
      </c>
      <c r="W229" s="171">
        <v>110</v>
      </c>
      <c r="X229" s="57"/>
      <c r="Y229" s="57"/>
      <c r="Z229" s="57"/>
      <c r="AA229" s="57"/>
      <c r="AB229" s="103"/>
      <c r="AC229" s="346"/>
      <c r="AD229" s="57" t="s">
        <v>293</v>
      </c>
      <c r="AE229" s="57"/>
    </row>
    <row r="230" spans="2:31" ht="20.100000000000001" customHeight="1" x14ac:dyDescent="0.25">
      <c r="B230" s="341" t="s">
        <v>2390</v>
      </c>
      <c r="C230" s="341" t="s">
        <v>540</v>
      </c>
      <c r="D230" s="342">
        <v>0.63194444444444442</v>
      </c>
      <c r="E230" s="342">
        <v>0.73263888888888884</v>
      </c>
      <c r="F230" s="341" t="s">
        <v>2406</v>
      </c>
      <c r="G230" s="341" t="s">
        <v>198</v>
      </c>
      <c r="H230" s="341" t="s">
        <v>2403</v>
      </c>
      <c r="I230" s="57"/>
      <c r="J230" s="347">
        <v>99.66</v>
      </c>
      <c r="K230" s="57">
        <v>0.08</v>
      </c>
      <c r="L230" s="57">
        <v>0.01</v>
      </c>
      <c r="M230" s="57">
        <v>0.01</v>
      </c>
      <c r="N230" s="57">
        <v>0.06</v>
      </c>
      <c r="O230" s="57">
        <v>0.01</v>
      </c>
      <c r="P230" s="57">
        <v>0.02</v>
      </c>
      <c r="Q230" s="57">
        <v>7.0000000000000007E-2</v>
      </c>
      <c r="R230" s="57">
        <v>0.02</v>
      </c>
      <c r="S230" s="57">
        <v>0.02</v>
      </c>
      <c r="T230" s="57">
        <v>0.03</v>
      </c>
      <c r="U230" s="57">
        <v>0.01</v>
      </c>
      <c r="V230" s="349">
        <f t="shared" si="4"/>
        <v>100</v>
      </c>
      <c r="W230" s="171">
        <v>107</v>
      </c>
      <c r="X230" s="57"/>
      <c r="Y230" s="57"/>
      <c r="Z230" s="57"/>
      <c r="AA230" s="57"/>
      <c r="AB230" s="103"/>
      <c r="AC230" s="346"/>
      <c r="AD230" s="57" t="s">
        <v>293</v>
      </c>
      <c r="AE230" s="57"/>
    </row>
    <row r="231" spans="2:31" ht="20.100000000000001" customHeight="1" x14ac:dyDescent="0.25">
      <c r="B231" s="341" t="s">
        <v>2390</v>
      </c>
      <c r="C231" s="341" t="s">
        <v>540</v>
      </c>
      <c r="D231" s="342">
        <v>0.69097222222222221</v>
      </c>
      <c r="E231" s="342">
        <v>0.77083333333333337</v>
      </c>
      <c r="F231" s="341" t="s">
        <v>2407</v>
      </c>
      <c r="G231" s="341" t="s">
        <v>198</v>
      </c>
      <c r="H231" s="341" t="s">
        <v>2403</v>
      </c>
      <c r="I231" s="57"/>
      <c r="J231" s="347">
        <v>99.65</v>
      </c>
      <c r="K231" s="57">
        <v>0.08</v>
      </c>
      <c r="L231" s="57">
        <v>0.01</v>
      </c>
      <c r="M231" s="57">
        <v>0.01</v>
      </c>
      <c r="N231" s="57">
        <v>0.06</v>
      </c>
      <c r="O231" s="57">
        <v>0.01</v>
      </c>
      <c r="P231" s="57">
        <v>0.02</v>
      </c>
      <c r="Q231" s="57">
        <v>0.08</v>
      </c>
      <c r="R231" s="57">
        <v>0.02</v>
      </c>
      <c r="S231" s="57">
        <v>0.02</v>
      </c>
      <c r="T231" s="57">
        <v>0.03</v>
      </c>
      <c r="U231" s="57">
        <v>0.01</v>
      </c>
      <c r="V231" s="349">
        <f t="shared" si="4"/>
        <v>100.00000000000001</v>
      </c>
      <c r="W231" s="171">
        <v>116</v>
      </c>
      <c r="X231" s="57"/>
      <c r="Y231" s="57"/>
      <c r="Z231" s="57"/>
      <c r="AA231" s="57"/>
      <c r="AB231" s="103"/>
      <c r="AC231" s="346"/>
      <c r="AD231" s="57" t="s">
        <v>293</v>
      </c>
      <c r="AE231" s="57"/>
    </row>
    <row r="232" spans="2:31" ht="20.100000000000001" customHeight="1" x14ac:dyDescent="0.25">
      <c r="B232" s="341" t="s">
        <v>2390</v>
      </c>
      <c r="C232" s="341" t="s">
        <v>540</v>
      </c>
      <c r="D232" s="342">
        <v>0.71527777777777779</v>
      </c>
      <c r="E232" s="342">
        <v>0.8125</v>
      </c>
      <c r="F232" s="341" t="s">
        <v>2408</v>
      </c>
      <c r="G232" s="341" t="s">
        <v>198</v>
      </c>
      <c r="H232" s="341" t="s">
        <v>2403</v>
      </c>
      <c r="I232" s="57"/>
      <c r="J232" s="347">
        <v>99.65</v>
      </c>
      <c r="K232" s="57">
        <v>0.08</v>
      </c>
      <c r="L232" s="57">
        <v>0.02</v>
      </c>
      <c r="M232" s="57">
        <v>0.02</v>
      </c>
      <c r="N232" s="57">
        <v>0.06</v>
      </c>
      <c r="O232" s="57">
        <v>0.01</v>
      </c>
      <c r="P232" s="57">
        <v>0.02</v>
      </c>
      <c r="Q232" s="57">
        <v>7.0000000000000007E-2</v>
      </c>
      <c r="R232" s="57">
        <v>0.02</v>
      </c>
      <c r="S232" s="57">
        <v>0.02</v>
      </c>
      <c r="T232" s="57">
        <v>0.03</v>
      </c>
      <c r="U232" s="57"/>
      <c r="V232" s="349">
        <f t="shared" si="4"/>
        <v>99.999999999999986</v>
      </c>
      <c r="W232" s="171">
        <v>110</v>
      </c>
      <c r="X232" s="57"/>
      <c r="Y232" s="57"/>
      <c r="Z232" s="57"/>
      <c r="AA232" s="57"/>
      <c r="AB232" s="103"/>
      <c r="AC232" s="346"/>
      <c r="AD232" s="57" t="s">
        <v>293</v>
      </c>
      <c r="AE232" s="57"/>
    </row>
    <row r="233" spans="2:31" ht="20.100000000000001" customHeight="1" x14ac:dyDescent="0.25">
      <c r="B233" s="341"/>
      <c r="C233" s="341"/>
      <c r="D233" s="342"/>
      <c r="E233" s="342"/>
      <c r="F233" s="341"/>
      <c r="G233" s="341"/>
      <c r="H233" s="341"/>
      <c r="I233" s="57"/>
      <c r="J233" s="347"/>
      <c r="K233" s="57"/>
      <c r="L233" s="57"/>
      <c r="M233" s="57"/>
      <c r="N233" s="57"/>
      <c r="O233" s="57"/>
      <c r="P233" s="57"/>
      <c r="Q233" s="57"/>
      <c r="R233" s="57"/>
      <c r="S233" s="57"/>
      <c r="T233" s="57"/>
      <c r="U233" s="57"/>
      <c r="V233" s="349">
        <f t="shared" si="4"/>
        <v>0</v>
      </c>
      <c r="W233" s="171"/>
      <c r="X233" s="57"/>
      <c r="Y233" s="57"/>
      <c r="Z233" s="57"/>
      <c r="AA233" s="57"/>
      <c r="AB233" s="103"/>
      <c r="AC233" s="346"/>
      <c r="AD233" s="289"/>
      <c r="AE233" s="57"/>
    </row>
    <row r="234" spans="2:31" ht="20.100000000000001" customHeight="1" x14ac:dyDescent="0.25">
      <c r="B234" s="348"/>
      <c r="C234" s="348"/>
      <c r="D234" s="348"/>
      <c r="E234" s="348"/>
      <c r="F234" s="403"/>
      <c r="G234" s="671" t="s">
        <v>2463</v>
      </c>
      <c r="H234" s="672"/>
      <c r="I234" s="628" t="s">
        <v>2465</v>
      </c>
      <c r="J234" s="629"/>
      <c r="K234" s="629"/>
      <c r="L234" s="629"/>
      <c r="M234" s="629"/>
      <c r="N234" s="630"/>
      <c r="O234" s="348"/>
      <c r="P234" s="348"/>
      <c r="Q234" s="348"/>
      <c r="R234" s="348"/>
      <c r="S234" s="348"/>
      <c r="T234" s="348"/>
      <c r="U234" s="348"/>
      <c r="V234" s="349">
        <f>SUM(J234:U234)</f>
        <v>0</v>
      </c>
      <c r="W234" s="348"/>
      <c r="X234" s="348"/>
      <c r="Y234" s="348"/>
      <c r="Z234" s="348"/>
      <c r="AA234" s="348"/>
      <c r="AB234" s="348"/>
      <c r="AC234" s="348"/>
      <c r="AD234" s="348"/>
      <c r="AE234" s="57"/>
    </row>
    <row r="235" spans="2:31" ht="20.100000000000001" customHeight="1" x14ac:dyDescent="0.25">
      <c r="B235" s="341" t="s">
        <v>2454</v>
      </c>
      <c r="C235" s="341" t="s">
        <v>541</v>
      </c>
      <c r="D235" s="342">
        <v>0.27083333333333331</v>
      </c>
      <c r="E235" s="342">
        <v>0.34027777777777773</v>
      </c>
      <c r="F235" s="341" t="s">
        <v>2464</v>
      </c>
      <c r="G235" s="341" t="s">
        <v>215</v>
      </c>
      <c r="H235" s="341" t="s">
        <v>2463</v>
      </c>
      <c r="I235" s="57"/>
      <c r="J235" s="347">
        <v>99.77</v>
      </c>
      <c r="K235" s="57">
        <v>0.09</v>
      </c>
      <c r="L235" s="57">
        <v>0.01</v>
      </c>
      <c r="M235" s="57"/>
      <c r="N235" s="57">
        <v>0.05</v>
      </c>
      <c r="O235" s="57"/>
      <c r="P235" s="57"/>
      <c r="Q235" s="57">
        <v>0.06</v>
      </c>
      <c r="R235" s="57"/>
      <c r="S235" s="57"/>
      <c r="T235" s="57">
        <v>0.02</v>
      </c>
      <c r="U235" s="57"/>
      <c r="V235" s="349">
        <f t="shared" ref="V235:V296" si="5">SUM(J235:U235)</f>
        <v>100</v>
      </c>
      <c r="W235" s="171">
        <v>94</v>
      </c>
      <c r="X235" s="57"/>
      <c r="Y235" s="57"/>
      <c r="Z235" s="57"/>
      <c r="AA235" s="57"/>
      <c r="AB235" s="103"/>
      <c r="AC235" s="346"/>
      <c r="AD235" s="57" t="s">
        <v>293</v>
      </c>
      <c r="AE235" s="57"/>
    </row>
    <row r="236" spans="2:31" ht="20.100000000000001" customHeight="1" x14ac:dyDescent="0.25">
      <c r="B236" s="341" t="s">
        <v>2454</v>
      </c>
      <c r="C236" s="341" t="s">
        <v>540</v>
      </c>
      <c r="D236" s="342">
        <v>0.3888888888888889</v>
      </c>
      <c r="E236" s="342">
        <v>0.43055555555555558</v>
      </c>
      <c r="F236" s="341" t="s">
        <v>2467</v>
      </c>
      <c r="G236" s="341" t="s">
        <v>198</v>
      </c>
      <c r="H236" s="341" t="s">
        <v>2463</v>
      </c>
      <c r="I236" s="57"/>
      <c r="J236" s="347">
        <v>99.76</v>
      </c>
      <c r="K236" s="57">
        <v>0.09</v>
      </c>
      <c r="L236" s="57"/>
      <c r="M236" s="57"/>
      <c r="N236" s="57">
        <v>0.05</v>
      </c>
      <c r="O236" s="57"/>
      <c r="P236" s="57">
        <v>0.01</v>
      </c>
      <c r="Q236" s="57">
        <v>0.06</v>
      </c>
      <c r="R236" s="57">
        <v>0.01</v>
      </c>
      <c r="S236" s="57"/>
      <c r="T236" s="57">
        <v>0.02</v>
      </c>
      <c r="U236" s="57"/>
      <c r="V236" s="349">
        <f t="shared" si="5"/>
        <v>100.00000000000001</v>
      </c>
      <c r="W236" s="171">
        <v>90</v>
      </c>
      <c r="X236" s="57"/>
      <c r="Y236" s="57"/>
      <c r="Z236" s="57"/>
      <c r="AA236" s="57"/>
      <c r="AB236" s="103"/>
      <c r="AC236" s="346"/>
      <c r="AD236" s="57" t="s">
        <v>293</v>
      </c>
      <c r="AE236" s="57"/>
    </row>
    <row r="237" spans="2:31" ht="20.100000000000001" customHeight="1" x14ac:dyDescent="0.25">
      <c r="B237" s="341" t="s">
        <v>2454</v>
      </c>
      <c r="C237" s="341" t="s">
        <v>540</v>
      </c>
      <c r="D237" s="342">
        <v>0.4201388888888889</v>
      </c>
      <c r="E237" s="342">
        <v>0.47916666666666669</v>
      </c>
      <c r="F237" s="341" t="s">
        <v>2468</v>
      </c>
      <c r="G237" s="341" t="s">
        <v>198</v>
      </c>
      <c r="H237" s="341" t="s">
        <v>2463</v>
      </c>
      <c r="I237" s="57"/>
      <c r="J237" s="347">
        <v>99.77</v>
      </c>
      <c r="K237" s="57">
        <v>0.09</v>
      </c>
      <c r="L237" s="57"/>
      <c r="M237" s="57"/>
      <c r="N237" s="57">
        <v>0.05</v>
      </c>
      <c r="O237" s="57"/>
      <c r="P237" s="57"/>
      <c r="Q237" s="57">
        <v>0.06</v>
      </c>
      <c r="R237" s="57">
        <v>0.01</v>
      </c>
      <c r="S237" s="57"/>
      <c r="T237" s="57">
        <v>0.02</v>
      </c>
      <c r="U237" s="57"/>
      <c r="V237" s="349">
        <f t="shared" si="5"/>
        <v>100</v>
      </c>
      <c r="W237" s="171">
        <v>111</v>
      </c>
      <c r="X237" s="57"/>
      <c r="Y237" s="57"/>
      <c r="Z237" s="57"/>
      <c r="AA237" s="57"/>
      <c r="AB237" s="103"/>
      <c r="AC237" s="346"/>
      <c r="AD237" s="57" t="s">
        <v>293</v>
      </c>
      <c r="AE237" s="57"/>
    </row>
    <row r="238" spans="2:31" ht="20.100000000000001" customHeight="1" x14ac:dyDescent="0.25">
      <c r="B238" s="341" t="s">
        <v>2454</v>
      </c>
      <c r="C238" s="341" t="s">
        <v>540</v>
      </c>
      <c r="D238" s="342">
        <v>0.47916666666666669</v>
      </c>
      <c r="E238" s="342">
        <v>0.5625</v>
      </c>
      <c r="F238" s="341" t="s">
        <v>2470</v>
      </c>
      <c r="G238" s="341" t="s">
        <v>198</v>
      </c>
      <c r="H238" s="341" t="s">
        <v>2463</v>
      </c>
      <c r="I238" s="57"/>
      <c r="J238" s="347">
        <v>99.77</v>
      </c>
      <c r="K238" s="57">
        <v>0.09</v>
      </c>
      <c r="L238" s="57"/>
      <c r="M238" s="57"/>
      <c r="N238" s="57">
        <v>0.05</v>
      </c>
      <c r="O238" s="57"/>
      <c r="P238" s="57"/>
      <c r="Q238" s="57">
        <v>0.06</v>
      </c>
      <c r="R238" s="57">
        <v>0.01</v>
      </c>
      <c r="S238" s="57"/>
      <c r="T238" s="57">
        <v>0.02</v>
      </c>
      <c r="U238" s="57"/>
      <c r="V238" s="349">
        <f t="shared" si="5"/>
        <v>100</v>
      </c>
      <c r="W238" s="171">
        <v>98</v>
      </c>
      <c r="X238" s="57"/>
      <c r="Y238" s="57"/>
      <c r="Z238" s="57"/>
      <c r="AA238" s="57"/>
      <c r="AB238" s="103"/>
      <c r="AC238" s="346"/>
      <c r="AD238" s="57" t="s">
        <v>293</v>
      </c>
      <c r="AE238" s="57"/>
    </row>
    <row r="239" spans="2:31" ht="20.100000000000001" customHeight="1" x14ac:dyDescent="0.25">
      <c r="B239" s="341"/>
      <c r="C239" s="341"/>
      <c r="D239" s="342"/>
      <c r="E239" s="342"/>
      <c r="F239" s="341"/>
      <c r="G239" s="341"/>
      <c r="H239" s="341"/>
      <c r="I239" s="57"/>
      <c r="J239" s="347"/>
      <c r="K239" s="57"/>
      <c r="L239" s="57"/>
      <c r="M239" s="57"/>
      <c r="N239" s="57"/>
      <c r="O239" s="57"/>
      <c r="P239" s="57"/>
      <c r="Q239" s="57"/>
      <c r="R239" s="57"/>
      <c r="S239" s="57"/>
      <c r="T239" s="57"/>
      <c r="U239" s="57"/>
      <c r="V239" s="349">
        <f t="shared" si="5"/>
        <v>0</v>
      </c>
      <c r="W239" s="171"/>
      <c r="X239" s="57"/>
      <c r="Y239" s="57"/>
      <c r="Z239" s="57"/>
      <c r="AA239" s="57"/>
      <c r="AB239" s="103"/>
      <c r="AC239" s="346"/>
      <c r="AD239" s="289"/>
      <c r="AE239" s="57"/>
    </row>
    <row r="240" spans="2:31" ht="20.100000000000001" customHeight="1" x14ac:dyDescent="0.25">
      <c r="B240" s="348"/>
      <c r="C240" s="348"/>
      <c r="D240" s="348"/>
      <c r="E240" s="348"/>
      <c r="F240" s="404"/>
      <c r="G240" s="671" t="s">
        <v>2498</v>
      </c>
      <c r="H240" s="672"/>
      <c r="I240" s="628" t="s">
        <v>2497</v>
      </c>
      <c r="J240" s="629"/>
      <c r="K240" s="629"/>
      <c r="L240" s="629"/>
      <c r="M240" s="629"/>
      <c r="N240" s="630"/>
      <c r="O240" s="348"/>
      <c r="P240" s="348"/>
      <c r="Q240" s="348"/>
      <c r="R240" s="348"/>
      <c r="S240" s="348"/>
      <c r="T240" s="348"/>
      <c r="U240" s="348"/>
      <c r="V240" s="349">
        <f t="shared" si="5"/>
        <v>0</v>
      </c>
      <c r="W240" s="348"/>
      <c r="X240" s="348"/>
      <c r="Y240" s="348"/>
      <c r="Z240" s="348"/>
      <c r="AA240" s="348"/>
      <c r="AB240" s="348"/>
      <c r="AC240" s="348"/>
      <c r="AD240" s="348"/>
      <c r="AE240" s="57"/>
    </row>
    <row r="241" spans="2:31" ht="20.100000000000001" customHeight="1" x14ac:dyDescent="0.25">
      <c r="B241" s="341" t="s">
        <v>2481</v>
      </c>
      <c r="C241" s="341" t="s">
        <v>540</v>
      </c>
      <c r="D241" s="342">
        <v>0.67361111111111116</v>
      </c>
      <c r="E241" s="342">
        <v>0.79861111111111116</v>
      </c>
      <c r="F241" s="341" t="s">
        <v>2499</v>
      </c>
      <c r="G241" s="341" t="s">
        <v>215</v>
      </c>
      <c r="H241" s="341" t="s">
        <v>2498</v>
      </c>
      <c r="I241" s="57"/>
      <c r="J241" s="347">
        <v>99.56</v>
      </c>
      <c r="K241" s="57">
        <v>0.1</v>
      </c>
      <c r="L241" s="57">
        <v>0.02</v>
      </c>
      <c r="M241" s="57">
        <v>0.02</v>
      </c>
      <c r="N241" s="57">
        <v>0.06</v>
      </c>
      <c r="O241" s="57">
        <v>0.02</v>
      </c>
      <c r="P241" s="57">
        <v>0.02</v>
      </c>
      <c r="Q241" s="57">
        <v>0.05</v>
      </c>
      <c r="R241" s="57">
        <v>0.04</v>
      </c>
      <c r="S241" s="57">
        <v>0.01</v>
      </c>
      <c r="T241" s="57">
        <v>0.04</v>
      </c>
      <c r="U241" s="57">
        <v>0.06</v>
      </c>
      <c r="V241" s="349">
        <f>SUM(J241:U241)</f>
        <v>100</v>
      </c>
      <c r="W241" s="171">
        <v>116</v>
      </c>
      <c r="X241" s="57"/>
      <c r="Y241" s="57"/>
      <c r="Z241" s="57"/>
      <c r="AA241" s="57"/>
      <c r="AB241" s="103"/>
      <c r="AC241" s="346"/>
      <c r="AD241" s="57" t="s">
        <v>293</v>
      </c>
      <c r="AE241" s="57"/>
    </row>
    <row r="242" spans="2:31" ht="20.100000000000001" customHeight="1" x14ac:dyDescent="0.25">
      <c r="B242" s="341" t="s">
        <v>2481</v>
      </c>
      <c r="C242" s="341" t="s">
        <v>540</v>
      </c>
      <c r="D242" s="342">
        <v>0.73263888888888884</v>
      </c>
      <c r="E242" s="342">
        <v>0.81944444444444453</v>
      </c>
      <c r="F242" s="341" t="s">
        <v>2503</v>
      </c>
      <c r="G242" s="341" t="s">
        <v>198</v>
      </c>
      <c r="H242" s="341" t="s">
        <v>2498</v>
      </c>
      <c r="I242" s="57"/>
      <c r="J242" s="347">
        <v>99.72</v>
      </c>
      <c r="K242" s="57">
        <v>0.08</v>
      </c>
      <c r="L242" s="57">
        <v>0.01</v>
      </c>
      <c r="M242" s="57"/>
      <c r="N242" s="57">
        <v>0.05</v>
      </c>
      <c r="O242" s="57">
        <v>0.03</v>
      </c>
      <c r="P242" s="57">
        <v>0.02</v>
      </c>
      <c r="Q242" s="57">
        <v>0.05</v>
      </c>
      <c r="R242" s="57">
        <v>0.01</v>
      </c>
      <c r="S242" s="57"/>
      <c r="T242" s="57">
        <v>0.03</v>
      </c>
      <c r="U242" s="57"/>
      <c r="V242" s="349">
        <f t="shared" si="5"/>
        <v>100</v>
      </c>
      <c r="W242" s="171">
        <v>81</v>
      </c>
      <c r="X242" s="57"/>
      <c r="Y242" s="57"/>
      <c r="Z242" s="57"/>
      <c r="AA242" s="57"/>
      <c r="AB242" s="103"/>
      <c r="AC242" s="346"/>
      <c r="AD242" s="57" t="s">
        <v>293</v>
      </c>
      <c r="AE242" s="57"/>
    </row>
    <row r="243" spans="2:31" ht="20.100000000000001" customHeight="1" x14ac:dyDescent="0.25">
      <c r="B243" s="341" t="s">
        <v>2481</v>
      </c>
      <c r="C243" s="341" t="s">
        <v>540</v>
      </c>
      <c r="D243" s="342">
        <v>0.73263888888888884</v>
      </c>
      <c r="E243" s="342">
        <v>0.8125</v>
      </c>
      <c r="F243" s="341" t="s">
        <v>2504</v>
      </c>
      <c r="G243" s="341" t="s">
        <v>198</v>
      </c>
      <c r="H243" s="341" t="s">
        <v>2498</v>
      </c>
      <c r="I243" s="57"/>
      <c r="J243" s="347">
        <v>99.68</v>
      </c>
      <c r="K243" s="57">
        <v>0.08</v>
      </c>
      <c r="L243" s="57">
        <v>0.01</v>
      </c>
      <c r="M243" s="57"/>
      <c r="N243" s="57">
        <v>0.04</v>
      </c>
      <c r="O243" s="57">
        <v>0.03</v>
      </c>
      <c r="P243" s="57">
        <v>0.02</v>
      </c>
      <c r="Q243" s="57">
        <v>0.02</v>
      </c>
      <c r="R243" s="57">
        <v>0.02</v>
      </c>
      <c r="S243" s="57">
        <v>0.01</v>
      </c>
      <c r="T243" s="57">
        <v>0.03</v>
      </c>
      <c r="U243" s="57">
        <v>0.06</v>
      </c>
      <c r="V243" s="349">
        <f t="shared" si="5"/>
        <v>100.00000000000001</v>
      </c>
      <c r="W243" s="171">
        <v>107</v>
      </c>
      <c r="X243" s="57"/>
      <c r="Y243" s="57"/>
      <c r="Z243" s="57"/>
      <c r="AA243" s="57"/>
      <c r="AB243" s="103"/>
      <c r="AC243" s="346"/>
      <c r="AD243" s="57" t="s">
        <v>293</v>
      </c>
      <c r="AE243" s="57"/>
    </row>
    <row r="244" spans="2:31" ht="20.100000000000001" customHeight="1" x14ac:dyDescent="0.25">
      <c r="B244" s="341" t="s">
        <v>2481</v>
      </c>
      <c r="C244" s="341" t="s">
        <v>540</v>
      </c>
      <c r="D244" s="342">
        <v>0.80555555555555547</v>
      </c>
      <c r="E244" s="342">
        <v>0.85416666666666663</v>
      </c>
      <c r="F244" s="341" t="s">
        <v>2505</v>
      </c>
      <c r="G244" s="341" t="s">
        <v>198</v>
      </c>
      <c r="H244" s="341" t="s">
        <v>2498</v>
      </c>
      <c r="I244" s="57"/>
      <c r="J244" s="347">
        <v>99.76</v>
      </c>
      <c r="K244" s="57">
        <v>0.08</v>
      </c>
      <c r="L244" s="57">
        <v>0.01</v>
      </c>
      <c r="M244" s="57"/>
      <c r="N244" s="57">
        <v>0.04</v>
      </c>
      <c r="O244" s="57"/>
      <c r="P244" s="57"/>
      <c r="Q244" s="57">
        <v>0.05</v>
      </c>
      <c r="R244" s="57">
        <v>0.01</v>
      </c>
      <c r="S244" s="57">
        <v>0.01</v>
      </c>
      <c r="T244" s="57">
        <v>0.03</v>
      </c>
      <c r="U244" s="57">
        <v>0.01</v>
      </c>
      <c r="V244" s="349">
        <f t="shared" si="5"/>
        <v>100.00000000000003</v>
      </c>
      <c r="W244" s="171">
        <v>105</v>
      </c>
      <c r="X244" s="57"/>
      <c r="Y244" s="57"/>
      <c r="Z244" s="57"/>
      <c r="AA244" s="57"/>
      <c r="AB244" s="103"/>
      <c r="AC244" s="346"/>
      <c r="AD244" s="57" t="s">
        <v>293</v>
      </c>
      <c r="AE244" s="57"/>
    </row>
    <row r="245" spans="2:31" ht="20.100000000000001" customHeight="1" x14ac:dyDescent="0.25">
      <c r="B245" s="341" t="s">
        <v>2481</v>
      </c>
      <c r="C245" s="341" t="s">
        <v>541</v>
      </c>
      <c r="D245" s="342">
        <v>0.84722222222222221</v>
      </c>
      <c r="E245" s="342">
        <v>0.95833333333333337</v>
      </c>
      <c r="F245" s="341" t="s">
        <v>2508</v>
      </c>
      <c r="G245" s="341" t="s">
        <v>198</v>
      </c>
      <c r="H245" s="341" t="s">
        <v>2498</v>
      </c>
      <c r="I245" s="57"/>
      <c r="J245" s="347">
        <v>99.71</v>
      </c>
      <c r="K245" s="57">
        <v>0.08</v>
      </c>
      <c r="L245" s="57">
        <v>0.01</v>
      </c>
      <c r="M245" s="57"/>
      <c r="N245" s="57">
        <v>0.05</v>
      </c>
      <c r="O245" s="57"/>
      <c r="P245" s="57">
        <v>0.01</v>
      </c>
      <c r="Q245" s="57">
        <v>0.05</v>
      </c>
      <c r="R245" s="57">
        <v>0.02</v>
      </c>
      <c r="S245" s="57">
        <v>0.03</v>
      </c>
      <c r="T245" s="57">
        <v>0.03</v>
      </c>
      <c r="U245" s="57">
        <v>0.01</v>
      </c>
      <c r="V245" s="349">
        <f t="shared" si="5"/>
        <v>100</v>
      </c>
      <c r="W245" s="171">
        <v>91</v>
      </c>
      <c r="X245" s="57"/>
      <c r="Y245" s="57"/>
      <c r="Z245" s="57"/>
      <c r="AA245" s="57"/>
      <c r="AB245" s="103"/>
      <c r="AC245" s="346"/>
      <c r="AD245" s="57" t="s">
        <v>293</v>
      </c>
      <c r="AE245" s="57"/>
    </row>
    <row r="246" spans="2:31" ht="20.100000000000001" customHeight="1" x14ac:dyDescent="0.25">
      <c r="B246" s="341"/>
      <c r="C246" s="341"/>
      <c r="D246" s="342"/>
      <c r="E246" s="342"/>
      <c r="F246" s="341"/>
      <c r="G246" s="341"/>
      <c r="H246" s="341"/>
      <c r="I246" s="57"/>
      <c r="J246" s="347"/>
      <c r="K246" s="57"/>
      <c r="L246" s="57"/>
      <c r="M246" s="57"/>
      <c r="N246" s="57"/>
      <c r="O246" s="57"/>
      <c r="P246" s="57"/>
      <c r="Q246" s="57"/>
      <c r="R246" s="57"/>
      <c r="S246" s="57"/>
      <c r="T246" s="57"/>
      <c r="U246" s="57"/>
      <c r="V246" s="349">
        <f t="shared" si="5"/>
        <v>0</v>
      </c>
      <c r="W246" s="171"/>
      <c r="X246" s="57"/>
      <c r="Y246" s="57"/>
      <c r="Z246" s="57"/>
      <c r="AA246" s="57"/>
      <c r="AB246" s="103"/>
      <c r="AC246" s="346"/>
      <c r="AD246" s="289"/>
      <c r="AE246" s="57"/>
    </row>
    <row r="247" spans="2:31" ht="20.100000000000001" customHeight="1" x14ac:dyDescent="0.25">
      <c r="B247" s="341"/>
      <c r="C247" s="341"/>
      <c r="D247" s="342"/>
      <c r="E247" s="342"/>
      <c r="F247" s="341"/>
      <c r="G247" s="341"/>
      <c r="H247" s="341"/>
      <c r="I247" s="57"/>
      <c r="J247" s="347"/>
      <c r="K247" s="57"/>
      <c r="L247" s="57"/>
      <c r="M247" s="57"/>
      <c r="N247" s="57"/>
      <c r="O247" s="57"/>
      <c r="P247" s="57"/>
      <c r="Q247" s="57"/>
      <c r="R247" s="57"/>
      <c r="S247" s="57"/>
      <c r="T247" s="57"/>
      <c r="U247" s="57"/>
      <c r="V247" s="349">
        <f t="shared" si="5"/>
        <v>0</v>
      </c>
      <c r="W247" s="171"/>
      <c r="X247" s="57"/>
      <c r="Y247" s="57"/>
      <c r="Z247" s="57"/>
      <c r="AA247" s="57"/>
      <c r="AB247" s="103"/>
      <c r="AC247" s="346"/>
      <c r="AD247" s="289"/>
      <c r="AE247" s="57"/>
    </row>
    <row r="248" spans="2:31" ht="20.100000000000001" customHeight="1" x14ac:dyDescent="0.25">
      <c r="B248" s="341"/>
      <c r="C248" s="341"/>
      <c r="D248" s="342"/>
      <c r="E248" s="342"/>
      <c r="F248" s="341"/>
      <c r="G248" s="341"/>
      <c r="H248" s="341"/>
      <c r="I248" s="57"/>
      <c r="J248" s="347"/>
      <c r="K248" s="57"/>
      <c r="L248" s="57"/>
      <c r="M248" s="57"/>
      <c r="N248" s="57"/>
      <c r="O248" s="57"/>
      <c r="P248" s="57"/>
      <c r="Q248" s="57"/>
      <c r="R248" s="57"/>
      <c r="S248" s="57"/>
      <c r="T248" s="57"/>
      <c r="U248" s="57"/>
      <c r="V248" s="349">
        <f t="shared" si="5"/>
        <v>0</v>
      </c>
      <c r="W248" s="171"/>
      <c r="X248" s="57"/>
      <c r="Y248" s="57"/>
      <c r="Z248" s="57"/>
      <c r="AA248" s="57"/>
      <c r="AB248" s="103"/>
      <c r="AC248" s="346"/>
      <c r="AD248" s="289"/>
      <c r="AE248" s="57"/>
    </row>
    <row r="249" spans="2:31" ht="20.100000000000001" customHeight="1" x14ac:dyDescent="0.25">
      <c r="B249" s="348"/>
      <c r="C249" s="348"/>
      <c r="D249" s="348"/>
      <c r="E249" s="348"/>
      <c r="F249" s="406"/>
      <c r="G249" s="671" t="s">
        <v>2567</v>
      </c>
      <c r="H249" s="672"/>
      <c r="I249" s="628" t="s">
        <v>2568</v>
      </c>
      <c r="J249" s="629"/>
      <c r="K249" s="629"/>
      <c r="L249" s="629"/>
      <c r="M249" s="629"/>
      <c r="N249" s="630"/>
      <c r="O249" s="348"/>
      <c r="P249" s="348"/>
      <c r="Q249" s="348"/>
      <c r="R249" s="348"/>
      <c r="S249" s="348"/>
      <c r="T249" s="348"/>
      <c r="U249" s="348"/>
      <c r="V249" s="349">
        <f>SUM(J249:U249)</f>
        <v>0</v>
      </c>
      <c r="W249" s="348"/>
      <c r="X249" s="348"/>
      <c r="Y249" s="348"/>
      <c r="Z249" s="348"/>
      <c r="AA249" s="348"/>
      <c r="AB249" s="348"/>
      <c r="AC249" s="348"/>
      <c r="AD249" s="348"/>
      <c r="AE249" s="57"/>
    </row>
    <row r="250" spans="2:31" ht="20.100000000000001" customHeight="1" x14ac:dyDescent="0.25">
      <c r="B250" s="341" t="s">
        <v>2543</v>
      </c>
      <c r="C250" s="341" t="s">
        <v>540</v>
      </c>
      <c r="D250" s="342">
        <v>0.52083333333333337</v>
      </c>
      <c r="E250" s="342">
        <v>0.57638888888888895</v>
      </c>
      <c r="F250" s="341" t="s">
        <v>2569</v>
      </c>
      <c r="G250" s="341" t="s">
        <v>215</v>
      </c>
      <c r="H250" s="341" t="s">
        <v>2567</v>
      </c>
      <c r="I250" s="57"/>
      <c r="J250" s="347">
        <v>99.67</v>
      </c>
      <c r="K250" s="57">
        <v>7.0000000000000007E-2</v>
      </c>
      <c r="L250" s="57">
        <v>0.01</v>
      </c>
      <c r="M250" s="57"/>
      <c r="N250" s="57">
        <v>0.04</v>
      </c>
      <c r="O250" s="57">
        <v>0.02</v>
      </c>
      <c r="P250" s="57">
        <v>0.02</v>
      </c>
      <c r="Q250" s="57">
        <v>0.05</v>
      </c>
      <c r="R250" s="57">
        <v>0.01</v>
      </c>
      <c r="S250" s="57">
        <v>0.01</v>
      </c>
      <c r="T250" s="57">
        <v>0.03</v>
      </c>
      <c r="U250" s="57">
        <v>7.0000000000000007E-2</v>
      </c>
      <c r="V250" s="349">
        <f t="shared" si="5"/>
        <v>100</v>
      </c>
      <c r="W250" s="171">
        <v>93</v>
      </c>
      <c r="X250" s="57"/>
      <c r="Y250" s="57"/>
      <c r="Z250" s="57"/>
      <c r="AA250" s="57"/>
      <c r="AB250" s="103"/>
      <c r="AC250" s="346"/>
      <c r="AD250" s="57" t="s">
        <v>293</v>
      </c>
      <c r="AE250" s="57"/>
    </row>
    <row r="251" spans="2:31" ht="20.100000000000001" customHeight="1" x14ac:dyDescent="0.25">
      <c r="B251" s="341" t="s">
        <v>2543</v>
      </c>
      <c r="C251" s="341" t="s">
        <v>540</v>
      </c>
      <c r="D251" s="342">
        <v>0.5625</v>
      </c>
      <c r="E251" s="342">
        <v>0.60416666666666663</v>
      </c>
      <c r="F251" s="341" t="s">
        <v>2570</v>
      </c>
      <c r="G251" s="341" t="s">
        <v>198</v>
      </c>
      <c r="H251" s="341" t="s">
        <v>2567</v>
      </c>
      <c r="I251" s="57"/>
      <c r="J251" s="347">
        <v>99.68</v>
      </c>
      <c r="K251" s="57">
        <v>0.08</v>
      </c>
      <c r="L251" s="57"/>
      <c r="M251" s="57"/>
      <c r="N251" s="57">
        <v>0.04</v>
      </c>
      <c r="O251" s="57">
        <v>0.01</v>
      </c>
      <c r="P251" s="57">
        <v>0.02</v>
      </c>
      <c r="Q251" s="57">
        <v>0.05</v>
      </c>
      <c r="R251" s="57">
        <v>0.01</v>
      </c>
      <c r="S251" s="57">
        <v>0.02</v>
      </c>
      <c r="T251" s="57">
        <v>0.03</v>
      </c>
      <c r="U251" s="57">
        <v>0.06</v>
      </c>
      <c r="V251" s="349">
        <f t="shared" si="5"/>
        <v>100.00000000000001</v>
      </c>
      <c r="W251" s="171">
        <v>81</v>
      </c>
      <c r="X251" s="57"/>
      <c r="Y251" s="57"/>
      <c r="Z251" s="57"/>
      <c r="AA251" s="57"/>
      <c r="AB251" s="103"/>
      <c r="AC251" s="346"/>
      <c r="AD251" s="57" t="s">
        <v>293</v>
      </c>
      <c r="AE251" s="57"/>
    </row>
    <row r="252" spans="2:31" ht="20.100000000000001" customHeight="1" x14ac:dyDescent="0.25">
      <c r="B252" s="341" t="s">
        <v>2543</v>
      </c>
      <c r="C252" s="341" t="s">
        <v>540</v>
      </c>
      <c r="D252" s="342">
        <v>0.59027777777777779</v>
      </c>
      <c r="E252" s="342">
        <v>0.70138888888888884</v>
      </c>
      <c r="F252" s="341" t="s">
        <v>2571</v>
      </c>
      <c r="G252" s="341" t="s">
        <v>198</v>
      </c>
      <c r="H252" s="341" t="s">
        <v>2567</v>
      </c>
      <c r="I252" s="57"/>
      <c r="J252" s="347">
        <v>99.67</v>
      </c>
      <c r="K252" s="57">
        <v>0.08</v>
      </c>
      <c r="L252" s="57">
        <v>0.02</v>
      </c>
      <c r="M252" s="57">
        <v>0.01</v>
      </c>
      <c r="N252" s="57">
        <v>0.04</v>
      </c>
      <c r="O252" s="57">
        <v>0.01</v>
      </c>
      <c r="P252" s="57">
        <v>0.01</v>
      </c>
      <c r="Q252" s="57">
        <v>0.05</v>
      </c>
      <c r="R252" s="57">
        <v>0.01</v>
      </c>
      <c r="S252" s="57">
        <v>0.03</v>
      </c>
      <c r="T252" s="57">
        <v>0.03</v>
      </c>
      <c r="U252" s="57">
        <v>0.04</v>
      </c>
      <c r="V252" s="349">
        <f t="shared" si="5"/>
        <v>100.00000000000003</v>
      </c>
      <c r="W252" s="171">
        <v>84</v>
      </c>
      <c r="X252" s="57"/>
      <c r="Y252" s="57"/>
      <c r="Z252" s="57"/>
      <c r="AA252" s="57"/>
      <c r="AB252" s="103"/>
      <c r="AC252" s="346"/>
      <c r="AD252" s="57" t="s">
        <v>293</v>
      </c>
      <c r="AE252" s="57"/>
    </row>
    <row r="253" spans="2:31" ht="20.100000000000001" customHeight="1" x14ac:dyDescent="0.25">
      <c r="B253" s="341" t="s">
        <v>2543</v>
      </c>
      <c r="C253" s="341" t="s">
        <v>540</v>
      </c>
      <c r="D253" s="342">
        <v>0.64583333333333337</v>
      </c>
      <c r="E253" s="342">
        <v>0.70138888888888884</v>
      </c>
      <c r="F253" s="341" t="s">
        <v>2572</v>
      </c>
      <c r="G253" s="341" t="s">
        <v>198</v>
      </c>
      <c r="H253" s="341" t="s">
        <v>2567</v>
      </c>
      <c r="I253" s="57"/>
      <c r="J253" s="347">
        <v>99.69</v>
      </c>
      <c r="K253" s="57">
        <v>0.08</v>
      </c>
      <c r="L253" s="57"/>
      <c r="M253" s="57"/>
      <c r="N253" s="57">
        <v>0.04</v>
      </c>
      <c r="O253" s="57"/>
      <c r="P253" s="57">
        <v>0.01</v>
      </c>
      <c r="Q253" s="57">
        <v>0.05</v>
      </c>
      <c r="R253" s="57">
        <v>0.01</v>
      </c>
      <c r="S253" s="57">
        <v>0.03</v>
      </c>
      <c r="T253" s="57">
        <v>0.03</v>
      </c>
      <c r="U253" s="57">
        <v>0.06</v>
      </c>
      <c r="V253" s="349">
        <f t="shared" si="5"/>
        <v>100.00000000000001</v>
      </c>
      <c r="W253" s="171">
        <v>89</v>
      </c>
      <c r="X253" s="57"/>
      <c r="Y253" s="57"/>
      <c r="Z253" s="57"/>
      <c r="AA253" s="57"/>
      <c r="AB253" s="103"/>
      <c r="AC253" s="346"/>
      <c r="AD253" s="57" t="s">
        <v>293</v>
      </c>
      <c r="AE253" s="57"/>
    </row>
    <row r="254" spans="2:31" ht="20.100000000000001" customHeight="1" x14ac:dyDescent="0.25">
      <c r="B254" s="341" t="s">
        <v>2543</v>
      </c>
      <c r="C254" s="341" t="s">
        <v>540</v>
      </c>
      <c r="D254" s="342">
        <v>0.6875</v>
      </c>
      <c r="E254" s="342">
        <v>0.75694444444444453</v>
      </c>
      <c r="F254" s="341" t="s">
        <v>2574</v>
      </c>
      <c r="G254" s="341" t="s">
        <v>198</v>
      </c>
      <c r="H254" s="341" t="s">
        <v>2567</v>
      </c>
      <c r="I254" s="57"/>
      <c r="J254" s="347">
        <v>99.71</v>
      </c>
      <c r="K254" s="57">
        <v>0.08</v>
      </c>
      <c r="L254" s="57"/>
      <c r="M254" s="57">
        <v>0.01</v>
      </c>
      <c r="N254" s="57">
        <v>0.04</v>
      </c>
      <c r="O254" s="57">
        <v>0.01</v>
      </c>
      <c r="P254" s="57"/>
      <c r="Q254" s="57">
        <v>0.05</v>
      </c>
      <c r="R254" s="57">
        <v>0.01</v>
      </c>
      <c r="S254" s="57">
        <v>0.03</v>
      </c>
      <c r="T254" s="57">
        <v>0.03</v>
      </c>
      <c r="U254" s="57">
        <v>0.03</v>
      </c>
      <c r="V254" s="349">
        <f t="shared" si="5"/>
        <v>100.00000000000001</v>
      </c>
      <c r="W254" s="171">
        <v>138</v>
      </c>
      <c r="X254" s="57"/>
      <c r="Y254" s="57"/>
      <c r="Z254" s="57"/>
      <c r="AA254" s="57"/>
      <c r="AB254" s="103"/>
      <c r="AC254" s="346"/>
      <c r="AD254" s="57" t="s">
        <v>293</v>
      </c>
      <c r="AE254" s="57"/>
    </row>
    <row r="255" spans="2:31" ht="20.100000000000001" customHeight="1" x14ac:dyDescent="0.25">
      <c r="B255" s="341"/>
      <c r="C255" s="341"/>
      <c r="D255" s="342"/>
      <c r="E255" s="342"/>
      <c r="F255" s="341"/>
      <c r="G255" s="341"/>
      <c r="H255" s="341"/>
      <c r="I255" s="57"/>
      <c r="J255" s="347"/>
      <c r="K255" s="57"/>
      <c r="L255" s="57"/>
      <c r="M255" s="57"/>
      <c r="N255" s="57"/>
      <c r="O255" s="57"/>
      <c r="P255" s="57"/>
      <c r="Q255" s="57"/>
      <c r="R255" s="57"/>
      <c r="S255" s="57"/>
      <c r="T255" s="57"/>
      <c r="U255" s="57"/>
      <c r="V255" s="349">
        <f t="shared" si="5"/>
        <v>0</v>
      </c>
      <c r="W255" s="171"/>
      <c r="X255" s="57"/>
      <c r="Y255" s="57"/>
      <c r="Z255" s="57"/>
      <c r="AA255" s="57"/>
      <c r="AB255" s="103"/>
      <c r="AC255" s="346"/>
      <c r="AD255" s="289"/>
      <c r="AE255" s="57"/>
    </row>
    <row r="256" spans="2:31" ht="20.100000000000001" customHeight="1" x14ac:dyDescent="0.25">
      <c r="B256" s="348"/>
      <c r="C256" s="348"/>
      <c r="D256" s="348"/>
      <c r="E256" s="348"/>
      <c r="F256" s="408"/>
      <c r="G256" s="671" t="s">
        <v>2761</v>
      </c>
      <c r="H256" s="672"/>
      <c r="I256" s="628" t="s">
        <v>2760</v>
      </c>
      <c r="J256" s="629"/>
      <c r="K256" s="629"/>
      <c r="L256" s="629"/>
      <c r="M256" s="629"/>
      <c r="N256" s="630"/>
      <c r="O256" s="348"/>
      <c r="P256" s="348"/>
      <c r="Q256" s="348"/>
      <c r="R256" s="348"/>
      <c r="S256" s="348"/>
      <c r="T256" s="348"/>
      <c r="U256" s="348"/>
      <c r="V256" s="349">
        <f t="shared" si="5"/>
        <v>0</v>
      </c>
      <c r="W256" s="348"/>
      <c r="X256" s="348"/>
      <c r="Y256" s="348"/>
      <c r="Z256" s="348"/>
      <c r="AA256" s="348"/>
      <c r="AB256" s="348"/>
      <c r="AC256" s="348"/>
      <c r="AD256" s="348"/>
      <c r="AE256" s="57"/>
    </row>
    <row r="257" spans="2:31" ht="20.100000000000001" customHeight="1" x14ac:dyDescent="0.25">
      <c r="B257" s="341" t="s">
        <v>2725</v>
      </c>
      <c r="C257" s="341" t="s">
        <v>540</v>
      </c>
      <c r="D257" s="342">
        <v>0.63541666666666663</v>
      </c>
      <c r="E257" s="342">
        <v>0.8125</v>
      </c>
      <c r="F257" s="341" t="s">
        <v>2762</v>
      </c>
      <c r="G257" s="341" t="s">
        <v>215</v>
      </c>
      <c r="H257" s="341" t="s">
        <v>2761</v>
      </c>
      <c r="I257" s="57"/>
      <c r="J257" s="347">
        <v>99.76</v>
      </c>
      <c r="K257" s="57">
        <v>0.08</v>
      </c>
      <c r="L257" s="57">
        <v>0.01</v>
      </c>
      <c r="M257" s="57"/>
      <c r="N257" s="57">
        <v>0.02</v>
      </c>
      <c r="O257" s="57"/>
      <c r="P257" s="57"/>
      <c r="Q257" s="57">
        <v>0.02</v>
      </c>
      <c r="R257" s="57">
        <v>0.04</v>
      </c>
      <c r="S257" s="57">
        <v>0.03</v>
      </c>
      <c r="T257" s="57">
        <v>0.01</v>
      </c>
      <c r="U257" s="57">
        <v>0.03</v>
      </c>
      <c r="V257" s="349">
        <f>SUM(J257:U257)</f>
        <v>100.00000000000001</v>
      </c>
      <c r="W257" s="171">
        <v>90</v>
      </c>
      <c r="X257" s="57"/>
      <c r="Y257" s="57"/>
      <c r="Z257" s="57"/>
      <c r="AA257" s="57"/>
      <c r="AB257" s="103"/>
      <c r="AC257" s="346"/>
      <c r="AD257" s="409" t="s">
        <v>2763</v>
      </c>
      <c r="AE257" s="57"/>
    </row>
    <row r="258" spans="2:31" ht="20.100000000000001" customHeight="1" x14ac:dyDescent="0.25">
      <c r="B258" s="341" t="s">
        <v>2725</v>
      </c>
      <c r="C258" s="341" t="s">
        <v>540</v>
      </c>
      <c r="D258" s="342">
        <v>0.72916666666666663</v>
      </c>
      <c r="E258" s="342">
        <v>0.8125</v>
      </c>
      <c r="F258" s="341" t="s">
        <v>2764</v>
      </c>
      <c r="G258" s="341" t="s">
        <v>198</v>
      </c>
      <c r="H258" s="341" t="s">
        <v>2761</v>
      </c>
      <c r="I258" s="57"/>
      <c r="J258" s="347">
        <v>99.78</v>
      </c>
      <c r="K258" s="57">
        <v>0.09</v>
      </c>
      <c r="L258" s="57">
        <v>0.01</v>
      </c>
      <c r="M258" s="57"/>
      <c r="N258" s="57">
        <v>0.02</v>
      </c>
      <c r="O258" s="57"/>
      <c r="P258" s="57"/>
      <c r="Q258" s="57">
        <v>0.02</v>
      </c>
      <c r="R258" s="57">
        <v>0.04</v>
      </c>
      <c r="S258" s="57">
        <v>0.03</v>
      </c>
      <c r="T258" s="57">
        <v>0.01</v>
      </c>
      <c r="U258" s="57">
        <v>0</v>
      </c>
      <c r="V258" s="349">
        <f t="shared" si="5"/>
        <v>100.00000000000001</v>
      </c>
      <c r="W258" s="171">
        <v>140</v>
      </c>
      <c r="X258" s="57"/>
      <c r="Y258" s="57"/>
      <c r="Z258" s="57"/>
      <c r="AA258" s="57"/>
      <c r="AB258" s="103"/>
      <c r="AC258" s="346"/>
      <c r="AD258" s="409" t="s">
        <v>2763</v>
      </c>
      <c r="AE258" s="57"/>
    </row>
    <row r="259" spans="2:31" ht="20.100000000000001" customHeight="1" x14ac:dyDescent="0.25">
      <c r="B259" s="341" t="s">
        <v>2725</v>
      </c>
      <c r="C259" s="341" t="s">
        <v>540</v>
      </c>
      <c r="D259" s="342">
        <v>0.77083333333333337</v>
      </c>
      <c r="E259" s="342">
        <v>0.8125</v>
      </c>
      <c r="F259" s="341" t="s">
        <v>2765</v>
      </c>
      <c r="G259" s="341" t="s">
        <v>198</v>
      </c>
      <c r="H259" s="341" t="s">
        <v>2761</v>
      </c>
      <c r="I259" s="57"/>
      <c r="J259" s="347">
        <v>99.78</v>
      </c>
      <c r="K259" s="57">
        <v>0.09</v>
      </c>
      <c r="L259" s="57">
        <v>0.01</v>
      </c>
      <c r="M259" s="57"/>
      <c r="N259" s="57">
        <v>0.02</v>
      </c>
      <c r="O259" s="57"/>
      <c r="P259" s="57"/>
      <c r="Q259" s="57">
        <v>0.02</v>
      </c>
      <c r="R259" s="57">
        <v>0.04</v>
      </c>
      <c r="S259" s="57">
        <v>0.03</v>
      </c>
      <c r="T259" s="57">
        <v>0.01</v>
      </c>
      <c r="U259" s="57"/>
      <c r="V259" s="349">
        <f t="shared" si="5"/>
        <v>100.00000000000001</v>
      </c>
      <c r="W259" s="171">
        <v>105</v>
      </c>
      <c r="X259" s="57"/>
      <c r="Y259" s="57"/>
      <c r="Z259" s="57"/>
      <c r="AA259" s="57"/>
      <c r="AB259" s="103"/>
      <c r="AC259" s="346"/>
      <c r="AD259" s="409" t="s">
        <v>2763</v>
      </c>
      <c r="AE259" s="57"/>
    </row>
    <row r="260" spans="2:31" ht="20.100000000000001" customHeight="1" x14ac:dyDescent="0.25">
      <c r="B260" s="341" t="s">
        <v>2725</v>
      </c>
      <c r="C260" s="341" t="s">
        <v>541</v>
      </c>
      <c r="D260" s="342">
        <v>0.84027777777777779</v>
      </c>
      <c r="E260" s="342">
        <v>0.96527777777777779</v>
      </c>
      <c r="F260" s="341" t="s">
        <v>2773</v>
      </c>
      <c r="G260" s="341" t="s">
        <v>198</v>
      </c>
      <c r="H260" s="341" t="s">
        <v>2761</v>
      </c>
      <c r="I260" s="57"/>
      <c r="J260" s="347">
        <v>99.78</v>
      </c>
      <c r="K260" s="57">
        <v>0.09</v>
      </c>
      <c r="L260" s="57"/>
      <c r="M260" s="57"/>
      <c r="N260" s="57">
        <v>0.02</v>
      </c>
      <c r="O260" s="57"/>
      <c r="P260" s="57"/>
      <c r="Q260" s="57">
        <v>0.02</v>
      </c>
      <c r="R260" s="57">
        <v>0.04</v>
      </c>
      <c r="S260" s="57">
        <v>0.03</v>
      </c>
      <c r="T260" s="57"/>
      <c r="U260" s="57">
        <v>0.02</v>
      </c>
      <c r="V260" s="349">
        <f t="shared" si="5"/>
        <v>100</v>
      </c>
      <c r="W260" s="171">
        <v>135</v>
      </c>
      <c r="X260" s="57"/>
      <c r="Y260" s="57"/>
      <c r="Z260" s="57"/>
      <c r="AA260" s="57"/>
      <c r="AB260" s="103"/>
      <c r="AC260" s="346"/>
      <c r="AD260" s="409" t="s">
        <v>2763</v>
      </c>
      <c r="AE260" s="57"/>
    </row>
    <row r="261" spans="2:31" ht="20.100000000000001" customHeight="1" x14ac:dyDescent="0.25">
      <c r="B261" s="341" t="s">
        <v>2725</v>
      </c>
      <c r="C261" s="341" t="s">
        <v>541</v>
      </c>
      <c r="D261" s="342">
        <v>8.8333333333333339</v>
      </c>
      <c r="E261" s="342">
        <v>4.1666666666666664E-2</v>
      </c>
      <c r="F261" s="341" t="s">
        <v>2774</v>
      </c>
      <c r="G261" s="341" t="s">
        <v>198</v>
      </c>
      <c r="H261" s="341" t="s">
        <v>2761</v>
      </c>
      <c r="I261" s="57"/>
      <c r="J261" s="347">
        <v>99.79</v>
      </c>
      <c r="K261" s="57">
        <v>0.09</v>
      </c>
      <c r="L261" s="57">
        <v>0.01</v>
      </c>
      <c r="M261" s="57"/>
      <c r="N261" s="57">
        <v>0.02</v>
      </c>
      <c r="O261" s="57"/>
      <c r="P261" s="57"/>
      <c r="Q261" s="57">
        <v>0.02</v>
      </c>
      <c r="R261" s="57"/>
      <c r="S261" s="57">
        <v>0.03</v>
      </c>
      <c r="T261" s="57">
        <v>0.04</v>
      </c>
      <c r="U261" s="57"/>
      <c r="V261" s="349">
        <f t="shared" si="5"/>
        <v>100.00000000000001</v>
      </c>
      <c r="W261" s="171">
        <v>158</v>
      </c>
      <c r="X261" s="57"/>
      <c r="Y261" s="57"/>
      <c r="Z261" s="57"/>
      <c r="AA261" s="57"/>
      <c r="AB261" s="103"/>
      <c r="AC261" s="346"/>
      <c r="AD261" s="409" t="s">
        <v>2763</v>
      </c>
      <c r="AE261" s="57"/>
    </row>
    <row r="262" spans="2:31" ht="20.100000000000001" customHeight="1" x14ac:dyDescent="0.25">
      <c r="B262" s="341"/>
      <c r="C262" s="341"/>
      <c r="D262" s="342"/>
      <c r="E262" s="342"/>
      <c r="F262" s="341"/>
      <c r="G262" s="341"/>
      <c r="H262" s="341"/>
      <c r="I262" s="57"/>
      <c r="J262" s="347"/>
      <c r="K262" s="57"/>
      <c r="L262" s="57"/>
      <c r="M262" s="57"/>
      <c r="N262" s="57"/>
      <c r="O262" s="57"/>
      <c r="P262" s="57"/>
      <c r="Q262" s="57"/>
      <c r="R262" s="57"/>
      <c r="S262" s="57"/>
      <c r="T262" s="57"/>
      <c r="U262" s="57"/>
      <c r="V262" s="349">
        <f t="shared" si="5"/>
        <v>0</v>
      </c>
      <c r="W262" s="171"/>
      <c r="X262" s="57"/>
      <c r="Y262" s="57"/>
      <c r="Z262" s="57"/>
      <c r="AA262" s="57"/>
      <c r="AB262" s="103"/>
      <c r="AC262" s="346"/>
      <c r="AD262" s="289"/>
      <c r="AE262" s="57"/>
    </row>
    <row r="263" spans="2:31" ht="20.100000000000001" customHeight="1" x14ac:dyDescent="0.25">
      <c r="B263" s="348"/>
      <c r="C263" s="348"/>
      <c r="D263" s="348"/>
      <c r="E263" s="348"/>
      <c r="F263" s="410"/>
      <c r="G263" s="671" t="s">
        <v>2808</v>
      </c>
      <c r="H263" s="672"/>
      <c r="I263" s="628" t="s">
        <v>2809</v>
      </c>
      <c r="J263" s="629"/>
      <c r="K263" s="629"/>
      <c r="L263" s="629"/>
      <c r="M263" s="629"/>
      <c r="N263" s="630"/>
      <c r="O263" s="348"/>
      <c r="P263" s="348"/>
      <c r="Q263" s="348"/>
      <c r="R263" s="348"/>
      <c r="S263" s="348"/>
      <c r="T263" s="348"/>
      <c r="U263" s="348"/>
      <c r="V263" s="349">
        <f>SUM(J263:U263)</f>
        <v>0</v>
      </c>
      <c r="W263" s="348"/>
      <c r="X263" s="348"/>
      <c r="Y263" s="348"/>
      <c r="Z263" s="348"/>
      <c r="AA263" s="348"/>
      <c r="AB263" s="348"/>
      <c r="AC263" s="348"/>
      <c r="AD263" s="348"/>
      <c r="AE263" s="57"/>
    </row>
    <row r="264" spans="2:31" ht="20.100000000000001" customHeight="1" x14ac:dyDescent="0.25">
      <c r="B264" s="341" t="s">
        <v>2777</v>
      </c>
      <c r="C264" s="341" t="s">
        <v>541</v>
      </c>
      <c r="D264" s="342">
        <v>0.9375</v>
      </c>
      <c r="E264" s="342">
        <v>0.99305555555555547</v>
      </c>
      <c r="F264" s="341" t="s">
        <v>2810</v>
      </c>
      <c r="G264" s="341" t="s">
        <v>215</v>
      </c>
      <c r="H264" s="341" t="s">
        <v>2808</v>
      </c>
      <c r="I264" s="57"/>
      <c r="J264" s="347">
        <v>99.67</v>
      </c>
      <c r="K264" s="57">
        <v>0.06</v>
      </c>
      <c r="L264" s="57">
        <v>0.01</v>
      </c>
      <c r="M264" s="57">
        <v>0.01</v>
      </c>
      <c r="N264" s="57">
        <v>0.05</v>
      </c>
      <c r="O264" s="57">
        <v>0.01</v>
      </c>
      <c r="P264" s="57">
        <v>0.01</v>
      </c>
      <c r="Q264" s="57">
        <v>0.06</v>
      </c>
      <c r="R264" s="57">
        <v>0.02</v>
      </c>
      <c r="S264" s="57">
        <v>0.01</v>
      </c>
      <c r="T264" s="57">
        <v>0.06</v>
      </c>
      <c r="U264" s="57">
        <v>0.03</v>
      </c>
      <c r="V264" s="349">
        <f t="shared" si="5"/>
        <v>100.00000000000003</v>
      </c>
      <c r="W264" s="171">
        <v>95</v>
      </c>
      <c r="X264" s="57"/>
      <c r="Y264" s="57"/>
      <c r="Z264" s="57"/>
      <c r="AA264" s="57"/>
      <c r="AB264" s="103"/>
      <c r="AC264" s="346"/>
      <c r="AD264" s="375" t="s">
        <v>2769</v>
      </c>
      <c r="AE264" s="57"/>
    </row>
    <row r="265" spans="2:31" ht="20.100000000000001" customHeight="1" x14ac:dyDescent="0.25">
      <c r="B265" s="341" t="s">
        <v>2777</v>
      </c>
      <c r="C265" s="341" t="s">
        <v>541</v>
      </c>
      <c r="D265" s="342">
        <v>4.1666666666666664E-2</v>
      </c>
      <c r="E265" s="342">
        <v>8.3333333333333329E-2</v>
      </c>
      <c r="F265" s="341" t="s">
        <v>2814</v>
      </c>
      <c r="G265" s="341" t="s">
        <v>198</v>
      </c>
      <c r="H265" s="341" t="s">
        <v>2808</v>
      </c>
      <c r="I265" s="57"/>
      <c r="J265" s="347">
        <v>99.64</v>
      </c>
      <c r="K265" s="57">
        <v>7.0000000000000007E-2</v>
      </c>
      <c r="L265" s="57">
        <v>0.01</v>
      </c>
      <c r="M265" s="57">
        <v>0.01</v>
      </c>
      <c r="N265" s="57">
        <v>0.05</v>
      </c>
      <c r="O265" s="57">
        <v>0.02</v>
      </c>
      <c r="P265" s="57">
        <v>0.03</v>
      </c>
      <c r="Q265" s="57">
        <v>0.06</v>
      </c>
      <c r="R265" s="57">
        <v>0.01</v>
      </c>
      <c r="S265" s="57">
        <v>0.01</v>
      </c>
      <c r="T265" s="57">
        <v>0.05</v>
      </c>
      <c r="U265" s="57">
        <v>0.04</v>
      </c>
      <c r="V265" s="349">
        <f t="shared" si="5"/>
        <v>100.00000000000001</v>
      </c>
      <c r="W265" s="171">
        <v>88</v>
      </c>
      <c r="X265" s="57"/>
      <c r="Y265" s="57"/>
      <c r="Z265" s="57"/>
      <c r="AA265" s="57"/>
      <c r="AB265" s="103"/>
      <c r="AC265" s="346"/>
      <c r="AD265" s="375" t="s">
        <v>2769</v>
      </c>
      <c r="AE265" s="57"/>
    </row>
    <row r="266" spans="2:31" ht="20.100000000000001" customHeight="1" x14ac:dyDescent="0.25">
      <c r="B266" s="341" t="s">
        <v>2777</v>
      </c>
      <c r="C266" s="341" t="s">
        <v>541</v>
      </c>
      <c r="D266" s="342">
        <v>4.1666666666666664E-2</v>
      </c>
      <c r="E266" s="342">
        <v>9.375E-2</v>
      </c>
      <c r="F266" s="341" t="s">
        <v>2815</v>
      </c>
      <c r="G266" s="341" t="s">
        <v>198</v>
      </c>
      <c r="H266" s="341" t="s">
        <v>2808</v>
      </c>
      <c r="I266" s="57"/>
      <c r="J266" s="347">
        <v>99.63</v>
      </c>
      <c r="K266" s="57">
        <v>7.0000000000000007E-2</v>
      </c>
      <c r="L266" s="57">
        <v>0.01</v>
      </c>
      <c r="M266" s="57">
        <v>0.01</v>
      </c>
      <c r="N266" s="57">
        <v>0.05</v>
      </c>
      <c r="O266" s="57">
        <v>0.03</v>
      </c>
      <c r="P266" s="57">
        <v>0.03</v>
      </c>
      <c r="Q266" s="57">
        <v>0.05</v>
      </c>
      <c r="R266" s="57">
        <v>0.01</v>
      </c>
      <c r="S266" s="57">
        <v>0.01</v>
      </c>
      <c r="T266" s="57">
        <v>0.06</v>
      </c>
      <c r="U266" s="57">
        <v>0.04</v>
      </c>
      <c r="V266" s="349">
        <f t="shared" si="5"/>
        <v>100.00000000000001</v>
      </c>
      <c r="W266" s="171">
        <v>93</v>
      </c>
      <c r="X266" s="57"/>
      <c r="Y266" s="57"/>
      <c r="Z266" s="57"/>
      <c r="AA266" s="57"/>
      <c r="AB266" s="103"/>
      <c r="AC266" s="346"/>
      <c r="AD266" s="375" t="s">
        <v>2769</v>
      </c>
      <c r="AE266" s="57"/>
    </row>
    <row r="267" spans="2:31" ht="20.100000000000001" customHeight="1" x14ac:dyDescent="0.25">
      <c r="B267" s="341" t="s">
        <v>2816</v>
      </c>
      <c r="C267" s="341" t="s">
        <v>541</v>
      </c>
      <c r="D267" s="342">
        <v>5.5555555555555552E-2</v>
      </c>
      <c r="E267" s="342">
        <v>0.10416666666666667</v>
      </c>
      <c r="F267" s="341" t="s">
        <v>2817</v>
      </c>
      <c r="G267" s="341" t="s">
        <v>198</v>
      </c>
      <c r="H267" s="341" t="s">
        <v>2808</v>
      </c>
      <c r="I267" s="57"/>
      <c r="J267" s="347">
        <v>99.72</v>
      </c>
      <c r="K267" s="57">
        <v>0.06</v>
      </c>
      <c r="L267" s="57">
        <v>0.01</v>
      </c>
      <c r="M267" s="57">
        <v>0.01</v>
      </c>
      <c r="N267" s="57">
        <v>0.04</v>
      </c>
      <c r="O267" s="57">
        <v>0.01</v>
      </c>
      <c r="P267" s="57">
        <v>0.01</v>
      </c>
      <c r="Q267" s="57">
        <v>0.06</v>
      </c>
      <c r="R267" s="57">
        <v>0.01</v>
      </c>
      <c r="S267" s="57">
        <v>0.01</v>
      </c>
      <c r="T267" s="57">
        <v>0.06</v>
      </c>
      <c r="U267" s="57"/>
      <c r="V267" s="349">
        <f t="shared" si="5"/>
        <v>100.00000000000004</v>
      </c>
      <c r="W267" s="171">
        <v>81</v>
      </c>
      <c r="X267" s="57"/>
      <c r="Y267" s="57"/>
      <c r="Z267" s="57"/>
      <c r="AA267" s="57"/>
      <c r="AB267" s="103"/>
      <c r="AC267" s="346"/>
      <c r="AD267" s="289" t="s">
        <v>2769</v>
      </c>
      <c r="AE267" s="57"/>
    </row>
    <row r="268" spans="2:31" ht="20.100000000000001" customHeight="1" x14ac:dyDescent="0.25">
      <c r="B268" s="341" t="s">
        <v>2816</v>
      </c>
      <c r="C268" s="341" t="s">
        <v>541</v>
      </c>
      <c r="D268" s="342">
        <v>8.3333333333333329E-2</v>
      </c>
      <c r="E268" s="342">
        <v>0.13194444444444445</v>
      </c>
      <c r="F268" s="341" t="s">
        <v>2818</v>
      </c>
      <c r="G268" s="341" t="s">
        <v>198</v>
      </c>
      <c r="H268" s="341" t="s">
        <v>2808</v>
      </c>
      <c r="I268" s="57"/>
      <c r="J268" s="347">
        <v>99.62</v>
      </c>
      <c r="K268" s="57">
        <v>0.06</v>
      </c>
      <c r="L268" s="57">
        <v>0.01</v>
      </c>
      <c r="M268" s="57">
        <v>0.01</v>
      </c>
      <c r="N268" s="57">
        <v>0.06</v>
      </c>
      <c r="O268" s="57">
        <v>0.02</v>
      </c>
      <c r="P268" s="57">
        <v>0.02</v>
      </c>
      <c r="Q268" s="57">
        <v>0.06</v>
      </c>
      <c r="R268" s="57">
        <v>0.01</v>
      </c>
      <c r="S268" s="57">
        <v>0.02</v>
      </c>
      <c r="T268" s="57">
        <v>0.06</v>
      </c>
      <c r="U268" s="57">
        <v>0.05</v>
      </c>
      <c r="V268" s="349">
        <f t="shared" si="5"/>
        <v>100.00000000000001</v>
      </c>
      <c r="W268" s="171">
        <v>110</v>
      </c>
      <c r="X268" s="57"/>
      <c r="Y268" s="57"/>
      <c r="Z268" s="57"/>
      <c r="AA268" s="57"/>
      <c r="AB268" s="103"/>
      <c r="AC268" s="346"/>
      <c r="AD268" s="289" t="s">
        <v>2769</v>
      </c>
      <c r="AE268" s="57"/>
    </row>
    <row r="269" spans="2:31" ht="20.100000000000001" customHeight="1" x14ac:dyDescent="0.25">
      <c r="B269" s="341"/>
      <c r="C269" s="341"/>
      <c r="D269" s="342"/>
      <c r="E269" s="342"/>
      <c r="F269" s="341"/>
      <c r="G269" s="341"/>
      <c r="H269" s="341"/>
      <c r="I269" s="57"/>
      <c r="J269" s="347"/>
      <c r="K269" s="57"/>
      <c r="L269" s="57"/>
      <c r="M269" s="57"/>
      <c r="N269" s="57"/>
      <c r="O269" s="57"/>
      <c r="P269" s="57"/>
      <c r="Q269" s="57"/>
      <c r="R269" s="57"/>
      <c r="S269" s="57"/>
      <c r="T269" s="57"/>
      <c r="U269" s="57"/>
      <c r="V269" s="349">
        <f t="shared" si="5"/>
        <v>0</v>
      </c>
      <c r="W269" s="171"/>
      <c r="X269" s="57"/>
      <c r="Y269" s="57"/>
      <c r="Z269" s="57"/>
      <c r="AA269" s="57"/>
      <c r="AB269" s="103"/>
      <c r="AC269" s="346"/>
      <c r="AD269" s="289"/>
      <c r="AE269" s="57"/>
    </row>
    <row r="270" spans="2:31" ht="20.100000000000001" customHeight="1" x14ac:dyDescent="0.25">
      <c r="B270" s="348"/>
      <c r="C270" s="348"/>
      <c r="D270" s="348"/>
      <c r="E270" s="348"/>
      <c r="F270" s="412"/>
      <c r="G270" s="671" t="s">
        <v>2845</v>
      </c>
      <c r="H270" s="672"/>
      <c r="I270" s="628" t="s">
        <v>2856</v>
      </c>
      <c r="J270" s="629"/>
      <c r="K270" s="629"/>
      <c r="L270" s="629"/>
      <c r="M270" s="629"/>
      <c r="N270" s="630"/>
      <c r="O270" s="348"/>
      <c r="P270" s="348"/>
      <c r="Q270" s="348"/>
      <c r="R270" s="348"/>
      <c r="S270" s="348"/>
      <c r="T270" s="348"/>
      <c r="U270" s="348"/>
      <c r="V270" s="349">
        <f t="shared" si="5"/>
        <v>0</v>
      </c>
      <c r="W270" s="348"/>
      <c r="X270" s="348"/>
      <c r="Y270" s="348"/>
      <c r="Z270" s="348"/>
      <c r="AA270" s="348"/>
      <c r="AB270" s="348"/>
      <c r="AC270" s="348"/>
      <c r="AD270" s="348"/>
      <c r="AE270" s="57"/>
    </row>
    <row r="271" spans="2:31" ht="20.100000000000001" customHeight="1" x14ac:dyDescent="0.25">
      <c r="B271" s="341" t="s">
        <v>2842</v>
      </c>
      <c r="C271" s="341" t="s">
        <v>541</v>
      </c>
      <c r="D271" s="342">
        <v>4.8611111111111112E-2</v>
      </c>
      <c r="E271" s="342">
        <v>0.10416666666666667</v>
      </c>
      <c r="F271" s="341" t="s">
        <v>2810</v>
      </c>
      <c r="G271" s="341" t="s">
        <v>215</v>
      </c>
      <c r="H271" s="341" t="s">
        <v>2845</v>
      </c>
      <c r="I271" s="57"/>
      <c r="J271" s="347">
        <v>99.74</v>
      </c>
      <c r="K271" s="57">
        <v>0.06</v>
      </c>
      <c r="L271" s="57">
        <v>0.02</v>
      </c>
      <c r="M271" s="57">
        <v>0.01</v>
      </c>
      <c r="N271" s="57">
        <v>0.04</v>
      </c>
      <c r="O271" s="57">
        <v>0.01</v>
      </c>
      <c r="P271" s="57">
        <v>0.02</v>
      </c>
      <c r="Q271" s="57">
        <v>0.04</v>
      </c>
      <c r="R271" s="57">
        <v>0.01</v>
      </c>
      <c r="S271" s="57">
        <v>0.02</v>
      </c>
      <c r="T271" s="57">
        <v>0.03</v>
      </c>
      <c r="U271" s="57"/>
      <c r="V271" s="349">
        <f t="shared" si="5"/>
        <v>100.00000000000001</v>
      </c>
      <c r="W271" s="171">
        <v>85</v>
      </c>
      <c r="X271" s="57"/>
      <c r="Y271" s="57"/>
      <c r="Z271" s="57"/>
      <c r="AA271" s="57"/>
      <c r="AB271" s="103"/>
      <c r="AC271" s="346"/>
      <c r="AD271" s="375" t="s">
        <v>2849</v>
      </c>
      <c r="AE271" s="57"/>
    </row>
    <row r="272" spans="2:31" ht="20.100000000000001" customHeight="1" x14ac:dyDescent="0.25">
      <c r="B272" s="341" t="s">
        <v>2842</v>
      </c>
      <c r="C272" s="341" t="s">
        <v>541</v>
      </c>
      <c r="D272" s="342">
        <v>4.8611111111111112E-2</v>
      </c>
      <c r="E272" s="342">
        <v>0.125</v>
      </c>
      <c r="F272" s="341" t="s">
        <v>2848</v>
      </c>
      <c r="G272" s="341" t="s">
        <v>198</v>
      </c>
      <c r="H272" s="341" t="s">
        <v>2845</v>
      </c>
      <c r="I272" s="57"/>
      <c r="J272" s="347">
        <v>99.66</v>
      </c>
      <c r="K272" s="57">
        <v>7.0000000000000007E-2</v>
      </c>
      <c r="L272" s="57">
        <v>0.01</v>
      </c>
      <c r="M272" s="57">
        <v>0.01</v>
      </c>
      <c r="N272" s="57">
        <v>0.06</v>
      </c>
      <c r="O272" s="57">
        <v>0.02</v>
      </c>
      <c r="P272" s="57">
        <v>0.03</v>
      </c>
      <c r="Q272" s="57">
        <v>0.05</v>
      </c>
      <c r="R272" s="57">
        <v>0.01</v>
      </c>
      <c r="S272" s="57">
        <v>0.02</v>
      </c>
      <c r="T272" s="57">
        <v>0.03</v>
      </c>
      <c r="U272" s="57">
        <v>0.03</v>
      </c>
      <c r="V272" s="349">
        <f t="shared" si="5"/>
        <v>100</v>
      </c>
      <c r="W272" s="171">
        <v>91</v>
      </c>
      <c r="X272" s="57"/>
      <c r="Y272" s="57"/>
      <c r="Z272" s="57"/>
      <c r="AA272" s="57"/>
      <c r="AB272" s="103"/>
      <c r="AC272" s="346"/>
      <c r="AD272" s="375" t="s">
        <v>2849</v>
      </c>
      <c r="AE272" s="57"/>
    </row>
    <row r="273" spans="2:31" ht="20.100000000000001" customHeight="1" x14ac:dyDescent="0.25">
      <c r="B273" s="341" t="s">
        <v>2842</v>
      </c>
      <c r="C273" s="341" t="s">
        <v>541</v>
      </c>
      <c r="D273" s="342">
        <v>9.0277777777777776E-2</v>
      </c>
      <c r="E273" s="342">
        <v>0.125</v>
      </c>
      <c r="F273" s="341" t="s">
        <v>2850</v>
      </c>
      <c r="G273" s="341" t="s">
        <v>198</v>
      </c>
      <c r="H273" s="341" t="s">
        <v>2845</v>
      </c>
      <c r="I273" s="57"/>
      <c r="J273" s="347">
        <v>99.69</v>
      </c>
      <c r="K273" s="57">
        <v>7.0000000000000007E-2</v>
      </c>
      <c r="L273" s="57">
        <v>0.01</v>
      </c>
      <c r="M273" s="57">
        <v>0.02</v>
      </c>
      <c r="N273" s="57">
        <v>0.05</v>
      </c>
      <c r="O273" s="57">
        <v>0.01</v>
      </c>
      <c r="P273" s="57">
        <v>0.01</v>
      </c>
      <c r="Q273" s="57">
        <v>0.05</v>
      </c>
      <c r="R273" s="57">
        <v>0.01</v>
      </c>
      <c r="S273" s="57">
        <v>0.02</v>
      </c>
      <c r="T273" s="57">
        <v>0.03</v>
      </c>
      <c r="U273" s="57">
        <v>0.03</v>
      </c>
      <c r="V273" s="349">
        <f t="shared" si="5"/>
        <v>100</v>
      </c>
      <c r="W273" s="171">
        <v>93</v>
      </c>
      <c r="X273" s="57"/>
      <c r="Y273" s="57"/>
      <c r="Z273" s="57"/>
      <c r="AA273" s="57"/>
      <c r="AB273" s="103"/>
      <c r="AC273" s="346"/>
      <c r="AD273" s="375" t="s">
        <v>2849</v>
      </c>
      <c r="AE273" s="57"/>
    </row>
    <row r="274" spans="2:31" ht="20.100000000000001" customHeight="1" x14ac:dyDescent="0.25">
      <c r="B274" s="341" t="s">
        <v>2842</v>
      </c>
      <c r="C274" s="341" t="s">
        <v>541</v>
      </c>
      <c r="D274" s="342">
        <v>0.13194444444444445</v>
      </c>
      <c r="E274" s="342">
        <v>0.20833333333333334</v>
      </c>
      <c r="F274" s="341" t="s">
        <v>2853</v>
      </c>
      <c r="G274" s="341" t="s">
        <v>198</v>
      </c>
      <c r="H274" s="341" t="s">
        <v>2845</v>
      </c>
      <c r="I274" s="57"/>
      <c r="J274" s="347">
        <v>99.66</v>
      </c>
      <c r="K274" s="57">
        <v>7.0000000000000007E-2</v>
      </c>
      <c r="L274" s="57">
        <v>0.01</v>
      </c>
      <c r="M274" s="57">
        <v>0.01</v>
      </c>
      <c r="N274" s="57">
        <v>0.05</v>
      </c>
      <c r="O274" s="57">
        <v>0.02</v>
      </c>
      <c r="P274" s="57">
        <v>0.02</v>
      </c>
      <c r="Q274" s="57">
        <v>0.05</v>
      </c>
      <c r="R274" s="57">
        <v>0.01</v>
      </c>
      <c r="S274" s="57">
        <v>0.01</v>
      </c>
      <c r="T274" s="57">
        <v>0.02</v>
      </c>
      <c r="U274" s="57">
        <v>7.0000000000000007E-2</v>
      </c>
      <c r="V274" s="349">
        <f t="shared" si="5"/>
        <v>99.999999999999986</v>
      </c>
      <c r="W274" s="171">
        <v>109</v>
      </c>
      <c r="X274" s="57"/>
      <c r="Y274" s="57"/>
      <c r="Z274" s="57"/>
      <c r="AA274" s="57"/>
      <c r="AB274" s="103"/>
      <c r="AC274" s="346"/>
      <c r="AD274" s="375" t="s">
        <v>2849</v>
      </c>
      <c r="AE274" s="57"/>
    </row>
    <row r="275" spans="2:31" ht="20.100000000000001" customHeight="1" x14ac:dyDescent="0.25">
      <c r="B275" s="341" t="s">
        <v>2842</v>
      </c>
      <c r="C275" s="341" t="s">
        <v>541</v>
      </c>
      <c r="D275" s="342">
        <v>0.17361111111111113</v>
      </c>
      <c r="E275" s="342">
        <v>0.22916666666666666</v>
      </c>
      <c r="F275" s="341" t="s">
        <v>2854</v>
      </c>
      <c r="G275" s="341" t="s">
        <v>198</v>
      </c>
      <c r="H275" s="341" t="s">
        <v>2845</v>
      </c>
      <c r="I275" s="57"/>
      <c r="J275" s="347">
        <v>99.69</v>
      </c>
      <c r="K275" s="57">
        <v>7.0000000000000007E-2</v>
      </c>
      <c r="L275" s="57">
        <v>0.01</v>
      </c>
      <c r="M275" s="57">
        <v>0.01</v>
      </c>
      <c r="N275" s="57">
        <v>0.06</v>
      </c>
      <c r="O275" s="57">
        <v>0.01</v>
      </c>
      <c r="P275" s="57">
        <v>0.02</v>
      </c>
      <c r="Q275" s="57">
        <v>0.05</v>
      </c>
      <c r="R275" s="57">
        <v>0.01</v>
      </c>
      <c r="S275" s="57">
        <v>0.02</v>
      </c>
      <c r="T275" s="57">
        <v>0.03</v>
      </c>
      <c r="U275" s="57">
        <v>0.02</v>
      </c>
      <c r="V275" s="349">
        <f t="shared" si="5"/>
        <v>100</v>
      </c>
      <c r="W275" s="171">
        <v>126</v>
      </c>
      <c r="X275" s="57"/>
      <c r="Y275" s="57"/>
      <c r="Z275" s="57"/>
      <c r="AA275" s="57"/>
      <c r="AB275" s="103"/>
      <c r="AC275" s="346"/>
      <c r="AD275" s="375" t="s">
        <v>2849</v>
      </c>
      <c r="AE275" s="57"/>
    </row>
    <row r="276" spans="2:31" ht="20.100000000000001" customHeight="1" x14ac:dyDescent="0.25">
      <c r="B276" s="341"/>
      <c r="C276" s="341"/>
      <c r="D276" s="342"/>
      <c r="E276" s="342"/>
      <c r="F276" s="341"/>
      <c r="G276" s="341"/>
      <c r="H276" s="341"/>
      <c r="I276" s="57"/>
      <c r="J276" s="347"/>
      <c r="K276" s="57"/>
      <c r="L276" s="57"/>
      <c r="M276" s="57"/>
      <c r="N276" s="57"/>
      <c r="O276" s="57"/>
      <c r="P276" s="57"/>
      <c r="Q276" s="57"/>
      <c r="R276" s="57"/>
      <c r="S276" s="57"/>
      <c r="T276" s="57"/>
      <c r="U276" s="57"/>
      <c r="V276" s="349">
        <f t="shared" si="5"/>
        <v>0</v>
      </c>
      <c r="W276" s="171"/>
      <c r="X276" s="57"/>
      <c r="Y276" s="57"/>
      <c r="Z276" s="57"/>
      <c r="AA276" s="57"/>
      <c r="AB276" s="103"/>
      <c r="AC276" s="346"/>
      <c r="AD276" s="289"/>
      <c r="AE276" s="57"/>
    </row>
    <row r="277" spans="2:31" ht="20.100000000000001" customHeight="1" x14ac:dyDescent="0.25">
      <c r="B277" s="348"/>
      <c r="C277" s="348"/>
      <c r="D277" s="348"/>
      <c r="E277" s="348"/>
      <c r="F277" s="414"/>
      <c r="G277" s="671" t="s">
        <v>2913</v>
      </c>
      <c r="H277" s="672"/>
      <c r="I277" s="628" t="s">
        <v>2914</v>
      </c>
      <c r="J277" s="629"/>
      <c r="K277" s="629"/>
      <c r="L277" s="629"/>
      <c r="M277" s="629"/>
      <c r="N277" s="630"/>
      <c r="O277" s="348"/>
      <c r="P277" s="348"/>
      <c r="Q277" s="348"/>
      <c r="R277" s="348"/>
      <c r="S277" s="348"/>
      <c r="T277" s="348"/>
      <c r="U277" s="348"/>
      <c r="V277" s="349">
        <f>SUM(J277:U277)</f>
        <v>0</v>
      </c>
      <c r="W277" s="348"/>
      <c r="X277" s="348"/>
      <c r="Y277" s="348"/>
      <c r="Z277" s="348"/>
      <c r="AA277" s="348"/>
      <c r="AB277" s="348"/>
      <c r="AC277" s="348"/>
      <c r="AD277" s="348"/>
      <c r="AE277" s="57"/>
    </row>
    <row r="278" spans="2:31" ht="20.100000000000001" customHeight="1" x14ac:dyDescent="0.25">
      <c r="B278" s="341" t="s">
        <v>2896</v>
      </c>
      <c r="C278" s="341" t="s">
        <v>540</v>
      </c>
      <c r="D278" s="342">
        <v>0.34722222222222227</v>
      </c>
      <c r="E278" s="342">
        <v>0.41666666666666669</v>
      </c>
      <c r="F278" s="341" t="s">
        <v>2915</v>
      </c>
      <c r="G278" s="341" t="s">
        <v>215</v>
      </c>
      <c r="H278" s="341" t="s">
        <v>2913</v>
      </c>
      <c r="I278" s="57">
        <v>0.01</v>
      </c>
      <c r="J278" s="347">
        <v>99.71</v>
      </c>
      <c r="K278" s="57">
        <v>0.05</v>
      </c>
      <c r="L278" s="57">
        <v>0.01</v>
      </c>
      <c r="M278" s="57">
        <v>0.01</v>
      </c>
      <c r="N278" s="57">
        <v>0.04</v>
      </c>
      <c r="O278" s="57">
        <v>0.01</v>
      </c>
      <c r="P278" s="57">
        <v>0.02</v>
      </c>
      <c r="Q278" s="57">
        <v>0.05</v>
      </c>
      <c r="R278" s="57">
        <v>0.01</v>
      </c>
      <c r="S278" s="57">
        <v>0.01</v>
      </c>
      <c r="T278" s="57">
        <v>0.02</v>
      </c>
      <c r="U278" s="57">
        <v>0.06</v>
      </c>
      <c r="V278" s="349">
        <f>SUM(J278:U278)</f>
        <v>100.00000000000001</v>
      </c>
      <c r="W278" s="171">
        <v>86</v>
      </c>
      <c r="X278" s="57"/>
      <c r="Y278" s="57"/>
      <c r="Z278" s="57"/>
      <c r="AA278" s="57"/>
      <c r="AB278" s="103"/>
      <c r="AC278" s="346"/>
      <c r="AD278" s="375" t="s">
        <v>2769</v>
      </c>
      <c r="AE278" s="57"/>
    </row>
    <row r="279" spans="2:31" ht="20.100000000000001" customHeight="1" x14ac:dyDescent="0.25">
      <c r="B279" s="341" t="s">
        <v>2896</v>
      </c>
      <c r="C279" s="341" t="s">
        <v>540</v>
      </c>
      <c r="D279" s="342">
        <v>0.5625</v>
      </c>
      <c r="E279" s="342">
        <v>0.75</v>
      </c>
      <c r="F279" s="341" t="s">
        <v>2922</v>
      </c>
      <c r="G279" s="341" t="s">
        <v>198</v>
      </c>
      <c r="H279" s="341" t="s">
        <v>2913</v>
      </c>
      <c r="I279" s="57"/>
      <c r="J279" s="347">
        <v>99.76</v>
      </c>
      <c r="K279" s="57">
        <v>0.05</v>
      </c>
      <c r="L279" s="57">
        <v>0.01</v>
      </c>
      <c r="M279" s="57">
        <v>0.01</v>
      </c>
      <c r="N279" s="57">
        <v>0.05</v>
      </c>
      <c r="O279" s="57">
        <v>0.01</v>
      </c>
      <c r="P279" s="57">
        <v>0.02</v>
      </c>
      <c r="Q279" s="57">
        <v>0.04</v>
      </c>
      <c r="R279" s="57">
        <v>0.02</v>
      </c>
      <c r="S279" s="57">
        <v>0.01</v>
      </c>
      <c r="T279" s="57">
        <v>0.02</v>
      </c>
      <c r="U279" s="57"/>
      <c r="V279" s="349">
        <f t="shared" si="5"/>
        <v>100.00000000000001</v>
      </c>
      <c r="W279" s="171">
        <v>111</v>
      </c>
      <c r="X279" s="57"/>
      <c r="Y279" s="57"/>
      <c r="Z279" s="57"/>
      <c r="AA279" s="57"/>
      <c r="AB279" s="103"/>
      <c r="AC279" s="346"/>
      <c r="AD279" s="375" t="s">
        <v>2769</v>
      </c>
      <c r="AE279" s="57"/>
    </row>
    <row r="280" spans="2:31" ht="20.100000000000001" customHeight="1" x14ac:dyDescent="0.25">
      <c r="B280" s="341" t="s">
        <v>2896</v>
      </c>
      <c r="C280" s="341" t="s">
        <v>540</v>
      </c>
      <c r="D280" s="342">
        <v>0.60416666666666663</v>
      </c>
      <c r="E280" s="342">
        <v>0.75</v>
      </c>
      <c r="F280" s="341" t="s">
        <v>2923</v>
      </c>
      <c r="G280" s="341" t="s">
        <v>198</v>
      </c>
      <c r="H280" s="341" t="s">
        <v>2913</v>
      </c>
      <c r="I280" s="57"/>
      <c r="J280" s="347">
        <v>99.77</v>
      </c>
      <c r="K280" s="57">
        <v>0.05</v>
      </c>
      <c r="L280" s="57">
        <v>0.01</v>
      </c>
      <c r="M280" s="57">
        <v>0.01</v>
      </c>
      <c r="N280" s="57">
        <v>0.04</v>
      </c>
      <c r="O280" s="57">
        <v>0.01</v>
      </c>
      <c r="P280" s="57">
        <v>0.02</v>
      </c>
      <c r="Q280" s="57">
        <v>0.04</v>
      </c>
      <c r="R280" s="57">
        <v>0.01</v>
      </c>
      <c r="S280" s="57">
        <v>0.02</v>
      </c>
      <c r="T280" s="57">
        <v>0.02</v>
      </c>
      <c r="U280" s="57"/>
      <c r="V280" s="349">
        <f t="shared" si="5"/>
        <v>100.00000000000001</v>
      </c>
      <c r="W280" s="171">
        <v>99</v>
      </c>
      <c r="X280" s="57"/>
      <c r="Y280" s="57"/>
      <c r="Z280" s="57"/>
      <c r="AA280" s="57"/>
      <c r="AB280" s="103"/>
      <c r="AC280" s="346"/>
      <c r="AD280" s="375" t="s">
        <v>2769</v>
      </c>
      <c r="AE280" s="57"/>
    </row>
    <row r="281" spans="2:31" ht="20.100000000000001" customHeight="1" x14ac:dyDescent="0.25">
      <c r="B281" s="341" t="s">
        <v>2896</v>
      </c>
      <c r="C281" s="341" t="s">
        <v>540</v>
      </c>
      <c r="D281" s="342">
        <v>0.6875</v>
      </c>
      <c r="E281" s="342">
        <v>0.75</v>
      </c>
      <c r="F281" s="341" t="s">
        <v>2924</v>
      </c>
      <c r="G281" s="341" t="s">
        <v>198</v>
      </c>
      <c r="H281" s="341" t="s">
        <v>2913</v>
      </c>
      <c r="I281" s="57"/>
      <c r="J281" s="347">
        <v>99.76</v>
      </c>
      <c r="K281" s="57">
        <v>0.05</v>
      </c>
      <c r="L281" s="57">
        <v>0.01</v>
      </c>
      <c r="M281" s="57">
        <v>0.01</v>
      </c>
      <c r="N281" s="57">
        <v>0.04</v>
      </c>
      <c r="O281" s="57">
        <v>0.01</v>
      </c>
      <c r="P281" s="57">
        <v>0.03</v>
      </c>
      <c r="Q281" s="57">
        <v>0.04</v>
      </c>
      <c r="R281" s="57">
        <v>0.01</v>
      </c>
      <c r="S281" s="57">
        <v>0.01</v>
      </c>
      <c r="T281" s="57">
        <v>0.02</v>
      </c>
      <c r="U281" s="57">
        <v>0.01</v>
      </c>
      <c r="V281" s="349">
        <f t="shared" si="5"/>
        <v>100.00000000000004</v>
      </c>
      <c r="W281" s="171">
        <v>109</v>
      </c>
      <c r="X281" s="57"/>
      <c r="Y281" s="57"/>
      <c r="Z281" s="57"/>
      <c r="AA281" s="57"/>
      <c r="AB281" s="103"/>
      <c r="AC281" s="346"/>
      <c r="AD281" s="375" t="s">
        <v>2769</v>
      </c>
      <c r="AE281" s="57"/>
    </row>
    <row r="282" spans="2:31" ht="20.100000000000001" customHeight="1" x14ac:dyDescent="0.25">
      <c r="B282" s="341" t="s">
        <v>2896</v>
      </c>
      <c r="C282" s="341" t="s">
        <v>540</v>
      </c>
      <c r="D282" s="342">
        <v>0.64583333333333337</v>
      </c>
      <c r="E282" s="342">
        <v>0.75</v>
      </c>
      <c r="F282" s="341" t="s">
        <v>2925</v>
      </c>
      <c r="G282" s="341" t="s">
        <v>198</v>
      </c>
      <c r="H282" s="341" t="s">
        <v>2913</v>
      </c>
      <c r="I282" s="57"/>
      <c r="J282" s="347">
        <v>99.76</v>
      </c>
      <c r="K282" s="57">
        <v>0.05</v>
      </c>
      <c r="L282" s="57">
        <v>0.01</v>
      </c>
      <c r="M282" s="57">
        <v>0.01</v>
      </c>
      <c r="N282" s="57">
        <v>0.03</v>
      </c>
      <c r="O282" s="57">
        <v>0.01</v>
      </c>
      <c r="P282" s="57">
        <v>0.02</v>
      </c>
      <c r="Q282" s="57">
        <v>0.04</v>
      </c>
      <c r="R282" s="57">
        <v>0.01</v>
      </c>
      <c r="S282" s="57">
        <v>0.01</v>
      </c>
      <c r="T282" s="57">
        <v>0.02</v>
      </c>
      <c r="U282" s="57">
        <v>0.03</v>
      </c>
      <c r="V282" s="349">
        <f t="shared" si="5"/>
        <v>100.00000000000003</v>
      </c>
      <c r="W282" s="171">
        <v>98</v>
      </c>
      <c r="X282" s="57"/>
      <c r="Y282" s="57"/>
      <c r="Z282" s="57"/>
      <c r="AA282" s="57"/>
      <c r="AB282" s="103"/>
      <c r="AC282" s="346"/>
      <c r="AD282" s="375" t="s">
        <v>2769</v>
      </c>
      <c r="AE282" s="57"/>
    </row>
    <row r="283" spans="2:31" ht="20.100000000000001" customHeight="1" x14ac:dyDescent="0.25">
      <c r="B283" s="341"/>
      <c r="C283" s="341"/>
      <c r="D283" s="342"/>
      <c r="E283" s="342"/>
      <c r="F283" s="341"/>
      <c r="G283" s="341"/>
      <c r="H283" s="341"/>
      <c r="I283" s="57"/>
      <c r="J283" s="347"/>
      <c r="K283" s="57"/>
      <c r="L283" s="57"/>
      <c r="M283" s="57"/>
      <c r="N283" s="57"/>
      <c r="O283" s="57"/>
      <c r="P283" s="57"/>
      <c r="Q283" s="57"/>
      <c r="R283" s="57"/>
      <c r="S283" s="57"/>
      <c r="T283" s="57"/>
      <c r="U283" s="57"/>
      <c r="V283" s="349">
        <f t="shared" si="5"/>
        <v>0</v>
      </c>
      <c r="W283" s="171"/>
      <c r="X283" s="57"/>
      <c r="Y283" s="57"/>
      <c r="Z283" s="57"/>
      <c r="AA283" s="57"/>
      <c r="AB283" s="103"/>
      <c r="AC283" s="346"/>
      <c r="AD283" s="289"/>
      <c r="AE283" s="57"/>
    </row>
    <row r="284" spans="2:31" ht="20.100000000000001" customHeight="1" x14ac:dyDescent="0.25">
      <c r="B284" s="348"/>
      <c r="C284" s="348"/>
      <c r="D284" s="348"/>
      <c r="E284" s="348"/>
      <c r="F284" s="415"/>
      <c r="G284" s="671" t="s">
        <v>2957</v>
      </c>
      <c r="H284" s="672"/>
      <c r="I284" s="628" t="s">
        <v>3105</v>
      </c>
      <c r="J284" s="629"/>
      <c r="K284" s="629"/>
      <c r="L284" s="629"/>
      <c r="M284" s="629"/>
      <c r="N284" s="630"/>
      <c r="O284" s="348"/>
      <c r="P284" s="348"/>
      <c r="Q284" s="348"/>
      <c r="R284" s="348"/>
      <c r="S284" s="348"/>
      <c r="T284" s="348"/>
      <c r="U284" s="348"/>
      <c r="V284" s="349">
        <f t="shared" si="5"/>
        <v>0</v>
      </c>
      <c r="W284" s="348"/>
      <c r="X284" s="348"/>
      <c r="Y284" s="348"/>
      <c r="Z284" s="348"/>
      <c r="AA284" s="348"/>
      <c r="AB284" s="348"/>
      <c r="AC284" s="348"/>
      <c r="AD284" s="348"/>
      <c r="AE284" s="57"/>
    </row>
    <row r="285" spans="2:31" ht="20.100000000000001" customHeight="1" x14ac:dyDescent="0.25">
      <c r="B285" s="341" t="s">
        <v>2928</v>
      </c>
      <c r="C285" s="341" t="s">
        <v>540</v>
      </c>
      <c r="D285" s="342">
        <v>0.41666666666666669</v>
      </c>
      <c r="E285" s="342">
        <v>0.47916666666666669</v>
      </c>
      <c r="F285" s="341" t="s">
        <v>2958</v>
      </c>
      <c r="G285" s="341" t="s">
        <v>215</v>
      </c>
      <c r="H285" s="341" t="s">
        <v>2957</v>
      </c>
      <c r="I285" s="57"/>
      <c r="J285" s="347">
        <v>99.72</v>
      </c>
      <c r="K285" s="57">
        <v>7.0000000000000007E-2</v>
      </c>
      <c r="L285" s="57">
        <v>0.01</v>
      </c>
      <c r="M285" s="57">
        <v>0.01</v>
      </c>
      <c r="N285" s="57">
        <v>0.04</v>
      </c>
      <c r="O285" s="57">
        <v>0.01</v>
      </c>
      <c r="P285" s="57">
        <v>0.02</v>
      </c>
      <c r="Q285" s="57">
        <v>0.04</v>
      </c>
      <c r="R285" s="57">
        <v>0.01</v>
      </c>
      <c r="S285" s="57">
        <v>0.02</v>
      </c>
      <c r="T285" s="57">
        <v>0.02</v>
      </c>
      <c r="U285" s="57">
        <v>0.03</v>
      </c>
      <c r="V285" s="349">
        <f t="shared" si="5"/>
        <v>100.00000000000001</v>
      </c>
      <c r="W285" s="171">
        <v>87</v>
      </c>
      <c r="X285" s="57"/>
      <c r="Y285" s="57"/>
      <c r="Z285" s="57"/>
      <c r="AA285" s="57"/>
      <c r="AB285" s="103"/>
      <c r="AC285" s="346"/>
      <c r="AD285" s="289" t="s">
        <v>2068</v>
      </c>
      <c r="AE285" s="57"/>
    </row>
    <row r="286" spans="2:31" ht="20.100000000000001" customHeight="1" x14ac:dyDescent="0.25">
      <c r="B286" s="341" t="s">
        <v>2928</v>
      </c>
      <c r="C286" s="341" t="s">
        <v>540</v>
      </c>
      <c r="D286" s="342">
        <v>0.54166666666666663</v>
      </c>
      <c r="E286" s="342">
        <v>0.66666666666666663</v>
      </c>
      <c r="F286" s="341" t="s">
        <v>2964</v>
      </c>
      <c r="G286" s="341" t="s">
        <v>198</v>
      </c>
      <c r="H286" s="341" t="s">
        <v>2957</v>
      </c>
      <c r="I286" s="57"/>
      <c r="J286" s="347">
        <v>99.74</v>
      </c>
      <c r="K286" s="57">
        <v>0.06</v>
      </c>
      <c r="L286" s="57"/>
      <c r="M286" s="57"/>
      <c r="N286" s="57">
        <v>0.03</v>
      </c>
      <c r="O286" s="57">
        <v>0.02</v>
      </c>
      <c r="P286" s="57">
        <v>0.05</v>
      </c>
      <c r="Q286" s="57">
        <v>0.04</v>
      </c>
      <c r="R286" s="57">
        <v>0.01</v>
      </c>
      <c r="S286" s="57">
        <v>0.02</v>
      </c>
      <c r="T286" s="57">
        <v>0.02</v>
      </c>
      <c r="U286" s="57">
        <v>0.01</v>
      </c>
      <c r="V286" s="349">
        <f t="shared" si="5"/>
        <v>100</v>
      </c>
      <c r="W286" s="171">
        <v>93</v>
      </c>
      <c r="X286" s="57"/>
      <c r="Y286" s="57"/>
      <c r="Z286" s="57"/>
      <c r="AA286" s="57"/>
      <c r="AB286" s="103"/>
      <c r="AC286" s="346"/>
      <c r="AD286" s="289" t="s">
        <v>2965</v>
      </c>
      <c r="AE286" s="57"/>
    </row>
    <row r="287" spans="2:31" ht="20.100000000000001" customHeight="1" x14ac:dyDescent="0.25">
      <c r="B287" s="341" t="s">
        <v>2928</v>
      </c>
      <c r="C287" s="341" t="s">
        <v>540</v>
      </c>
      <c r="D287" s="342">
        <v>0.59027777777777779</v>
      </c>
      <c r="E287" s="342">
        <v>0.70833333333333337</v>
      </c>
      <c r="F287" s="341" t="s">
        <v>2966</v>
      </c>
      <c r="G287" s="341" t="s">
        <v>198</v>
      </c>
      <c r="H287" s="341" t="s">
        <v>2957</v>
      </c>
      <c r="I287" s="57"/>
      <c r="J287" s="347">
        <v>99.72</v>
      </c>
      <c r="K287" s="57">
        <v>0.06</v>
      </c>
      <c r="L287" s="57">
        <v>0.01</v>
      </c>
      <c r="M287" s="57"/>
      <c r="N287" s="57">
        <v>0.04</v>
      </c>
      <c r="O287" s="57">
        <v>0.02</v>
      </c>
      <c r="P287" s="57">
        <v>0.06</v>
      </c>
      <c r="Q287" s="57">
        <v>0.04</v>
      </c>
      <c r="R287" s="57">
        <v>0.01</v>
      </c>
      <c r="S287" s="57">
        <v>0.02</v>
      </c>
      <c r="T287" s="57">
        <v>0.02</v>
      </c>
      <c r="U287" s="57"/>
      <c r="V287" s="349">
        <f t="shared" si="5"/>
        <v>100.00000000000001</v>
      </c>
      <c r="W287" s="171">
        <v>82</v>
      </c>
      <c r="X287" s="57"/>
      <c r="Y287" s="57"/>
      <c r="Z287" s="57"/>
      <c r="AA287" s="57"/>
      <c r="AB287" s="103"/>
      <c r="AC287" s="346"/>
      <c r="AD287" s="289" t="s">
        <v>2965</v>
      </c>
      <c r="AE287" s="57"/>
    </row>
    <row r="288" spans="2:31" ht="20.100000000000001" customHeight="1" x14ac:dyDescent="0.25">
      <c r="B288" s="341" t="s">
        <v>2928</v>
      </c>
      <c r="C288" s="341" t="s">
        <v>540</v>
      </c>
      <c r="D288" s="342">
        <v>0.67361111111111116</v>
      </c>
      <c r="E288" s="342">
        <v>0.72916666666666663</v>
      </c>
      <c r="F288" s="341" t="s">
        <v>2967</v>
      </c>
      <c r="G288" s="341" t="s">
        <v>198</v>
      </c>
      <c r="H288" s="341" t="s">
        <v>2957</v>
      </c>
      <c r="I288" s="57"/>
      <c r="J288" s="347">
        <v>99.72</v>
      </c>
      <c r="K288" s="57">
        <v>0.06</v>
      </c>
      <c r="L288" s="57">
        <v>0.01</v>
      </c>
      <c r="M288" s="57"/>
      <c r="N288" s="57">
        <v>0.03</v>
      </c>
      <c r="O288" s="57">
        <v>0.02</v>
      </c>
      <c r="P288" s="57">
        <v>7.0000000000000007E-2</v>
      </c>
      <c r="Q288" s="57">
        <v>0.03</v>
      </c>
      <c r="R288" s="57">
        <v>0.01</v>
      </c>
      <c r="S288" s="57">
        <v>0.02</v>
      </c>
      <c r="T288" s="57">
        <v>0.02</v>
      </c>
      <c r="U288" s="57">
        <v>0.01</v>
      </c>
      <c r="V288" s="349">
        <f t="shared" si="5"/>
        <v>100</v>
      </c>
      <c r="W288" s="171">
        <v>97</v>
      </c>
      <c r="X288" s="57"/>
      <c r="Y288" s="57"/>
      <c r="Z288" s="57"/>
      <c r="AA288" s="57"/>
      <c r="AB288" s="103"/>
      <c r="AC288" s="346"/>
      <c r="AD288" s="289" t="s">
        <v>2965</v>
      </c>
      <c r="AE288" s="57"/>
    </row>
    <row r="289" spans="2:31" ht="20.100000000000001" customHeight="1" x14ac:dyDescent="0.25">
      <c r="B289" s="341" t="s">
        <v>2928</v>
      </c>
      <c r="C289" s="341" t="s">
        <v>540</v>
      </c>
      <c r="D289" s="342">
        <v>0.67361111111111116</v>
      </c>
      <c r="E289" s="342">
        <v>0.72916666666666663</v>
      </c>
      <c r="F289" s="341" t="s">
        <v>2968</v>
      </c>
      <c r="G289" s="341" t="s">
        <v>198</v>
      </c>
      <c r="H289" s="341" t="s">
        <v>2957</v>
      </c>
      <c r="I289" s="57"/>
      <c r="J289" s="347">
        <v>99.72</v>
      </c>
      <c r="K289" s="57">
        <v>0.06</v>
      </c>
      <c r="L289" s="57">
        <v>0.01</v>
      </c>
      <c r="M289" s="57"/>
      <c r="N289" s="57">
        <v>0.03</v>
      </c>
      <c r="O289" s="57">
        <v>0.06</v>
      </c>
      <c r="P289" s="57">
        <v>0.04</v>
      </c>
      <c r="Q289" s="57">
        <v>0.02</v>
      </c>
      <c r="R289" s="57">
        <v>0.02</v>
      </c>
      <c r="S289" s="57">
        <v>0.02</v>
      </c>
      <c r="T289" s="57">
        <v>0.02</v>
      </c>
      <c r="U289" s="57">
        <v>0</v>
      </c>
      <c r="V289" s="349">
        <f t="shared" si="5"/>
        <v>100</v>
      </c>
      <c r="W289" s="171">
        <v>105</v>
      </c>
      <c r="X289" s="57"/>
      <c r="Y289" s="57"/>
      <c r="Z289" s="57"/>
      <c r="AA289" s="57"/>
      <c r="AB289" s="103"/>
      <c r="AC289" s="346"/>
      <c r="AD289" s="289" t="s">
        <v>2965</v>
      </c>
      <c r="AE289" s="57"/>
    </row>
    <row r="290" spans="2:31" ht="20.100000000000001" customHeight="1" x14ac:dyDescent="0.25">
      <c r="B290" s="341"/>
      <c r="C290" s="341"/>
      <c r="D290" s="342"/>
      <c r="E290" s="342"/>
      <c r="F290" s="341"/>
      <c r="G290" s="341"/>
      <c r="H290" s="341"/>
      <c r="I290" s="57"/>
      <c r="J290" s="347"/>
      <c r="K290" s="57"/>
      <c r="L290" s="57"/>
      <c r="M290" s="57"/>
      <c r="N290" s="57"/>
      <c r="O290" s="57"/>
      <c r="P290" s="57"/>
      <c r="Q290" s="57"/>
      <c r="R290" s="57"/>
      <c r="S290" s="57"/>
      <c r="T290" s="57"/>
      <c r="U290" s="57"/>
      <c r="V290" s="349">
        <f t="shared" si="5"/>
        <v>0</v>
      </c>
      <c r="W290" s="171"/>
      <c r="X290" s="57"/>
      <c r="Y290" s="57"/>
      <c r="Z290" s="57"/>
      <c r="AA290" s="57"/>
      <c r="AB290" s="103"/>
      <c r="AC290" s="346"/>
      <c r="AD290" s="289"/>
      <c r="AE290" s="57"/>
    </row>
    <row r="291" spans="2:31" ht="20.100000000000001" customHeight="1" x14ac:dyDescent="0.25">
      <c r="B291" s="348"/>
      <c r="C291" s="348"/>
      <c r="D291" s="348"/>
      <c r="E291" s="348"/>
      <c r="F291" s="421"/>
      <c r="G291" s="671" t="s">
        <v>3033</v>
      </c>
      <c r="H291" s="672"/>
      <c r="I291" s="628" t="s">
        <v>3106</v>
      </c>
      <c r="J291" s="629"/>
      <c r="K291" s="629"/>
      <c r="L291" s="629"/>
      <c r="M291" s="629"/>
      <c r="N291" s="630"/>
      <c r="O291" s="348"/>
      <c r="P291" s="348"/>
      <c r="Q291" s="348"/>
      <c r="R291" s="348"/>
      <c r="S291" s="348"/>
      <c r="T291" s="348"/>
      <c r="U291" s="348"/>
      <c r="V291" s="349">
        <f>SUM(J291:U291)</f>
        <v>0</v>
      </c>
      <c r="W291" s="348"/>
      <c r="X291" s="348"/>
      <c r="Y291" s="348"/>
      <c r="Z291" s="348"/>
      <c r="AA291" s="348"/>
      <c r="AB291" s="348"/>
      <c r="AC291" s="348"/>
      <c r="AD291" s="348"/>
      <c r="AE291" s="57"/>
    </row>
    <row r="292" spans="2:31" ht="20.100000000000001" customHeight="1" x14ac:dyDescent="0.25">
      <c r="B292" s="341" t="s">
        <v>3011</v>
      </c>
      <c r="C292" s="341" t="s">
        <v>540</v>
      </c>
      <c r="D292" s="342">
        <v>0.43055555555555558</v>
      </c>
      <c r="E292" s="342">
        <v>0.54166666666666663</v>
      </c>
      <c r="F292" s="341" t="s">
        <v>3034</v>
      </c>
      <c r="G292" s="341" t="s">
        <v>215</v>
      </c>
      <c r="H292" s="341" t="s">
        <v>3033</v>
      </c>
      <c r="I292" s="57"/>
      <c r="J292" s="347">
        <v>99.56</v>
      </c>
      <c r="K292" s="57">
        <v>7.0000000000000007E-2</v>
      </c>
      <c r="L292" s="57">
        <v>0.02</v>
      </c>
      <c r="M292" s="57">
        <v>0.02</v>
      </c>
      <c r="N292" s="57">
        <v>7.0000000000000007E-2</v>
      </c>
      <c r="O292" s="57">
        <v>0.01</v>
      </c>
      <c r="P292" s="57">
        <v>0.02</v>
      </c>
      <c r="Q292" s="57">
        <v>7.0000000000000007E-2</v>
      </c>
      <c r="R292" s="57">
        <v>0.01</v>
      </c>
      <c r="S292" s="57">
        <v>0.02</v>
      </c>
      <c r="T292" s="57">
        <v>0.04</v>
      </c>
      <c r="U292" s="57">
        <v>0.09</v>
      </c>
      <c r="V292" s="349">
        <f t="shared" si="5"/>
        <v>99.999999999999986</v>
      </c>
      <c r="W292" s="171">
        <v>81</v>
      </c>
      <c r="X292" s="57"/>
      <c r="Y292" s="57"/>
      <c r="Z292" s="57"/>
      <c r="AA292" s="57"/>
      <c r="AB292" s="103"/>
      <c r="AC292" s="346"/>
      <c r="AD292" s="183" t="s">
        <v>208</v>
      </c>
      <c r="AE292" s="57"/>
    </row>
    <row r="293" spans="2:31" ht="20.100000000000001" customHeight="1" x14ac:dyDescent="0.25">
      <c r="B293" s="341" t="s">
        <v>3011</v>
      </c>
      <c r="C293" s="341" t="s">
        <v>540</v>
      </c>
      <c r="D293" s="342">
        <v>0.71527777777777779</v>
      </c>
      <c r="E293" s="342">
        <v>0.79166666666666663</v>
      </c>
      <c r="F293" s="341" t="s">
        <v>3039</v>
      </c>
      <c r="G293" s="341" t="s">
        <v>198</v>
      </c>
      <c r="H293" s="341" t="s">
        <v>3033</v>
      </c>
      <c r="I293" s="57"/>
      <c r="J293" s="347">
        <v>99.64</v>
      </c>
      <c r="K293" s="57">
        <v>7.0000000000000007E-2</v>
      </c>
      <c r="L293" s="57">
        <v>0.02</v>
      </c>
      <c r="M293" s="57">
        <v>0.02</v>
      </c>
      <c r="N293" s="57">
        <v>7.0000000000000007E-2</v>
      </c>
      <c r="O293" s="57">
        <v>0.02</v>
      </c>
      <c r="P293" s="57">
        <v>0.02</v>
      </c>
      <c r="Q293" s="57">
        <v>7.0000000000000007E-2</v>
      </c>
      <c r="R293" s="57">
        <v>0.02</v>
      </c>
      <c r="S293" s="57">
        <v>0.01</v>
      </c>
      <c r="T293" s="57">
        <v>0.04</v>
      </c>
      <c r="U293" s="57"/>
      <c r="V293" s="349">
        <f t="shared" si="5"/>
        <v>99.999999999999972</v>
      </c>
      <c r="W293" s="171">
        <v>91</v>
      </c>
      <c r="X293" s="57"/>
      <c r="Y293" s="57"/>
      <c r="Z293" s="57"/>
      <c r="AA293" s="57"/>
      <c r="AB293" s="103"/>
      <c r="AC293" s="346"/>
      <c r="AD293" s="183" t="s">
        <v>208</v>
      </c>
      <c r="AE293" s="57"/>
    </row>
    <row r="294" spans="2:31" ht="20.100000000000001" customHeight="1" x14ac:dyDescent="0.25">
      <c r="B294" s="341" t="s">
        <v>3011</v>
      </c>
      <c r="C294" s="341" t="s">
        <v>540</v>
      </c>
      <c r="D294" s="342">
        <v>0.71527777777777779</v>
      </c>
      <c r="E294" s="342">
        <v>0.8125</v>
      </c>
      <c r="F294" s="341" t="s">
        <v>3042</v>
      </c>
      <c r="G294" s="341" t="s">
        <v>198</v>
      </c>
      <c r="H294" s="341" t="s">
        <v>3033</v>
      </c>
      <c r="I294" s="57"/>
      <c r="J294" s="347">
        <v>99.61</v>
      </c>
      <c r="K294" s="57">
        <v>0.08</v>
      </c>
      <c r="L294" s="57">
        <v>0.02</v>
      </c>
      <c r="M294" s="57">
        <v>0.02</v>
      </c>
      <c r="N294" s="57">
        <v>7.0000000000000007E-2</v>
      </c>
      <c r="O294" s="57">
        <v>0.01</v>
      </c>
      <c r="P294" s="57">
        <v>0.02</v>
      </c>
      <c r="Q294" s="57">
        <v>0.08</v>
      </c>
      <c r="R294" s="57">
        <v>0.03</v>
      </c>
      <c r="S294" s="57">
        <v>0.01</v>
      </c>
      <c r="T294" s="57">
        <v>0.04</v>
      </c>
      <c r="U294" s="57">
        <v>0.01</v>
      </c>
      <c r="V294" s="349">
        <f t="shared" si="5"/>
        <v>100</v>
      </c>
      <c r="W294" s="171">
        <v>107</v>
      </c>
      <c r="X294" s="57"/>
      <c r="Y294" s="57"/>
      <c r="Z294" s="57"/>
      <c r="AA294" s="57"/>
      <c r="AB294" s="103"/>
      <c r="AC294" s="346"/>
      <c r="AD294" s="183" t="s">
        <v>208</v>
      </c>
      <c r="AE294" s="57"/>
    </row>
    <row r="295" spans="2:31" ht="20.100000000000001" customHeight="1" x14ac:dyDescent="0.25">
      <c r="B295" s="341" t="s">
        <v>3011</v>
      </c>
      <c r="C295" s="341" t="s">
        <v>540</v>
      </c>
      <c r="D295" s="342">
        <v>0.75694444444444453</v>
      </c>
      <c r="E295" s="342">
        <v>0.8125</v>
      </c>
      <c r="F295" s="341" t="s">
        <v>3043</v>
      </c>
      <c r="G295" s="341" t="s">
        <v>198</v>
      </c>
      <c r="H295" s="341" t="s">
        <v>3033</v>
      </c>
      <c r="I295" s="57"/>
      <c r="J295" s="347">
        <v>99.65</v>
      </c>
      <c r="K295" s="57">
        <v>0.08</v>
      </c>
      <c r="L295" s="57">
        <v>0.02</v>
      </c>
      <c r="M295" s="57"/>
      <c r="N295" s="57">
        <v>0.06</v>
      </c>
      <c r="O295" s="57">
        <v>0.02</v>
      </c>
      <c r="P295" s="57">
        <v>0.02</v>
      </c>
      <c r="Q295" s="57">
        <v>7.0000000000000007E-2</v>
      </c>
      <c r="R295" s="57">
        <v>0.02</v>
      </c>
      <c r="S295" s="57">
        <v>0.01</v>
      </c>
      <c r="T295" s="57">
        <v>0.04</v>
      </c>
      <c r="U295" s="57">
        <v>0.01</v>
      </c>
      <c r="V295" s="349">
        <f t="shared" si="5"/>
        <v>100</v>
      </c>
      <c r="W295" s="171">
        <v>96</v>
      </c>
      <c r="X295" s="57"/>
      <c r="Y295" s="57"/>
      <c r="Z295" s="57"/>
      <c r="AA295" s="57"/>
      <c r="AB295" s="103"/>
      <c r="AC295" s="346"/>
      <c r="AD295" s="183" t="s">
        <v>208</v>
      </c>
      <c r="AE295" s="57"/>
    </row>
    <row r="296" spans="2:31" ht="20.100000000000001" customHeight="1" x14ac:dyDescent="0.25">
      <c r="B296" s="341"/>
      <c r="C296" s="341"/>
      <c r="D296" s="342"/>
      <c r="E296" s="342"/>
      <c r="F296" s="341"/>
      <c r="G296" s="341"/>
      <c r="H296" s="341"/>
      <c r="I296" s="57"/>
      <c r="J296" s="347"/>
      <c r="K296" s="57"/>
      <c r="L296" s="57"/>
      <c r="M296" s="57"/>
      <c r="N296" s="57"/>
      <c r="O296" s="57"/>
      <c r="P296" s="57"/>
      <c r="Q296" s="57"/>
      <c r="R296" s="57"/>
      <c r="S296" s="57"/>
      <c r="T296" s="57"/>
      <c r="U296" s="57"/>
      <c r="V296" s="349">
        <f t="shared" si="5"/>
        <v>0</v>
      </c>
      <c r="W296" s="171"/>
      <c r="X296" s="57"/>
      <c r="Y296" s="57"/>
      <c r="Z296" s="57"/>
      <c r="AA296" s="57"/>
      <c r="AB296" s="103"/>
      <c r="AC296" s="346"/>
      <c r="AD296" s="289"/>
      <c r="AE296" s="57"/>
    </row>
    <row r="297" spans="2:31" ht="20.100000000000001" customHeight="1" x14ac:dyDescent="0.25">
      <c r="B297" s="348"/>
      <c r="C297" s="348"/>
      <c r="D297" s="348"/>
      <c r="E297" s="348"/>
      <c r="F297" s="426"/>
      <c r="G297" s="671" t="s">
        <v>3108</v>
      </c>
      <c r="H297" s="672"/>
      <c r="I297" s="628" t="s">
        <v>3107</v>
      </c>
      <c r="J297" s="629"/>
      <c r="K297" s="629"/>
      <c r="L297" s="629"/>
      <c r="M297" s="629"/>
      <c r="N297" s="630"/>
      <c r="O297" s="348"/>
      <c r="P297" s="348"/>
      <c r="Q297" s="348"/>
      <c r="R297" s="348"/>
      <c r="S297" s="348"/>
      <c r="T297" s="348"/>
      <c r="U297" s="348"/>
      <c r="V297" s="349">
        <f>SUM(J297:U297)</f>
        <v>0</v>
      </c>
      <c r="W297" s="348"/>
      <c r="X297" s="348"/>
      <c r="Y297" s="348"/>
      <c r="Z297" s="348"/>
      <c r="AA297" s="348"/>
      <c r="AB297" s="348"/>
      <c r="AC297" s="348"/>
      <c r="AD297" s="348"/>
      <c r="AE297" s="57"/>
    </row>
    <row r="298" spans="2:31" ht="20.100000000000001" customHeight="1" x14ac:dyDescent="0.25">
      <c r="B298" s="341" t="s">
        <v>3078</v>
      </c>
      <c r="C298" s="341" t="s">
        <v>540</v>
      </c>
      <c r="D298" s="342">
        <v>0.60069444444444442</v>
      </c>
      <c r="E298" s="342">
        <v>0.64583333333333337</v>
      </c>
      <c r="F298" s="341" t="s">
        <v>3109</v>
      </c>
      <c r="G298" s="341" t="s">
        <v>215</v>
      </c>
      <c r="H298" s="341" t="s">
        <v>3108</v>
      </c>
      <c r="I298" s="57"/>
      <c r="J298" s="347">
        <v>99.86</v>
      </c>
      <c r="K298" s="57">
        <v>0.05</v>
      </c>
      <c r="L298" s="57"/>
      <c r="M298" s="57"/>
      <c r="N298" s="57">
        <v>0.02</v>
      </c>
      <c r="O298" s="57"/>
      <c r="P298" s="57"/>
      <c r="Q298" s="57">
        <v>0.03</v>
      </c>
      <c r="R298" s="57"/>
      <c r="S298" s="57">
        <v>0.02</v>
      </c>
      <c r="T298" s="57"/>
      <c r="U298" s="57">
        <v>0.02</v>
      </c>
      <c r="V298" s="349">
        <f>SUM(J298:U298)</f>
        <v>99.999999999999986</v>
      </c>
      <c r="W298" s="171">
        <v>119</v>
      </c>
      <c r="X298" s="57"/>
      <c r="Y298" s="57"/>
      <c r="Z298" s="57"/>
      <c r="AA298" s="57"/>
      <c r="AB298" s="103"/>
      <c r="AC298" s="346"/>
      <c r="AD298" s="183" t="s">
        <v>208</v>
      </c>
      <c r="AE298" s="57"/>
    </row>
    <row r="299" spans="2:31" ht="20.100000000000001" customHeight="1" x14ac:dyDescent="0.25">
      <c r="B299" s="341" t="s">
        <v>3078</v>
      </c>
      <c r="C299" s="341" t="s">
        <v>540</v>
      </c>
      <c r="D299" s="342">
        <v>0.65972222222222221</v>
      </c>
      <c r="E299" s="342">
        <v>0.70138888888888884</v>
      </c>
      <c r="F299" s="341" t="s">
        <v>3111</v>
      </c>
      <c r="G299" s="341" t="s">
        <v>198</v>
      </c>
      <c r="H299" s="341" t="s">
        <v>3108</v>
      </c>
      <c r="I299" s="57"/>
      <c r="J299" s="347">
        <v>99.86</v>
      </c>
      <c r="K299" s="57">
        <v>0.05</v>
      </c>
      <c r="L299" s="57">
        <v>0.01</v>
      </c>
      <c r="M299" s="57"/>
      <c r="N299" s="57">
        <v>0.02</v>
      </c>
      <c r="O299" s="57"/>
      <c r="P299" s="57"/>
      <c r="Q299" s="57">
        <v>0.03</v>
      </c>
      <c r="R299" s="57"/>
      <c r="S299" s="57">
        <v>0.01</v>
      </c>
      <c r="T299" s="57"/>
      <c r="U299" s="57">
        <v>0.02</v>
      </c>
      <c r="V299" s="349">
        <f t="shared" ref="V299:V362" si="6">SUM(J299:U299)</f>
        <v>100</v>
      </c>
      <c r="W299" s="171">
        <v>95</v>
      </c>
      <c r="X299" s="57"/>
      <c r="Y299" s="57"/>
      <c r="Z299" s="57"/>
      <c r="AA299" s="57"/>
      <c r="AB299" s="103"/>
      <c r="AC299" s="346"/>
      <c r="AD299" s="183" t="s">
        <v>208</v>
      </c>
      <c r="AE299" s="57"/>
    </row>
    <row r="300" spans="2:31" ht="20.100000000000001" customHeight="1" x14ac:dyDescent="0.25">
      <c r="B300" s="341" t="s">
        <v>3078</v>
      </c>
      <c r="C300" s="341" t="s">
        <v>540</v>
      </c>
      <c r="D300" s="342">
        <v>0.71527777777777779</v>
      </c>
      <c r="E300" s="342">
        <v>0.75694444444444453</v>
      </c>
      <c r="F300" s="341" t="s">
        <v>3113</v>
      </c>
      <c r="G300" s="341" t="s">
        <v>198</v>
      </c>
      <c r="H300" s="341" t="s">
        <v>3108</v>
      </c>
      <c r="I300" s="57"/>
      <c r="J300" s="347">
        <v>99.88</v>
      </c>
      <c r="K300" s="57">
        <v>0.05</v>
      </c>
      <c r="L300" s="57"/>
      <c r="M300" s="57"/>
      <c r="N300" s="57">
        <v>0.02</v>
      </c>
      <c r="O300" s="57"/>
      <c r="P300" s="57"/>
      <c r="Q300" s="57">
        <v>0.03</v>
      </c>
      <c r="R300" s="57"/>
      <c r="S300" s="57">
        <v>0.02</v>
      </c>
      <c r="T300" s="57"/>
      <c r="U300" s="57">
        <v>0.02</v>
      </c>
      <c r="V300" s="349">
        <f t="shared" si="6"/>
        <v>100.01999999999998</v>
      </c>
      <c r="W300" s="171">
        <v>90</v>
      </c>
      <c r="X300" s="57"/>
      <c r="Y300" s="57"/>
      <c r="Z300" s="57"/>
      <c r="AA300" s="57"/>
      <c r="AB300" s="103"/>
      <c r="AC300" s="346"/>
      <c r="AD300" s="183" t="s">
        <v>208</v>
      </c>
      <c r="AE300" s="57"/>
    </row>
    <row r="301" spans="2:31" ht="20.100000000000001" customHeight="1" x14ac:dyDescent="0.25">
      <c r="B301" s="341" t="s">
        <v>3078</v>
      </c>
      <c r="C301" s="341" t="s">
        <v>540</v>
      </c>
      <c r="D301" s="342">
        <v>0.77083333333333337</v>
      </c>
      <c r="E301" s="342">
        <v>0.80555555555555547</v>
      </c>
      <c r="F301" s="341" t="s">
        <v>3116</v>
      </c>
      <c r="G301" s="341" t="s">
        <v>198</v>
      </c>
      <c r="H301" s="341" t="s">
        <v>3108</v>
      </c>
      <c r="I301" s="57"/>
      <c r="J301" s="347">
        <v>99.88</v>
      </c>
      <c r="K301" s="57">
        <v>0.05</v>
      </c>
      <c r="L301" s="57"/>
      <c r="M301" s="57"/>
      <c r="N301" s="57">
        <v>0.02</v>
      </c>
      <c r="O301" s="57"/>
      <c r="P301" s="57"/>
      <c r="Q301" s="57">
        <v>0.03</v>
      </c>
      <c r="R301" s="57"/>
      <c r="S301" s="57">
        <v>0.01</v>
      </c>
      <c r="T301" s="57"/>
      <c r="U301" s="57">
        <v>0.01</v>
      </c>
      <c r="V301" s="349">
        <f t="shared" si="6"/>
        <v>100</v>
      </c>
      <c r="W301" s="171">
        <v>90</v>
      </c>
      <c r="X301" s="57"/>
      <c r="Y301" s="57"/>
      <c r="Z301" s="57"/>
      <c r="AA301" s="57"/>
      <c r="AB301" s="103"/>
      <c r="AC301" s="346"/>
      <c r="AD301" s="183" t="s">
        <v>208</v>
      </c>
      <c r="AE301" s="57"/>
    </row>
    <row r="302" spans="2:31" ht="20.100000000000001" customHeight="1" x14ac:dyDescent="0.25">
      <c r="B302" s="341"/>
      <c r="C302" s="341"/>
      <c r="D302" s="342"/>
      <c r="E302" s="342"/>
      <c r="F302" s="341"/>
      <c r="G302" s="341"/>
      <c r="H302" s="341"/>
      <c r="I302" s="57"/>
      <c r="J302" s="347"/>
      <c r="K302" s="57"/>
      <c r="L302" s="57"/>
      <c r="M302" s="57"/>
      <c r="N302" s="57"/>
      <c r="O302" s="57"/>
      <c r="P302" s="57"/>
      <c r="Q302" s="57"/>
      <c r="R302" s="57"/>
      <c r="S302" s="57"/>
      <c r="T302" s="57"/>
      <c r="U302" s="57"/>
      <c r="V302" s="349">
        <f t="shared" si="6"/>
        <v>0</v>
      </c>
      <c r="W302" s="171"/>
      <c r="X302" s="57"/>
      <c r="Y302" s="57"/>
      <c r="Z302" s="57"/>
      <c r="AA302" s="57"/>
      <c r="AB302" s="103"/>
      <c r="AC302" s="346"/>
      <c r="AD302" s="289"/>
      <c r="AE302" s="57"/>
    </row>
    <row r="303" spans="2:31" ht="20.100000000000001" customHeight="1" x14ac:dyDescent="0.25">
      <c r="B303" s="348"/>
      <c r="C303" s="348"/>
      <c r="D303" s="348"/>
      <c r="E303" s="348"/>
      <c r="F303" s="431"/>
      <c r="G303" s="671" t="s">
        <v>3161</v>
      </c>
      <c r="H303" s="672"/>
      <c r="I303" s="628" t="s">
        <v>3162</v>
      </c>
      <c r="J303" s="629"/>
      <c r="K303" s="629"/>
      <c r="L303" s="629"/>
      <c r="M303" s="629"/>
      <c r="N303" s="630"/>
      <c r="O303" s="348"/>
      <c r="P303" s="348"/>
      <c r="Q303" s="348"/>
      <c r="R303" s="348"/>
      <c r="S303" s="348"/>
      <c r="T303" s="348"/>
      <c r="U303" s="348"/>
      <c r="V303" s="349">
        <f t="shared" si="6"/>
        <v>0</v>
      </c>
      <c r="W303" s="348"/>
      <c r="X303" s="348"/>
      <c r="Y303" s="348"/>
      <c r="Z303" s="348"/>
      <c r="AA303" s="348"/>
      <c r="AB303" s="348"/>
      <c r="AC303" s="348"/>
      <c r="AD303" s="348"/>
      <c r="AE303" s="57"/>
    </row>
    <row r="304" spans="2:31" ht="20.100000000000001" customHeight="1" x14ac:dyDescent="0.25">
      <c r="B304" s="341" t="s">
        <v>3128</v>
      </c>
      <c r="C304" s="341" t="s">
        <v>137</v>
      </c>
      <c r="D304" s="342">
        <v>0.65972222222222221</v>
      </c>
      <c r="E304" s="342">
        <v>0.70833333333333337</v>
      </c>
      <c r="F304" s="341" t="s">
        <v>3163</v>
      </c>
      <c r="G304" s="341" t="s">
        <v>215</v>
      </c>
      <c r="H304" s="341" t="s">
        <v>3161</v>
      </c>
      <c r="I304" s="57"/>
      <c r="J304" s="347">
        <v>99.66</v>
      </c>
      <c r="K304" s="57">
        <v>0.09</v>
      </c>
      <c r="L304" s="57"/>
      <c r="M304" s="57"/>
      <c r="N304" s="57">
        <v>0.04</v>
      </c>
      <c r="O304" s="57"/>
      <c r="P304" s="57"/>
      <c r="Q304" s="57">
        <v>7.0000000000000007E-2</v>
      </c>
      <c r="R304" s="57">
        <v>0.01</v>
      </c>
      <c r="S304" s="57">
        <v>0.04</v>
      </c>
      <c r="T304" s="57">
        <v>0.06</v>
      </c>
      <c r="U304" s="57">
        <v>0.03</v>
      </c>
      <c r="V304" s="349">
        <f t="shared" si="6"/>
        <v>100.00000000000001</v>
      </c>
      <c r="W304" s="171">
        <v>112</v>
      </c>
      <c r="X304" s="57"/>
      <c r="Y304" s="57"/>
      <c r="Z304" s="57"/>
      <c r="AA304" s="57"/>
      <c r="AB304" s="103"/>
      <c r="AC304" s="346"/>
      <c r="AD304" s="183" t="s">
        <v>208</v>
      </c>
      <c r="AE304" s="57"/>
    </row>
    <row r="305" spans="2:31" ht="20.100000000000001" customHeight="1" x14ac:dyDescent="0.25">
      <c r="B305" s="341" t="s">
        <v>3128</v>
      </c>
      <c r="C305" s="341" t="s">
        <v>137</v>
      </c>
      <c r="D305" s="342">
        <v>0.76041666666666663</v>
      </c>
      <c r="E305" s="342">
        <v>0.79166666666666663</v>
      </c>
      <c r="F305" s="341" t="s">
        <v>3164</v>
      </c>
      <c r="G305" s="341" t="s">
        <v>198</v>
      </c>
      <c r="H305" s="341" t="s">
        <v>3161</v>
      </c>
      <c r="I305" s="57"/>
      <c r="J305" s="347">
        <v>99.73</v>
      </c>
      <c r="K305" s="57">
        <v>0.08</v>
      </c>
      <c r="L305" s="57"/>
      <c r="M305" s="57"/>
      <c r="N305" s="57">
        <v>0.03</v>
      </c>
      <c r="O305" s="57"/>
      <c r="P305" s="57"/>
      <c r="Q305" s="57">
        <v>0.06</v>
      </c>
      <c r="R305" s="57"/>
      <c r="S305" s="57">
        <v>0.03</v>
      </c>
      <c r="T305" s="57">
        <v>0.05</v>
      </c>
      <c r="U305" s="57">
        <v>0.02</v>
      </c>
      <c r="V305" s="349">
        <f t="shared" si="6"/>
        <v>100</v>
      </c>
      <c r="W305" s="171">
        <v>151</v>
      </c>
      <c r="X305" s="57"/>
      <c r="Y305" s="57"/>
      <c r="Z305" s="57"/>
      <c r="AA305" s="57"/>
      <c r="AB305" s="103"/>
      <c r="AC305" s="346"/>
      <c r="AD305" s="183" t="s">
        <v>208</v>
      </c>
      <c r="AE305" s="57"/>
    </row>
    <row r="306" spans="2:31" ht="20.100000000000001" customHeight="1" x14ac:dyDescent="0.25">
      <c r="B306" s="341" t="s">
        <v>3128</v>
      </c>
      <c r="C306" s="341" t="s">
        <v>137</v>
      </c>
      <c r="D306" s="342">
        <v>0.77430555555555547</v>
      </c>
      <c r="E306" s="342">
        <v>0.82291666666666663</v>
      </c>
      <c r="F306" s="341" t="s">
        <v>3165</v>
      </c>
      <c r="G306" s="341" t="s">
        <v>198</v>
      </c>
      <c r="H306" s="341" t="s">
        <v>3161</v>
      </c>
      <c r="I306" s="57"/>
      <c r="J306" s="347">
        <v>99.71</v>
      </c>
      <c r="K306" s="57">
        <v>0.08</v>
      </c>
      <c r="L306" s="57"/>
      <c r="M306" s="57"/>
      <c r="N306" s="57">
        <v>0.04</v>
      </c>
      <c r="O306" s="57"/>
      <c r="P306" s="57"/>
      <c r="Q306" s="57">
        <v>0.06</v>
      </c>
      <c r="R306" s="57">
        <v>0.01</v>
      </c>
      <c r="S306" s="57">
        <v>0.03</v>
      </c>
      <c r="T306" s="57">
        <v>0.05</v>
      </c>
      <c r="U306" s="57">
        <v>0.02</v>
      </c>
      <c r="V306" s="349">
        <f t="shared" si="6"/>
        <v>100</v>
      </c>
      <c r="W306" s="171">
        <v>147</v>
      </c>
      <c r="X306" s="57"/>
      <c r="Y306" s="57"/>
      <c r="Z306" s="57"/>
      <c r="AA306" s="57"/>
      <c r="AB306" s="103"/>
      <c r="AC306" s="346"/>
      <c r="AD306" s="183" t="s">
        <v>208</v>
      </c>
      <c r="AE306" s="57"/>
    </row>
    <row r="307" spans="2:31" ht="20.100000000000001" customHeight="1" x14ac:dyDescent="0.25">
      <c r="B307" s="341" t="s">
        <v>3128</v>
      </c>
      <c r="C307" s="341" t="s">
        <v>137</v>
      </c>
      <c r="D307" s="342">
        <v>0.81944444444444453</v>
      </c>
      <c r="E307" s="342">
        <v>0.85416666666666663</v>
      </c>
      <c r="F307" s="341" t="s">
        <v>3170</v>
      </c>
      <c r="G307" s="341" t="s">
        <v>198</v>
      </c>
      <c r="H307" s="341" t="s">
        <v>3161</v>
      </c>
      <c r="I307" s="57"/>
      <c r="J307" s="347">
        <v>99.69</v>
      </c>
      <c r="K307" s="57">
        <v>0.09</v>
      </c>
      <c r="L307" s="57"/>
      <c r="M307" s="57"/>
      <c r="N307" s="57">
        <v>0.04</v>
      </c>
      <c r="O307" s="57">
        <v>0.01</v>
      </c>
      <c r="P307" s="57"/>
      <c r="Q307" s="57">
        <v>0.06</v>
      </c>
      <c r="R307" s="57">
        <v>0.01</v>
      </c>
      <c r="S307" s="57">
        <v>0.03</v>
      </c>
      <c r="T307" s="57">
        <v>0.05</v>
      </c>
      <c r="U307" s="57">
        <v>0.02</v>
      </c>
      <c r="V307" s="349">
        <f t="shared" si="6"/>
        <v>100.00000000000001</v>
      </c>
      <c r="W307" s="171">
        <v>138</v>
      </c>
      <c r="X307" s="57"/>
      <c r="Y307" s="57"/>
      <c r="Z307" s="57"/>
      <c r="AA307" s="57"/>
      <c r="AB307" s="103"/>
      <c r="AC307" s="346"/>
      <c r="AD307" s="183" t="s">
        <v>208</v>
      </c>
      <c r="AE307" s="57"/>
    </row>
    <row r="308" spans="2:31" ht="20.100000000000001" customHeight="1" x14ac:dyDescent="0.25">
      <c r="B308" s="341"/>
      <c r="C308" s="341"/>
      <c r="D308" s="342"/>
      <c r="E308" s="342"/>
      <c r="F308" s="341"/>
      <c r="G308" s="341"/>
      <c r="H308" s="341"/>
      <c r="I308" s="57"/>
      <c r="J308" s="347"/>
      <c r="K308" s="57"/>
      <c r="L308" s="57"/>
      <c r="M308" s="57"/>
      <c r="N308" s="57"/>
      <c r="O308" s="57"/>
      <c r="P308" s="57"/>
      <c r="Q308" s="57"/>
      <c r="R308" s="57"/>
      <c r="S308" s="57"/>
      <c r="T308" s="57"/>
      <c r="U308" s="57"/>
      <c r="V308" s="349">
        <f t="shared" si="6"/>
        <v>0</v>
      </c>
      <c r="W308" s="171"/>
      <c r="X308" s="57"/>
      <c r="Y308" s="57"/>
      <c r="Z308" s="57"/>
      <c r="AA308" s="57"/>
      <c r="AB308" s="103"/>
      <c r="AC308" s="346"/>
      <c r="AD308" s="289"/>
      <c r="AE308" s="57"/>
    </row>
    <row r="309" spans="2:31" ht="20.100000000000001" customHeight="1" x14ac:dyDescent="0.25">
      <c r="B309" s="348"/>
      <c r="C309" s="348"/>
      <c r="D309" s="348"/>
      <c r="E309" s="348"/>
      <c r="F309" s="433"/>
      <c r="G309" s="671" t="s">
        <v>3197</v>
      </c>
      <c r="H309" s="672"/>
      <c r="I309" s="628" t="s">
        <v>3198</v>
      </c>
      <c r="J309" s="629"/>
      <c r="K309" s="629"/>
      <c r="L309" s="629"/>
      <c r="M309" s="629"/>
      <c r="N309" s="630"/>
      <c r="O309" s="348"/>
      <c r="P309" s="348"/>
      <c r="Q309" s="348"/>
      <c r="R309" s="348"/>
      <c r="S309" s="348"/>
      <c r="T309" s="348"/>
      <c r="U309" s="348"/>
      <c r="V309" s="349">
        <f>SUM(J309:U309)</f>
        <v>0</v>
      </c>
      <c r="W309" s="348"/>
      <c r="X309" s="348"/>
      <c r="Y309" s="348"/>
      <c r="Z309" s="348"/>
      <c r="AA309" s="348"/>
      <c r="AB309" s="348"/>
      <c r="AC309" s="348"/>
      <c r="AD309" s="348"/>
      <c r="AE309" s="57"/>
    </row>
    <row r="310" spans="2:31" ht="20.100000000000001" customHeight="1" x14ac:dyDescent="0.25">
      <c r="B310" s="341" t="s">
        <v>3171</v>
      </c>
      <c r="C310" s="341" t="s">
        <v>138</v>
      </c>
      <c r="D310" s="342">
        <v>0.46527777777777773</v>
      </c>
      <c r="E310" s="342">
        <v>0.50694444444444442</v>
      </c>
      <c r="F310" s="341" t="s">
        <v>3199</v>
      </c>
      <c r="G310" s="341" t="s">
        <v>215</v>
      </c>
      <c r="H310" s="341" t="s">
        <v>3197</v>
      </c>
      <c r="I310" s="57"/>
      <c r="J310" s="347">
        <v>99.83</v>
      </c>
      <c r="K310" s="57">
        <v>0.05</v>
      </c>
      <c r="L310" s="57">
        <v>0.01</v>
      </c>
      <c r="M310" s="57"/>
      <c r="N310" s="57">
        <v>0.02</v>
      </c>
      <c r="O310" s="57"/>
      <c r="P310" s="57"/>
      <c r="Q310" s="57">
        <v>0.03</v>
      </c>
      <c r="R310" s="57"/>
      <c r="S310" s="57">
        <v>0.02</v>
      </c>
      <c r="T310" s="57"/>
      <c r="U310" s="57">
        <v>0.04</v>
      </c>
      <c r="V310" s="349">
        <f>SUM(J310:U310)</f>
        <v>100</v>
      </c>
      <c r="W310" s="171">
        <v>126</v>
      </c>
      <c r="X310" s="57"/>
      <c r="Y310" s="57"/>
      <c r="Z310" s="57"/>
      <c r="AA310" s="57"/>
      <c r="AB310" s="103"/>
      <c r="AC310" s="346"/>
      <c r="AD310" s="183" t="s">
        <v>208</v>
      </c>
      <c r="AE310" s="57"/>
    </row>
    <row r="311" spans="2:31" ht="20.100000000000001" customHeight="1" x14ac:dyDescent="0.25">
      <c r="B311" s="341" t="s">
        <v>3171</v>
      </c>
      <c r="C311" s="341" t="s">
        <v>137</v>
      </c>
      <c r="D311" s="342">
        <v>0.61458333333333337</v>
      </c>
      <c r="E311" s="342">
        <v>0.6875</v>
      </c>
      <c r="F311" s="341" t="s">
        <v>3207</v>
      </c>
      <c r="G311" s="341" t="s">
        <v>198</v>
      </c>
      <c r="H311" s="341" t="s">
        <v>3208</v>
      </c>
      <c r="I311" s="57"/>
      <c r="J311" s="347">
        <v>99.88</v>
      </c>
      <c r="K311" s="57">
        <v>0.05</v>
      </c>
      <c r="L311" s="57"/>
      <c r="M311" s="57"/>
      <c r="N311" s="57">
        <v>0.02</v>
      </c>
      <c r="O311" s="57"/>
      <c r="P311" s="57"/>
      <c r="Q311" s="57">
        <v>0.02</v>
      </c>
      <c r="R311" s="57"/>
      <c r="S311" s="57">
        <v>0.01</v>
      </c>
      <c r="T311" s="57">
        <v>0.02</v>
      </c>
      <c r="U311" s="57"/>
      <c r="V311" s="349">
        <f t="shared" si="6"/>
        <v>99.999999999999986</v>
      </c>
      <c r="W311" s="171">
        <v>93</v>
      </c>
      <c r="X311" s="57"/>
      <c r="Y311" s="57"/>
      <c r="Z311" s="57"/>
      <c r="AA311" s="57"/>
      <c r="AB311" s="103"/>
      <c r="AC311" s="346"/>
      <c r="AD311" s="183" t="s">
        <v>208</v>
      </c>
      <c r="AE311" s="57"/>
    </row>
    <row r="312" spans="2:31" ht="20.100000000000001" customHeight="1" x14ac:dyDescent="0.25">
      <c r="B312" s="341" t="s">
        <v>3171</v>
      </c>
      <c r="C312" s="341" t="s">
        <v>137</v>
      </c>
      <c r="D312" s="342">
        <v>0.61458333333333337</v>
      </c>
      <c r="E312" s="342">
        <v>0.72916666666666663</v>
      </c>
      <c r="F312" s="341" t="s">
        <v>3209</v>
      </c>
      <c r="G312" s="341" t="s">
        <v>198</v>
      </c>
      <c r="H312" s="341" t="s">
        <v>3208</v>
      </c>
      <c r="I312" s="57"/>
      <c r="J312" s="347">
        <v>99.9</v>
      </c>
      <c r="K312" s="57">
        <v>0.05</v>
      </c>
      <c r="L312" s="57"/>
      <c r="M312" s="57"/>
      <c r="N312" s="57">
        <v>0.02</v>
      </c>
      <c r="O312" s="57"/>
      <c r="P312" s="57"/>
      <c r="Q312" s="57">
        <v>0.03</v>
      </c>
      <c r="R312" s="57"/>
      <c r="S312" s="57"/>
      <c r="T312" s="57"/>
      <c r="U312" s="57"/>
      <c r="V312" s="349">
        <f t="shared" si="6"/>
        <v>100</v>
      </c>
      <c r="W312" s="171">
        <v>146</v>
      </c>
      <c r="X312" s="57"/>
      <c r="Y312" s="57"/>
      <c r="Z312" s="57"/>
      <c r="AA312" s="57"/>
      <c r="AB312" s="103"/>
      <c r="AC312" s="346"/>
      <c r="AD312" s="183" t="s">
        <v>208</v>
      </c>
      <c r="AE312" s="57"/>
    </row>
    <row r="313" spans="2:31" ht="20.100000000000001" customHeight="1" x14ac:dyDescent="0.25">
      <c r="B313" s="341" t="s">
        <v>3171</v>
      </c>
      <c r="C313" s="341" t="s">
        <v>137</v>
      </c>
      <c r="D313" s="342">
        <v>0.61458333333333337</v>
      </c>
      <c r="E313" s="342">
        <v>0.79166666666666663</v>
      </c>
      <c r="F313" s="341" t="s">
        <v>3212</v>
      </c>
      <c r="G313" s="341" t="s">
        <v>198</v>
      </c>
      <c r="H313" s="341" t="s">
        <v>3208</v>
      </c>
      <c r="I313" s="57"/>
      <c r="J313" s="347">
        <v>99.897000000000006</v>
      </c>
      <c r="K313" s="57">
        <v>4.7E-2</v>
      </c>
      <c r="L313" s="57"/>
      <c r="M313" s="57"/>
      <c r="N313" s="57">
        <v>1.6E-2</v>
      </c>
      <c r="O313" s="57"/>
      <c r="P313" s="57"/>
      <c r="Q313" s="57">
        <v>2.5000000000000001E-2</v>
      </c>
      <c r="R313" s="57"/>
      <c r="S313" s="57">
        <v>1.4999999999999999E-2</v>
      </c>
      <c r="T313" s="57"/>
      <c r="U313" s="57"/>
      <c r="V313" s="349">
        <f t="shared" si="6"/>
        <v>100.00000000000001</v>
      </c>
      <c r="W313" s="171">
        <v>89</v>
      </c>
      <c r="X313" s="57"/>
      <c r="Y313" s="57"/>
      <c r="Z313" s="57"/>
      <c r="AA313" s="57"/>
      <c r="AB313" s="103"/>
      <c r="AC313" s="346"/>
      <c r="AD313" s="183" t="s">
        <v>208</v>
      </c>
      <c r="AE313" s="57"/>
    </row>
    <row r="314" spans="2:31" ht="20.100000000000001" customHeight="1" x14ac:dyDescent="0.25">
      <c r="B314" s="341" t="s">
        <v>3171</v>
      </c>
      <c r="C314" s="341" t="s">
        <v>137</v>
      </c>
      <c r="D314" s="342">
        <v>0.65972222222222221</v>
      </c>
      <c r="E314" s="342">
        <v>0.83333333333333337</v>
      </c>
      <c r="F314" s="341" t="s">
        <v>3213</v>
      </c>
      <c r="G314" s="341" t="s">
        <v>198</v>
      </c>
      <c r="H314" s="341" t="s">
        <v>3208</v>
      </c>
      <c r="I314" s="57"/>
      <c r="J314" s="347">
        <v>99.897999999999996</v>
      </c>
      <c r="K314" s="57">
        <v>4.7E-2</v>
      </c>
      <c r="L314" s="57"/>
      <c r="M314" s="57"/>
      <c r="N314" s="57">
        <v>1.6E-2</v>
      </c>
      <c r="O314" s="57"/>
      <c r="P314" s="57"/>
      <c r="Q314" s="57">
        <v>2.5999999999999999E-2</v>
      </c>
      <c r="R314" s="57"/>
      <c r="S314" s="57">
        <v>1.2999999999999999E-2</v>
      </c>
      <c r="T314" s="57"/>
      <c r="U314" s="57"/>
      <c r="V314" s="349">
        <f t="shared" si="6"/>
        <v>100</v>
      </c>
      <c r="W314" s="171">
        <v>96</v>
      </c>
      <c r="X314" s="57"/>
      <c r="Y314" s="57"/>
      <c r="Z314" s="57"/>
      <c r="AA314" s="57"/>
      <c r="AB314" s="103"/>
      <c r="AC314" s="346"/>
      <c r="AD314" s="183" t="s">
        <v>208</v>
      </c>
      <c r="AE314" s="57"/>
    </row>
    <row r="315" spans="2:31" ht="20.100000000000001" customHeight="1" x14ac:dyDescent="0.25">
      <c r="B315" s="341"/>
      <c r="C315" s="341"/>
      <c r="D315" s="342"/>
      <c r="E315" s="342"/>
      <c r="F315" s="341"/>
      <c r="G315" s="341"/>
      <c r="H315" s="341"/>
      <c r="I315" s="57"/>
      <c r="J315" s="347"/>
      <c r="K315" s="57"/>
      <c r="L315" s="57"/>
      <c r="M315" s="57"/>
      <c r="N315" s="57"/>
      <c r="O315" s="57"/>
      <c r="P315" s="57"/>
      <c r="Q315" s="57"/>
      <c r="R315" s="57"/>
      <c r="S315" s="57"/>
      <c r="T315" s="57"/>
      <c r="U315" s="57"/>
      <c r="V315" s="349">
        <f t="shared" si="6"/>
        <v>0</v>
      </c>
      <c r="W315" s="171"/>
      <c r="X315" s="57"/>
      <c r="Y315" s="57"/>
      <c r="Z315" s="57"/>
      <c r="AA315" s="57"/>
      <c r="AB315" s="103"/>
      <c r="AC315" s="346"/>
      <c r="AD315" s="289"/>
      <c r="AE315" s="57"/>
    </row>
    <row r="316" spans="2:31" ht="20.100000000000001" customHeight="1" x14ac:dyDescent="0.25">
      <c r="B316" s="341"/>
      <c r="C316" s="341"/>
      <c r="D316" s="342"/>
      <c r="E316" s="342"/>
      <c r="F316" s="341"/>
      <c r="G316" s="341"/>
      <c r="H316" s="341"/>
      <c r="I316" s="57"/>
      <c r="J316" s="347"/>
      <c r="K316" s="57"/>
      <c r="L316" s="57"/>
      <c r="M316" s="57"/>
      <c r="N316" s="57"/>
      <c r="O316" s="57"/>
      <c r="P316" s="57"/>
      <c r="Q316" s="57"/>
      <c r="R316" s="57"/>
      <c r="S316" s="57"/>
      <c r="T316" s="57"/>
      <c r="U316" s="57"/>
      <c r="V316" s="349">
        <f t="shared" si="6"/>
        <v>0</v>
      </c>
      <c r="W316" s="171"/>
      <c r="X316" s="57"/>
      <c r="Y316" s="57"/>
      <c r="Z316" s="57"/>
      <c r="AA316" s="57"/>
      <c r="AB316" s="103"/>
      <c r="AC316" s="346"/>
      <c r="AD316" s="289"/>
      <c r="AE316" s="57"/>
    </row>
    <row r="317" spans="2:31" ht="20.100000000000001" customHeight="1" x14ac:dyDescent="0.25">
      <c r="B317" s="341"/>
      <c r="C317" s="341"/>
      <c r="D317" s="342"/>
      <c r="E317" s="342"/>
      <c r="F317" s="341"/>
      <c r="G317" s="341"/>
      <c r="H317" s="341"/>
      <c r="I317" s="57"/>
      <c r="J317" s="34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  <c r="V317" s="349">
        <f t="shared" si="6"/>
        <v>0</v>
      </c>
      <c r="W317" s="171"/>
      <c r="X317" s="57"/>
      <c r="Y317" s="57"/>
      <c r="Z317" s="57"/>
      <c r="AA317" s="57"/>
      <c r="AB317" s="103"/>
      <c r="AC317" s="346"/>
      <c r="AD317" s="289"/>
      <c r="AE317" s="57"/>
    </row>
    <row r="318" spans="2:31" ht="20.100000000000001" customHeight="1" x14ac:dyDescent="0.25">
      <c r="B318" s="348"/>
      <c r="C318" s="348"/>
      <c r="D318" s="348"/>
      <c r="E318" s="348"/>
      <c r="F318" s="438"/>
      <c r="G318" s="671" t="s">
        <v>3291</v>
      </c>
      <c r="H318" s="672"/>
      <c r="I318" s="628" t="s">
        <v>3292</v>
      </c>
      <c r="J318" s="629"/>
      <c r="K318" s="629"/>
      <c r="L318" s="629"/>
      <c r="M318" s="629"/>
      <c r="N318" s="630"/>
      <c r="O318" s="348"/>
      <c r="P318" s="348"/>
      <c r="Q318" s="348"/>
      <c r="R318" s="348"/>
      <c r="S318" s="348"/>
      <c r="T318" s="348"/>
      <c r="U318" s="348"/>
      <c r="V318" s="349">
        <f t="shared" si="6"/>
        <v>0</v>
      </c>
      <c r="W318" s="348"/>
      <c r="X318" s="348"/>
      <c r="Y318" s="348"/>
      <c r="Z318" s="348"/>
      <c r="AA318" s="348"/>
      <c r="AB318" s="348"/>
      <c r="AC318" s="348"/>
      <c r="AD318" s="348"/>
      <c r="AE318" s="57"/>
    </row>
    <row r="319" spans="2:31" ht="20.100000000000001" customHeight="1" x14ac:dyDescent="0.25">
      <c r="B319" s="341" t="s">
        <v>3262</v>
      </c>
      <c r="C319" s="341" t="s">
        <v>137</v>
      </c>
      <c r="D319" s="342">
        <v>0.58333333333333337</v>
      </c>
      <c r="E319" s="342">
        <v>0.66319444444444442</v>
      </c>
      <c r="F319" s="341" t="s">
        <v>3290</v>
      </c>
      <c r="G319" s="341" t="s">
        <v>215</v>
      </c>
      <c r="H319" s="341" t="s">
        <v>3291</v>
      </c>
      <c r="I319" s="57"/>
      <c r="J319" s="347">
        <v>99.88</v>
      </c>
      <c r="K319" s="57">
        <v>0.04</v>
      </c>
      <c r="L319" s="57">
        <v>0.01</v>
      </c>
      <c r="M319" s="57"/>
      <c r="N319" s="57">
        <v>0.01</v>
      </c>
      <c r="O319" s="57">
        <v>0.01</v>
      </c>
      <c r="P319" s="57"/>
      <c r="Q319" s="57">
        <v>0.01</v>
      </c>
      <c r="R319" s="57"/>
      <c r="S319" s="57">
        <v>0.01</v>
      </c>
      <c r="T319" s="57">
        <v>0.02</v>
      </c>
      <c r="U319" s="57">
        <v>0.01</v>
      </c>
      <c r="V319" s="349">
        <f t="shared" si="6"/>
        <v>100.00000000000003</v>
      </c>
      <c r="W319" s="171">
        <v>115</v>
      </c>
      <c r="X319" s="57"/>
      <c r="Y319" s="57"/>
      <c r="Z319" s="57"/>
      <c r="AA319" s="57"/>
      <c r="AB319" s="103"/>
      <c r="AC319" s="346"/>
      <c r="AD319" s="183" t="s">
        <v>208</v>
      </c>
      <c r="AE319" s="57"/>
    </row>
    <row r="320" spans="2:31" ht="20.100000000000001" customHeight="1" x14ac:dyDescent="0.25">
      <c r="B320" s="341" t="s">
        <v>3262</v>
      </c>
      <c r="C320" s="341" t="s">
        <v>137</v>
      </c>
      <c r="D320" s="342">
        <v>0.78472222222222221</v>
      </c>
      <c r="E320" s="342">
        <v>0.8125</v>
      </c>
      <c r="F320" s="341" t="s">
        <v>3300</v>
      </c>
      <c r="G320" s="341" t="s">
        <v>198</v>
      </c>
      <c r="H320" s="341" t="s">
        <v>3291</v>
      </c>
      <c r="I320" s="57"/>
      <c r="J320" s="347">
        <v>99.89</v>
      </c>
      <c r="K320" s="57">
        <v>0.04</v>
      </c>
      <c r="L320" s="57">
        <v>0.01</v>
      </c>
      <c r="M320" s="57"/>
      <c r="N320" s="57">
        <v>0.01</v>
      </c>
      <c r="O320" s="57"/>
      <c r="P320" s="57"/>
      <c r="Q320" s="57">
        <v>0.02</v>
      </c>
      <c r="R320" s="57"/>
      <c r="S320" s="57">
        <v>0.01</v>
      </c>
      <c r="T320" s="57">
        <v>0.02</v>
      </c>
      <c r="U320" s="57"/>
      <c r="V320" s="349">
        <f t="shared" si="6"/>
        <v>100.00000000000001</v>
      </c>
      <c r="W320" s="171">
        <v>90</v>
      </c>
      <c r="X320" s="57"/>
      <c r="Y320" s="57"/>
      <c r="Z320" s="57"/>
      <c r="AA320" s="57"/>
      <c r="AB320" s="103"/>
      <c r="AC320" s="346"/>
      <c r="AD320" s="183" t="s">
        <v>208</v>
      </c>
      <c r="AE320" s="57"/>
    </row>
    <row r="321" spans="2:31" ht="20.100000000000001" customHeight="1" x14ac:dyDescent="0.25">
      <c r="B321" s="341" t="s">
        <v>3262</v>
      </c>
      <c r="C321" s="341" t="s">
        <v>137</v>
      </c>
      <c r="D321" s="342">
        <v>0.78472222222222221</v>
      </c>
      <c r="E321" s="342">
        <v>0.84027777777777779</v>
      </c>
      <c r="F321" s="341" t="s">
        <v>3301</v>
      </c>
      <c r="G321" s="341" t="s">
        <v>198</v>
      </c>
      <c r="H321" s="341" t="s">
        <v>3291</v>
      </c>
      <c r="I321" s="57"/>
      <c r="J321" s="347">
        <v>99.89</v>
      </c>
      <c r="K321" s="57">
        <v>0.04</v>
      </c>
      <c r="L321" s="57">
        <v>0.01</v>
      </c>
      <c r="M321" s="57"/>
      <c r="N321" s="57"/>
      <c r="O321" s="57"/>
      <c r="P321" s="57"/>
      <c r="Q321" s="57">
        <v>0.01</v>
      </c>
      <c r="R321" s="57"/>
      <c r="S321" s="57">
        <v>0.01</v>
      </c>
      <c r="T321" s="57">
        <v>0.03</v>
      </c>
      <c r="U321" s="57">
        <v>0.01</v>
      </c>
      <c r="V321" s="349">
        <f t="shared" si="6"/>
        <v>100.00000000000003</v>
      </c>
      <c r="W321" s="171">
        <v>138</v>
      </c>
      <c r="X321" s="57"/>
      <c r="Y321" s="57"/>
      <c r="Z321" s="57"/>
      <c r="AA321" s="57"/>
      <c r="AB321" s="103"/>
      <c r="AC321" s="346"/>
      <c r="AD321" s="183" t="s">
        <v>208</v>
      </c>
      <c r="AE321" s="57"/>
    </row>
    <row r="322" spans="2:31" ht="20.100000000000001" customHeight="1" x14ac:dyDescent="0.25">
      <c r="B322" s="341" t="s">
        <v>3262</v>
      </c>
      <c r="C322" s="341" t="s">
        <v>137</v>
      </c>
      <c r="D322" s="342">
        <v>0.78472222222222221</v>
      </c>
      <c r="E322" s="342">
        <v>0.86458333333333337</v>
      </c>
      <c r="F322" s="341" t="s">
        <v>3302</v>
      </c>
      <c r="G322" s="341" t="s">
        <v>198</v>
      </c>
      <c r="H322" s="341" t="s">
        <v>3291</v>
      </c>
      <c r="I322" s="57"/>
      <c r="J322" s="347">
        <v>99.85</v>
      </c>
      <c r="K322" s="57">
        <v>0.04</v>
      </c>
      <c r="L322" s="57">
        <v>0.01</v>
      </c>
      <c r="M322" s="57"/>
      <c r="N322" s="57"/>
      <c r="O322" s="57"/>
      <c r="P322" s="57"/>
      <c r="Q322" s="57">
        <v>0.02</v>
      </c>
      <c r="R322" s="57"/>
      <c r="S322" s="57">
        <v>0.02</v>
      </c>
      <c r="T322" s="57">
        <v>0.03</v>
      </c>
      <c r="U322" s="57">
        <v>0.03</v>
      </c>
      <c r="V322" s="349">
        <f t="shared" si="6"/>
        <v>100</v>
      </c>
      <c r="W322" s="171">
        <v>107</v>
      </c>
      <c r="X322" s="57"/>
      <c r="Y322" s="57"/>
      <c r="Z322" s="57"/>
      <c r="AA322" s="57"/>
      <c r="AB322" s="103"/>
      <c r="AC322" s="346"/>
      <c r="AD322" s="183" t="s">
        <v>208</v>
      </c>
      <c r="AE322" s="57"/>
    </row>
    <row r="323" spans="2:31" ht="20.100000000000001" customHeight="1" x14ac:dyDescent="0.25">
      <c r="B323" s="341" t="s">
        <v>3262</v>
      </c>
      <c r="C323" s="341" t="s">
        <v>137</v>
      </c>
      <c r="D323" s="342">
        <v>0.81944444444444453</v>
      </c>
      <c r="E323" s="342">
        <v>0.89583333333333337</v>
      </c>
      <c r="F323" s="341" t="s">
        <v>3303</v>
      </c>
      <c r="G323" s="341" t="s">
        <v>198</v>
      </c>
      <c r="H323" s="341" t="s">
        <v>3291</v>
      </c>
      <c r="I323" s="57"/>
      <c r="J323" s="347">
        <v>99.85</v>
      </c>
      <c r="K323" s="57">
        <v>0.04</v>
      </c>
      <c r="L323" s="57">
        <v>0.01</v>
      </c>
      <c r="M323" s="57"/>
      <c r="N323" s="57"/>
      <c r="O323" s="57"/>
      <c r="P323" s="57"/>
      <c r="Q323" s="57">
        <v>0.02</v>
      </c>
      <c r="R323" s="57"/>
      <c r="S323" s="57">
        <v>0.02</v>
      </c>
      <c r="T323" s="57">
        <v>0.03</v>
      </c>
      <c r="U323" s="57">
        <v>0.03</v>
      </c>
      <c r="V323" s="349">
        <f t="shared" si="6"/>
        <v>100</v>
      </c>
      <c r="W323" s="171">
        <v>126</v>
      </c>
      <c r="X323" s="57"/>
      <c r="Y323" s="57"/>
      <c r="Z323" s="57"/>
      <c r="AA323" s="57"/>
      <c r="AB323" s="103"/>
      <c r="AC323" s="346"/>
      <c r="AD323" s="183" t="s">
        <v>208</v>
      </c>
      <c r="AE323" s="57"/>
    </row>
    <row r="324" spans="2:31" ht="20.100000000000001" customHeight="1" x14ac:dyDescent="0.25">
      <c r="B324" s="341"/>
      <c r="C324" s="341"/>
      <c r="D324" s="342"/>
      <c r="E324" s="342"/>
      <c r="F324" s="341"/>
      <c r="G324" s="341"/>
      <c r="H324" s="341"/>
      <c r="I324" s="57"/>
      <c r="J324" s="347"/>
      <c r="K324" s="57"/>
      <c r="L324" s="57"/>
      <c r="M324" s="57"/>
      <c r="N324" s="57"/>
      <c r="O324" s="57"/>
      <c r="P324" s="57"/>
      <c r="Q324" s="57"/>
      <c r="R324" s="57"/>
      <c r="S324" s="57"/>
      <c r="T324" s="57"/>
      <c r="U324" s="57"/>
      <c r="V324" s="349">
        <f t="shared" si="6"/>
        <v>0</v>
      </c>
      <c r="W324" s="171"/>
      <c r="X324" s="57"/>
      <c r="Y324" s="57"/>
      <c r="Z324" s="57"/>
      <c r="AA324" s="57"/>
      <c r="AB324" s="103"/>
      <c r="AC324" s="346"/>
      <c r="AD324" s="289"/>
      <c r="AE324" s="57"/>
    </row>
    <row r="325" spans="2:31" ht="20.100000000000001" customHeight="1" x14ac:dyDescent="0.25">
      <c r="B325" s="348"/>
      <c r="C325" s="348"/>
      <c r="D325" s="348"/>
      <c r="E325" s="348"/>
      <c r="F325" s="444"/>
      <c r="G325" s="671" t="s">
        <v>3330</v>
      </c>
      <c r="H325" s="672"/>
      <c r="I325" s="628" t="s">
        <v>3445</v>
      </c>
      <c r="J325" s="629"/>
      <c r="K325" s="629"/>
      <c r="L325" s="629"/>
      <c r="M325" s="629"/>
      <c r="N325" s="630"/>
      <c r="O325" s="348"/>
      <c r="P325" s="348"/>
      <c r="Q325" s="348"/>
      <c r="R325" s="348"/>
      <c r="S325" s="348"/>
      <c r="T325" s="348"/>
      <c r="U325" s="348"/>
      <c r="V325" s="349">
        <f>SUM(J325:U325)</f>
        <v>0</v>
      </c>
      <c r="W325" s="348"/>
      <c r="X325" s="348"/>
      <c r="Y325" s="348"/>
      <c r="Z325" s="348"/>
      <c r="AA325" s="348"/>
      <c r="AB325" s="348"/>
      <c r="AC325" s="348"/>
      <c r="AD325" s="348"/>
      <c r="AE325" s="57"/>
    </row>
    <row r="326" spans="2:31" ht="20.100000000000001" customHeight="1" x14ac:dyDescent="0.25">
      <c r="B326" s="341" t="s">
        <v>3314</v>
      </c>
      <c r="C326" s="341" t="s">
        <v>138</v>
      </c>
      <c r="D326" s="342">
        <v>0.4236111111111111</v>
      </c>
      <c r="E326" s="342">
        <v>0.49305555555555558</v>
      </c>
      <c r="F326" s="341" t="s">
        <v>3331</v>
      </c>
      <c r="G326" s="341" t="s">
        <v>215</v>
      </c>
      <c r="H326" s="341" t="s">
        <v>3330</v>
      </c>
      <c r="I326" s="57"/>
      <c r="J326" s="347">
        <v>99.86</v>
      </c>
      <c r="K326" s="57">
        <v>0.02</v>
      </c>
      <c r="L326" s="57">
        <v>0.01</v>
      </c>
      <c r="M326" s="57"/>
      <c r="N326" s="57">
        <v>0.02</v>
      </c>
      <c r="O326" s="57"/>
      <c r="P326" s="57">
        <v>0.01</v>
      </c>
      <c r="Q326" s="57">
        <v>0.02</v>
      </c>
      <c r="R326" s="57">
        <v>0.01</v>
      </c>
      <c r="S326" s="57">
        <v>0.02</v>
      </c>
      <c r="T326" s="57">
        <v>0.02</v>
      </c>
      <c r="U326" s="57">
        <v>0.01</v>
      </c>
      <c r="V326" s="349">
        <f t="shared" si="6"/>
        <v>100</v>
      </c>
      <c r="W326" s="171">
        <v>92</v>
      </c>
      <c r="X326" s="57"/>
      <c r="Y326" s="57"/>
      <c r="Z326" s="57"/>
      <c r="AA326" s="57"/>
      <c r="AB326" s="103"/>
      <c r="AC326" s="346"/>
      <c r="AD326" s="183" t="s">
        <v>208</v>
      </c>
      <c r="AE326" s="57"/>
    </row>
    <row r="327" spans="2:31" ht="20.100000000000001" customHeight="1" x14ac:dyDescent="0.25">
      <c r="B327" s="341" t="s">
        <v>3314</v>
      </c>
      <c r="C327" s="341" t="s">
        <v>138</v>
      </c>
      <c r="D327" s="342">
        <v>0.52083333333333337</v>
      </c>
      <c r="E327" s="342">
        <v>0.59375</v>
      </c>
      <c r="F327" s="341" t="s">
        <v>3337</v>
      </c>
      <c r="G327" s="341" t="s">
        <v>198</v>
      </c>
      <c r="H327" s="341" t="s">
        <v>3330</v>
      </c>
      <c r="I327" s="57"/>
      <c r="J327" s="347">
        <v>99.85</v>
      </c>
      <c r="K327" s="57">
        <v>0.03</v>
      </c>
      <c r="L327" s="57">
        <v>0.01</v>
      </c>
      <c r="M327" s="57"/>
      <c r="N327" s="57">
        <v>0.02</v>
      </c>
      <c r="O327" s="57">
        <v>0.01</v>
      </c>
      <c r="P327" s="57">
        <v>0.01</v>
      </c>
      <c r="Q327" s="57">
        <v>0.02</v>
      </c>
      <c r="R327" s="57">
        <v>0.01</v>
      </c>
      <c r="S327" s="57">
        <v>0.01</v>
      </c>
      <c r="T327" s="57">
        <v>0.01</v>
      </c>
      <c r="U327" s="57">
        <v>0.02</v>
      </c>
      <c r="V327" s="349">
        <f t="shared" si="6"/>
        <v>100.00000000000001</v>
      </c>
      <c r="W327" s="171">
        <v>84</v>
      </c>
      <c r="X327" s="57"/>
      <c r="Y327" s="57"/>
      <c r="Z327" s="57"/>
      <c r="AA327" s="57"/>
      <c r="AB327" s="103"/>
      <c r="AC327" s="346"/>
      <c r="AD327" s="183" t="s">
        <v>208</v>
      </c>
      <c r="AE327" s="57"/>
    </row>
    <row r="328" spans="2:31" ht="20.100000000000001" customHeight="1" x14ac:dyDescent="0.25">
      <c r="B328" s="341" t="s">
        <v>3314</v>
      </c>
      <c r="C328" s="341" t="s">
        <v>138</v>
      </c>
      <c r="D328" s="342">
        <v>0.58333333333333337</v>
      </c>
      <c r="E328" s="342">
        <v>0.625</v>
      </c>
      <c r="F328" s="341" t="s">
        <v>3338</v>
      </c>
      <c r="G328" s="341" t="s">
        <v>198</v>
      </c>
      <c r="H328" s="341" t="s">
        <v>3330</v>
      </c>
      <c r="I328" s="57"/>
      <c r="J328" s="347">
        <v>99.87</v>
      </c>
      <c r="K328" s="57">
        <v>0.03</v>
      </c>
      <c r="L328" s="57"/>
      <c r="M328" s="57"/>
      <c r="N328" s="57">
        <v>0.01</v>
      </c>
      <c r="O328" s="57"/>
      <c r="P328" s="57"/>
      <c r="Q328" s="57">
        <v>0.02</v>
      </c>
      <c r="R328" s="57">
        <v>0.01</v>
      </c>
      <c r="S328" s="57">
        <v>0.01</v>
      </c>
      <c r="T328" s="57">
        <v>0.01</v>
      </c>
      <c r="U328" s="57">
        <v>0.04</v>
      </c>
      <c r="V328" s="349">
        <f t="shared" si="6"/>
        <v>100.00000000000003</v>
      </c>
      <c r="W328" s="171">
        <v>86</v>
      </c>
      <c r="X328" s="57"/>
      <c r="Y328" s="57"/>
      <c r="Z328" s="57"/>
      <c r="AA328" s="57"/>
      <c r="AB328" s="103"/>
      <c r="AC328" s="346"/>
      <c r="AD328" s="183" t="s">
        <v>208</v>
      </c>
      <c r="AE328" s="57"/>
    </row>
    <row r="329" spans="2:31" ht="20.100000000000001" customHeight="1" x14ac:dyDescent="0.25">
      <c r="B329" s="341" t="s">
        <v>3314</v>
      </c>
      <c r="C329" s="341" t="s">
        <v>137</v>
      </c>
      <c r="D329" s="342">
        <v>0.64930555555555558</v>
      </c>
      <c r="E329" s="342">
        <v>0.70833333333333337</v>
      </c>
      <c r="F329" s="341" t="s">
        <v>3342</v>
      </c>
      <c r="G329" s="341" t="s">
        <v>198</v>
      </c>
      <c r="H329" s="341" t="s">
        <v>3330</v>
      </c>
      <c r="I329" s="57"/>
      <c r="J329" s="347">
        <v>99.88</v>
      </c>
      <c r="K329" s="57">
        <v>0.03</v>
      </c>
      <c r="L329" s="57"/>
      <c r="M329" s="57"/>
      <c r="N329" s="57">
        <v>0.01</v>
      </c>
      <c r="O329" s="57"/>
      <c r="P329" s="57"/>
      <c r="Q329" s="57">
        <v>0.02</v>
      </c>
      <c r="R329" s="57">
        <v>0.02</v>
      </c>
      <c r="S329" s="57">
        <v>0.01</v>
      </c>
      <c r="T329" s="57">
        <v>0.01</v>
      </c>
      <c r="U329" s="57">
        <v>0.02</v>
      </c>
      <c r="V329" s="349">
        <f t="shared" si="6"/>
        <v>100</v>
      </c>
      <c r="W329" s="171">
        <v>83</v>
      </c>
      <c r="X329" s="57"/>
      <c r="Y329" s="57"/>
      <c r="Z329" s="57"/>
      <c r="AA329" s="57"/>
      <c r="AB329" s="103"/>
      <c r="AC329" s="346"/>
      <c r="AD329" s="183" t="s">
        <v>208</v>
      </c>
      <c r="AE329" s="57"/>
    </row>
    <row r="330" spans="2:31" ht="20.100000000000001" customHeight="1" x14ac:dyDescent="0.25">
      <c r="B330" s="341" t="s">
        <v>3314</v>
      </c>
      <c r="C330" s="341" t="s">
        <v>137</v>
      </c>
      <c r="D330" s="342">
        <v>0.70138888888888884</v>
      </c>
      <c r="E330" s="342">
        <v>0.82638888888888884</v>
      </c>
      <c r="F330" s="341" t="s">
        <v>3349</v>
      </c>
      <c r="G330" s="341" t="s">
        <v>198</v>
      </c>
      <c r="H330" s="341" t="s">
        <v>3330</v>
      </c>
      <c r="I330" s="57"/>
      <c r="J330" s="347">
        <v>99.89</v>
      </c>
      <c r="K330" s="57">
        <v>0.03</v>
      </c>
      <c r="L330" s="57"/>
      <c r="M330" s="57"/>
      <c r="N330" s="57">
        <v>0.01</v>
      </c>
      <c r="O330" s="57"/>
      <c r="P330" s="57"/>
      <c r="Q330" s="57">
        <v>0.01</v>
      </c>
      <c r="R330" s="57">
        <v>0.02</v>
      </c>
      <c r="S330" s="57">
        <v>0.01</v>
      </c>
      <c r="T330" s="57">
        <v>0.01</v>
      </c>
      <c r="U330" s="57">
        <v>0.02</v>
      </c>
      <c r="V330" s="349">
        <f t="shared" si="6"/>
        <v>100.00000000000001</v>
      </c>
      <c r="W330" s="171">
        <v>89</v>
      </c>
      <c r="X330" s="57"/>
      <c r="Y330" s="57"/>
      <c r="Z330" s="57"/>
      <c r="AA330" s="57"/>
      <c r="AB330" s="103"/>
      <c r="AC330" s="346"/>
      <c r="AD330" s="183" t="s">
        <v>208</v>
      </c>
      <c r="AE330" s="57"/>
    </row>
    <row r="331" spans="2:31" ht="20.100000000000001" customHeight="1" x14ac:dyDescent="0.25">
      <c r="B331" s="341"/>
      <c r="C331" s="341"/>
      <c r="D331" s="342"/>
      <c r="E331" s="342"/>
      <c r="F331" s="341"/>
      <c r="G331" s="341"/>
      <c r="H331" s="341"/>
      <c r="I331" s="57"/>
      <c r="J331" s="347"/>
      <c r="K331" s="57"/>
      <c r="L331" s="57"/>
      <c r="M331" s="57"/>
      <c r="N331" s="57"/>
      <c r="O331" s="57"/>
      <c r="P331" s="57"/>
      <c r="Q331" s="57"/>
      <c r="R331" s="57"/>
      <c r="S331" s="57"/>
      <c r="T331" s="57"/>
      <c r="U331" s="57"/>
      <c r="V331" s="349">
        <f t="shared" si="6"/>
        <v>0</v>
      </c>
      <c r="W331" s="171"/>
      <c r="X331" s="57"/>
      <c r="Y331" s="57"/>
      <c r="Z331" s="57"/>
      <c r="AA331" s="57"/>
      <c r="AB331" s="103"/>
      <c r="AC331" s="346"/>
      <c r="AD331" s="289"/>
      <c r="AE331" s="57"/>
    </row>
    <row r="332" spans="2:31" ht="20.100000000000001" customHeight="1" x14ac:dyDescent="0.25">
      <c r="B332" s="341"/>
      <c r="C332" s="341"/>
      <c r="D332" s="342"/>
      <c r="E332" s="342"/>
      <c r="F332" s="341"/>
      <c r="G332" s="341"/>
      <c r="H332" s="341"/>
      <c r="I332" s="57"/>
      <c r="J332" s="347"/>
      <c r="K332" s="57"/>
      <c r="L332" s="57"/>
      <c r="M332" s="57"/>
      <c r="N332" s="57"/>
      <c r="O332" s="57"/>
      <c r="P332" s="57"/>
      <c r="Q332" s="57"/>
      <c r="R332" s="57"/>
      <c r="S332" s="57"/>
      <c r="T332" s="57"/>
      <c r="U332" s="57"/>
      <c r="V332" s="349">
        <f t="shared" si="6"/>
        <v>0</v>
      </c>
      <c r="W332" s="171"/>
      <c r="X332" s="57"/>
      <c r="Y332" s="57"/>
      <c r="Z332" s="57"/>
      <c r="AA332" s="57"/>
      <c r="AB332" s="103"/>
      <c r="AC332" s="346"/>
      <c r="AD332" s="289"/>
      <c r="AE332" s="57"/>
    </row>
    <row r="333" spans="2:31" ht="20.100000000000001" customHeight="1" x14ac:dyDescent="0.25">
      <c r="B333" s="348"/>
      <c r="C333" s="348"/>
      <c r="D333" s="348"/>
      <c r="E333" s="348"/>
      <c r="F333" s="461"/>
      <c r="G333" s="671" t="s">
        <v>3358</v>
      </c>
      <c r="H333" s="672"/>
      <c r="I333" s="628" t="s">
        <v>3359</v>
      </c>
      <c r="J333" s="629"/>
      <c r="K333" s="629"/>
      <c r="L333" s="629"/>
      <c r="M333" s="629"/>
      <c r="N333" s="630"/>
      <c r="O333" s="348"/>
      <c r="P333" s="348"/>
      <c r="Q333" s="348"/>
      <c r="R333" s="348"/>
      <c r="S333" s="348"/>
      <c r="T333" s="348"/>
      <c r="U333" s="348"/>
      <c r="V333" s="349">
        <f t="shared" si="6"/>
        <v>0</v>
      </c>
      <c r="W333" s="348"/>
      <c r="X333" s="348"/>
      <c r="Y333" s="348"/>
      <c r="Z333" s="348"/>
      <c r="AA333" s="348"/>
      <c r="AB333" s="348"/>
      <c r="AC333" s="348"/>
      <c r="AD333" s="348"/>
      <c r="AE333" s="57"/>
    </row>
    <row r="334" spans="2:31" ht="20.100000000000001" customHeight="1" x14ac:dyDescent="0.25">
      <c r="B334" s="341" t="s">
        <v>3353</v>
      </c>
      <c r="C334" s="341" t="s">
        <v>139</v>
      </c>
      <c r="D334" s="342">
        <v>6.9444444444444441E-3</v>
      </c>
      <c r="E334" s="342">
        <v>8.3333333333333329E-2</v>
      </c>
      <c r="F334" s="341" t="s">
        <v>3360</v>
      </c>
      <c r="G334" s="341" t="s">
        <v>215</v>
      </c>
      <c r="H334" s="341" t="s">
        <v>3358</v>
      </c>
      <c r="I334" s="57"/>
      <c r="J334" s="347">
        <v>99.79</v>
      </c>
      <c r="K334" s="57">
        <v>0.04</v>
      </c>
      <c r="L334" s="57">
        <v>0.01</v>
      </c>
      <c r="M334" s="57">
        <v>0.01</v>
      </c>
      <c r="N334" s="57">
        <v>0.03</v>
      </c>
      <c r="O334" s="57">
        <v>0.01</v>
      </c>
      <c r="P334" s="57">
        <v>0.01</v>
      </c>
      <c r="Q334" s="57">
        <v>0.04</v>
      </c>
      <c r="R334" s="57">
        <v>0.01</v>
      </c>
      <c r="S334" s="57">
        <v>0.01</v>
      </c>
      <c r="T334" s="57">
        <v>0.03</v>
      </c>
      <c r="U334" s="57">
        <v>0.01</v>
      </c>
      <c r="V334" s="349">
        <f>SUM(J334:U334)</f>
        <v>100.00000000000006</v>
      </c>
      <c r="W334" s="171">
        <v>137</v>
      </c>
      <c r="X334" s="57"/>
      <c r="Y334" s="57"/>
      <c r="Z334" s="57"/>
      <c r="AA334" s="57"/>
      <c r="AB334" s="103"/>
      <c r="AC334" s="346"/>
      <c r="AD334" s="183" t="s">
        <v>208</v>
      </c>
      <c r="AE334" s="57"/>
    </row>
    <row r="335" spans="2:31" ht="20.100000000000001" customHeight="1" x14ac:dyDescent="0.25">
      <c r="B335" s="341" t="s">
        <v>3353</v>
      </c>
      <c r="C335" s="341" t="s">
        <v>139</v>
      </c>
      <c r="D335" s="342">
        <v>0.14583333333333334</v>
      </c>
      <c r="E335" s="342">
        <v>0.25</v>
      </c>
      <c r="F335" s="341" t="s">
        <v>3362</v>
      </c>
      <c r="G335" s="341" t="s">
        <v>198</v>
      </c>
      <c r="H335" s="341" t="s">
        <v>3358</v>
      </c>
      <c r="I335" s="57"/>
      <c r="J335" s="347">
        <v>99.81</v>
      </c>
      <c r="K335" s="57">
        <v>0.04</v>
      </c>
      <c r="L335" s="57">
        <v>0.01</v>
      </c>
      <c r="M335" s="57">
        <v>0.01</v>
      </c>
      <c r="N335" s="57">
        <v>0.03</v>
      </c>
      <c r="O335" s="57">
        <v>0.01</v>
      </c>
      <c r="P335" s="57">
        <v>0.01</v>
      </c>
      <c r="Q335" s="57">
        <v>0.04</v>
      </c>
      <c r="R335" s="57">
        <v>0.01</v>
      </c>
      <c r="S335" s="57">
        <v>0.01</v>
      </c>
      <c r="T335" s="57">
        <v>0.02</v>
      </c>
      <c r="U335" s="57"/>
      <c r="V335" s="349">
        <f t="shared" si="6"/>
        <v>100.00000000000004</v>
      </c>
      <c r="W335" s="171">
        <v>110</v>
      </c>
      <c r="X335" s="57"/>
      <c r="Y335" s="57"/>
      <c r="Z335" s="57"/>
      <c r="AA335" s="57"/>
      <c r="AB335" s="103"/>
      <c r="AC335" s="346"/>
      <c r="AD335" s="183" t="s">
        <v>208</v>
      </c>
      <c r="AE335" s="57"/>
    </row>
    <row r="336" spans="2:31" ht="20.100000000000001" customHeight="1" x14ac:dyDescent="0.25">
      <c r="B336" s="341" t="s">
        <v>3353</v>
      </c>
      <c r="C336" s="341" t="s">
        <v>139</v>
      </c>
      <c r="D336" s="342">
        <v>0.15277777777777776</v>
      </c>
      <c r="E336" s="342">
        <v>0.25</v>
      </c>
      <c r="F336" s="341" t="s">
        <v>3363</v>
      </c>
      <c r="G336" s="341" t="s">
        <v>198</v>
      </c>
      <c r="H336" s="341" t="s">
        <v>3358</v>
      </c>
      <c r="I336" s="57"/>
      <c r="J336" s="347">
        <v>99.82</v>
      </c>
      <c r="K336" s="57">
        <v>0.04</v>
      </c>
      <c r="L336" s="57">
        <v>0.01</v>
      </c>
      <c r="M336" s="57"/>
      <c r="N336" s="57">
        <v>0.03</v>
      </c>
      <c r="O336" s="57"/>
      <c r="P336" s="57">
        <v>0.01</v>
      </c>
      <c r="Q336" s="57">
        <v>0.04</v>
      </c>
      <c r="R336" s="57">
        <v>0.01</v>
      </c>
      <c r="S336" s="57">
        <v>0.01</v>
      </c>
      <c r="T336" s="57">
        <v>0.02</v>
      </c>
      <c r="U336" s="57">
        <v>0.01</v>
      </c>
      <c r="V336" s="349">
        <f t="shared" si="6"/>
        <v>100.00000000000003</v>
      </c>
      <c r="W336" s="171">
        <v>104</v>
      </c>
      <c r="X336" s="57"/>
      <c r="Y336" s="57"/>
      <c r="Z336" s="57"/>
      <c r="AA336" s="57"/>
      <c r="AB336" s="103"/>
      <c r="AC336" s="346"/>
      <c r="AD336" s="183" t="s">
        <v>208</v>
      </c>
      <c r="AE336" s="57"/>
    </row>
    <row r="337" spans="2:31" ht="20.100000000000001" customHeight="1" x14ac:dyDescent="0.25">
      <c r="B337" s="341" t="s">
        <v>3353</v>
      </c>
      <c r="C337" s="341" t="s">
        <v>139</v>
      </c>
      <c r="D337" s="342">
        <v>0.15972222222222224</v>
      </c>
      <c r="E337" s="342">
        <v>0.25</v>
      </c>
      <c r="F337" s="341" t="s">
        <v>3364</v>
      </c>
      <c r="G337" s="341" t="s">
        <v>198</v>
      </c>
      <c r="H337" s="341" t="s">
        <v>3358</v>
      </c>
      <c r="I337" s="57"/>
      <c r="J337" s="347">
        <v>99.84</v>
      </c>
      <c r="K337" s="57">
        <v>0.04</v>
      </c>
      <c r="L337" s="57"/>
      <c r="M337" s="57"/>
      <c r="N337" s="57">
        <v>0.03</v>
      </c>
      <c r="O337" s="57"/>
      <c r="P337" s="57">
        <v>0.01</v>
      </c>
      <c r="Q337" s="57">
        <v>0.04</v>
      </c>
      <c r="R337" s="57"/>
      <c r="S337" s="57">
        <v>0.02</v>
      </c>
      <c r="T337" s="57">
        <v>0.02</v>
      </c>
      <c r="U337" s="57"/>
      <c r="V337" s="349">
        <f t="shared" si="6"/>
        <v>100.00000000000001</v>
      </c>
      <c r="W337" s="171">
        <v>129</v>
      </c>
      <c r="X337" s="57"/>
      <c r="Y337" s="57"/>
      <c r="Z337" s="57"/>
      <c r="AA337" s="57"/>
      <c r="AB337" s="103"/>
      <c r="AC337" s="346"/>
      <c r="AD337" s="183" t="s">
        <v>208</v>
      </c>
      <c r="AE337" s="57"/>
    </row>
    <row r="338" spans="2:31" ht="20.100000000000001" customHeight="1" x14ac:dyDescent="0.25">
      <c r="B338" s="341" t="s">
        <v>3353</v>
      </c>
      <c r="C338" s="341" t="s">
        <v>139</v>
      </c>
      <c r="D338" s="342"/>
      <c r="E338" s="342">
        <v>0.25</v>
      </c>
      <c r="F338" s="341" t="s">
        <v>3365</v>
      </c>
      <c r="G338" s="341" t="s">
        <v>198</v>
      </c>
      <c r="H338" s="341" t="s">
        <v>3358</v>
      </c>
      <c r="I338" s="57"/>
      <c r="J338" s="347">
        <v>99.84</v>
      </c>
      <c r="K338" s="57">
        <v>0.04</v>
      </c>
      <c r="L338" s="57"/>
      <c r="M338" s="57"/>
      <c r="N338" s="57">
        <v>0.03</v>
      </c>
      <c r="O338" s="57"/>
      <c r="P338" s="57">
        <v>0.01</v>
      </c>
      <c r="Q338" s="57">
        <v>0.04</v>
      </c>
      <c r="R338" s="57"/>
      <c r="S338" s="57">
        <v>0.02</v>
      </c>
      <c r="T338" s="57">
        <v>0.02</v>
      </c>
      <c r="U338" s="57"/>
      <c r="V338" s="349">
        <f t="shared" si="6"/>
        <v>100.00000000000001</v>
      </c>
      <c r="W338" s="171">
        <v>95</v>
      </c>
      <c r="X338" s="57"/>
      <c r="Y338" s="57"/>
      <c r="Z338" s="57"/>
      <c r="AA338" s="57"/>
      <c r="AB338" s="103"/>
      <c r="AC338" s="346"/>
      <c r="AD338" s="183" t="s">
        <v>208</v>
      </c>
      <c r="AE338" s="57"/>
    </row>
    <row r="339" spans="2:31" ht="20.100000000000001" customHeight="1" x14ac:dyDescent="0.25">
      <c r="B339" s="341"/>
      <c r="C339" s="341"/>
      <c r="D339" s="342"/>
      <c r="E339" s="342"/>
      <c r="F339" s="341"/>
      <c r="G339" s="341"/>
      <c r="H339" s="341"/>
      <c r="I339" s="57"/>
      <c r="J339" s="347"/>
      <c r="K339" s="57"/>
      <c r="L339" s="57"/>
      <c r="M339" s="57"/>
      <c r="N339" s="57"/>
      <c r="O339" s="57"/>
      <c r="P339" s="57"/>
      <c r="Q339" s="57"/>
      <c r="R339" s="57"/>
      <c r="S339" s="57"/>
      <c r="T339" s="57"/>
      <c r="U339" s="57"/>
      <c r="V339" s="349">
        <f t="shared" si="6"/>
        <v>0</v>
      </c>
      <c r="W339" s="171"/>
      <c r="X339" s="57"/>
      <c r="Y339" s="57"/>
      <c r="Z339" s="57"/>
      <c r="AA339" s="57"/>
      <c r="AB339" s="103"/>
      <c r="AC339" s="346"/>
      <c r="AD339" s="289"/>
      <c r="AE339" s="57"/>
    </row>
    <row r="340" spans="2:31" ht="20.100000000000001" customHeight="1" x14ac:dyDescent="0.25">
      <c r="B340" s="348"/>
      <c r="C340" s="348"/>
      <c r="D340" s="348"/>
      <c r="E340" s="348"/>
      <c r="F340" s="471"/>
      <c r="G340" s="671" t="s">
        <v>3444</v>
      </c>
      <c r="H340" s="672"/>
      <c r="I340" s="628" t="s">
        <v>3465</v>
      </c>
      <c r="J340" s="629"/>
      <c r="K340" s="629"/>
      <c r="L340" s="629"/>
      <c r="M340" s="629"/>
      <c r="N340" s="630"/>
      <c r="O340" s="348"/>
      <c r="P340" s="348"/>
      <c r="Q340" s="348"/>
      <c r="R340" s="348"/>
      <c r="S340" s="348"/>
      <c r="T340" s="348"/>
      <c r="U340" s="348"/>
      <c r="V340" s="349">
        <f>SUM(J340:U340)</f>
        <v>0</v>
      </c>
      <c r="W340" s="348"/>
      <c r="X340" s="348"/>
      <c r="Y340" s="348"/>
      <c r="Z340" s="348"/>
      <c r="AA340" s="348"/>
      <c r="AB340" s="348"/>
      <c r="AC340" s="348"/>
      <c r="AD340" s="348"/>
      <c r="AE340" s="57"/>
    </row>
    <row r="341" spans="2:31" ht="20.100000000000001" customHeight="1" x14ac:dyDescent="0.25">
      <c r="B341" s="341" t="s">
        <v>3408</v>
      </c>
      <c r="C341" s="341" t="s">
        <v>138</v>
      </c>
      <c r="D341" s="342">
        <v>0.49305555555555558</v>
      </c>
      <c r="E341" s="342">
        <v>0.60416666666666663</v>
      </c>
      <c r="F341" s="341" t="s">
        <v>3446</v>
      </c>
      <c r="G341" s="341" t="s">
        <v>215</v>
      </c>
      <c r="H341" s="341" t="s">
        <v>3444</v>
      </c>
      <c r="I341" s="57"/>
      <c r="J341" s="347">
        <v>99.86</v>
      </c>
      <c r="K341" s="57">
        <v>0.03</v>
      </c>
      <c r="L341" s="57"/>
      <c r="M341" s="57"/>
      <c r="N341" s="57">
        <v>0.02</v>
      </c>
      <c r="O341" s="57">
        <v>0.01</v>
      </c>
      <c r="P341" s="57"/>
      <c r="Q341" s="57">
        <v>0.03</v>
      </c>
      <c r="R341" s="57">
        <v>0.01</v>
      </c>
      <c r="S341" s="57">
        <v>0.01</v>
      </c>
      <c r="T341" s="57">
        <v>0.01</v>
      </c>
      <c r="U341" s="57">
        <v>0.02</v>
      </c>
      <c r="V341" s="349">
        <f t="shared" si="6"/>
        <v>100.00000000000001</v>
      </c>
      <c r="W341" s="171">
        <v>92</v>
      </c>
      <c r="X341" s="57"/>
      <c r="Y341" s="57"/>
      <c r="Z341" s="57"/>
      <c r="AA341" s="57"/>
      <c r="AB341" s="103"/>
      <c r="AC341" s="346"/>
      <c r="AD341" s="183" t="s">
        <v>208</v>
      </c>
      <c r="AE341" s="57"/>
    </row>
    <row r="342" spans="2:31" ht="20.100000000000001" customHeight="1" x14ac:dyDescent="0.25">
      <c r="B342" s="341" t="s">
        <v>3408</v>
      </c>
      <c r="C342" s="341" t="s">
        <v>137</v>
      </c>
      <c r="D342" s="342">
        <v>0.61805555555555558</v>
      </c>
      <c r="E342" s="342">
        <v>0.66666666666666663</v>
      </c>
      <c r="F342" s="341" t="s">
        <v>3447</v>
      </c>
      <c r="G342" s="341" t="s">
        <v>198</v>
      </c>
      <c r="H342" s="341" t="s">
        <v>3444</v>
      </c>
      <c r="I342" s="57"/>
      <c r="J342" s="347">
        <v>99.84</v>
      </c>
      <c r="K342" s="57">
        <v>0.03</v>
      </c>
      <c r="L342" s="57"/>
      <c r="M342" s="57"/>
      <c r="N342" s="57">
        <v>0.03</v>
      </c>
      <c r="O342" s="57">
        <v>0.01</v>
      </c>
      <c r="P342" s="57"/>
      <c r="Q342" s="57">
        <v>0.03</v>
      </c>
      <c r="R342" s="57"/>
      <c r="S342" s="57">
        <v>0.01</v>
      </c>
      <c r="T342" s="57">
        <v>0.02</v>
      </c>
      <c r="U342" s="57">
        <v>0.03</v>
      </c>
      <c r="V342" s="349">
        <f t="shared" si="6"/>
        <v>100.00000000000001</v>
      </c>
      <c r="W342" s="171">
        <v>94</v>
      </c>
      <c r="X342" s="57"/>
      <c r="Y342" s="57"/>
      <c r="Z342" s="57"/>
      <c r="AA342" s="57"/>
      <c r="AB342" s="103"/>
      <c r="AC342" s="346"/>
      <c r="AD342" s="183" t="s">
        <v>208</v>
      </c>
      <c r="AE342" s="57"/>
    </row>
    <row r="343" spans="2:31" ht="20.100000000000001" customHeight="1" x14ac:dyDescent="0.25">
      <c r="B343" s="341" t="s">
        <v>3408</v>
      </c>
      <c r="C343" s="341" t="s">
        <v>137</v>
      </c>
      <c r="D343" s="342">
        <v>0.63194444444444442</v>
      </c>
      <c r="E343" s="342">
        <v>0.70833333333333337</v>
      </c>
      <c r="F343" s="341" t="s">
        <v>3448</v>
      </c>
      <c r="G343" s="341" t="s">
        <v>198</v>
      </c>
      <c r="H343" s="341" t="s">
        <v>3444</v>
      </c>
      <c r="I343" s="57"/>
      <c r="J343" s="347">
        <v>99.84</v>
      </c>
      <c r="K343" s="57">
        <v>0.04</v>
      </c>
      <c r="L343" s="57"/>
      <c r="M343" s="57"/>
      <c r="N343" s="57">
        <v>0.02</v>
      </c>
      <c r="O343" s="57">
        <v>0.01</v>
      </c>
      <c r="P343" s="57"/>
      <c r="Q343" s="57">
        <v>0.03</v>
      </c>
      <c r="R343" s="57">
        <v>0.01</v>
      </c>
      <c r="S343" s="57">
        <v>0.01</v>
      </c>
      <c r="T343" s="57">
        <v>0.01</v>
      </c>
      <c r="U343" s="57">
        <v>0.03</v>
      </c>
      <c r="V343" s="349">
        <f t="shared" si="6"/>
        <v>100.00000000000003</v>
      </c>
      <c r="W343" s="171">
        <v>89</v>
      </c>
      <c r="X343" s="57"/>
      <c r="Y343" s="57"/>
      <c r="Z343" s="57"/>
      <c r="AA343" s="57"/>
      <c r="AB343" s="103"/>
      <c r="AC343" s="346"/>
      <c r="AD343" s="183" t="s">
        <v>208</v>
      </c>
      <c r="AE343" s="57"/>
    </row>
    <row r="344" spans="2:31" ht="20.100000000000001" customHeight="1" x14ac:dyDescent="0.25">
      <c r="B344" s="341" t="s">
        <v>3408</v>
      </c>
      <c r="C344" s="341" t="s">
        <v>137</v>
      </c>
      <c r="D344" s="342">
        <v>0.66666666666666663</v>
      </c>
      <c r="E344" s="342">
        <v>0.74305555555555547</v>
      </c>
      <c r="F344" s="341" t="s">
        <v>3449</v>
      </c>
      <c r="G344" s="341" t="s">
        <v>198</v>
      </c>
      <c r="H344" s="341" t="s">
        <v>3444</v>
      </c>
      <c r="I344" s="57"/>
      <c r="J344" s="347">
        <v>99.86</v>
      </c>
      <c r="K344" s="57">
        <v>0.04</v>
      </c>
      <c r="L344" s="57"/>
      <c r="M344" s="57"/>
      <c r="N344" s="57">
        <v>0.02</v>
      </c>
      <c r="O344" s="57">
        <v>0.01</v>
      </c>
      <c r="P344" s="57"/>
      <c r="Q344" s="57">
        <v>0.03</v>
      </c>
      <c r="R344" s="57">
        <v>0.02</v>
      </c>
      <c r="S344" s="57">
        <v>0.01</v>
      </c>
      <c r="T344" s="57">
        <v>0.01</v>
      </c>
      <c r="U344" s="57"/>
      <c r="V344" s="349">
        <f t="shared" si="6"/>
        <v>100.00000000000001</v>
      </c>
      <c r="W344" s="171">
        <v>101</v>
      </c>
      <c r="X344" s="57"/>
      <c r="Y344" s="57"/>
      <c r="Z344" s="57"/>
      <c r="AA344" s="57"/>
      <c r="AB344" s="103"/>
      <c r="AC344" s="346"/>
      <c r="AD344" s="183" t="s">
        <v>208</v>
      </c>
      <c r="AE344" s="57"/>
    </row>
    <row r="345" spans="2:31" ht="20.100000000000001" customHeight="1" x14ac:dyDescent="0.25">
      <c r="B345" s="341" t="s">
        <v>3408</v>
      </c>
      <c r="C345" s="341" t="s">
        <v>137</v>
      </c>
      <c r="D345" s="342">
        <v>0.71527777777777779</v>
      </c>
      <c r="E345" s="342">
        <v>0.78819444444444453</v>
      </c>
      <c r="F345" s="341" t="s">
        <v>3450</v>
      </c>
      <c r="G345" s="341" t="s">
        <v>198</v>
      </c>
      <c r="H345" s="341" t="s">
        <v>3444</v>
      </c>
      <c r="I345" s="57"/>
      <c r="J345" s="347">
        <v>99.81</v>
      </c>
      <c r="K345" s="57">
        <v>0.04</v>
      </c>
      <c r="L345" s="57"/>
      <c r="M345" s="57"/>
      <c r="N345" s="57">
        <v>0.03</v>
      </c>
      <c r="O345" s="57">
        <v>0.01</v>
      </c>
      <c r="P345" s="57"/>
      <c r="Q345" s="57">
        <v>0.03</v>
      </c>
      <c r="R345" s="57">
        <v>0.01</v>
      </c>
      <c r="S345" s="57">
        <v>0.01</v>
      </c>
      <c r="T345" s="57">
        <v>0.02</v>
      </c>
      <c r="U345" s="57">
        <v>0.04</v>
      </c>
      <c r="V345" s="349">
        <f t="shared" si="6"/>
        <v>100.00000000000003</v>
      </c>
      <c r="W345" s="171">
        <v>98</v>
      </c>
      <c r="X345" s="57"/>
      <c r="Y345" s="57"/>
      <c r="Z345" s="57"/>
      <c r="AA345" s="57"/>
      <c r="AB345" s="103"/>
      <c r="AC345" s="346"/>
      <c r="AD345" s="183" t="s">
        <v>208</v>
      </c>
      <c r="AE345" s="57"/>
    </row>
    <row r="346" spans="2:31" ht="20.100000000000001" customHeight="1" x14ac:dyDescent="0.25">
      <c r="B346" s="341"/>
      <c r="C346" s="341"/>
      <c r="D346" s="342"/>
      <c r="E346" s="342"/>
      <c r="F346" s="341"/>
      <c r="G346" s="341"/>
      <c r="H346" s="341"/>
      <c r="I346" s="57"/>
      <c r="J346" s="347"/>
      <c r="K346" s="57"/>
      <c r="L346" s="57"/>
      <c r="M346" s="57"/>
      <c r="N346" s="57"/>
      <c r="O346" s="57"/>
      <c r="P346" s="57"/>
      <c r="Q346" s="57"/>
      <c r="R346" s="57"/>
      <c r="S346" s="57"/>
      <c r="T346" s="57"/>
      <c r="U346" s="57"/>
      <c r="V346" s="349">
        <f t="shared" si="6"/>
        <v>0</v>
      </c>
      <c r="W346" s="171"/>
      <c r="X346" s="57"/>
      <c r="Y346" s="57"/>
      <c r="Z346" s="57"/>
      <c r="AA346" s="57"/>
      <c r="AB346" s="103"/>
      <c r="AC346" s="346"/>
      <c r="AD346" s="289"/>
      <c r="AE346" s="57"/>
    </row>
    <row r="347" spans="2:31" ht="20.100000000000001" customHeight="1" x14ac:dyDescent="0.25">
      <c r="B347" s="348"/>
      <c r="C347" s="348"/>
      <c r="D347" s="348"/>
      <c r="E347" s="348"/>
      <c r="F347" s="473"/>
      <c r="G347" s="671" t="s">
        <v>3477</v>
      </c>
      <c r="H347" s="672"/>
      <c r="I347" s="628" t="s">
        <v>3537</v>
      </c>
      <c r="J347" s="629"/>
      <c r="K347" s="629"/>
      <c r="L347" s="629"/>
      <c r="M347" s="629"/>
      <c r="N347" s="630"/>
      <c r="O347" s="348"/>
      <c r="P347" s="348"/>
      <c r="Q347" s="348"/>
      <c r="R347" s="348"/>
      <c r="S347" s="348"/>
      <c r="T347" s="348"/>
      <c r="U347" s="348"/>
      <c r="V347" s="349">
        <f t="shared" si="6"/>
        <v>0</v>
      </c>
      <c r="W347" s="348"/>
      <c r="X347" s="348"/>
      <c r="Y347" s="348"/>
      <c r="Z347" s="348"/>
      <c r="AA347" s="348"/>
      <c r="AB347" s="348"/>
      <c r="AC347" s="348"/>
      <c r="AD347" s="348"/>
      <c r="AE347" s="57"/>
    </row>
    <row r="348" spans="2:31" ht="20.100000000000001" customHeight="1" x14ac:dyDescent="0.25">
      <c r="B348" s="341" t="s">
        <v>3458</v>
      </c>
      <c r="C348" s="341" t="s">
        <v>137</v>
      </c>
      <c r="D348" s="342">
        <v>0.71527777777777779</v>
      </c>
      <c r="E348" s="342">
        <v>0.77083333333333337</v>
      </c>
      <c r="F348" s="341" t="s">
        <v>3478</v>
      </c>
      <c r="G348" s="341" t="s">
        <v>215</v>
      </c>
      <c r="H348" s="341" t="s">
        <v>3477</v>
      </c>
      <c r="I348" s="57"/>
      <c r="J348" s="347">
        <v>99.78</v>
      </c>
      <c r="K348" s="57">
        <v>0.04</v>
      </c>
      <c r="L348" s="57">
        <v>0.01</v>
      </c>
      <c r="M348" s="57">
        <v>0.01</v>
      </c>
      <c r="N348" s="57">
        <v>0.03</v>
      </c>
      <c r="O348" s="57">
        <v>0.01</v>
      </c>
      <c r="P348" s="57">
        <v>0.01</v>
      </c>
      <c r="Q348" s="57">
        <v>0.04</v>
      </c>
      <c r="R348" s="57">
        <v>0.02</v>
      </c>
      <c r="S348" s="57">
        <v>0.01</v>
      </c>
      <c r="T348" s="57">
        <v>0.02</v>
      </c>
      <c r="U348" s="57">
        <v>0.02</v>
      </c>
      <c r="V348" s="349">
        <f t="shared" si="6"/>
        <v>100.00000000000003</v>
      </c>
      <c r="W348" s="171">
        <v>93</v>
      </c>
      <c r="X348" s="57"/>
      <c r="Y348" s="57"/>
      <c r="Z348" s="57"/>
      <c r="AA348" s="57"/>
      <c r="AB348" s="103"/>
      <c r="AC348" s="346"/>
      <c r="AD348" s="183" t="s">
        <v>208</v>
      </c>
      <c r="AE348" s="57"/>
    </row>
    <row r="349" spans="2:31" ht="20.100000000000001" customHeight="1" x14ac:dyDescent="0.25">
      <c r="B349" s="341" t="s">
        <v>3458</v>
      </c>
      <c r="C349" s="341" t="s">
        <v>137</v>
      </c>
      <c r="D349" s="342">
        <v>0.83333333333333337</v>
      </c>
      <c r="E349" s="342">
        <v>0.89583333333333337</v>
      </c>
      <c r="F349" s="341" t="s">
        <v>3481</v>
      </c>
      <c r="G349" s="341" t="s">
        <v>198</v>
      </c>
      <c r="H349" s="341" t="s">
        <v>3477</v>
      </c>
      <c r="I349" s="57"/>
      <c r="J349" s="347">
        <v>99.78</v>
      </c>
      <c r="K349" s="57">
        <v>0.04</v>
      </c>
      <c r="L349" s="57">
        <v>0.01</v>
      </c>
      <c r="M349" s="57"/>
      <c r="N349" s="57">
        <v>0.03</v>
      </c>
      <c r="O349" s="57">
        <v>0.02</v>
      </c>
      <c r="P349" s="57">
        <v>0.02</v>
      </c>
      <c r="Q349" s="57">
        <v>0.04</v>
      </c>
      <c r="R349" s="57">
        <v>0.02</v>
      </c>
      <c r="S349" s="57">
        <v>0.01</v>
      </c>
      <c r="T349" s="57">
        <v>0.02</v>
      </c>
      <c r="U349" s="57">
        <v>0.01</v>
      </c>
      <c r="V349" s="349">
        <f t="shared" si="6"/>
        <v>100.00000000000001</v>
      </c>
      <c r="W349" s="171">
        <v>83</v>
      </c>
      <c r="X349" s="57"/>
      <c r="Y349" s="57"/>
      <c r="Z349" s="57"/>
      <c r="AA349" s="57"/>
      <c r="AB349" s="103"/>
      <c r="AC349" s="346"/>
      <c r="AD349" s="183" t="s">
        <v>208</v>
      </c>
      <c r="AE349" s="57"/>
    </row>
    <row r="350" spans="2:31" ht="20.100000000000001" customHeight="1" x14ac:dyDescent="0.25">
      <c r="B350" s="341" t="s">
        <v>3458</v>
      </c>
      <c r="C350" s="341" t="s">
        <v>137</v>
      </c>
      <c r="D350" s="342">
        <v>0.83333333333333337</v>
      </c>
      <c r="E350" s="342">
        <v>0.95833333333333337</v>
      </c>
      <c r="F350" s="341" t="s">
        <v>3486</v>
      </c>
      <c r="G350" s="341" t="s">
        <v>198</v>
      </c>
      <c r="H350" s="341" t="s">
        <v>3477</v>
      </c>
      <c r="I350" s="57"/>
      <c r="J350" s="347">
        <v>99.75</v>
      </c>
      <c r="K350" s="57">
        <v>0.04</v>
      </c>
      <c r="L350" s="57"/>
      <c r="M350" s="57"/>
      <c r="N350" s="57">
        <v>0.03</v>
      </c>
      <c r="O350" s="57"/>
      <c r="P350" s="57">
        <v>0.01</v>
      </c>
      <c r="Q350" s="57">
        <v>0.05</v>
      </c>
      <c r="R350" s="57">
        <v>0.02</v>
      </c>
      <c r="S350" s="57">
        <v>0.02</v>
      </c>
      <c r="T350" s="57">
        <v>0.03</v>
      </c>
      <c r="U350" s="57">
        <v>0.05</v>
      </c>
      <c r="V350" s="349">
        <f t="shared" si="6"/>
        <v>100</v>
      </c>
      <c r="W350" s="171">
        <v>91</v>
      </c>
      <c r="X350" s="57"/>
      <c r="Y350" s="57"/>
      <c r="Z350" s="57"/>
      <c r="AA350" s="57"/>
      <c r="AB350" s="103"/>
      <c r="AC350" s="346"/>
      <c r="AD350" s="183" t="s">
        <v>208</v>
      </c>
      <c r="AE350" s="57"/>
    </row>
    <row r="351" spans="2:31" ht="20.100000000000001" customHeight="1" x14ac:dyDescent="0.25">
      <c r="B351" s="341" t="s">
        <v>3458</v>
      </c>
      <c r="C351" s="341" t="s">
        <v>139</v>
      </c>
      <c r="D351" s="342">
        <v>0.86805555555555547</v>
      </c>
      <c r="E351" s="342">
        <v>0.96527777777777779</v>
      </c>
      <c r="F351" s="341" t="s">
        <v>3487</v>
      </c>
      <c r="G351" s="341" t="s">
        <v>198</v>
      </c>
      <c r="H351" s="341" t="s">
        <v>3477</v>
      </c>
      <c r="I351" s="57"/>
      <c r="J351" s="347">
        <v>99.78</v>
      </c>
      <c r="K351" s="57">
        <v>0.04</v>
      </c>
      <c r="L351" s="57"/>
      <c r="M351" s="57"/>
      <c r="N351" s="57">
        <v>0.03</v>
      </c>
      <c r="O351" s="57"/>
      <c r="P351" s="57">
        <v>0.01</v>
      </c>
      <c r="Q351" s="57">
        <v>0.04</v>
      </c>
      <c r="R351" s="57">
        <v>0.02</v>
      </c>
      <c r="S351" s="57">
        <v>0.03</v>
      </c>
      <c r="T351" s="57">
        <v>0.01</v>
      </c>
      <c r="U351" s="57">
        <v>0.04</v>
      </c>
      <c r="V351" s="349">
        <f t="shared" si="6"/>
        <v>100.00000000000003</v>
      </c>
      <c r="W351" s="171">
        <v>96</v>
      </c>
      <c r="X351" s="57"/>
      <c r="Y351" s="57"/>
      <c r="Z351" s="57"/>
      <c r="AA351" s="57"/>
      <c r="AB351" s="103"/>
      <c r="AC351" s="346"/>
      <c r="AD351" s="183" t="s">
        <v>208</v>
      </c>
      <c r="AE351" s="57"/>
    </row>
    <row r="352" spans="2:31" ht="20.100000000000001" customHeight="1" x14ac:dyDescent="0.25">
      <c r="B352" s="341" t="s">
        <v>3458</v>
      </c>
      <c r="C352" s="341" t="s">
        <v>139</v>
      </c>
      <c r="D352" s="342">
        <v>0.90972222222222221</v>
      </c>
      <c r="E352" s="342">
        <v>0.97916666666666663</v>
      </c>
      <c r="F352" s="341" t="s">
        <v>3488</v>
      </c>
      <c r="G352" s="341" t="s">
        <v>198</v>
      </c>
      <c r="H352" s="341" t="s">
        <v>3477</v>
      </c>
      <c r="I352" s="57"/>
      <c r="J352" s="347">
        <v>99.77</v>
      </c>
      <c r="K352" s="57">
        <v>0.04</v>
      </c>
      <c r="L352" s="57"/>
      <c r="M352" s="57"/>
      <c r="N352" s="57">
        <v>0.03</v>
      </c>
      <c r="O352" s="57"/>
      <c r="P352" s="57">
        <v>0.02</v>
      </c>
      <c r="Q352" s="57">
        <v>0.04</v>
      </c>
      <c r="R352" s="57">
        <v>0.01</v>
      </c>
      <c r="S352" s="57">
        <v>0.03</v>
      </c>
      <c r="T352" s="57">
        <v>0.01</v>
      </c>
      <c r="U352" s="57">
        <v>0.05</v>
      </c>
      <c r="V352" s="349">
        <f t="shared" si="6"/>
        <v>100.00000000000001</v>
      </c>
      <c r="W352" s="171">
        <v>103</v>
      </c>
      <c r="X352" s="57"/>
      <c r="Y352" s="57"/>
      <c r="Z352" s="57"/>
      <c r="AA352" s="57"/>
      <c r="AB352" s="103"/>
      <c r="AC352" s="346"/>
      <c r="AD352" s="183" t="s">
        <v>208</v>
      </c>
      <c r="AE352" s="57"/>
    </row>
    <row r="353" spans="2:31" ht="20.100000000000001" customHeight="1" x14ac:dyDescent="0.25">
      <c r="B353" s="341"/>
      <c r="C353" s="341"/>
      <c r="D353" s="342"/>
      <c r="E353" s="342"/>
      <c r="F353" s="341"/>
      <c r="G353" s="341"/>
      <c r="H353" s="341"/>
      <c r="I353" s="57"/>
      <c r="J353" s="347"/>
      <c r="K353" s="57"/>
      <c r="L353" s="57"/>
      <c r="M353" s="57"/>
      <c r="N353" s="57"/>
      <c r="O353" s="57"/>
      <c r="P353" s="57"/>
      <c r="Q353" s="57"/>
      <c r="R353" s="57"/>
      <c r="S353" s="57"/>
      <c r="T353" s="57"/>
      <c r="U353" s="57"/>
      <c r="V353" s="349">
        <f t="shared" si="6"/>
        <v>0</v>
      </c>
      <c r="W353" s="171"/>
      <c r="X353" s="57"/>
      <c r="Y353" s="57"/>
      <c r="Z353" s="57"/>
      <c r="AA353" s="57"/>
      <c r="AB353" s="103"/>
      <c r="AC353" s="346"/>
      <c r="AD353" s="289"/>
      <c r="AE353" s="57"/>
    </row>
    <row r="354" spans="2:31" ht="20.100000000000001" customHeight="1" x14ac:dyDescent="0.25">
      <c r="B354" s="348"/>
      <c r="C354" s="348"/>
      <c r="D354" s="348"/>
      <c r="E354" s="348"/>
      <c r="F354" s="475"/>
      <c r="G354" s="671" t="s">
        <v>3539</v>
      </c>
      <c r="H354" s="672"/>
      <c r="I354" s="628" t="s">
        <v>3538</v>
      </c>
      <c r="J354" s="629"/>
      <c r="K354" s="629"/>
      <c r="L354" s="629"/>
      <c r="M354" s="629"/>
      <c r="N354" s="630"/>
      <c r="O354" s="348"/>
      <c r="P354" s="348"/>
      <c r="Q354" s="348"/>
      <c r="R354" s="348"/>
      <c r="S354" s="348"/>
      <c r="T354" s="348"/>
      <c r="U354" s="348"/>
      <c r="V354" s="349">
        <f>SUM(J354:U354)</f>
        <v>0</v>
      </c>
      <c r="W354" s="348"/>
      <c r="X354" s="348"/>
      <c r="Y354" s="348"/>
      <c r="Z354" s="348"/>
      <c r="AA354" s="348"/>
      <c r="AB354" s="348"/>
      <c r="AC354" s="348"/>
      <c r="AD354" s="348"/>
      <c r="AE354" s="57"/>
    </row>
    <row r="355" spans="2:31" ht="20.100000000000001" customHeight="1" x14ac:dyDescent="0.25">
      <c r="B355" s="341" t="s">
        <v>3516</v>
      </c>
      <c r="C355" s="341" t="s">
        <v>138</v>
      </c>
      <c r="D355" s="342">
        <v>0.47916666666666669</v>
      </c>
      <c r="E355" s="342">
        <v>0.54166666666666663</v>
      </c>
      <c r="F355" s="341" t="s">
        <v>3540</v>
      </c>
      <c r="G355" s="341" t="s">
        <v>215</v>
      </c>
      <c r="H355" s="341" t="s">
        <v>3539</v>
      </c>
      <c r="I355" s="57"/>
      <c r="J355" s="347">
        <v>99.89</v>
      </c>
      <c r="K355" s="57">
        <v>0.03</v>
      </c>
      <c r="L355" s="57"/>
      <c r="M355" s="57"/>
      <c r="N355" s="57">
        <v>0.01</v>
      </c>
      <c r="O355" s="57"/>
      <c r="P355" s="57"/>
      <c r="Q355" s="57">
        <v>0.02</v>
      </c>
      <c r="R355" s="57"/>
      <c r="S355" s="57">
        <v>0.01</v>
      </c>
      <c r="T355" s="57">
        <v>0.01</v>
      </c>
      <c r="U355" s="57">
        <v>0.03</v>
      </c>
      <c r="V355" s="349">
        <f>SUM(J355:U355)</f>
        <v>100.00000000000001</v>
      </c>
      <c r="W355" s="171">
        <v>164</v>
      </c>
      <c r="X355" s="57"/>
      <c r="Y355" s="57"/>
      <c r="Z355" s="57"/>
      <c r="AA355" s="57"/>
      <c r="AB355" s="103"/>
      <c r="AC355" s="346"/>
      <c r="AD355" s="183" t="s">
        <v>208</v>
      </c>
      <c r="AE355" s="57"/>
    </row>
    <row r="356" spans="2:31" ht="20.100000000000001" customHeight="1" x14ac:dyDescent="0.25">
      <c r="B356" s="341" t="s">
        <v>3516</v>
      </c>
      <c r="C356" s="341" t="s">
        <v>138</v>
      </c>
      <c r="D356" s="342">
        <v>0.54861111111111105</v>
      </c>
      <c r="E356" s="342">
        <v>0.61458333333333337</v>
      </c>
      <c r="F356" s="341" t="s">
        <v>3549</v>
      </c>
      <c r="G356" s="341" t="s">
        <v>198</v>
      </c>
      <c r="H356" s="341" t="s">
        <v>3539</v>
      </c>
      <c r="I356" s="57"/>
      <c r="J356" s="347">
        <v>99.908000000000001</v>
      </c>
      <c r="K356" s="57">
        <v>0.03</v>
      </c>
      <c r="L356" s="57"/>
      <c r="M356" s="57"/>
      <c r="N356" s="57">
        <v>0.01</v>
      </c>
      <c r="O356" s="57"/>
      <c r="P356" s="57"/>
      <c r="Q356" s="57">
        <v>0.01</v>
      </c>
      <c r="R356" s="57"/>
      <c r="S356" s="57">
        <v>0.02</v>
      </c>
      <c r="T356" s="57">
        <v>0.02</v>
      </c>
      <c r="U356" s="57"/>
      <c r="V356" s="349">
        <f t="shared" si="6"/>
        <v>99.998000000000005</v>
      </c>
      <c r="W356" s="171">
        <v>134</v>
      </c>
      <c r="X356" s="57"/>
      <c r="Y356" s="57"/>
      <c r="Z356" s="57"/>
      <c r="AA356" s="57"/>
      <c r="AB356" s="103"/>
      <c r="AC356" s="346"/>
      <c r="AD356" s="183" t="s">
        <v>208</v>
      </c>
      <c r="AE356" s="57"/>
    </row>
    <row r="357" spans="2:31" ht="20.100000000000001" customHeight="1" x14ac:dyDescent="0.25">
      <c r="B357" s="341" t="s">
        <v>3516</v>
      </c>
      <c r="C357" s="341" t="s">
        <v>137</v>
      </c>
      <c r="D357" s="342">
        <v>0.60763888888888895</v>
      </c>
      <c r="E357" s="342">
        <v>0.65625</v>
      </c>
      <c r="F357" s="341" t="s">
        <v>3550</v>
      </c>
      <c r="G357" s="341" t="s">
        <v>198</v>
      </c>
      <c r="H357" s="341" t="s">
        <v>3539</v>
      </c>
      <c r="I357" s="57"/>
      <c r="J357" s="347">
        <v>99.9</v>
      </c>
      <c r="K357" s="57">
        <v>0.03</v>
      </c>
      <c r="L357" s="57"/>
      <c r="M357" s="57"/>
      <c r="N357" s="57">
        <v>0.01</v>
      </c>
      <c r="O357" s="57"/>
      <c r="P357" s="57"/>
      <c r="Q357" s="57">
        <v>0.02</v>
      </c>
      <c r="R357" s="57"/>
      <c r="S357" s="57">
        <v>0.02</v>
      </c>
      <c r="T357" s="57">
        <v>0.01</v>
      </c>
      <c r="U357" s="57">
        <v>0.01</v>
      </c>
      <c r="V357" s="349">
        <f t="shared" si="6"/>
        <v>100.00000000000001</v>
      </c>
      <c r="W357" s="171">
        <v>106</v>
      </c>
      <c r="X357" s="57"/>
      <c r="Y357" s="57"/>
      <c r="Z357" s="57"/>
      <c r="AA357" s="57"/>
      <c r="AB357" s="103"/>
      <c r="AC357" s="346"/>
      <c r="AD357" s="183" t="s">
        <v>208</v>
      </c>
      <c r="AE357" s="57"/>
    </row>
    <row r="358" spans="2:31" ht="20.100000000000001" customHeight="1" x14ac:dyDescent="0.25">
      <c r="B358" s="341" t="s">
        <v>3516</v>
      </c>
      <c r="C358" s="341" t="s">
        <v>137</v>
      </c>
      <c r="D358" s="342">
        <v>0.67361111111111116</v>
      </c>
      <c r="E358" s="342">
        <v>0.80555555555555547</v>
      </c>
      <c r="F358" s="341" t="s">
        <v>3551</v>
      </c>
      <c r="G358" s="341" t="s">
        <v>198</v>
      </c>
      <c r="H358" s="341" t="s">
        <v>3539</v>
      </c>
      <c r="I358" s="57"/>
      <c r="J358" s="347">
        <v>99.9</v>
      </c>
      <c r="K358" s="57">
        <v>0.04</v>
      </c>
      <c r="L358" s="57"/>
      <c r="M358" s="57"/>
      <c r="N358" s="57">
        <v>0.01</v>
      </c>
      <c r="O358" s="57"/>
      <c r="P358" s="57"/>
      <c r="Q358" s="57">
        <v>0.01</v>
      </c>
      <c r="R358" s="57"/>
      <c r="S358" s="57">
        <v>0.01</v>
      </c>
      <c r="T358" s="57">
        <v>0.01</v>
      </c>
      <c r="U358" s="57">
        <v>0.02</v>
      </c>
      <c r="V358" s="349">
        <f t="shared" si="6"/>
        <v>100.00000000000003</v>
      </c>
      <c r="W358" s="171">
        <v>121</v>
      </c>
      <c r="X358" s="57"/>
      <c r="Y358" s="57"/>
      <c r="Z358" s="57"/>
      <c r="AA358" s="57"/>
      <c r="AB358" s="103"/>
      <c r="AC358" s="346"/>
      <c r="AD358" s="183" t="s">
        <v>208</v>
      </c>
      <c r="AE358" s="57"/>
    </row>
    <row r="359" spans="2:31" ht="20.100000000000001" customHeight="1" x14ac:dyDescent="0.25">
      <c r="B359" s="341" t="s">
        <v>3516</v>
      </c>
      <c r="C359" s="341" t="s">
        <v>137</v>
      </c>
      <c r="D359" s="342">
        <v>0.67361111111111116</v>
      </c>
      <c r="E359" s="342">
        <v>0.80555555555555547</v>
      </c>
      <c r="F359" s="341" t="s">
        <v>3552</v>
      </c>
      <c r="G359" s="341" t="s">
        <v>198</v>
      </c>
      <c r="H359" s="341" t="s">
        <v>3539</v>
      </c>
      <c r="I359" s="57"/>
      <c r="J359" s="347">
        <v>99.89</v>
      </c>
      <c r="K359" s="57">
        <v>0.04</v>
      </c>
      <c r="L359" s="57">
        <v>0.01</v>
      </c>
      <c r="M359" s="57"/>
      <c r="N359" s="57">
        <v>0.01</v>
      </c>
      <c r="O359" s="57"/>
      <c r="P359" s="57"/>
      <c r="Q359" s="57">
        <v>0.02</v>
      </c>
      <c r="R359" s="57"/>
      <c r="S359" s="57">
        <v>0.01</v>
      </c>
      <c r="T359" s="57">
        <v>0.01</v>
      </c>
      <c r="U359" s="57">
        <v>0.01</v>
      </c>
      <c r="V359" s="349">
        <f t="shared" si="6"/>
        <v>100.00000000000003</v>
      </c>
      <c r="W359" s="171">
        <v>110</v>
      </c>
      <c r="X359" s="57"/>
      <c r="Y359" s="57"/>
      <c r="Z359" s="57"/>
      <c r="AA359" s="57"/>
      <c r="AB359" s="103"/>
      <c r="AC359" s="346"/>
      <c r="AD359" s="183" t="s">
        <v>208</v>
      </c>
      <c r="AE359" s="57"/>
    </row>
    <row r="360" spans="2:31" ht="20.100000000000001" customHeight="1" x14ac:dyDescent="0.25">
      <c r="B360" s="341"/>
      <c r="C360" s="341"/>
      <c r="D360" s="342"/>
      <c r="E360" s="342"/>
      <c r="F360" s="341"/>
      <c r="G360" s="341"/>
      <c r="H360" s="341"/>
      <c r="I360" s="57"/>
      <c r="J360" s="347"/>
      <c r="K360" s="57"/>
      <c r="L360" s="57"/>
      <c r="M360" s="57"/>
      <c r="N360" s="57"/>
      <c r="O360" s="57"/>
      <c r="P360" s="57"/>
      <c r="Q360" s="57"/>
      <c r="R360" s="57"/>
      <c r="S360" s="57"/>
      <c r="T360" s="57"/>
      <c r="U360" s="57"/>
      <c r="V360" s="349">
        <f t="shared" si="6"/>
        <v>0</v>
      </c>
      <c r="W360" s="171"/>
      <c r="X360" s="57"/>
      <c r="Y360" s="57"/>
      <c r="Z360" s="57"/>
      <c r="AA360" s="57"/>
      <c r="AB360" s="103"/>
      <c r="AC360" s="346"/>
      <c r="AD360" s="289"/>
      <c r="AE360" s="57"/>
    </row>
    <row r="361" spans="2:31" ht="20.100000000000001" customHeight="1" x14ac:dyDescent="0.25">
      <c r="B361" s="348"/>
      <c r="C361" s="348"/>
      <c r="D361" s="348"/>
      <c r="E361" s="348"/>
      <c r="F361" s="480"/>
      <c r="G361" s="671" t="s">
        <v>3624</v>
      </c>
      <c r="H361" s="672"/>
      <c r="I361" s="628" t="s">
        <v>3623</v>
      </c>
      <c r="J361" s="629"/>
      <c r="K361" s="629"/>
      <c r="L361" s="629"/>
      <c r="M361" s="629"/>
      <c r="N361" s="630"/>
      <c r="O361" s="348"/>
      <c r="P361" s="348"/>
      <c r="Q361" s="348"/>
      <c r="R361" s="348"/>
      <c r="S361" s="348"/>
      <c r="T361" s="348"/>
      <c r="U361" s="348"/>
      <c r="V361" s="349">
        <f t="shared" si="6"/>
        <v>0</v>
      </c>
      <c r="W361" s="348"/>
      <c r="X361" s="348"/>
      <c r="Y361" s="348"/>
      <c r="Z361" s="348"/>
      <c r="AA361" s="348"/>
      <c r="AB361" s="348"/>
      <c r="AC361" s="348"/>
      <c r="AD361" s="348"/>
      <c r="AE361" s="57"/>
    </row>
    <row r="362" spans="2:31" ht="20.100000000000001" customHeight="1" x14ac:dyDescent="0.25">
      <c r="B362" s="341" t="s">
        <v>3604</v>
      </c>
      <c r="C362" s="341" t="s">
        <v>138</v>
      </c>
      <c r="D362" s="342">
        <v>0.4375</v>
      </c>
      <c r="E362" s="342">
        <v>0.5</v>
      </c>
      <c r="F362" s="341" t="s">
        <v>3625</v>
      </c>
      <c r="G362" s="341" t="s">
        <v>215</v>
      </c>
      <c r="H362" s="341" t="s">
        <v>3624</v>
      </c>
      <c r="I362" s="57"/>
      <c r="J362" s="347">
        <v>99.77</v>
      </c>
      <c r="K362" s="57">
        <v>0.05</v>
      </c>
      <c r="L362" s="57"/>
      <c r="M362" s="57"/>
      <c r="N362" s="57">
        <v>0.02</v>
      </c>
      <c r="O362" s="57">
        <v>0.01</v>
      </c>
      <c r="P362" s="57"/>
      <c r="Q362" s="57">
        <v>0.01</v>
      </c>
      <c r="R362" s="57">
        <v>0.01</v>
      </c>
      <c r="S362" s="57">
        <v>0.03</v>
      </c>
      <c r="T362" s="57">
        <v>0.01</v>
      </c>
      <c r="U362" s="57">
        <v>0.09</v>
      </c>
      <c r="V362" s="349">
        <f t="shared" si="6"/>
        <v>100.00000000000001</v>
      </c>
      <c r="W362" s="171">
        <v>87</v>
      </c>
      <c r="X362" s="57"/>
      <c r="Y362" s="57"/>
      <c r="Z362" s="57"/>
      <c r="AA362" s="57"/>
      <c r="AB362" s="103"/>
      <c r="AC362" s="346"/>
      <c r="AD362" s="183" t="s">
        <v>208</v>
      </c>
      <c r="AE362" s="57"/>
    </row>
    <row r="363" spans="2:31" ht="20.100000000000001" customHeight="1" x14ac:dyDescent="0.25">
      <c r="B363" s="341" t="s">
        <v>3604</v>
      </c>
      <c r="C363" s="341" t="s">
        <v>137</v>
      </c>
      <c r="D363" s="342">
        <v>0.59027777777777779</v>
      </c>
      <c r="E363" s="342">
        <v>0.71180555555555547</v>
      </c>
      <c r="F363" s="341" t="s">
        <v>3632</v>
      </c>
      <c r="G363" s="341" t="s">
        <v>198</v>
      </c>
      <c r="H363" s="341" t="s">
        <v>3624</v>
      </c>
      <c r="I363" s="57"/>
      <c r="J363" s="347">
        <v>99.9</v>
      </c>
      <c r="K363" s="57">
        <v>0.04</v>
      </c>
      <c r="L363" s="57"/>
      <c r="M363" s="57"/>
      <c r="N363" s="57">
        <v>0.01</v>
      </c>
      <c r="O363" s="57"/>
      <c r="P363" s="57"/>
      <c r="Q363" s="57">
        <v>0.02</v>
      </c>
      <c r="R363" s="57"/>
      <c r="S363" s="57">
        <v>0.02</v>
      </c>
      <c r="T363" s="57">
        <v>0.01</v>
      </c>
      <c r="U363" s="57"/>
      <c r="V363" s="349">
        <f t="shared" ref="V363:V424" si="7">SUM(J363:U363)</f>
        <v>100.00000000000001</v>
      </c>
      <c r="W363" s="171">
        <v>95</v>
      </c>
      <c r="X363" s="57"/>
      <c r="Y363" s="57"/>
      <c r="Z363" s="57"/>
      <c r="AA363" s="57"/>
      <c r="AB363" s="103"/>
      <c r="AC363" s="346"/>
      <c r="AD363" s="183" t="s">
        <v>208</v>
      </c>
      <c r="AE363" s="57"/>
    </row>
    <row r="364" spans="2:31" ht="20.100000000000001" customHeight="1" x14ac:dyDescent="0.25">
      <c r="B364" s="341" t="s">
        <v>3604</v>
      </c>
      <c r="C364" s="341" t="s">
        <v>137</v>
      </c>
      <c r="D364" s="342">
        <v>0.59375</v>
      </c>
      <c r="E364" s="342">
        <v>0.70833333333333337</v>
      </c>
      <c r="F364" s="341" t="s">
        <v>3633</v>
      </c>
      <c r="G364" s="341" t="s">
        <v>198</v>
      </c>
      <c r="H364" s="341" t="s">
        <v>3624</v>
      </c>
      <c r="I364" s="57"/>
      <c r="J364" s="347">
        <v>99.91</v>
      </c>
      <c r="K364" s="57">
        <v>0.04</v>
      </c>
      <c r="L364" s="57"/>
      <c r="M364" s="57"/>
      <c r="N364" s="57">
        <v>0.01</v>
      </c>
      <c r="O364" s="57"/>
      <c r="P364" s="57"/>
      <c r="Q364" s="57">
        <v>0.02</v>
      </c>
      <c r="R364" s="57"/>
      <c r="S364" s="57">
        <v>0.01</v>
      </c>
      <c r="T364" s="57">
        <v>0.01</v>
      </c>
      <c r="U364" s="57"/>
      <c r="V364" s="349">
        <f t="shared" si="7"/>
        <v>100.00000000000001</v>
      </c>
      <c r="W364" s="171">
        <v>99</v>
      </c>
      <c r="X364" s="57"/>
      <c r="Y364" s="57"/>
      <c r="Z364" s="57"/>
      <c r="AA364" s="57"/>
      <c r="AB364" s="103"/>
      <c r="AC364" s="346"/>
      <c r="AD364" s="183" t="s">
        <v>208</v>
      </c>
      <c r="AE364" s="57"/>
    </row>
    <row r="365" spans="2:31" ht="20.100000000000001" customHeight="1" x14ac:dyDescent="0.25">
      <c r="B365" s="341" t="s">
        <v>3604</v>
      </c>
      <c r="C365" s="341" t="s">
        <v>137</v>
      </c>
      <c r="D365" s="342">
        <v>0.59722222222222221</v>
      </c>
      <c r="E365" s="342">
        <v>0.78819444444444453</v>
      </c>
      <c r="F365" s="341" t="s">
        <v>3637</v>
      </c>
      <c r="G365" s="341" t="s">
        <v>198</v>
      </c>
      <c r="H365" s="341" t="s">
        <v>3624</v>
      </c>
      <c r="I365" s="57"/>
      <c r="J365" s="347">
        <v>99.91</v>
      </c>
      <c r="K365" s="57">
        <v>0.04</v>
      </c>
      <c r="L365" s="57"/>
      <c r="M365" s="57"/>
      <c r="N365" s="57">
        <v>0.01</v>
      </c>
      <c r="O365" s="57"/>
      <c r="P365" s="57"/>
      <c r="Q365" s="57">
        <v>0.02</v>
      </c>
      <c r="R365" s="57"/>
      <c r="S365" s="57">
        <v>0.01</v>
      </c>
      <c r="T365" s="57">
        <v>0.01</v>
      </c>
      <c r="U365" s="57"/>
      <c r="V365" s="349">
        <f t="shared" si="7"/>
        <v>100.00000000000001</v>
      </c>
      <c r="W365" s="171">
        <v>110</v>
      </c>
      <c r="X365" s="57"/>
      <c r="Y365" s="57"/>
      <c r="Z365" s="57"/>
      <c r="AA365" s="57"/>
      <c r="AB365" s="103"/>
      <c r="AC365" s="346"/>
      <c r="AD365" s="183" t="s">
        <v>208</v>
      </c>
      <c r="AE365" s="57"/>
    </row>
    <row r="366" spans="2:31" ht="20.100000000000001" customHeight="1" x14ac:dyDescent="0.25">
      <c r="B366" s="341" t="s">
        <v>3604</v>
      </c>
      <c r="C366" s="341" t="s">
        <v>137</v>
      </c>
      <c r="D366" s="342">
        <v>0.63888888888888895</v>
      </c>
      <c r="E366" s="342">
        <v>0.79166666666666663</v>
      </c>
      <c r="F366" s="341" t="s">
        <v>3638</v>
      </c>
      <c r="G366" s="341" t="s">
        <v>198</v>
      </c>
      <c r="H366" s="341" t="s">
        <v>3624</v>
      </c>
      <c r="I366" s="57"/>
      <c r="J366" s="347">
        <v>99.9</v>
      </c>
      <c r="K366" s="57">
        <v>0.04</v>
      </c>
      <c r="L366" s="57"/>
      <c r="M366" s="57"/>
      <c r="N366" s="57">
        <v>0.01</v>
      </c>
      <c r="O366" s="57"/>
      <c r="P366" s="57"/>
      <c r="Q366" s="57">
        <v>0.02</v>
      </c>
      <c r="R366" s="57"/>
      <c r="S366" s="57">
        <v>0.01</v>
      </c>
      <c r="T366" s="57">
        <v>0.01</v>
      </c>
      <c r="U366" s="57">
        <v>0.01</v>
      </c>
      <c r="V366" s="349">
        <f t="shared" si="7"/>
        <v>100.00000000000003</v>
      </c>
      <c r="W366" s="171">
        <v>89</v>
      </c>
      <c r="X366" s="57"/>
      <c r="Y366" s="57"/>
      <c r="Z366" s="57"/>
      <c r="AA366" s="57"/>
      <c r="AB366" s="103"/>
      <c r="AC366" s="346"/>
      <c r="AD366" s="183" t="s">
        <v>208</v>
      </c>
      <c r="AE366" s="57"/>
    </row>
    <row r="367" spans="2:31" ht="20.100000000000001" customHeight="1" x14ac:dyDescent="0.25">
      <c r="B367" s="341"/>
      <c r="C367" s="341"/>
      <c r="D367" s="342"/>
      <c r="E367" s="342"/>
      <c r="F367" s="341"/>
      <c r="G367" s="341"/>
      <c r="H367" s="341"/>
      <c r="I367" s="57"/>
      <c r="J367" s="347"/>
      <c r="K367" s="57"/>
      <c r="L367" s="57"/>
      <c r="M367" s="57"/>
      <c r="N367" s="57"/>
      <c r="O367" s="57"/>
      <c r="P367" s="57"/>
      <c r="Q367" s="57"/>
      <c r="R367" s="57"/>
      <c r="S367" s="57"/>
      <c r="T367" s="57"/>
      <c r="U367" s="57"/>
      <c r="V367" s="349">
        <f t="shared" si="7"/>
        <v>0</v>
      </c>
      <c r="W367" s="171"/>
      <c r="X367" s="57"/>
      <c r="Y367" s="57"/>
      <c r="Z367" s="57"/>
      <c r="AA367" s="57"/>
      <c r="AB367" s="103"/>
      <c r="AC367" s="346"/>
      <c r="AD367" s="289"/>
      <c r="AE367" s="57"/>
    </row>
    <row r="368" spans="2:31" ht="20.100000000000001" customHeight="1" x14ac:dyDescent="0.25">
      <c r="B368" s="348"/>
      <c r="C368" s="348"/>
      <c r="D368" s="348"/>
      <c r="E368" s="348"/>
      <c r="F368" s="485"/>
      <c r="G368" s="671" t="s">
        <v>3670</v>
      </c>
      <c r="H368" s="672"/>
      <c r="I368" s="628" t="s">
        <v>3758</v>
      </c>
      <c r="J368" s="629"/>
      <c r="K368" s="629"/>
      <c r="L368" s="629"/>
      <c r="M368" s="629"/>
      <c r="N368" s="630"/>
      <c r="O368" s="348"/>
      <c r="P368" s="348"/>
      <c r="Q368" s="348"/>
      <c r="R368" s="348"/>
      <c r="S368" s="348"/>
      <c r="T368" s="348"/>
      <c r="U368" s="348"/>
      <c r="V368" s="349">
        <f t="shared" si="7"/>
        <v>0</v>
      </c>
      <c r="W368" s="348"/>
      <c r="X368" s="348"/>
      <c r="Y368" s="348"/>
      <c r="Z368" s="348"/>
      <c r="AA368" s="348"/>
      <c r="AB368" s="348"/>
      <c r="AC368" s="348"/>
      <c r="AD368" s="348"/>
      <c r="AE368" s="57"/>
    </row>
    <row r="369" spans="2:31" ht="20.100000000000001" customHeight="1" x14ac:dyDescent="0.25">
      <c r="B369" s="341" t="s">
        <v>3643</v>
      </c>
      <c r="C369" s="341" t="s">
        <v>138</v>
      </c>
      <c r="D369" s="342">
        <v>0.43055555555555558</v>
      </c>
      <c r="E369" s="342">
        <v>0.5</v>
      </c>
      <c r="F369" s="341" t="s">
        <v>3672</v>
      </c>
      <c r="G369" s="341" t="s">
        <v>215</v>
      </c>
      <c r="H369" s="341" t="s">
        <v>3670</v>
      </c>
      <c r="I369" s="57"/>
      <c r="J369" s="347">
        <v>99.71</v>
      </c>
      <c r="K369" s="57">
        <v>0.06</v>
      </c>
      <c r="L369" s="57"/>
      <c r="M369" s="57"/>
      <c r="N369" s="57">
        <v>0.03</v>
      </c>
      <c r="O369" s="57">
        <v>0.01</v>
      </c>
      <c r="P369" s="57">
        <v>0.02</v>
      </c>
      <c r="Q369" s="57">
        <v>0.05</v>
      </c>
      <c r="R369" s="57">
        <v>0.01</v>
      </c>
      <c r="S369" s="57">
        <v>0.02</v>
      </c>
      <c r="T369" s="57">
        <v>0.06</v>
      </c>
      <c r="U369" s="57">
        <v>0.03</v>
      </c>
      <c r="V369" s="349">
        <f t="shared" si="7"/>
        <v>100</v>
      </c>
      <c r="W369" s="171">
        <v>108</v>
      </c>
      <c r="X369" s="57"/>
      <c r="Y369" s="57"/>
      <c r="Z369" s="57"/>
      <c r="AA369" s="57"/>
      <c r="AB369" s="103"/>
      <c r="AC369" s="346"/>
      <c r="AD369" s="183" t="s">
        <v>208</v>
      </c>
      <c r="AE369" s="57"/>
    </row>
    <row r="370" spans="2:31" ht="20.100000000000001" customHeight="1" x14ac:dyDescent="0.25">
      <c r="B370" s="341" t="s">
        <v>3643</v>
      </c>
      <c r="C370" s="341" t="s">
        <v>138</v>
      </c>
      <c r="D370" s="342">
        <v>0.50694444444444442</v>
      </c>
      <c r="E370" s="342">
        <v>0.52083333333333337</v>
      </c>
      <c r="F370" s="341" t="s">
        <v>3671</v>
      </c>
      <c r="G370" s="341" t="s">
        <v>198</v>
      </c>
      <c r="H370" s="341" t="s">
        <v>3670</v>
      </c>
      <c r="I370" s="57"/>
      <c r="J370" s="347">
        <v>99.77</v>
      </c>
      <c r="K370" s="57">
        <v>0.06</v>
      </c>
      <c r="L370" s="57">
        <v>0.01</v>
      </c>
      <c r="M370" s="57"/>
      <c r="N370" s="57">
        <v>0.03</v>
      </c>
      <c r="O370" s="57"/>
      <c r="P370" s="57"/>
      <c r="Q370" s="57">
        <v>0.04</v>
      </c>
      <c r="R370" s="57">
        <v>0.01</v>
      </c>
      <c r="S370" s="57">
        <v>0.02</v>
      </c>
      <c r="T370" s="57">
        <v>0.05</v>
      </c>
      <c r="U370" s="57">
        <v>0.01</v>
      </c>
      <c r="V370" s="349">
        <f t="shared" si="7"/>
        <v>100.00000000000001</v>
      </c>
      <c r="W370" s="171">
        <v>134</v>
      </c>
      <c r="X370" s="57"/>
      <c r="Y370" s="57"/>
      <c r="Z370" s="57"/>
      <c r="AA370" s="57"/>
      <c r="AB370" s="103"/>
      <c r="AC370" s="346"/>
      <c r="AD370" s="183" t="s">
        <v>208</v>
      </c>
      <c r="AE370" s="57"/>
    </row>
    <row r="371" spans="2:31" ht="20.100000000000001" customHeight="1" x14ac:dyDescent="0.25">
      <c r="B371" s="341" t="s">
        <v>3643</v>
      </c>
      <c r="C371" s="341" t="s">
        <v>138</v>
      </c>
      <c r="D371" s="342">
        <v>0.50694444444444442</v>
      </c>
      <c r="E371" s="342">
        <v>0.59722222222222221</v>
      </c>
      <c r="F371" s="341" t="s">
        <v>3673</v>
      </c>
      <c r="G371" s="341" t="s">
        <v>198</v>
      </c>
      <c r="H371" s="341" t="s">
        <v>3670</v>
      </c>
      <c r="I371" s="57"/>
      <c r="J371" s="347">
        <v>99.75</v>
      </c>
      <c r="K371" s="57">
        <v>0.06</v>
      </c>
      <c r="L371" s="57"/>
      <c r="M371" s="57"/>
      <c r="N371" s="57">
        <v>0.03</v>
      </c>
      <c r="O371" s="57">
        <v>0.01</v>
      </c>
      <c r="P371" s="57">
        <v>0.03</v>
      </c>
      <c r="Q371" s="57">
        <v>0.04</v>
      </c>
      <c r="R371" s="57">
        <v>0.01</v>
      </c>
      <c r="S371" s="57">
        <v>0.01</v>
      </c>
      <c r="T371" s="57">
        <v>0.05</v>
      </c>
      <c r="U371" s="57">
        <v>0.01</v>
      </c>
      <c r="V371" s="349">
        <f t="shared" si="7"/>
        <v>100.00000000000003</v>
      </c>
      <c r="W371" s="171">
        <v>128</v>
      </c>
      <c r="X371" s="57"/>
      <c r="Y371" s="57"/>
      <c r="Z371" s="57"/>
      <c r="AA371" s="57"/>
      <c r="AB371" s="103"/>
      <c r="AC371" s="346"/>
      <c r="AD371" s="183" t="s">
        <v>208</v>
      </c>
      <c r="AE371" s="57"/>
    </row>
    <row r="372" spans="2:31" ht="20.100000000000001" customHeight="1" x14ac:dyDescent="0.25">
      <c r="B372" s="341" t="s">
        <v>3643</v>
      </c>
      <c r="C372" s="341" t="s">
        <v>137</v>
      </c>
      <c r="D372" s="342">
        <v>0.59027777777777779</v>
      </c>
      <c r="E372" s="342">
        <v>0.63194444444444442</v>
      </c>
      <c r="F372" s="341" t="s">
        <v>3674</v>
      </c>
      <c r="G372" s="341" t="s">
        <v>198</v>
      </c>
      <c r="H372" s="341" t="s">
        <v>3670</v>
      </c>
      <c r="I372" s="57"/>
      <c r="J372" s="347">
        <v>99.76</v>
      </c>
      <c r="K372" s="57">
        <v>0.06</v>
      </c>
      <c r="L372" s="57"/>
      <c r="M372" s="57"/>
      <c r="N372" s="57">
        <v>0.03</v>
      </c>
      <c r="O372" s="57">
        <v>0.01</v>
      </c>
      <c r="P372" s="57">
        <v>0.01</v>
      </c>
      <c r="Q372" s="57">
        <v>0.04</v>
      </c>
      <c r="R372" s="57">
        <v>0.02</v>
      </c>
      <c r="S372" s="57">
        <v>0.01</v>
      </c>
      <c r="T372" s="57">
        <v>0.05</v>
      </c>
      <c r="U372" s="57">
        <v>0.01</v>
      </c>
      <c r="V372" s="349">
        <f t="shared" si="7"/>
        <v>100.00000000000003</v>
      </c>
      <c r="W372" s="171">
        <v>92</v>
      </c>
      <c r="X372" s="57"/>
      <c r="Y372" s="57"/>
      <c r="Z372" s="57"/>
      <c r="AA372" s="57"/>
      <c r="AB372" s="103"/>
      <c r="AC372" s="346"/>
      <c r="AD372" s="183" t="s">
        <v>208</v>
      </c>
      <c r="AE372" s="57"/>
    </row>
    <row r="373" spans="2:31" ht="20.100000000000001" customHeight="1" x14ac:dyDescent="0.25">
      <c r="B373" s="341" t="s">
        <v>3643</v>
      </c>
      <c r="C373" s="341" t="s">
        <v>137</v>
      </c>
      <c r="D373" s="342">
        <v>0.59027777777777779</v>
      </c>
      <c r="E373" s="342">
        <v>0.63888888888888895</v>
      </c>
      <c r="F373" s="341" t="s">
        <v>3675</v>
      </c>
      <c r="G373" s="341" t="s">
        <v>198</v>
      </c>
      <c r="H373" s="341" t="s">
        <v>3670</v>
      </c>
      <c r="I373" s="57"/>
      <c r="J373" s="347">
        <v>99.79</v>
      </c>
      <c r="K373" s="57">
        <v>0.06</v>
      </c>
      <c r="L373" s="57"/>
      <c r="M373" s="57"/>
      <c r="N373" s="57">
        <v>0.03</v>
      </c>
      <c r="O373" s="57"/>
      <c r="P373" s="57">
        <v>0.04</v>
      </c>
      <c r="Q373" s="57">
        <v>0.01</v>
      </c>
      <c r="R373" s="57">
        <v>0.01</v>
      </c>
      <c r="S373" s="57">
        <v>0.01</v>
      </c>
      <c r="T373" s="57">
        <v>0.05</v>
      </c>
      <c r="U373" s="57"/>
      <c r="V373" s="349">
        <f t="shared" si="7"/>
        <v>100.00000000000003</v>
      </c>
      <c r="W373" s="171">
        <v>76</v>
      </c>
      <c r="X373" s="57"/>
      <c r="Y373" s="57"/>
      <c r="Z373" s="57"/>
      <c r="AA373" s="57"/>
      <c r="AB373" s="103"/>
      <c r="AC373" s="346"/>
      <c r="AD373" s="183" t="s">
        <v>208</v>
      </c>
      <c r="AE373" s="57"/>
    </row>
    <row r="374" spans="2:31" ht="20.100000000000001" customHeight="1" x14ac:dyDescent="0.25">
      <c r="B374" s="341"/>
      <c r="C374" s="341"/>
      <c r="D374" s="342"/>
      <c r="E374" s="342"/>
      <c r="F374" s="341"/>
      <c r="G374" s="341"/>
      <c r="H374" s="341"/>
      <c r="I374" s="57"/>
      <c r="J374" s="347"/>
      <c r="K374" s="57"/>
      <c r="L374" s="57"/>
      <c r="M374" s="57"/>
      <c r="N374" s="57"/>
      <c r="O374" s="57"/>
      <c r="P374" s="57"/>
      <c r="Q374" s="57"/>
      <c r="R374" s="57"/>
      <c r="S374" s="57"/>
      <c r="T374" s="57"/>
      <c r="U374" s="57"/>
      <c r="V374" s="349">
        <f t="shared" si="7"/>
        <v>0</v>
      </c>
      <c r="W374" s="171"/>
      <c r="X374" s="57"/>
      <c r="Y374" s="57"/>
      <c r="Z374" s="57"/>
      <c r="AA374" s="57"/>
      <c r="AB374" s="103"/>
      <c r="AC374" s="346"/>
      <c r="AD374" s="289"/>
      <c r="AE374" s="57"/>
    </row>
    <row r="375" spans="2:31" ht="20.100000000000001" customHeight="1" x14ac:dyDescent="0.25">
      <c r="B375" s="348"/>
      <c r="C375" s="348"/>
      <c r="D375" s="348"/>
      <c r="E375" s="348"/>
      <c r="F375" s="489"/>
      <c r="G375" s="671" t="s">
        <v>3757</v>
      </c>
      <c r="H375" s="672"/>
      <c r="I375" s="628" t="s">
        <v>3759</v>
      </c>
      <c r="J375" s="629"/>
      <c r="K375" s="629"/>
      <c r="L375" s="629"/>
      <c r="M375" s="629"/>
      <c r="N375" s="630"/>
      <c r="O375" s="348"/>
      <c r="P375" s="348"/>
      <c r="Q375" s="348"/>
      <c r="R375" s="348"/>
      <c r="S375" s="348"/>
      <c r="T375" s="348"/>
      <c r="U375" s="348"/>
      <c r="V375" s="349">
        <f>SUM(J375:U375)</f>
        <v>0</v>
      </c>
      <c r="W375" s="348"/>
      <c r="X375" s="348"/>
      <c r="Y375" s="348"/>
      <c r="Z375" s="348"/>
      <c r="AA375" s="348"/>
      <c r="AB375" s="348"/>
      <c r="AC375" s="348"/>
      <c r="AD375" s="348"/>
      <c r="AE375" s="57"/>
    </row>
    <row r="376" spans="2:31" ht="20.100000000000001" customHeight="1" x14ac:dyDescent="0.25">
      <c r="B376" s="341" t="s">
        <v>3737</v>
      </c>
      <c r="C376" s="341" t="s">
        <v>137</v>
      </c>
      <c r="D376" s="342">
        <v>0.64236111111111105</v>
      </c>
      <c r="E376" s="342">
        <v>0.69791666666666663</v>
      </c>
      <c r="F376" s="341" t="s">
        <v>3760</v>
      </c>
      <c r="G376" s="341" t="s">
        <v>215</v>
      </c>
      <c r="H376" s="341" t="s">
        <v>3757</v>
      </c>
      <c r="I376" s="57"/>
      <c r="J376" s="347">
        <v>99.91</v>
      </c>
      <c r="K376" s="57">
        <v>0.03</v>
      </c>
      <c r="L376" s="57"/>
      <c r="M376" s="57"/>
      <c r="N376" s="57"/>
      <c r="O376" s="57"/>
      <c r="P376" s="57"/>
      <c r="Q376" s="57">
        <v>0.01</v>
      </c>
      <c r="R376" s="57"/>
      <c r="S376" s="57">
        <v>0.02</v>
      </c>
      <c r="T376" s="57">
        <v>0.02</v>
      </c>
      <c r="U376" s="57">
        <v>0.01</v>
      </c>
      <c r="V376" s="349">
        <f t="shared" si="7"/>
        <v>100</v>
      </c>
      <c r="W376" s="171">
        <v>99</v>
      </c>
      <c r="X376" s="57"/>
      <c r="Y376" s="57"/>
      <c r="Z376" s="57"/>
      <c r="AA376" s="57"/>
      <c r="AB376" s="103"/>
      <c r="AC376" s="346"/>
      <c r="AD376" s="183" t="s">
        <v>208</v>
      </c>
      <c r="AE376" s="57"/>
    </row>
    <row r="377" spans="2:31" ht="20.100000000000001" customHeight="1" x14ac:dyDescent="0.25">
      <c r="B377" s="341" t="s">
        <v>3737</v>
      </c>
      <c r="C377" s="341" t="s">
        <v>137</v>
      </c>
      <c r="D377" s="342">
        <v>0.67361111111111116</v>
      </c>
      <c r="E377" s="342">
        <v>0.72222222222222221</v>
      </c>
      <c r="F377" s="341" t="s">
        <v>3761</v>
      </c>
      <c r="G377" s="341" t="s">
        <v>198</v>
      </c>
      <c r="H377" s="341" t="s">
        <v>3757</v>
      </c>
      <c r="I377" s="57"/>
      <c r="J377" s="347">
        <v>99.93</v>
      </c>
      <c r="K377" s="57">
        <v>0.03</v>
      </c>
      <c r="L377" s="57"/>
      <c r="M377" s="57"/>
      <c r="N377" s="57">
        <v>0.01</v>
      </c>
      <c r="O377" s="57"/>
      <c r="P377" s="57"/>
      <c r="Q377" s="57">
        <v>0.01</v>
      </c>
      <c r="R377" s="57"/>
      <c r="S377" s="57">
        <v>0.02</v>
      </c>
      <c r="T377" s="57"/>
      <c r="U377" s="57"/>
      <c r="V377" s="349">
        <f t="shared" si="7"/>
        <v>100.00000000000001</v>
      </c>
      <c r="W377" s="171">
        <v>108</v>
      </c>
      <c r="X377" s="57"/>
      <c r="Y377" s="57"/>
      <c r="Z377" s="57"/>
      <c r="AA377" s="57"/>
      <c r="AB377" s="103"/>
      <c r="AC377" s="346"/>
      <c r="AD377" s="183" t="s">
        <v>208</v>
      </c>
      <c r="AE377" s="57"/>
    </row>
    <row r="378" spans="2:31" ht="20.100000000000001" customHeight="1" x14ac:dyDescent="0.25">
      <c r="B378" s="341" t="s">
        <v>3737</v>
      </c>
      <c r="C378" s="341" t="s">
        <v>137</v>
      </c>
      <c r="D378" s="342">
        <v>0.71527777777777779</v>
      </c>
      <c r="E378" s="342">
        <v>0.77083333333333337</v>
      </c>
      <c r="F378" s="341" t="s">
        <v>3762</v>
      </c>
      <c r="G378" s="341" t="s">
        <v>198</v>
      </c>
      <c r="H378" s="341" t="s">
        <v>3757</v>
      </c>
      <c r="I378" s="57"/>
      <c r="J378" s="347">
        <v>99.93</v>
      </c>
      <c r="K378" s="57">
        <v>0.03</v>
      </c>
      <c r="L378" s="57"/>
      <c r="M378" s="57"/>
      <c r="N378" s="57">
        <v>0.01</v>
      </c>
      <c r="O378" s="57"/>
      <c r="P378" s="57"/>
      <c r="Q378" s="57">
        <v>0.01</v>
      </c>
      <c r="R378" s="57"/>
      <c r="S378" s="57">
        <v>0.02</v>
      </c>
      <c r="T378" s="57"/>
      <c r="U378" s="57"/>
      <c r="V378" s="349">
        <f t="shared" si="7"/>
        <v>100.00000000000001</v>
      </c>
      <c r="W378" s="171">
        <v>105</v>
      </c>
      <c r="X378" s="57"/>
      <c r="Y378" s="57"/>
      <c r="Z378" s="57"/>
      <c r="AA378" s="57"/>
      <c r="AB378" s="103"/>
      <c r="AC378" s="346"/>
      <c r="AD378" s="183" t="s">
        <v>208</v>
      </c>
      <c r="AE378" s="57"/>
    </row>
    <row r="379" spans="2:31" ht="20.100000000000001" customHeight="1" x14ac:dyDescent="0.25">
      <c r="B379" s="341" t="s">
        <v>3737</v>
      </c>
      <c r="C379" s="341" t="s">
        <v>137</v>
      </c>
      <c r="D379" s="342">
        <v>0.75694444444444453</v>
      </c>
      <c r="E379" s="342">
        <v>0.85416666666666663</v>
      </c>
      <c r="F379" s="341" t="s">
        <v>3774</v>
      </c>
      <c r="G379" s="341" t="s">
        <v>198</v>
      </c>
      <c r="H379" s="341" t="s">
        <v>3757</v>
      </c>
      <c r="I379" s="57"/>
      <c r="J379" s="347">
        <v>99.93</v>
      </c>
      <c r="K379" s="57">
        <v>0.03</v>
      </c>
      <c r="L379" s="57"/>
      <c r="M379" s="57"/>
      <c r="N379" s="57">
        <v>0.01</v>
      </c>
      <c r="O379" s="57"/>
      <c r="P379" s="57"/>
      <c r="Q379" s="57">
        <v>0.01</v>
      </c>
      <c r="R379" s="57"/>
      <c r="S379" s="57">
        <v>0.02</v>
      </c>
      <c r="T379" s="57"/>
      <c r="U379" s="57"/>
      <c r="V379" s="349">
        <f t="shared" si="7"/>
        <v>100.00000000000001</v>
      </c>
      <c r="W379" s="171">
        <v>111</v>
      </c>
      <c r="X379" s="57"/>
      <c r="Y379" s="57"/>
      <c r="Z379" s="57"/>
      <c r="AA379" s="57"/>
      <c r="AB379" s="103"/>
      <c r="AC379" s="346"/>
      <c r="AD379" s="183" t="s">
        <v>208</v>
      </c>
      <c r="AE379" s="57"/>
    </row>
    <row r="380" spans="2:31" ht="20.100000000000001" customHeight="1" x14ac:dyDescent="0.25">
      <c r="B380" s="341" t="s">
        <v>3737</v>
      </c>
      <c r="C380" s="341" t="s">
        <v>137</v>
      </c>
      <c r="D380" s="342">
        <v>0.85416666666666663</v>
      </c>
      <c r="E380" s="342">
        <v>0.90972222222222221</v>
      </c>
      <c r="F380" s="341" t="s">
        <v>3775</v>
      </c>
      <c r="G380" s="341" t="s">
        <v>198</v>
      </c>
      <c r="H380" s="341" t="s">
        <v>3757</v>
      </c>
      <c r="I380" s="57"/>
      <c r="J380" s="347">
        <v>99.92</v>
      </c>
      <c r="K380" s="57">
        <v>0.03</v>
      </c>
      <c r="L380" s="57"/>
      <c r="M380" s="57"/>
      <c r="N380" s="57">
        <v>0.01</v>
      </c>
      <c r="O380" s="57"/>
      <c r="P380" s="57"/>
      <c r="Q380" s="57">
        <v>0.01</v>
      </c>
      <c r="R380" s="57"/>
      <c r="S380" s="57">
        <v>0.01</v>
      </c>
      <c r="T380" s="57">
        <v>0.02</v>
      </c>
      <c r="U380" s="57"/>
      <c r="V380" s="349">
        <f t="shared" si="7"/>
        <v>100.00000000000001</v>
      </c>
      <c r="W380" s="171">
        <v>128</v>
      </c>
      <c r="X380" s="57"/>
      <c r="Y380" s="57"/>
      <c r="Z380" s="57"/>
      <c r="AA380" s="57"/>
      <c r="AB380" s="103"/>
      <c r="AC380" s="346"/>
      <c r="AD380" s="183" t="s">
        <v>208</v>
      </c>
      <c r="AE380" s="57"/>
    </row>
    <row r="381" spans="2:31" ht="20.100000000000001" customHeight="1" x14ac:dyDescent="0.25">
      <c r="B381" s="341"/>
      <c r="C381" s="341"/>
      <c r="D381" s="342"/>
      <c r="E381" s="342"/>
      <c r="F381" s="341"/>
      <c r="G381" s="341"/>
      <c r="H381" s="341"/>
      <c r="I381" s="57"/>
      <c r="J381" s="347"/>
      <c r="K381" s="57"/>
      <c r="L381" s="57"/>
      <c r="M381" s="57"/>
      <c r="N381" s="57"/>
      <c r="O381" s="57"/>
      <c r="P381" s="57"/>
      <c r="Q381" s="57"/>
      <c r="R381" s="57"/>
      <c r="S381" s="57"/>
      <c r="T381" s="57"/>
      <c r="U381" s="57"/>
      <c r="V381" s="349">
        <f t="shared" si="7"/>
        <v>0</v>
      </c>
      <c r="W381" s="171"/>
      <c r="X381" s="57"/>
      <c r="Y381" s="57"/>
      <c r="Z381" s="57"/>
      <c r="AA381" s="57"/>
      <c r="AB381" s="103"/>
      <c r="AC381" s="346"/>
      <c r="AD381" s="289"/>
      <c r="AE381" s="57"/>
    </row>
    <row r="382" spans="2:31" ht="20.100000000000001" customHeight="1" x14ac:dyDescent="0.25">
      <c r="B382" s="348"/>
      <c r="C382" s="348"/>
      <c r="D382" s="348"/>
      <c r="E382" s="348"/>
      <c r="F382" s="502"/>
      <c r="G382" s="671" t="s">
        <v>3945</v>
      </c>
      <c r="H382" s="672"/>
      <c r="I382" s="628" t="s">
        <v>3943</v>
      </c>
      <c r="J382" s="629"/>
      <c r="K382" s="629"/>
      <c r="L382" s="629"/>
      <c r="M382" s="629"/>
      <c r="N382" s="630"/>
      <c r="O382" s="348"/>
      <c r="P382" s="348"/>
      <c r="Q382" s="348"/>
      <c r="R382" s="348"/>
      <c r="S382" s="348"/>
      <c r="T382" s="348"/>
      <c r="U382" s="348"/>
      <c r="V382" s="349">
        <f t="shared" si="7"/>
        <v>0</v>
      </c>
      <c r="W382" s="348"/>
      <c r="X382" s="348"/>
      <c r="Y382" s="348"/>
      <c r="Z382" s="348"/>
      <c r="AA382" s="348"/>
      <c r="AB382" s="348"/>
      <c r="AC382" s="348"/>
      <c r="AD382" s="348"/>
      <c r="AE382" s="57"/>
    </row>
    <row r="383" spans="2:31" ht="20.100000000000001" customHeight="1" x14ac:dyDescent="0.25">
      <c r="B383" s="341" t="s">
        <v>3914</v>
      </c>
      <c r="C383" s="341" t="s">
        <v>138</v>
      </c>
      <c r="D383" s="342">
        <v>0.40277777777777773</v>
      </c>
      <c r="E383" s="342">
        <v>0.45833333333333331</v>
      </c>
      <c r="F383" s="341" t="s">
        <v>3944</v>
      </c>
      <c r="G383" s="341" t="s">
        <v>215</v>
      </c>
      <c r="H383" s="341" t="s">
        <v>3945</v>
      </c>
      <c r="I383" s="57"/>
      <c r="J383" s="347">
        <v>99.91</v>
      </c>
      <c r="K383" s="57">
        <v>0.03</v>
      </c>
      <c r="L383" s="57"/>
      <c r="M383" s="57"/>
      <c r="N383" s="57">
        <v>0.01</v>
      </c>
      <c r="O383" s="57"/>
      <c r="P383" s="57"/>
      <c r="Q383" s="57">
        <v>0.02</v>
      </c>
      <c r="R383" s="57"/>
      <c r="S383" s="57">
        <v>0.02</v>
      </c>
      <c r="T383" s="57">
        <v>0.01</v>
      </c>
      <c r="U383" s="57"/>
      <c r="V383" s="349">
        <f t="shared" si="7"/>
        <v>100</v>
      </c>
      <c r="W383" s="171">
        <v>98</v>
      </c>
      <c r="X383" s="57"/>
      <c r="Y383" s="57"/>
      <c r="Z383" s="57"/>
      <c r="AA383" s="57"/>
      <c r="AB383" s="103"/>
      <c r="AC383" s="346"/>
      <c r="AD383" s="183" t="s">
        <v>208</v>
      </c>
      <c r="AE383" s="57"/>
    </row>
    <row r="384" spans="2:31" ht="20.100000000000001" customHeight="1" x14ac:dyDescent="0.25">
      <c r="B384" s="341" t="s">
        <v>3914</v>
      </c>
      <c r="C384" s="341" t="s">
        <v>137</v>
      </c>
      <c r="D384" s="342">
        <v>0.60763888888888895</v>
      </c>
      <c r="E384" s="342">
        <v>0.64930555555555558</v>
      </c>
      <c r="F384" s="341" t="s">
        <v>3954</v>
      </c>
      <c r="G384" s="341" t="s">
        <v>198</v>
      </c>
      <c r="H384" s="341" t="s">
        <v>3945</v>
      </c>
      <c r="I384" s="57"/>
      <c r="J384" s="347">
        <v>99.94</v>
      </c>
      <c r="K384" s="57">
        <v>0.02</v>
      </c>
      <c r="L384" s="57"/>
      <c r="M384" s="57"/>
      <c r="N384" s="57">
        <v>0.01</v>
      </c>
      <c r="O384" s="57"/>
      <c r="P384" s="57"/>
      <c r="Q384" s="57">
        <v>0.02</v>
      </c>
      <c r="R384" s="57"/>
      <c r="S384" s="57"/>
      <c r="T384" s="57">
        <v>0.01</v>
      </c>
      <c r="U384" s="57"/>
      <c r="V384" s="349">
        <f t="shared" si="7"/>
        <v>100</v>
      </c>
      <c r="W384" s="171">
        <v>107</v>
      </c>
      <c r="X384" s="57"/>
      <c r="Y384" s="57"/>
      <c r="Z384" s="57"/>
      <c r="AA384" s="57"/>
      <c r="AB384" s="103"/>
      <c r="AC384" s="346"/>
      <c r="AD384" s="183" t="s">
        <v>208</v>
      </c>
      <c r="AE384" s="57"/>
    </row>
    <row r="385" spans="2:31" ht="20.100000000000001" customHeight="1" x14ac:dyDescent="0.25">
      <c r="B385" s="341" t="s">
        <v>3914</v>
      </c>
      <c r="C385" s="341" t="s">
        <v>137</v>
      </c>
      <c r="D385" s="342">
        <v>0.60763888888888895</v>
      </c>
      <c r="E385" s="342">
        <v>0.66319444444444442</v>
      </c>
      <c r="F385" s="341" t="s">
        <v>3955</v>
      </c>
      <c r="G385" s="341" t="s">
        <v>198</v>
      </c>
      <c r="H385" s="341" t="s">
        <v>3945</v>
      </c>
      <c r="I385" s="57"/>
      <c r="J385" s="347">
        <v>99.94</v>
      </c>
      <c r="K385" s="57">
        <v>0.03</v>
      </c>
      <c r="L385" s="57"/>
      <c r="M385" s="57"/>
      <c r="N385" s="57">
        <v>0.01</v>
      </c>
      <c r="O385" s="57"/>
      <c r="P385" s="57"/>
      <c r="Q385" s="57">
        <v>0.02</v>
      </c>
      <c r="R385" s="57"/>
      <c r="S385" s="57"/>
      <c r="T385" s="57"/>
      <c r="U385" s="57"/>
      <c r="V385" s="349">
        <f t="shared" si="7"/>
        <v>100</v>
      </c>
      <c r="W385" s="171">
        <v>125</v>
      </c>
      <c r="X385" s="57"/>
      <c r="Y385" s="57"/>
      <c r="Z385" s="57"/>
      <c r="AA385" s="57"/>
      <c r="AB385" s="103"/>
      <c r="AC385" s="346"/>
      <c r="AD385" s="183" t="s">
        <v>208</v>
      </c>
      <c r="AE385" s="57"/>
    </row>
    <row r="386" spans="2:31" ht="20.100000000000001" customHeight="1" x14ac:dyDescent="0.25">
      <c r="B386" s="341" t="s">
        <v>3914</v>
      </c>
      <c r="C386" s="341" t="s">
        <v>137</v>
      </c>
      <c r="D386" s="342">
        <v>0.61805555555555558</v>
      </c>
      <c r="E386" s="342">
        <v>0.67361111111111116</v>
      </c>
      <c r="F386" s="341" t="s">
        <v>3956</v>
      </c>
      <c r="G386" s="341" t="s">
        <v>198</v>
      </c>
      <c r="H386" s="341" t="s">
        <v>3945</v>
      </c>
      <c r="I386" s="57"/>
      <c r="J386" s="347">
        <v>99.94</v>
      </c>
      <c r="K386" s="57">
        <v>0.03</v>
      </c>
      <c r="L386" s="57"/>
      <c r="M386" s="57"/>
      <c r="N386" s="57">
        <v>0.01</v>
      </c>
      <c r="O386" s="57"/>
      <c r="P386" s="57"/>
      <c r="Q386" s="57">
        <v>0.01</v>
      </c>
      <c r="R386" s="57"/>
      <c r="S386" s="57"/>
      <c r="T386" s="57">
        <v>0.01</v>
      </c>
      <c r="U386" s="57"/>
      <c r="V386" s="349">
        <f t="shared" si="7"/>
        <v>100.00000000000001</v>
      </c>
      <c r="W386" s="171">
        <v>138</v>
      </c>
      <c r="X386" s="57"/>
      <c r="Y386" s="57"/>
      <c r="Z386" s="57"/>
      <c r="AA386" s="57"/>
      <c r="AB386" s="103"/>
      <c r="AC386" s="346"/>
      <c r="AD386" s="183" t="s">
        <v>208</v>
      </c>
      <c r="AE386" s="57"/>
    </row>
    <row r="387" spans="2:31" ht="20.100000000000001" customHeight="1" x14ac:dyDescent="0.25">
      <c r="B387" s="341" t="s">
        <v>3914</v>
      </c>
      <c r="C387" s="341" t="s">
        <v>137</v>
      </c>
      <c r="D387" s="342">
        <v>0.625</v>
      </c>
      <c r="E387" s="342">
        <v>0.69444444444444453</v>
      </c>
      <c r="F387" s="341" t="s">
        <v>3957</v>
      </c>
      <c r="G387" s="341" t="s">
        <v>198</v>
      </c>
      <c r="H387" s="341" t="s">
        <v>3945</v>
      </c>
      <c r="I387" s="57"/>
      <c r="J387" s="347">
        <v>99.93</v>
      </c>
      <c r="K387" s="57">
        <v>0.03</v>
      </c>
      <c r="L387" s="57"/>
      <c r="M387" s="57"/>
      <c r="N387" s="57">
        <v>0.02</v>
      </c>
      <c r="O387" s="57"/>
      <c r="P387" s="57"/>
      <c r="Q387" s="57">
        <v>0.02</v>
      </c>
      <c r="R387" s="57"/>
      <c r="S387" s="57"/>
      <c r="T387" s="57"/>
      <c r="U387" s="57"/>
      <c r="V387" s="349">
        <f t="shared" si="7"/>
        <v>100</v>
      </c>
      <c r="W387" s="171">
        <v>120</v>
      </c>
      <c r="X387" s="57"/>
      <c r="Y387" s="57"/>
      <c r="Z387" s="57"/>
      <c r="AA387" s="57"/>
      <c r="AB387" s="103"/>
      <c r="AC387" s="346"/>
      <c r="AD387" s="183" t="s">
        <v>208</v>
      </c>
      <c r="AE387" s="57"/>
    </row>
    <row r="388" spans="2:31" ht="20.100000000000001" customHeight="1" x14ac:dyDescent="0.25">
      <c r="B388" s="341"/>
      <c r="C388" s="341"/>
      <c r="D388" s="342"/>
      <c r="E388" s="342"/>
      <c r="F388" s="341"/>
      <c r="G388" s="341"/>
      <c r="H388" s="341"/>
      <c r="I388" s="57"/>
      <c r="J388" s="347"/>
      <c r="K388" s="57"/>
      <c r="L388" s="57"/>
      <c r="M388" s="57"/>
      <c r="N388" s="57"/>
      <c r="O388" s="57"/>
      <c r="P388" s="57"/>
      <c r="Q388" s="57"/>
      <c r="R388" s="57"/>
      <c r="S388" s="57"/>
      <c r="T388" s="57"/>
      <c r="U388" s="57"/>
      <c r="V388" s="349">
        <f t="shared" si="7"/>
        <v>0</v>
      </c>
      <c r="W388" s="171"/>
      <c r="X388" s="57"/>
      <c r="Y388" s="57"/>
      <c r="Z388" s="57"/>
      <c r="AA388" s="57"/>
      <c r="AB388" s="103"/>
      <c r="AC388" s="346"/>
      <c r="AD388" s="289"/>
      <c r="AE388" s="57"/>
    </row>
    <row r="389" spans="2:31" ht="20.100000000000001" customHeight="1" x14ac:dyDescent="0.25">
      <c r="B389" s="348"/>
      <c r="C389" s="348"/>
      <c r="D389" s="348"/>
      <c r="E389" s="348"/>
      <c r="F389" s="547"/>
      <c r="G389" s="671" t="s">
        <v>4417</v>
      </c>
      <c r="H389" s="672"/>
      <c r="I389" s="628" t="s">
        <v>4414</v>
      </c>
      <c r="J389" s="629"/>
      <c r="K389" s="629"/>
      <c r="L389" s="629"/>
      <c r="M389" s="629"/>
      <c r="N389" s="630"/>
      <c r="O389" s="348"/>
      <c r="P389" s="348"/>
      <c r="Q389" s="348"/>
      <c r="R389" s="348"/>
      <c r="S389" s="348"/>
      <c r="T389" s="348"/>
      <c r="U389" s="348"/>
      <c r="V389" s="349">
        <f t="shared" ref="V389" si="8">SUM(J389:U389)</f>
        <v>0</v>
      </c>
      <c r="W389" s="348"/>
      <c r="X389" s="348"/>
      <c r="Y389" s="348"/>
      <c r="Z389" s="348"/>
      <c r="AA389" s="348"/>
      <c r="AB389" s="348"/>
      <c r="AC389" s="348"/>
      <c r="AD389" s="348"/>
      <c r="AE389" s="57"/>
    </row>
    <row r="390" spans="2:31" ht="20.100000000000001" customHeight="1" x14ac:dyDescent="0.25">
      <c r="B390" s="341" t="s">
        <v>3224</v>
      </c>
      <c r="C390" s="341" t="s">
        <v>137</v>
      </c>
      <c r="D390" s="342">
        <v>0.64930555555555558</v>
      </c>
      <c r="E390" s="342">
        <v>0.70833333333333337</v>
      </c>
      <c r="F390" s="341" t="s">
        <v>4415</v>
      </c>
      <c r="G390" s="341" t="s">
        <v>215</v>
      </c>
      <c r="H390" s="341" t="s">
        <v>4417</v>
      </c>
      <c r="I390" s="341"/>
      <c r="J390" s="347">
        <v>99.9</v>
      </c>
      <c r="K390" s="57">
        <v>0.03</v>
      </c>
      <c r="L390" s="57"/>
      <c r="M390" s="57"/>
      <c r="N390" s="57"/>
      <c r="O390" s="57"/>
      <c r="P390" s="57"/>
      <c r="Q390" s="57"/>
      <c r="R390" s="57"/>
      <c r="S390" s="57">
        <v>0.02</v>
      </c>
      <c r="T390" s="57">
        <v>0.04</v>
      </c>
      <c r="U390" s="57">
        <v>0.01</v>
      </c>
      <c r="V390" s="349">
        <f t="shared" si="7"/>
        <v>100.00000000000001</v>
      </c>
      <c r="W390" s="171">
        <v>116</v>
      </c>
      <c r="X390" s="57"/>
      <c r="Y390" s="57"/>
      <c r="Z390" s="57"/>
      <c r="AA390" s="57"/>
      <c r="AB390" s="103"/>
      <c r="AC390" s="346"/>
      <c r="AD390" s="183" t="s">
        <v>208</v>
      </c>
      <c r="AE390" s="57"/>
    </row>
    <row r="391" spans="2:31" ht="20.100000000000001" customHeight="1" x14ac:dyDescent="0.25">
      <c r="B391" s="341" t="s">
        <v>3224</v>
      </c>
      <c r="C391" s="341" t="s">
        <v>137</v>
      </c>
      <c r="D391" s="342">
        <v>0.75347222222222221</v>
      </c>
      <c r="E391" s="342">
        <v>0.8125</v>
      </c>
      <c r="F391" s="341" t="s">
        <v>4416</v>
      </c>
      <c r="G391" s="341" t="s">
        <v>198</v>
      </c>
      <c r="H391" s="341" t="s">
        <v>4417</v>
      </c>
      <c r="I391" s="341"/>
      <c r="J391" s="347">
        <v>99.91</v>
      </c>
      <c r="K391" s="57">
        <v>1.9E-2</v>
      </c>
      <c r="L391" s="57"/>
      <c r="M391" s="57"/>
      <c r="N391" s="57"/>
      <c r="O391" s="57"/>
      <c r="P391" s="57"/>
      <c r="Q391" s="57"/>
      <c r="R391" s="57"/>
      <c r="S391" s="57">
        <v>2.1000000000000001E-2</v>
      </c>
      <c r="T391" s="57">
        <v>2.9000000000000001E-2</v>
      </c>
      <c r="U391" s="57">
        <v>0.02</v>
      </c>
      <c r="V391" s="349">
        <f t="shared" si="7"/>
        <v>99.998999999999995</v>
      </c>
      <c r="W391" s="171">
        <v>104</v>
      </c>
      <c r="X391" s="57"/>
      <c r="Y391" s="57"/>
      <c r="Z391" s="57"/>
      <c r="AA391" s="57"/>
      <c r="AB391" s="103"/>
      <c r="AC391" s="346"/>
      <c r="AD391" s="183" t="s">
        <v>208</v>
      </c>
      <c r="AE391" s="57"/>
    </row>
    <row r="392" spans="2:31" ht="20.100000000000001" customHeight="1" x14ac:dyDescent="0.25">
      <c r="B392" s="341" t="s">
        <v>3224</v>
      </c>
      <c r="C392" s="341" t="s">
        <v>137</v>
      </c>
      <c r="D392" s="342">
        <v>0.79513888888888884</v>
      </c>
      <c r="E392" s="342">
        <v>0.89583333333333337</v>
      </c>
      <c r="F392" s="341" t="s">
        <v>4419</v>
      </c>
      <c r="G392" s="341" t="s">
        <v>198</v>
      </c>
      <c r="H392" s="341" t="s">
        <v>4417</v>
      </c>
      <c r="I392" s="57"/>
      <c r="J392" s="347">
        <v>99.93</v>
      </c>
      <c r="K392" s="57">
        <v>0.03</v>
      </c>
      <c r="L392" s="57"/>
      <c r="M392" s="57"/>
      <c r="N392" s="57"/>
      <c r="O392" s="57"/>
      <c r="P392" s="57"/>
      <c r="Q392" s="57"/>
      <c r="R392" s="57"/>
      <c r="S392" s="57">
        <v>0.02</v>
      </c>
      <c r="T392" s="57">
        <v>0.02</v>
      </c>
      <c r="U392" s="57"/>
      <c r="V392" s="349">
        <f t="shared" si="7"/>
        <v>100</v>
      </c>
      <c r="W392" s="171">
        <v>96</v>
      </c>
      <c r="X392" s="57"/>
      <c r="Y392" s="57"/>
      <c r="Z392" s="57"/>
      <c r="AA392" s="57"/>
      <c r="AB392" s="103"/>
      <c r="AC392" s="346"/>
      <c r="AD392" s="183" t="s">
        <v>208</v>
      </c>
      <c r="AE392" s="57"/>
    </row>
    <row r="393" spans="2:31" ht="20.100000000000001" customHeight="1" x14ac:dyDescent="0.25">
      <c r="B393" s="341" t="s">
        <v>3224</v>
      </c>
      <c r="C393" s="341" t="s">
        <v>137</v>
      </c>
      <c r="D393" s="342">
        <v>0.83680555555555547</v>
      </c>
      <c r="E393" s="342">
        <v>0.89583333333333337</v>
      </c>
      <c r="F393" s="341" t="s">
        <v>4420</v>
      </c>
      <c r="G393" s="341" t="s">
        <v>198</v>
      </c>
      <c r="H393" s="341" t="s">
        <v>4417</v>
      </c>
      <c r="I393" s="57"/>
      <c r="J393" s="347">
        <v>99.93</v>
      </c>
      <c r="K393" s="57">
        <v>0.03</v>
      </c>
      <c r="L393" s="57"/>
      <c r="M393" s="57"/>
      <c r="N393" s="57"/>
      <c r="O393" s="57"/>
      <c r="P393" s="57"/>
      <c r="Q393" s="57"/>
      <c r="R393" s="57"/>
      <c r="S393" s="57">
        <v>0.02</v>
      </c>
      <c r="T393" s="57">
        <v>0.02</v>
      </c>
      <c r="U393" s="57"/>
      <c r="V393" s="349">
        <f t="shared" si="7"/>
        <v>100</v>
      </c>
      <c r="W393" s="171">
        <v>98</v>
      </c>
      <c r="X393" s="57"/>
      <c r="Y393" s="57"/>
      <c r="Z393" s="57"/>
      <c r="AA393" s="57"/>
      <c r="AB393" s="103"/>
      <c r="AC393" s="346"/>
      <c r="AD393" s="183" t="s">
        <v>208</v>
      </c>
      <c r="AE393" s="57"/>
    </row>
    <row r="394" spans="2:31" ht="20.100000000000001" customHeight="1" x14ac:dyDescent="0.25">
      <c r="B394" s="341" t="s">
        <v>3224</v>
      </c>
      <c r="C394" s="341" t="s">
        <v>137</v>
      </c>
      <c r="D394" s="342">
        <v>0.87847222222222221</v>
      </c>
      <c r="E394" s="342">
        <v>0.91666666666666663</v>
      </c>
      <c r="F394" s="341" t="s">
        <v>4425</v>
      </c>
      <c r="G394" s="341" t="s">
        <v>198</v>
      </c>
      <c r="H394" s="341" t="s">
        <v>4417</v>
      </c>
      <c r="I394" s="57"/>
      <c r="J394" s="347">
        <v>99.91</v>
      </c>
      <c r="K394" s="57">
        <v>0.04</v>
      </c>
      <c r="L394" s="57"/>
      <c r="M394" s="57"/>
      <c r="N394" s="57"/>
      <c r="O394" s="57"/>
      <c r="P394" s="57"/>
      <c r="Q394" s="57"/>
      <c r="R394" s="57"/>
      <c r="S394" s="57">
        <v>0.02</v>
      </c>
      <c r="T394" s="57">
        <v>0.03</v>
      </c>
      <c r="U394" s="57"/>
      <c r="V394" s="349">
        <f t="shared" si="7"/>
        <v>100</v>
      </c>
      <c r="W394" s="171">
        <v>106</v>
      </c>
      <c r="X394" s="57"/>
      <c r="Y394" s="57"/>
      <c r="Z394" s="57"/>
      <c r="AA394" s="57"/>
      <c r="AB394" s="103"/>
      <c r="AC394" s="346"/>
      <c r="AD394" s="183" t="s">
        <v>208</v>
      </c>
      <c r="AE394" s="57"/>
    </row>
    <row r="395" spans="2:31" ht="20.100000000000001" customHeight="1" x14ac:dyDescent="0.25">
      <c r="B395" s="341"/>
      <c r="C395" s="341"/>
      <c r="D395" s="342"/>
      <c r="E395" s="342"/>
      <c r="F395" s="341"/>
      <c r="G395" s="341"/>
      <c r="H395" s="341"/>
      <c r="I395" s="57"/>
      <c r="J395" s="347"/>
      <c r="K395" s="57"/>
      <c r="L395" s="57"/>
      <c r="M395" s="57"/>
      <c r="N395" s="57"/>
      <c r="O395" s="57"/>
      <c r="P395" s="57"/>
      <c r="Q395" s="57"/>
      <c r="R395" s="57"/>
      <c r="S395" s="57"/>
      <c r="T395" s="57"/>
      <c r="U395" s="57"/>
      <c r="V395" s="349">
        <f t="shared" si="7"/>
        <v>0</v>
      </c>
      <c r="W395" s="171"/>
      <c r="X395" s="57"/>
      <c r="Y395" s="57"/>
      <c r="Z395" s="57"/>
      <c r="AA395" s="57"/>
      <c r="AB395" s="103"/>
      <c r="AC395" s="346"/>
      <c r="AD395" s="289"/>
      <c r="AE395" s="57"/>
    </row>
    <row r="396" spans="2:31" ht="20.100000000000001" customHeight="1" x14ac:dyDescent="0.25">
      <c r="B396" s="341"/>
      <c r="C396" s="341"/>
      <c r="D396" s="342"/>
      <c r="E396" s="342"/>
      <c r="F396" s="341"/>
      <c r="G396" s="341"/>
      <c r="H396" s="341"/>
      <c r="I396" s="57"/>
      <c r="J396" s="347"/>
      <c r="K396" s="57"/>
      <c r="L396" s="57"/>
      <c r="M396" s="57"/>
      <c r="N396" s="57"/>
      <c r="O396" s="57"/>
      <c r="P396" s="57"/>
      <c r="Q396" s="57"/>
      <c r="R396" s="57"/>
      <c r="S396" s="57"/>
      <c r="T396" s="57"/>
      <c r="U396" s="57"/>
      <c r="V396" s="349">
        <f t="shared" si="7"/>
        <v>0</v>
      </c>
      <c r="W396" s="171"/>
      <c r="X396" s="57"/>
      <c r="Y396" s="57"/>
      <c r="Z396" s="57"/>
      <c r="AA396" s="57"/>
      <c r="AB396" s="103"/>
      <c r="AC396" s="346"/>
      <c r="AD396" s="289"/>
      <c r="AE396" s="57"/>
    </row>
    <row r="397" spans="2:31" ht="20.100000000000001" customHeight="1" x14ac:dyDescent="0.25">
      <c r="B397" s="348"/>
      <c r="C397" s="348"/>
      <c r="D397" s="348"/>
      <c r="E397" s="348"/>
      <c r="F397" s="550"/>
      <c r="G397" s="671" t="s">
        <v>4456</v>
      </c>
      <c r="H397" s="672"/>
      <c r="I397" s="628" t="s">
        <v>4488</v>
      </c>
      <c r="J397" s="629"/>
      <c r="K397" s="629"/>
      <c r="L397" s="629"/>
      <c r="M397" s="629"/>
      <c r="N397" s="630"/>
      <c r="O397" s="348"/>
      <c r="P397" s="348"/>
      <c r="Q397" s="348"/>
      <c r="R397" s="348"/>
      <c r="S397" s="348"/>
      <c r="T397" s="348"/>
      <c r="U397" s="348"/>
      <c r="V397" s="349">
        <f t="shared" si="7"/>
        <v>0</v>
      </c>
      <c r="W397" s="348"/>
      <c r="X397" s="348"/>
      <c r="Y397" s="348"/>
      <c r="Z397" s="348"/>
      <c r="AA397" s="348"/>
      <c r="AB397" s="348"/>
      <c r="AC397" s="348"/>
      <c r="AD397" s="348"/>
      <c r="AE397" s="57"/>
    </row>
    <row r="398" spans="2:31" ht="20.100000000000001" customHeight="1" x14ac:dyDescent="0.25">
      <c r="B398" s="341" t="s">
        <v>4430</v>
      </c>
      <c r="C398" s="341" t="s">
        <v>137</v>
      </c>
      <c r="D398" s="342">
        <v>0.77083333333333337</v>
      </c>
      <c r="E398" s="342">
        <v>0.82638888888888884</v>
      </c>
      <c r="F398" s="341" t="s">
        <v>4457</v>
      </c>
      <c r="G398" s="341" t="s">
        <v>215</v>
      </c>
      <c r="H398" s="341" t="s">
        <v>4456</v>
      </c>
      <c r="I398" s="341"/>
      <c r="J398" s="347">
        <v>99.88</v>
      </c>
      <c r="K398" s="57">
        <v>0.03</v>
      </c>
      <c r="L398" s="57"/>
      <c r="M398" s="57"/>
      <c r="N398" s="57">
        <v>0.02</v>
      </c>
      <c r="O398" s="57">
        <v>0.01</v>
      </c>
      <c r="P398" s="57"/>
      <c r="Q398" s="57">
        <v>0.01</v>
      </c>
      <c r="R398" s="57"/>
      <c r="S398" s="57">
        <v>0.02</v>
      </c>
      <c r="T398" s="57">
        <v>0.02</v>
      </c>
      <c r="U398" s="57">
        <v>0.01</v>
      </c>
      <c r="V398" s="349">
        <f t="shared" ref="V398" si="9">SUM(J398:U398)</f>
        <v>100</v>
      </c>
      <c r="W398" s="171">
        <v>140</v>
      </c>
      <c r="X398" s="57"/>
      <c r="Y398" s="57"/>
      <c r="Z398" s="57"/>
      <c r="AA398" s="57"/>
      <c r="AB398" s="103"/>
      <c r="AC398" s="346"/>
      <c r="AD398" s="183" t="s">
        <v>208</v>
      </c>
      <c r="AE398" s="57"/>
    </row>
    <row r="399" spans="2:31" ht="20.100000000000001" customHeight="1" x14ac:dyDescent="0.25">
      <c r="B399" s="341" t="s">
        <v>4430</v>
      </c>
      <c r="C399" s="341" t="s">
        <v>137</v>
      </c>
      <c r="D399" s="342">
        <v>0.89583333333333337</v>
      </c>
      <c r="E399" s="342">
        <v>0.95833333333333337</v>
      </c>
      <c r="F399" s="341" t="s">
        <v>4461</v>
      </c>
      <c r="G399" s="341" t="s">
        <v>198</v>
      </c>
      <c r="H399" s="341" t="s">
        <v>4456</v>
      </c>
      <c r="I399" s="57"/>
      <c r="J399" s="347">
        <v>99.89</v>
      </c>
      <c r="K399" s="57">
        <v>0.03</v>
      </c>
      <c r="L399" s="57"/>
      <c r="M399" s="57"/>
      <c r="N399" s="57">
        <v>0.01</v>
      </c>
      <c r="O399" s="57"/>
      <c r="P399" s="57"/>
      <c r="Q399" s="57">
        <v>0.02</v>
      </c>
      <c r="R399" s="57">
        <v>0.01</v>
      </c>
      <c r="S399" s="57">
        <v>0.01</v>
      </c>
      <c r="T399" s="57">
        <v>0.02</v>
      </c>
      <c r="U399" s="57">
        <v>0.01</v>
      </c>
      <c r="V399" s="349">
        <f t="shared" si="7"/>
        <v>100.00000000000001</v>
      </c>
      <c r="W399" s="171">
        <v>89</v>
      </c>
      <c r="X399" s="57"/>
      <c r="Y399" s="57"/>
      <c r="Z399" s="57"/>
      <c r="AA399" s="57"/>
      <c r="AB399" s="103"/>
      <c r="AC399" s="346"/>
      <c r="AD399" s="183" t="s">
        <v>208</v>
      </c>
      <c r="AE399" s="57"/>
    </row>
    <row r="400" spans="2:31" ht="20.100000000000001" customHeight="1" x14ac:dyDescent="0.25">
      <c r="B400" s="341" t="s">
        <v>4430</v>
      </c>
      <c r="C400" s="341" t="s">
        <v>137</v>
      </c>
      <c r="D400" s="342">
        <v>0.89583333333333337</v>
      </c>
      <c r="E400" s="342">
        <v>0.95833333333333337</v>
      </c>
      <c r="F400" s="341" t="s">
        <v>4462</v>
      </c>
      <c r="G400" s="341" t="s">
        <v>198</v>
      </c>
      <c r="H400" s="341" t="s">
        <v>4456</v>
      </c>
      <c r="I400" s="57"/>
      <c r="J400" s="347">
        <v>99.9</v>
      </c>
      <c r="K400" s="57">
        <v>0.04</v>
      </c>
      <c r="L400" s="57"/>
      <c r="M400" s="57"/>
      <c r="N400" s="57">
        <v>0.01</v>
      </c>
      <c r="O400" s="57"/>
      <c r="P400" s="57"/>
      <c r="Q400" s="57">
        <v>0.02</v>
      </c>
      <c r="R400" s="57"/>
      <c r="S400" s="57">
        <v>0.02</v>
      </c>
      <c r="T400" s="57">
        <v>0.01</v>
      </c>
      <c r="U400" s="57"/>
      <c r="V400" s="349">
        <f t="shared" si="7"/>
        <v>100.00000000000001</v>
      </c>
      <c r="W400" s="171">
        <v>92</v>
      </c>
      <c r="X400" s="57"/>
      <c r="Y400" s="57"/>
      <c r="Z400" s="57"/>
      <c r="AA400" s="57"/>
      <c r="AB400" s="103"/>
      <c r="AC400" s="346"/>
      <c r="AD400" s="183" t="s">
        <v>208</v>
      </c>
      <c r="AE400" s="57"/>
    </row>
    <row r="401" spans="2:31" ht="20.100000000000001" customHeight="1" x14ac:dyDescent="0.25">
      <c r="B401" s="341" t="s">
        <v>4430</v>
      </c>
      <c r="C401" s="341" t="s">
        <v>139</v>
      </c>
      <c r="D401" s="342">
        <v>0.98611111111111116</v>
      </c>
      <c r="E401" s="342">
        <v>4.1666666666666664E-2</v>
      </c>
      <c r="F401" s="341" t="s">
        <v>4469</v>
      </c>
      <c r="G401" s="341" t="s">
        <v>198</v>
      </c>
      <c r="H401" s="341" t="s">
        <v>4456</v>
      </c>
      <c r="I401" s="57"/>
      <c r="J401" s="347">
        <v>99.9</v>
      </c>
      <c r="K401" s="57">
        <v>0.04</v>
      </c>
      <c r="L401" s="57"/>
      <c r="M401" s="57"/>
      <c r="N401" s="57">
        <v>0.02</v>
      </c>
      <c r="O401" s="57"/>
      <c r="P401" s="57"/>
      <c r="Q401" s="57">
        <v>0.01</v>
      </c>
      <c r="R401" s="57"/>
      <c r="S401" s="57">
        <v>0.01</v>
      </c>
      <c r="T401" s="57">
        <v>0.02</v>
      </c>
      <c r="U401" s="57"/>
      <c r="V401" s="349">
        <f t="shared" si="7"/>
        <v>100.00000000000001</v>
      </c>
      <c r="W401" s="171">
        <v>104</v>
      </c>
      <c r="X401" s="57"/>
      <c r="Y401" s="57"/>
      <c r="Z401" s="57"/>
      <c r="AA401" s="57"/>
      <c r="AB401" s="103"/>
      <c r="AC401" s="346"/>
      <c r="AD401" s="183" t="s">
        <v>208</v>
      </c>
      <c r="AE401" s="57"/>
    </row>
    <row r="402" spans="2:31" ht="20.100000000000001" customHeight="1" x14ac:dyDescent="0.25">
      <c r="B402" s="341" t="s">
        <v>4430</v>
      </c>
      <c r="C402" s="341" t="s">
        <v>139</v>
      </c>
      <c r="D402" s="342">
        <v>0.98611111111111116</v>
      </c>
      <c r="E402" s="342">
        <v>4.1666666666666664E-2</v>
      </c>
      <c r="F402" s="341" t="s">
        <v>4468</v>
      </c>
      <c r="G402" s="341" t="s">
        <v>198</v>
      </c>
      <c r="H402" s="341" t="s">
        <v>4456</v>
      </c>
      <c r="I402" s="57"/>
      <c r="J402" s="347">
        <v>99.9</v>
      </c>
      <c r="K402" s="57">
        <v>0.03</v>
      </c>
      <c r="L402" s="57"/>
      <c r="M402" s="57"/>
      <c r="N402" s="57">
        <v>0.02</v>
      </c>
      <c r="O402" s="57"/>
      <c r="P402" s="57"/>
      <c r="Q402" s="57">
        <v>0.01</v>
      </c>
      <c r="R402" s="57"/>
      <c r="S402" s="57">
        <v>0.02</v>
      </c>
      <c r="T402" s="57">
        <v>0.02</v>
      </c>
      <c r="U402" s="57"/>
      <c r="V402" s="349">
        <f t="shared" si="7"/>
        <v>100</v>
      </c>
      <c r="W402" s="171">
        <v>111</v>
      </c>
      <c r="X402" s="57"/>
      <c r="Y402" s="57"/>
      <c r="Z402" s="57"/>
      <c r="AA402" s="57"/>
      <c r="AB402" s="103"/>
      <c r="AC402" s="346"/>
      <c r="AD402" s="183" t="s">
        <v>208</v>
      </c>
      <c r="AE402" s="57"/>
    </row>
    <row r="403" spans="2:31" ht="20.100000000000001" customHeight="1" x14ac:dyDescent="0.25">
      <c r="B403" s="341"/>
      <c r="C403" s="341"/>
      <c r="D403" s="342"/>
      <c r="E403" s="342"/>
      <c r="F403" s="341"/>
      <c r="G403" s="341"/>
      <c r="H403" s="341"/>
      <c r="I403" s="57"/>
      <c r="J403" s="347"/>
      <c r="K403" s="57"/>
      <c r="L403" s="57"/>
      <c r="M403" s="57"/>
      <c r="N403" s="57"/>
      <c r="O403" s="57"/>
      <c r="P403" s="57"/>
      <c r="Q403" s="57"/>
      <c r="R403" s="57"/>
      <c r="S403" s="57"/>
      <c r="T403" s="57"/>
      <c r="U403" s="57"/>
      <c r="V403" s="349">
        <f t="shared" si="7"/>
        <v>0</v>
      </c>
      <c r="W403" s="171"/>
      <c r="X403" s="57"/>
      <c r="Y403" s="57"/>
      <c r="Z403" s="57"/>
      <c r="AA403" s="57"/>
      <c r="AB403" s="103"/>
      <c r="AC403" s="346"/>
      <c r="AD403" s="289"/>
      <c r="AE403" s="57"/>
    </row>
    <row r="404" spans="2:31" ht="20.100000000000001" customHeight="1" x14ac:dyDescent="0.25">
      <c r="B404" s="348"/>
      <c r="C404" s="348"/>
      <c r="D404" s="348"/>
      <c r="E404" s="348"/>
      <c r="F404" s="556"/>
      <c r="G404" s="671" t="s">
        <v>4515</v>
      </c>
      <c r="H404" s="672"/>
      <c r="I404" s="628" t="s">
        <v>4516</v>
      </c>
      <c r="J404" s="629"/>
      <c r="K404" s="629"/>
      <c r="L404" s="629"/>
      <c r="M404" s="629"/>
      <c r="N404" s="630"/>
      <c r="O404" s="348"/>
      <c r="P404" s="348"/>
      <c r="Q404" s="348"/>
      <c r="R404" s="348"/>
      <c r="S404" s="348"/>
      <c r="T404" s="348"/>
      <c r="U404" s="348"/>
      <c r="V404" s="349">
        <f t="shared" ref="V404:V405" si="10">SUM(J404:U404)</f>
        <v>0</v>
      </c>
      <c r="W404" s="348"/>
      <c r="X404" s="348"/>
      <c r="Y404" s="348"/>
      <c r="Z404" s="348"/>
      <c r="AA404" s="348"/>
      <c r="AB404" s="348"/>
      <c r="AC404" s="348"/>
      <c r="AD404" s="348"/>
      <c r="AE404" s="57"/>
    </row>
    <row r="405" spans="2:31" ht="20.100000000000001" customHeight="1" x14ac:dyDescent="0.25">
      <c r="B405" s="341" t="s">
        <v>4489</v>
      </c>
      <c r="C405" s="341" t="s">
        <v>137</v>
      </c>
      <c r="D405" s="342">
        <v>0.58680555555555558</v>
      </c>
      <c r="E405" s="342">
        <v>0.61805555555555558</v>
      </c>
      <c r="F405" s="341" t="s">
        <v>4517</v>
      </c>
      <c r="G405" s="341" t="s">
        <v>215</v>
      </c>
      <c r="H405" s="341" t="s">
        <v>4515</v>
      </c>
      <c r="I405" s="341"/>
      <c r="J405" s="347">
        <v>99.78</v>
      </c>
      <c r="K405" s="57">
        <v>0.03</v>
      </c>
      <c r="L405" s="57"/>
      <c r="M405" s="57"/>
      <c r="N405" s="57">
        <v>0.02</v>
      </c>
      <c r="O405" s="57"/>
      <c r="P405" s="57">
        <v>0.01</v>
      </c>
      <c r="Q405" s="57">
        <v>0.03</v>
      </c>
      <c r="R405" s="57"/>
      <c r="S405" s="57">
        <v>0.02</v>
      </c>
      <c r="T405" s="57">
        <v>0.09</v>
      </c>
      <c r="U405" s="57">
        <v>0.02</v>
      </c>
      <c r="V405" s="349">
        <f t="shared" si="10"/>
        <v>100</v>
      </c>
      <c r="W405" s="171">
        <v>120</v>
      </c>
      <c r="X405" s="57"/>
      <c r="Y405" s="57"/>
      <c r="Z405" s="57"/>
      <c r="AA405" s="57"/>
      <c r="AB405" s="103"/>
      <c r="AC405" s="346"/>
      <c r="AD405" s="183" t="s">
        <v>208</v>
      </c>
      <c r="AE405" s="57"/>
    </row>
    <row r="406" spans="2:31" ht="20.100000000000001" customHeight="1" x14ac:dyDescent="0.25">
      <c r="B406" s="341" t="s">
        <v>4489</v>
      </c>
      <c r="C406" s="341" t="s">
        <v>137</v>
      </c>
      <c r="D406" s="342">
        <v>0.75</v>
      </c>
      <c r="E406" s="342">
        <v>0.83333333333333337</v>
      </c>
      <c r="F406" s="341" t="s">
        <v>4524</v>
      </c>
      <c r="G406" s="341" t="s">
        <v>198</v>
      </c>
      <c r="H406" s="341" t="s">
        <v>4515</v>
      </c>
      <c r="I406" s="57"/>
      <c r="J406" s="347">
        <v>99.8</v>
      </c>
      <c r="K406" s="57">
        <v>0.03</v>
      </c>
      <c r="L406" s="57"/>
      <c r="M406" s="57"/>
      <c r="N406" s="57">
        <v>0.03</v>
      </c>
      <c r="O406" s="57"/>
      <c r="P406" s="57"/>
      <c r="Q406" s="57">
        <v>0.03</v>
      </c>
      <c r="R406" s="57"/>
      <c r="S406" s="57">
        <v>0.02</v>
      </c>
      <c r="T406" s="57">
        <v>0.08</v>
      </c>
      <c r="U406" s="57">
        <v>0.01</v>
      </c>
      <c r="V406" s="349">
        <f t="shared" si="7"/>
        <v>100</v>
      </c>
      <c r="W406" s="171">
        <v>120</v>
      </c>
      <c r="X406" s="57"/>
      <c r="Y406" s="57"/>
      <c r="Z406" s="57"/>
      <c r="AA406" s="57"/>
      <c r="AB406" s="103"/>
      <c r="AC406" s="346"/>
      <c r="AD406" s="183" t="s">
        <v>208</v>
      </c>
      <c r="AE406" s="57"/>
    </row>
    <row r="407" spans="2:31" ht="20.100000000000001" customHeight="1" x14ac:dyDescent="0.25">
      <c r="B407" s="341" t="s">
        <v>4489</v>
      </c>
      <c r="C407" s="341" t="s">
        <v>137</v>
      </c>
      <c r="D407" s="342">
        <v>0.75</v>
      </c>
      <c r="E407" s="342">
        <v>0.83333333333333337</v>
      </c>
      <c r="F407" s="341" t="s">
        <v>4524</v>
      </c>
      <c r="G407" s="341" t="s">
        <v>198</v>
      </c>
      <c r="H407" s="341" t="s">
        <v>4515</v>
      </c>
      <c r="I407" s="57"/>
      <c r="J407" s="347">
        <v>99.82</v>
      </c>
      <c r="K407" s="57">
        <v>0.03</v>
      </c>
      <c r="L407" s="57"/>
      <c r="M407" s="57"/>
      <c r="N407" s="57">
        <v>0.02</v>
      </c>
      <c r="O407" s="57"/>
      <c r="P407" s="57"/>
      <c r="Q407" s="57">
        <v>0.03</v>
      </c>
      <c r="R407" s="57"/>
      <c r="S407" s="57">
        <v>0.02</v>
      </c>
      <c r="T407" s="57">
        <v>0.08</v>
      </c>
      <c r="U407" s="57"/>
      <c r="V407" s="349">
        <f t="shared" si="7"/>
        <v>99.999999999999986</v>
      </c>
      <c r="W407" s="171">
        <v>114</v>
      </c>
      <c r="X407" s="57"/>
      <c r="Y407" s="57"/>
      <c r="Z407" s="57"/>
      <c r="AA407" s="57"/>
      <c r="AB407" s="103"/>
      <c r="AC407" s="346"/>
      <c r="AD407" s="183" t="s">
        <v>208</v>
      </c>
      <c r="AE407" s="57"/>
    </row>
    <row r="408" spans="2:31" ht="20.100000000000001" customHeight="1" x14ac:dyDescent="0.25">
      <c r="B408" s="341" t="s">
        <v>4489</v>
      </c>
      <c r="C408" s="341" t="s">
        <v>137</v>
      </c>
      <c r="D408" s="342">
        <v>0.875</v>
      </c>
      <c r="E408" s="342">
        <v>0.9375</v>
      </c>
      <c r="F408" s="341" t="s">
        <v>4526</v>
      </c>
      <c r="G408" s="341" t="s">
        <v>198</v>
      </c>
      <c r="H408" s="341" t="s">
        <v>4515</v>
      </c>
      <c r="I408" s="57"/>
      <c r="J408" s="347">
        <v>99.81</v>
      </c>
      <c r="K408" s="57">
        <v>0.03</v>
      </c>
      <c r="L408" s="57"/>
      <c r="M408" s="57"/>
      <c r="N408" s="57">
        <v>0.03</v>
      </c>
      <c r="O408" s="57"/>
      <c r="P408" s="57"/>
      <c r="Q408" s="57">
        <v>0.03</v>
      </c>
      <c r="R408" s="57"/>
      <c r="S408" s="57">
        <v>0.02</v>
      </c>
      <c r="T408" s="57">
        <v>0.08</v>
      </c>
      <c r="U408" s="57"/>
      <c r="V408" s="349">
        <f t="shared" si="7"/>
        <v>100</v>
      </c>
      <c r="W408" s="171">
        <v>120</v>
      </c>
      <c r="X408" s="57"/>
      <c r="Y408" s="57"/>
      <c r="Z408" s="57"/>
      <c r="AA408" s="57"/>
      <c r="AB408" s="103"/>
      <c r="AC408" s="346"/>
      <c r="AD408" s="183" t="s">
        <v>208</v>
      </c>
      <c r="AE408" s="57"/>
    </row>
    <row r="409" spans="2:31" ht="20.100000000000001" customHeight="1" x14ac:dyDescent="0.25">
      <c r="B409" s="341" t="s">
        <v>4489</v>
      </c>
      <c r="C409" s="341" t="s">
        <v>137</v>
      </c>
      <c r="D409" s="342">
        <v>0.875</v>
      </c>
      <c r="E409" s="342">
        <v>0.9375</v>
      </c>
      <c r="F409" s="341" t="s">
        <v>4527</v>
      </c>
      <c r="G409" s="341" t="s">
        <v>198</v>
      </c>
      <c r="H409" s="341" t="s">
        <v>4515</v>
      </c>
      <c r="I409" s="57"/>
      <c r="J409" s="347">
        <v>99.8</v>
      </c>
      <c r="K409" s="57">
        <v>0.03</v>
      </c>
      <c r="L409" s="57"/>
      <c r="M409" s="57"/>
      <c r="N409" s="57">
        <v>0.03</v>
      </c>
      <c r="O409" s="57"/>
      <c r="P409" s="57"/>
      <c r="Q409" s="57">
        <v>0.03</v>
      </c>
      <c r="R409" s="57"/>
      <c r="S409" s="57">
        <v>0.02</v>
      </c>
      <c r="T409" s="57">
        <v>0.08</v>
      </c>
      <c r="U409" s="57">
        <v>0.01</v>
      </c>
      <c r="V409" s="349">
        <f t="shared" si="7"/>
        <v>100</v>
      </c>
      <c r="W409" s="171">
        <v>110</v>
      </c>
      <c r="X409" s="57"/>
      <c r="Y409" s="57"/>
      <c r="Z409" s="57"/>
      <c r="AA409" s="57"/>
      <c r="AB409" s="103"/>
      <c r="AC409" s="346"/>
      <c r="AD409" s="183" t="s">
        <v>208</v>
      </c>
      <c r="AE409" s="57"/>
    </row>
    <row r="410" spans="2:31" ht="20.100000000000001" customHeight="1" x14ac:dyDescent="0.25">
      <c r="B410" s="341"/>
      <c r="C410" s="341"/>
      <c r="D410" s="342"/>
      <c r="E410" s="342"/>
      <c r="F410" s="341"/>
      <c r="G410" s="341"/>
      <c r="H410" s="341"/>
      <c r="I410" s="57"/>
      <c r="J410" s="347"/>
      <c r="K410" s="57"/>
      <c r="L410" s="57"/>
      <c r="M410" s="57"/>
      <c r="N410" s="57"/>
      <c r="O410" s="57"/>
      <c r="P410" s="57"/>
      <c r="Q410" s="57"/>
      <c r="R410" s="57"/>
      <c r="S410" s="57"/>
      <c r="T410" s="57"/>
      <c r="U410" s="57"/>
      <c r="V410" s="349">
        <f t="shared" si="7"/>
        <v>0</v>
      </c>
      <c r="W410" s="171"/>
      <c r="X410" s="57"/>
      <c r="Y410" s="57"/>
      <c r="Z410" s="57"/>
      <c r="AA410" s="57"/>
      <c r="AB410" s="103"/>
      <c r="AC410" s="346"/>
      <c r="AD410" s="289"/>
      <c r="AE410" s="57"/>
    </row>
    <row r="411" spans="2:31" ht="20.100000000000001" customHeight="1" x14ac:dyDescent="0.25">
      <c r="B411" s="341"/>
      <c r="C411" s="341"/>
      <c r="D411" s="342"/>
      <c r="E411" s="342"/>
      <c r="F411" s="341"/>
      <c r="G411" s="341"/>
      <c r="H411" s="341"/>
      <c r="I411" s="57"/>
      <c r="J411" s="347"/>
      <c r="K411" s="57"/>
      <c r="L411" s="57"/>
      <c r="M411" s="57"/>
      <c r="N411" s="57"/>
      <c r="O411" s="57"/>
      <c r="P411" s="57"/>
      <c r="Q411" s="57"/>
      <c r="R411" s="57"/>
      <c r="S411" s="57"/>
      <c r="T411" s="57"/>
      <c r="U411" s="57"/>
      <c r="V411" s="349">
        <f t="shared" si="7"/>
        <v>0</v>
      </c>
      <c r="W411" s="171"/>
      <c r="X411" s="57"/>
      <c r="Y411" s="57"/>
      <c r="Z411" s="57"/>
      <c r="AA411" s="57"/>
      <c r="AB411" s="103"/>
      <c r="AC411" s="346"/>
      <c r="AD411" s="289"/>
      <c r="AE411" s="57"/>
    </row>
    <row r="412" spans="2:31" ht="20.100000000000001" customHeight="1" x14ac:dyDescent="0.25">
      <c r="B412" s="341"/>
      <c r="C412" s="341"/>
      <c r="D412" s="342"/>
      <c r="E412" s="342"/>
      <c r="F412" s="341"/>
      <c r="G412" s="341"/>
      <c r="H412" s="341"/>
      <c r="I412" s="57"/>
      <c r="J412" s="347"/>
      <c r="K412" s="57"/>
      <c r="L412" s="57"/>
      <c r="M412" s="57"/>
      <c r="N412" s="57"/>
      <c r="O412" s="57"/>
      <c r="P412" s="57"/>
      <c r="Q412" s="57"/>
      <c r="R412" s="57"/>
      <c r="S412" s="57"/>
      <c r="T412" s="57"/>
      <c r="U412" s="57"/>
      <c r="V412" s="349">
        <f t="shared" si="7"/>
        <v>0</v>
      </c>
      <c r="W412" s="171"/>
      <c r="X412" s="57"/>
      <c r="Y412" s="57"/>
      <c r="Z412" s="57"/>
      <c r="AA412" s="57"/>
      <c r="AB412" s="103"/>
      <c r="AC412" s="346"/>
      <c r="AD412" s="289"/>
      <c r="AE412" s="57"/>
    </row>
    <row r="413" spans="2:31" ht="20.100000000000001" customHeight="1" x14ac:dyDescent="0.25">
      <c r="B413" s="341"/>
      <c r="C413" s="341"/>
      <c r="D413" s="342"/>
      <c r="E413" s="342"/>
      <c r="F413" s="341"/>
      <c r="G413" s="341"/>
      <c r="H413" s="341"/>
      <c r="I413" s="57"/>
      <c r="J413" s="347"/>
      <c r="K413" s="57"/>
      <c r="L413" s="57"/>
      <c r="M413" s="57"/>
      <c r="N413" s="57"/>
      <c r="O413" s="57"/>
      <c r="P413" s="57"/>
      <c r="Q413" s="57"/>
      <c r="R413" s="57"/>
      <c r="S413" s="57"/>
      <c r="T413" s="57"/>
      <c r="U413" s="57"/>
      <c r="V413" s="349">
        <f t="shared" si="7"/>
        <v>0</v>
      </c>
      <c r="W413" s="171"/>
      <c r="X413" s="57"/>
      <c r="Y413" s="57"/>
      <c r="Z413" s="57"/>
      <c r="AA413" s="57"/>
      <c r="AB413" s="103"/>
      <c r="AC413" s="346"/>
      <c r="AD413" s="289"/>
      <c r="AE413" s="57"/>
    </row>
    <row r="414" spans="2:31" ht="20.100000000000001" customHeight="1" x14ac:dyDescent="0.25">
      <c r="B414" s="341"/>
      <c r="C414" s="341"/>
      <c r="D414" s="342"/>
      <c r="E414" s="342"/>
      <c r="F414" s="341"/>
      <c r="G414" s="341"/>
      <c r="H414" s="341"/>
      <c r="I414" s="57"/>
      <c r="J414" s="347"/>
      <c r="K414" s="57"/>
      <c r="L414" s="57"/>
      <c r="M414" s="57"/>
      <c r="N414" s="57"/>
      <c r="O414" s="57"/>
      <c r="P414" s="57"/>
      <c r="Q414" s="57"/>
      <c r="R414" s="57"/>
      <c r="S414" s="57"/>
      <c r="T414" s="57"/>
      <c r="U414" s="57"/>
      <c r="V414" s="349">
        <f t="shared" si="7"/>
        <v>0</v>
      </c>
      <c r="W414" s="171"/>
      <c r="X414" s="57"/>
      <c r="Y414" s="57"/>
      <c r="Z414" s="57"/>
      <c r="AA414" s="57"/>
      <c r="AB414" s="103"/>
      <c r="AC414" s="346"/>
      <c r="AD414" s="289"/>
      <c r="AE414" s="57"/>
    </row>
    <row r="415" spans="2:31" ht="20.100000000000001" customHeight="1" x14ac:dyDescent="0.25">
      <c r="B415" s="341"/>
      <c r="C415" s="341"/>
      <c r="D415" s="342"/>
      <c r="E415" s="342"/>
      <c r="F415" s="341"/>
      <c r="G415" s="341"/>
      <c r="H415" s="341"/>
      <c r="I415" s="57"/>
      <c r="J415" s="347"/>
      <c r="K415" s="57"/>
      <c r="L415" s="57"/>
      <c r="M415" s="57"/>
      <c r="N415" s="57"/>
      <c r="O415" s="57"/>
      <c r="P415" s="57"/>
      <c r="Q415" s="57"/>
      <c r="R415" s="57"/>
      <c r="S415" s="57"/>
      <c r="T415" s="57"/>
      <c r="U415" s="57"/>
      <c r="V415" s="349">
        <f t="shared" si="7"/>
        <v>0</v>
      </c>
      <c r="W415" s="171"/>
      <c r="X415" s="57"/>
      <c r="Y415" s="57"/>
      <c r="Z415" s="57"/>
      <c r="AA415" s="57"/>
      <c r="AB415" s="103"/>
      <c r="AC415" s="346"/>
      <c r="AD415" s="289"/>
      <c r="AE415" s="57"/>
    </row>
    <row r="416" spans="2:31" ht="20.100000000000001" customHeight="1" x14ac:dyDescent="0.25">
      <c r="B416" s="341"/>
      <c r="C416" s="341"/>
      <c r="D416" s="342"/>
      <c r="E416" s="342"/>
      <c r="F416" s="341"/>
      <c r="G416" s="341"/>
      <c r="H416" s="341"/>
      <c r="I416" s="57"/>
      <c r="J416" s="347"/>
      <c r="K416" s="57"/>
      <c r="L416" s="57"/>
      <c r="M416" s="57"/>
      <c r="N416" s="57"/>
      <c r="O416" s="57"/>
      <c r="P416" s="57"/>
      <c r="Q416" s="57"/>
      <c r="R416" s="57"/>
      <c r="S416" s="57"/>
      <c r="T416" s="57"/>
      <c r="U416" s="57"/>
      <c r="V416" s="349">
        <f t="shared" si="7"/>
        <v>0</v>
      </c>
      <c r="W416" s="171"/>
      <c r="X416" s="57"/>
      <c r="Y416" s="57"/>
      <c r="Z416" s="57"/>
      <c r="AA416" s="57"/>
      <c r="AB416" s="103"/>
      <c r="AC416" s="346"/>
      <c r="AD416" s="289"/>
      <c r="AE416" s="57"/>
    </row>
    <row r="417" spans="2:31" ht="20.100000000000001" customHeight="1" x14ac:dyDescent="0.25">
      <c r="B417" s="341"/>
      <c r="C417" s="341"/>
      <c r="D417" s="342"/>
      <c r="E417" s="342"/>
      <c r="F417" s="341"/>
      <c r="G417" s="341"/>
      <c r="H417" s="341"/>
      <c r="I417" s="57"/>
      <c r="J417" s="347"/>
      <c r="K417" s="57"/>
      <c r="L417" s="57"/>
      <c r="M417" s="57"/>
      <c r="N417" s="57"/>
      <c r="O417" s="57"/>
      <c r="P417" s="57"/>
      <c r="Q417" s="57"/>
      <c r="R417" s="57"/>
      <c r="S417" s="57"/>
      <c r="T417" s="57"/>
      <c r="U417" s="57"/>
      <c r="V417" s="349">
        <f t="shared" si="7"/>
        <v>0</v>
      </c>
      <c r="W417" s="171"/>
      <c r="X417" s="57"/>
      <c r="Y417" s="57"/>
      <c r="Z417" s="57"/>
      <c r="AA417" s="57"/>
      <c r="AB417" s="103"/>
      <c r="AC417" s="346"/>
      <c r="AD417" s="289"/>
      <c r="AE417" s="57"/>
    </row>
    <row r="418" spans="2:31" ht="20.100000000000001" customHeight="1" x14ac:dyDescent="0.25">
      <c r="B418" s="341"/>
      <c r="C418" s="341"/>
      <c r="D418" s="342"/>
      <c r="E418" s="342"/>
      <c r="F418" s="341"/>
      <c r="G418" s="341"/>
      <c r="H418" s="341"/>
      <c r="I418" s="57"/>
      <c r="J418" s="347"/>
      <c r="K418" s="57"/>
      <c r="L418" s="57"/>
      <c r="M418" s="57"/>
      <c r="N418" s="57"/>
      <c r="O418" s="57"/>
      <c r="P418" s="57"/>
      <c r="Q418" s="57"/>
      <c r="R418" s="57"/>
      <c r="S418" s="57"/>
      <c r="T418" s="57"/>
      <c r="U418" s="57"/>
      <c r="V418" s="349">
        <f t="shared" si="7"/>
        <v>0</v>
      </c>
      <c r="W418" s="171"/>
      <c r="X418" s="57"/>
      <c r="Y418" s="57"/>
      <c r="Z418" s="57"/>
      <c r="AA418" s="57"/>
      <c r="AB418" s="103"/>
      <c r="AC418" s="346"/>
      <c r="AD418" s="289"/>
      <c r="AE418" s="57"/>
    </row>
    <row r="419" spans="2:31" ht="20.100000000000001" customHeight="1" x14ac:dyDescent="0.25">
      <c r="B419" s="341"/>
      <c r="C419" s="341"/>
      <c r="D419" s="342"/>
      <c r="E419" s="342"/>
      <c r="F419" s="341"/>
      <c r="G419" s="341"/>
      <c r="H419" s="341"/>
      <c r="I419" s="57"/>
      <c r="J419" s="347"/>
      <c r="K419" s="57"/>
      <c r="L419" s="57"/>
      <c r="M419" s="57"/>
      <c r="N419" s="57"/>
      <c r="O419" s="57"/>
      <c r="P419" s="57"/>
      <c r="Q419" s="57"/>
      <c r="R419" s="57"/>
      <c r="S419" s="57"/>
      <c r="T419" s="57"/>
      <c r="U419" s="57"/>
      <c r="V419" s="349">
        <f t="shared" si="7"/>
        <v>0</v>
      </c>
      <c r="W419" s="171"/>
      <c r="X419" s="57"/>
      <c r="Y419" s="57"/>
      <c r="Z419" s="57"/>
      <c r="AA419" s="57"/>
      <c r="AB419" s="103"/>
      <c r="AC419" s="346"/>
      <c r="AD419" s="289"/>
      <c r="AE419" s="57"/>
    </row>
    <row r="420" spans="2:31" ht="20.100000000000001" customHeight="1" x14ac:dyDescent="0.25">
      <c r="B420" s="341"/>
      <c r="C420" s="341"/>
      <c r="D420" s="342"/>
      <c r="E420" s="342"/>
      <c r="F420" s="341"/>
      <c r="G420" s="341"/>
      <c r="H420" s="341"/>
      <c r="I420" s="57"/>
      <c r="J420" s="347"/>
      <c r="K420" s="57"/>
      <c r="L420" s="57"/>
      <c r="M420" s="57"/>
      <c r="N420" s="57"/>
      <c r="O420" s="57"/>
      <c r="P420" s="57"/>
      <c r="Q420" s="57"/>
      <c r="R420" s="57"/>
      <c r="S420" s="57"/>
      <c r="T420" s="57"/>
      <c r="U420" s="57"/>
      <c r="V420" s="349">
        <f t="shared" si="7"/>
        <v>0</v>
      </c>
      <c r="W420" s="171"/>
      <c r="X420" s="57"/>
      <c r="Y420" s="57"/>
      <c r="Z420" s="57"/>
      <c r="AA420" s="57"/>
      <c r="AB420" s="103"/>
      <c r="AC420" s="346"/>
      <c r="AD420" s="289"/>
      <c r="AE420" s="57"/>
    </row>
    <row r="421" spans="2:31" ht="20.100000000000001" customHeight="1" x14ac:dyDescent="0.25">
      <c r="B421" s="341"/>
      <c r="C421" s="341"/>
      <c r="D421" s="342"/>
      <c r="E421" s="342"/>
      <c r="F421" s="341"/>
      <c r="G421" s="341"/>
      <c r="H421" s="341"/>
      <c r="I421" s="57"/>
      <c r="J421" s="347"/>
      <c r="K421" s="57"/>
      <c r="L421" s="57"/>
      <c r="M421" s="57"/>
      <c r="N421" s="57"/>
      <c r="O421" s="57"/>
      <c r="P421" s="57"/>
      <c r="Q421" s="57"/>
      <c r="R421" s="57"/>
      <c r="S421" s="57"/>
      <c r="T421" s="57"/>
      <c r="U421" s="57"/>
      <c r="V421" s="349">
        <f t="shared" si="7"/>
        <v>0</v>
      </c>
      <c r="W421" s="171"/>
      <c r="X421" s="57"/>
      <c r="Y421" s="57"/>
      <c r="Z421" s="57"/>
      <c r="AA421" s="57"/>
      <c r="AB421" s="103"/>
      <c r="AC421" s="346"/>
      <c r="AD421" s="289"/>
      <c r="AE421" s="57"/>
    </row>
    <row r="422" spans="2:31" ht="20.100000000000001" customHeight="1" x14ac:dyDescent="0.25">
      <c r="B422" s="341"/>
      <c r="C422" s="341"/>
      <c r="D422" s="342"/>
      <c r="E422" s="342"/>
      <c r="F422" s="341"/>
      <c r="G422" s="341"/>
      <c r="H422" s="341"/>
      <c r="I422" s="57"/>
      <c r="J422" s="347"/>
      <c r="K422" s="57"/>
      <c r="L422" s="57"/>
      <c r="M422" s="57"/>
      <c r="N422" s="57"/>
      <c r="O422" s="57"/>
      <c r="P422" s="57"/>
      <c r="Q422" s="57"/>
      <c r="R422" s="57"/>
      <c r="S422" s="57"/>
      <c r="T422" s="57"/>
      <c r="U422" s="57"/>
      <c r="V422" s="349">
        <f t="shared" si="7"/>
        <v>0</v>
      </c>
      <c r="W422" s="171"/>
      <c r="X422" s="57"/>
      <c r="Y422" s="57"/>
      <c r="Z422" s="57"/>
      <c r="AA422" s="57"/>
      <c r="AB422" s="103"/>
      <c r="AC422" s="346"/>
      <c r="AD422" s="289"/>
      <c r="AE422" s="57"/>
    </row>
    <row r="423" spans="2:31" ht="20.100000000000001" customHeight="1" x14ac:dyDescent="0.25">
      <c r="B423" s="341"/>
      <c r="C423" s="341"/>
      <c r="D423" s="342"/>
      <c r="E423" s="342"/>
      <c r="F423" s="341"/>
      <c r="G423" s="341"/>
      <c r="H423" s="341"/>
      <c r="I423" s="57"/>
      <c r="J423" s="347"/>
      <c r="K423" s="57"/>
      <c r="L423" s="57"/>
      <c r="M423" s="57"/>
      <c r="N423" s="57"/>
      <c r="O423" s="57"/>
      <c r="P423" s="57"/>
      <c r="Q423" s="57"/>
      <c r="R423" s="57"/>
      <c r="S423" s="57"/>
      <c r="T423" s="57"/>
      <c r="U423" s="57"/>
      <c r="V423" s="349">
        <f t="shared" si="7"/>
        <v>0</v>
      </c>
      <c r="W423" s="171"/>
      <c r="X423" s="57"/>
      <c r="Y423" s="57"/>
      <c r="Z423" s="57"/>
      <c r="AA423" s="57"/>
      <c r="AB423" s="103"/>
      <c r="AC423" s="346"/>
      <c r="AD423" s="289"/>
      <c r="AE423" s="57"/>
    </row>
    <row r="424" spans="2:31" ht="20.100000000000001" customHeight="1" x14ac:dyDescent="0.25">
      <c r="B424" s="341"/>
      <c r="C424" s="341"/>
      <c r="D424" s="342"/>
      <c r="E424" s="342"/>
      <c r="F424" s="341"/>
      <c r="G424" s="341"/>
      <c r="H424" s="341"/>
      <c r="I424" s="57"/>
      <c r="J424" s="347"/>
      <c r="K424" s="57"/>
      <c r="L424" s="57"/>
      <c r="M424" s="57"/>
      <c r="N424" s="57"/>
      <c r="O424" s="57"/>
      <c r="P424" s="57"/>
      <c r="Q424" s="57"/>
      <c r="R424" s="57"/>
      <c r="S424" s="57"/>
      <c r="T424" s="57"/>
      <c r="U424" s="57"/>
      <c r="V424" s="349">
        <f t="shared" si="7"/>
        <v>0</v>
      </c>
      <c r="W424" s="171"/>
      <c r="X424" s="57"/>
      <c r="Y424" s="57"/>
      <c r="Z424" s="57"/>
      <c r="AA424" s="57"/>
      <c r="AB424" s="103"/>
      <c r="AC424" s="346"/>
      <c r="AD424" s="289"/>
      <c r="AE424" s="57"/>
    </row>
    <row r="425" spans="2:31" ht="20.100000000000001" customHeight="1" x14ac:dyDescent="0.25">
      <c r="B425" s="341"/>
      <c r="C425" s="341"/>
      <c r="D425" s="342"/>
      <c r="E425" s="342"/>
      <c r="F425" s="341"/>
      <c r="G425" s="341"/>
      <c r="H425" s="341"/>
      <c r="I425" s="57"/>
      <c r="J425" s="347"/>
      <c r="K425" s="57"/>
      <c r="L425" s="57"/>
      <c r="M425" s="57"/>
      <c r="N425" s="57"/>
      <c r="O425" s="57"/>
      <c r="P425" s="57"/>
      <c r="Q425" s="57"/>
      <c r="R425" s="57"/>
      <c r="S425" s="57"/>
      <c r="T425" s="57"/>
      <c r="U425" s="57"/>
      <c r="V425" s="349">
        <f t="shared" ref="V425:V488" si="11">SUM(J425:U425)</f>
        <v>0</v>
      </c>
      <c r="W425" s="171"/>
      <c r="X425" s="57"/>
      <c r="Y425" s="57"/>
      <c r="Z425" s="57"/>
      <c r="AA425" s="57"/>
      <c r="AB425" s="103"/>
      <c r="AC425" s="346"/>
      <c r="AD425" s="289"/>
      <c r="AE425" s="57"/>
    </row>
    <row r="426" spans="2:31" ht="20.100000000000001" customHeight="1" x14ac:dyDescent="0.25">
      <c r="B426" s="341"/>
      <c r="C426" s="341"/>
      <c r="D426" s="342"/>
      <c r="E426" s="342"/>
      <c r="F426" s="341"/>
      <c r="G426" s="341"/>
      <c r="H426" s="341"/>
      <c r="I426" s="57"/>
      <c r="J426" s="347"/>
      <c r="K426" s="57"/>
      <c r="L426" s="57"/>
      <c r="M426" s="57"/>
      <c r="N426" s="57"/>
      <c r="O426" s="57"/>
      <c r="P426" s="57"/>
      <c r="Q426" s="57"/>
      <c r="R426" s="57"/>
      <c r="S426" s="57"/>
      <c r="T426" s="57"/>
      <c r="U426" s="57"/>
      <c r="V426" s="349">
        <f t="shared" si="11"/>
        <v>0</v>
      </c>
      <c r="W426" s="171"/>
      <c r="X426" s="57"/>
      <c r="Y426" s="57"/>
      <c r="Z426" s="57"/>
      <c r="AA426" s="57"/>
      <c r="AB426" s="103"/>
      <c r="AC426" s="346"/>
      <c r="AD426" s="289"/>
      <c r="AE426" s="57"/>
    </row>
    <row r="427" spans="2:31" ht="20.100000000000001" customHeight="1" x14ac:dyDescent="0.25">
      <c r="B427" s="341"/>
      <c r="C427" s="341"/>
      <c r="D427" s="342"/>
      <c r="E427" s="342"/>
      <c r="F427" s="341"/>
      <c r="G427" s="341"/>
      <c r="H427" s="341"/>
      <c r="I427" s="57"/>
      <c r="J427" s="347"/>
      <c r="K427" s="57"/>
      <c r="L427" s="57"/>
      <c r="M427" s="57"/>
      <c r="N427" s="57"/>
      <c r="O427" s="57"/>
      <c r="P427" s="57"/>
      <c r="Q427" s="57"/>
      <c r="R427" s="57"/>
      <c r="S427" s="57"/>
      <c r="T427" s="57"/>
      <c r="U427" s="57"/>
      <c r="V427" s="349">
        <f t="shared" si="11"/>
        <v>0</v>
      </c>
      <c r="W427" s="171"/>
      <c r="X427" s="57"/>
      <c r="Y427" s="57"/>
      <c r="Z427" s="57"/>
      <c r="AA427" s="57"/>
      <c r="AB427" s="103"/>
      <c r="AC427" s="346"/>
      <c r="AD427" s="289"/>
      <c r="AE427" s="57"/>
    </row>
    <row r="428" spans="2:31" ht="20.100000000000001" customHeight="1" x14ac:dyDescent="0.25">
      <c r="B428" s="341"/>
      <c r="C428" s="341"/>
      <c r="D428" s="342"/>
      <c r="E428" s="342"/>
      <c r="F428" s="341"/>
      <c r="G428" s="341"/>
      <c r="H428" s="341"/>
      <c r="I428" s="57"/>
      <c r="J428" s="347"/>
      <c r="K428" s="57"/>
      <c r="L428" s="57"/>
      <c r="M428" s="57"/>
      <c r="N428" s="57"/>
      <c r="O428" s="57"/>
      <c r="P428" s="57"/>
      <c r="Q428" s="57"/>
      <c r="R428" s="57"/>
      <c r="S428" s="57"/>
      <c r="T428" s="57"/>
      <c r="U428" s="57"/>
      <c r="V428" s="349">
        <f t="shared" si="11"/>
        <v>0</v>
      </c>
      <c r="W428" s="171"/>
      <c r="X428" s="57"/>
      <c r="Y428" s="57"/>
      <c r="Z428" s="57"/>
      <c r="AA428" s="57"/>
      <c r="AB428" s="103"/>
      <c r="AC428" s="346"/>
      <c r="AD428" s="289"/>
      <c r="AE428" s="57"/>
    </row>
    <row r="429" spans="2:31" ht="20.100000000000001" customHeight="1" x14ac:dyDescent="0.25">
      <c r="B429" s="341"/>
      <c r="C429" s="341"/>
      <c r="D429" s="342"/>
      <c r="E429" s="342"/>
      <c r="F429" s="341"/>
      <c r="G429" s="341"/>
      <c r="H429" s="341"/>
      <c r="I429" s="57"/>
      <c r="J429" s="347"/>
      <c r="K429" s="57"/>
      <c r="L429" s="57"/>
      <c r="M429" s="57"/>
      <c r="N429" s="57"/>
      <c r="O429" s="57"/>
      <c r="P429" s="57"/>
      <c r="Q429" s="57"/>
      <c r="R429" s="57"/>
      <c r="S429" s="57"/>
      <c r="T429" s="57"/>
      <c r="U429" s="57"/>
      <c r="V429" s="349">
        <f t="shared" si="11"/>
        <v>0</v>
      </c>
      <c r="W429" s="171"/>
      <c r="X429" s="57"/>
      <c r="Y429" s="57"/>
      <c r="Z429" s="57"/>
      <c r="AA429" s="57"/>
      <c r="AB429" s="103"/>
      <c r="AC429" s="346"/>
      <c r="AD429" s="289"/>
      <c r="AE429" s="57"/>
    </row>
    <row r="430" spans="2:31" ht="20.100000000000001" customHeight="1" x14ac:dyDescent="0.25">
      <c r="B430" s="341"/>
      <c r="C430" s="341"/>
      <c r="D430" s="342"/>
      <c r="E430" s="342"/>
      <c r="F430" s="341"/>
      <c r="G430" s="341"/>
      <c r="H430" s="341"/>
      <c r="I430" s="57"/>
      <c r="J430" s="347"/>
      <c r="K430" s="57"/>
      <c r="L430" s="57"/>
      <c r="M430" s="57"/>
      <c r="N430" s="57"/>
      <c r="O430" s="57"/>
      <c r="P430" s="57"/>
      <c r="Q430" s="57"/>
      <c r="R430" s="57"/>
      <c r="S430" s="57"/>
      <c r="T430" s="57"/>
      <c r="U430" s="57"/>
      <c r="V430" s="349">
        <f t="shared" si="11"/>
        <v>0</v>
      </c>
      <c r="W430" s="171"/>
      <c r="X430" s="57"/>
      <c r="Y430" s="57"/>
      <c r="Z430" s="57"/>
      <c r="AA430" s="57"/>
      <c r="AB430" s="103"/>
      <c r="AC430" s="346"/>
      <c r="AD430" s="289"/>
      <c r="AE430" s="57"/>
    </row>
    <row r="431" spans="2:31" ht="20.100000000000001" customHeight="1" x14ac:dyDescent="0.25">
      <c r="B431" s="341"/>
      <c r="C431" s="341"/>
      <c r="D431" s="342"/>
      <c r="E431" s="342"/>
      <c r="F431" s="341"/>
      <c r="G431" s="341"/>
      <c r="H431" s="341"/>
      <c r="I431" s="57"/>
      <c r="J431" s="347"/>
      <c r="K431" s="57"/>
      <c r="L431" s="57"/>
      <c r="M431" s="57"/>
      <c r="N431" s="57"/>
      <c r="O431" s="57"/>
      <c r="P431" s="57"/>
      <c r="Q431" s="57"/>
      <c r="R431" s="57"/>
      <c r="S431" s="57"/>
      <c r="T431" s="57"/>
      <c r="U431" s="57"/>
      <c r="V431" s="349">
        <f t="shared" si="11"/>
        <v>0</v>
      </c>
      <c r="W431" s="171"/>
      <c r="X431" s="57"/>
      <c r="Y431" s="57"/>
      <c r="Z431" s="57"/>
      <c r="AA431" s="57"/>
      <c r="AB431" s="103"/>
      <c r="AC431" s="346"/>
      <c r="AD431" s="289"/>
      <c r="AE431" s="57"/>
    </row>
    <row r="432" spans="2:31" ht="20.100000000000001" customHeight="1" x14ac:dyDescent="0.25">
      <c r="B432" s="341"/>
      <c r="C432" s="341"/>
      <c r="D432" s="342"/>
      <c r="E432" s="342"/>
      <c r="F432" s="341"/>
      <c r="G432" s="341"/>
      <c r="H432" s="341"/>
      <c r="I432" s="57"/>
      <c r="J432" s="347"/>
      <c r="K432" s="57"/>
      <c r="L432" s="57"/>
      <c r="M432" s="57"/>
      <c r="N432" s="57"/>
      <c r="O432" s="57"/>
      <c r="P432" s="57"/>
      <c r="Q432" s="57"/>
      <c r="R432" s="57"/>
      <c r="S432" s="57"/>
      <c r="T432" s="57"/>
      <c r="U432" s="57"/>
      <c r="V432" s="349">
        <f t="shared" si="11"/>
        <v>0</v>
      </c>
      <c r="W432" s="171"/>
      <c r="X432" s="57"/>
      <c r="Y432" s="57"/>
      <c r="Z432" s="57"/>
      <c r="AA432" s="57"/>
      <c r="AB432" s="103"/>
      <c r="AC432" s="346"/>
      <c r="AD432" s="289"/>
      <c r="AE432" s="57"/>
    </row>
    <row r="433" spans="2:31" ht="20.100000000000001" customHeight="1" x14ac:dyDescent="0.25">
      <c r="B433" s="341"/>
      <c r="C433" s="341"/>
      <c r="D433" s="342"/>
      <c r="E433" s="342"/>
      <c r="F433" s="341"/>
      <c r="G433" s="341"/>
      <c r="H433" s="341"/>
      <c r="I433" s="57"/>
      <c r="J433" s="347"/>
      <c r="K433" s="57"/>
      <c r="L433" s="57"/>
      <c r="M433" s="57"/>
      <c r="N433" s="57"/>
      <c r="O433" s="57"/>
      <c r="P433" s="57"/>
      <c r="Q433" s="57"/>
      <c r="R433" s="57"/>
      <c r="S433" s="57"/>
      <c r="T433" s="57"/>
      <c r="U433" s="57"/>
      <c r="V433" s="349">
        <f t="shared" si="11"/>
        <v>0</v>
      </c>
      <c r="W433" s="171"/>
      <c r="X433" s="57"/>
      <c r="Y433" s="57"/>
      <c r="Z433" s="57"/>
      <c r="AA433" s="57"/>
      <c r="AB433" s="103"/>
      <c r="AC433" s="346"/>
      <c r="AD433" s="289"/>
      <c r="AE433" s="57"/>
    </row>
    <row r="434" spans="2:31" ht="20.100000000000001" customHeight="1" x14ac:dyDescent="0.25">
      <c r="B434" s="341"/>
      <c r="C434" s="341"/>
      <c r="D434" s="342"/>
      <c r="E434" s="342"/>
      <c r="F434" s="341"/>
      <c r="G434" s="341"/>
      <c r="H434" s="341"/>
      <c r="I434" s="57"/>
      <c r="J434" s="347"/>
      <c r="K434" s="57"/>
      <c r="L434" s="57"/>
      <c r="M434" s="57"/>
      <c r="N434" s="57"/>
      <c r="O434" s="57"/>
      <c r="P434" s="57"/>
      <c r="Q434" s="57"/>
      <c r="R434" s="57"/>
      <c r="S434" s="57"/>
      <c r="T434" s="57"/>
      <c r="U434" s="57"/>
      <c r="V434" s="349">
        <f t="shared" si="11"/>
        <v>0</v>
      </c>
      <c r="W434" s="171"/>
      <c r="X434" s="57"/>
      <c r="Y434" s="57"/>
      <c r="Z434" s="57"/>
      <c r="AA434" s="57"/>
      <c r="AB434" s="103"/>
      <c r="AC434" s="346"/>
      <c r="AD434" s="289"/>
      <c r="AE434" s="57"/>
    </row>
    <row r="435" spans="2:31" ht="20.100000000000001" customHeight="1" x14ac:dyDescent="0.25">
      <c r="B435" s="341"/>
      <c r="C435" s="341"/>
      <c r="D435" s="342"/>
      <c r="E435" s="342"/>
      <c r="F435" s="341"/>
      <c r="G435" s="341"/>
      <c r="H435" s="341"/>
      <c r="I435" s="57"/>
      <c r="J435" s="347"/>
      <c r="K435" s="57"/>
      <c r="L435" s="57"/>
      <c r="M435" s="57"/>
      <c r="N435" s="57"/>
      <c r="O435" s="57"/>
      <c r="P435" s="57"/>
      <c r="Q435" s="57"/>
      <c r="R435" s="57"/>
      <c r="S435" s="57"/>
      <c r="T435" s="57"/>
      <c r="U435" s="57"/>
      <c r="V435" s="349">
        <f t="shared" si="11"/>
        <v>0</v>
      </c>
      <c r="W435" s="171"/>
      <c r="X435" s="57"/>
      <c r="Y435" s="57"/>
      <c r="Z435" s="57"/>
      <c r="AA435" s="57"/>
      <c r="AB435" s="103"/>
      <c r="AC435" s="346"/>
      <c r="AD435" s="289"/>
      <c r="AE435" s="57"/>
    </row>
    <row r="436" spans="2:31" ht="20.100000000000001" customHeight="1" x14ac:dyDescent="0.25">
      <c r="B436" s="341"/>
      <c r="C436" s="341"/>
      <c r="D436" s="342"/>
      <c r="E436" s="342"/>
      <c r="F436" s="341"/>
      <c r="G436" s="341"/>
      <c r="H436" s="341"/>
      <c r="I436" s="57"/>
      <c r="J436" s="347"/>
      <c r="K436" s="57"/>
      <c r="L436" s="57"/>
      <c r="M436" s="57"/>
      <c r="N436" s="57"/>
      <c r="O436" s="57"/>
      <c r="P436" s="57"/>
      <c r="Q436" s="57"/>
      <c r="R436" s="57"/>
      <c r="S436" s="57"/>
      <c r="T436" s="57"/>
      <c r="U436" s="57"/>
      <c r="V436" s="349">
        <f t="shared" si="11"/>
        <v>0</v>
      </c>
      <c r="W436" s="171"/>
      <c r="X436" s="57"/>
      <c r="Y436" s="57"/>
      <c r="Z436" s="57"/>
      <c r="AA436" s="57"/>
      <c r="AB436" s="103"/>
      <c r="AC436" s="346"/>
      <c r="AD436" s="289"/>
      <c r="AE436" s="57"/>
    </row>
    <row r="437" spans="2:31" ht="20.100000000000001" customHeight="1" x14ac:dyDescent="0.25">
      <c r="B437" s="341"/>
      <c r="C437" s="341"/>
      <c r="D437" s="342"/>
      <c r="E437" s="342"/>
      <c r="F437" s="341"/>
      <c r="G437" s="341"/>
      <c r="H437" s="341"/>
      <c r="I437" s="57"/>
      <c r="J437" s="347"/>
      <c r="K437" s="57"/>
      <c r="L437" s="57"/>
      <c r="M437" s="57"/>
      <c r="N437" s="57"/>
      <c r="O437" s="57"/>
      <c r="P437" s="57"/>
      <c r="Q437" s="57"/>
      <c r="R437" s="57"/>
      <c r="S437" s="57"/>
      <c r="T437" s="57"/>
      <c r="U437" s="57"/>
      <c r="V437" s="349">
        <f t="shared" si="11"/>
        <v>0</v>
      </c>
      <c r="W437" s="171"/>
      <c r="X437" s="57"/>
      <c r="Y437" s="57"/>
      <c r="Z437" s="57"/>
      <c r="AA437" s="57"/>
      <c r="AB437" s="103"/>
      <c r="AC437" s="346"/>
      <c r="AD437" s="289"/>
      <c r="AE437" s="57"/>
    </row>
    <row r="438" spans="2:31" ht="20.100000000000001" customHeight="1" x14ac:dyDescent="0.25">
      <c r="B438" s="341"/>
      <c r="C438" s="341"/>
      <c r="D438" s="342"/>
      <c r="E438" s="342"/>
      <c r="F438" s="341"/>
      <c r="G438" s="341"/>
      <c r="H438" s="341"/>
      <c r="I438" s="57"/>
      <c r="J438" s="347"/>
      <c r="K438" s="57"/>
      <c r="L438" s="57"/>
      <c r="M438" s="57"/>
      <c r="N438" s="57"/>
      <c r="O438" s="57"/>
      <c r="P438" s="57"/>
      <c r="Q438" s="57"/>
      <c r="R438" s="57"/>
      <c r="S438" s="57"/>
      <c r="T438" s="57"/>
      <c r="U438" s="57"/>
      <c r="V438" s="349">
        <f t="shared" si="11"/>
        <v>0</v>
      </c>
      <c r="W438" s="171"/>
      <c r="X438" s="57"/>
      <c r="Y438" s="57"/>
      <c r="Z438" s="57"/>
      <c r="AA438" s="57"/>
      <c r="AB438" s="103"/>
      <c r="AC438" s="346"/>
      <c r="AD438" s="289"/>
      <c r="AE438" s="57"/>
    </row>
    <row r="439" spans="2:31" ht="20.100000000000001" customHeight="1" x14ac:dyDescent="0.25">
      <c r="B439" s="341"/>
      <c r="C439" s="341"/>
      <c r="D439" s="342"/>
      <c r="E439" s="342"/>
      <c r="F439" s="341"/>
      <c r="G439" s="341"/>
      <c r="H439" s="341"/>
      <c r="I439" s="57"/>
      <c r="J439" s="347"/>
      <c r="K439" s="57"/>
      <c r="L439" s="57"/>
      <c r="M439" s="57"/>
      <c r="N439" s="57"/>
      <c r="O439" s="57"/>
      <c r="P439" s="57"/>
      <c r="Q439" s="57"/>
      <c r="R439" s="57"/>
      <c r="S439" s="57"/>
      <c r="T439" s="57"/>
      <c r="U439" s="57"/>
      <c r="V439" s="349">
        <f t="shared" si="11"/>
        <v>0</v>
      </c>
      <c r="W439" s="171"/>
      <c r="X439" s="57"/>
      <c r="Y439" s="57"/>
      <c r="Z439" s="57"/>
      <c r="AA439" s="57"/>
      <c r="AB439" s="103"/>
      <c r="AC439" s="346"/>
      <c r="AD439" s="289"/>
      <c r="AE439" s="57"/>
    </row>
    <row r="440" spans="2:31" ht="20.100000000000001" customHeight="1" x14ac:dyDescent="0.25">
      <c r="B440" s="341"/>
      <c r="C440" s="341"/>
      <c r="D440" s="342"/>
      <c r="E440" s="342"/>
      <c r="F440" s="341"/>
      <c r="G440" s="341"/>
      <c r="H440" s="341"/>
      <c r="I440" s="57"/>
      <c r="J440" s="347"/>
      <c r="K440" s="57"/>
      <c r="L440" s="57"/>
      <c r="M440" s="57"/>
      <c r="N440" s="57"/>
      <c r="O440" s="57"/>
      <c r="P440" s="57"/>
      <c r="Q440" s="57"/>
      <c r="R440" s="57"/>
      <c r="S440" s="57"/>
      <c r="T440" s="57"/>
      <c r="U440" s="57"/>
      <c r="V440" s="349">
        <f t="shared" si="11"/>
        <v>0</v>
      </c>
      <c r="W440" s="171"/>
      <c r="X440" s="57"/>
      <c r="Y440" s="57"/>
      <c r="Z440" s="57"/>
      <c r="AA440" s="57"/>
      <c r="AB440" s="103"/>
      <c r="AC440" s="346"/>
      <c r="AD440" s="289"/>
      <c r="AE440" s="57"/>
    </row>
    <row r="441" spans="2:31" ht="20.100000000000001" customHeight="1" x14ac:dyDescent="0.25">
      <c r="B441" s="341"/>
      <c r="C441" s="341"/>
      <c r="D441" s="342"/>
      <c r="E441" s="342"/>
      <c r="F441" s="341"/>
      <c r="G441" s="341"/>
      <c r="H441" s="341"/>
      <c r="I441" s="57"/>
      <c r="J441" s="347"/>
      <c r="K441" s="57"/>
      <c r="L441" s="57"/>
      <c r="M441" s="57"/>
      <c r="N441" s="57"/>
      <c r="O441" s="57"/>
      <c r="P441" s="57"/>
      <c r="Q441" s="57"/>
      <c r="R441" s="57"/>
      <c r="S441" s="57"/>
      <c r="T441" s="57"/>
      <c r="U441" s="57"/>
      <c r="V441" s="349">
        <f t="shared" si="11"/>
        <v>0</v>
      </c>
      <c r="W441" s="171"/>
      <c r="X441" s="57"/>
      <c r="Y441" s="57"/>
      <c r="Z441" s="57"/>
      <c r="AA441" s="57"/>
      <c r="AB441" s="103"/>
      <c r="AC441" s="346"/>
      <c r="AD441" s="289"/>
      <c r="AE441" s="57"/>
    </row>
    <row r="442" spans="2:31" ht="20.100000000000001" customHeight="1" x14ac:dyDescent="0.25">
      <c r="B442" s="341"/>
      <c r="C442" s="341"/>
      <c r="D442" s="342"/>
      <c r="E442" s="342"/>
      <c r="F442" s="341"/>
      <c r="G442" s="341"/>
      <c r="H442" s="341"/>
      <c r="I442" s="57"/>
      <c r="J442" s="347"/>
      <c r="K442" s="57"/>
      <c r="L442" s="57"/>
      <c r="M442" s="57"/>
      <c r="N442" s="57"/>
      <c r="O442" s="57"/>
      <c r="P442" s="57"/>
      <c r="Q442" s="57"/>
      <c r="R442" s="57"/>
      <c r="S442" s="57"/>
      <c r="T442" s="57"/>
      <c r="U442" s="57"/>
      <c r="V442" s="349">
        <f t="shared" si="11"/>
        <v>0</v>
      </c>
      <c r="W442" s="171"/>
      <c r="X442" s="57"/>
      <c r="Y442" s="57"/>
      <c r="Z442" s="57"/>
      <c r="AA442" s="57"/>
      <c r="AB442" s="103"/>
      <c r="AC442" s="346"/>
      <c r="AD442" s="289"/>
      <c r="AE442" s="57"/>
    </row>
    <row r="443" spans="2:31" ht="20.100000000000001" customHeight="1" x14ac:dyDescent="0.25">
      <c r="B443" s="341"/>
      <c r="C443" s="341"/>
      <c r="D443" s="342"/>
      <c r="E443" s="342"/>
      <c r="F443" s="341"/>
      <c r="G443" s="341"/>
      <c r="H443" s="341"/>
      <c r="I443" s="57"/>
      <c r="J443" s="347"/>
      <c r="K443" s="57"/>
      <c r="L443" s="57"/>
      <c r="M443" s="57"/>
      <c r="N443" s="57"/>
      <c r="O443" s="57"/>
      <c r="P443" s="57"/>
      <c r="Q443" s="57"/>
      <c r="R443" s="57"/>
      <c r="S443" s="57"/>
      <c r="T443" s="57"/>
      <c r="U443" s="57"/>
      <c r="V443" s="349">
        <f t="shared" si="11"/>
        <v>0</v>
      </c>
      <c r="W443" s="171"/>
      <c r="X443" s="57"/>
      <c r="Y443" s="57"/>
      <c r="Z443" s="57"/>
      <c r="AA443" s="57"/>
      <c r="AB443" s="103"/>
      <c r="AC443" s="346"/>
      <c r="AD443" s="289"/>
      <c r="AE443" s="57"/>
    </row>
    <row r="444" spans="2:31" ht="20.100000000000001" customHeight="1" x14ac:dyDescent="0.25">
      <c r="B444" s="341"/>
      <c r="C444" s="341"/>
      <c r="D444" s="342"/>
      <c r="E444" s="342"/>
      <c r="F444" s="341"/>
      <c r="G444" s="341"/>
      <c r="H444" s="341"/>
      <c r="I444" s="57"/>
      <c r="J444" s="347"/>
      <c r="K444" s="57"/>
      <c r="L444" s="57"/>
      <c r="M444" s="57"/>
      <c r="N444" s="57"/>
      <c r="O444" s="57"/>
      <c r="P444" s="57"/>
      <c r="Q444" s="57"/>
      <c r="R444" s="57"/>
      <c r="S444" s="57"/>
      <c r="T444" s="57"/>
      <c r="U444" s="57"/>
      <c r="V444" s="349">
        <f t="shared" si="11"/>
        <v>0</v>
      </c>
      <c r="W444" s="171"/>
      <c r="X444" s="57"/>
      <c r="Y444" s="57"/>
      <c r="Z444" s="57"/>
      <c r="AA444" s="57"/>
      <c r="AB444" s="103"/>
      <c r="AC444" s="346"/>
      <c r="AD444" s="289"/>
      <c r="AE444" s="57"/>
    </row>
    <row r="445" spans="2:31" ht="20.100000000000001" customHeight="1" x14ac:dyDescent="0.25">
      <c r="B445" s="341"/>
      <c r="C445" s="341"/>
      <c r="D445" s="342"/>
      <c r="E445" s="342"/>
      <c r="F445" s="341"/>
      <c r="G445" s="341"/>
      <c r="H445" s="341"/>
      <c r="I445" s="57"/>
      <c r="J445" s="347"/>
      <c r="K445" s="57"/>
      <c r="L445" s="57"/>
      <c r="M445" s="57"/>
      <c r="N445" s="57"/>
      <c r="O445" s="57"/>
      <c r="P445" s="57"/>
      <c r="Q445" s="57"/>
      <c r="R445" s="57"/>
      <c r="S445" s="57"/>
      <c r="T445" s="57"/>
      <c r="U445" s="57"/>
      <c r="V445" s="349">
        <f t="shared" si="11"/>
        <v>0</v>
      </c>
      <c r="W445" s="171"/>
      <c r="X445" s="57"/>
      <c r="Y445" s="57"/>
      <c r="Z445" s="57"/>
      <c r="AA445" s="57"/>
      <c r="AB445" s="103"/>
      <c r="AC445" s="346"/>
      <c r="AD445" s="289"/>
      <c r="AE445" s="57"/>
    </row>
    <row r="446" spans="2:31" ht="20.100000000000001" customHeight="1" x14ac:dyDescent="0.25">
      <c r="B446" s="341"/>
      <c r="C446" s="341"/>
      <c r="D446" s="342"/>
      <c r="E446" s="342"/>
      <c r="F446" s="341"/>
      <c r="G446" s="341"/>
      <c r="H446" s="341"/>
      <c r="I446" s="57"/>
      <c r="J446" s="347"/>
      <c r="K446" s="57"/>
      <c r="L446" s="57"/>
      <c r="M446" s="57"/>
      <c r="N446" s="57"/>
      <c r="O446" s="57"/>
      <c r="P446" s="57"/>
      <c r="Q446" s="57"/>
      <c r="R446" s="57"/>
      <c r="S446" s="57"/>
      <c r="T446" s="57"/>
      <c r="U446" s="57"/>
      <c r="V446" s="349">
        <f t="shared" si="11"/>
        <v>0</v>
      </c>
      <c r="W446" s="171"/>
      <c r="X446" s="57"/>
      <c r="Y446" s="57"/>
      <c r="Z446" s="57"/>
      <c r="AA446" s="57"/>
      <c r="AB446" s="103"/>
      <c r="AC446" s="346"/>
      <c r="AD446" s="289"/>
      <c r="AE446" s="57"/>
    </row>
    <row r="447" spans="2:31" ht="20.100000000000001" customHeight="1" x14ac:dyDescent="0.25">
      <c r="B447" s="341"/>
      <c r="C447" s="341"/>
      <c r="D447" s="342"/>
      <c r="E447" s="342"/>
      <c r="F447" s="341"/>
      <c r="G447" s="341"/>
      <c r="H447" s="341"/>
      <c r="I447" s="57"/>
      <c r="J447" s="347"/>
      <c r="K447" s="57"/>
      <c r="L447" s="57"/>
      <c r="M447" s="57"/>
      <c r="N447" s="57"/>
      <c r="O447" s="57"/>
      <c r="P447" s="57"/>
      <c r="Q447" s="57"/>
      <c r="R447" s="57"/>
      <c r="S447" s="57"/>
      <c r="T447" s="57"/>
      <c r="U447" s="57"/>
      <c r="V447" s="349">
        <f t="shared" si="11"/>
        <v>0</v>
      </c>
      <c r="W447" s="171"/>
      <c r="X447" s="57"/>
      <c r="Y447" s="57"/>
      <c r="Z447" s="57"/>
      <c r="AA447" s="57"/>
      <c r="AB447" s="103"/>
      <c r="AC447" s="346"/>
      <c r="AD447" s="289"/>
      <c r="AE447" s="57"/>
    </row>
    <row r="448" spans="2:31" ht="20.100000000000001" customHeight="1" x14ac:dyDescent="0.25">
      <c r="B448" s="341"/>
      <c r="C448" s="341"/>
      <c r="D448" s="342"/>
      <c r="E448" s="342"/>
      <c r="F448" s="341"/>
      <c r="G448" s="341"/>
      <c r="H448" s="341"/>
      <c r="I448" s="57"/>
      <c r="J448" s="347"/>
      <c r="K448" s="57"/>
      <c r="L448" s="57"/>
      <c r="M448" s="57"/>
      <c r="N448" s="57"/>
      <c r="O448" s="57"/>
      <c r="P448" s="57"/>
      <c r="Q448" s="57"/>
      <c r="R448" s="57"/>
      <c r="S448" s="57"/>
      <c r="T448" s="57"/>
      <c r="U448" s="57"/>
      <c r="V448" s="349">
        <f t="shared" si="11"/>
        <v>0</v>
      </c>
      <c r="W448" s="171"/>
      <c r="X448" s="57"/>
      <c r="Y448" s="57"/>
      <c r="Z448" s="57"/>
      <c r="AA448" s="57"/>
      <c r="AB448" s="103"/>
      <c r="AC448" s="346"/>
      <c r="AD448" s="289"/>
      <c r="AE448" s="57"/>
    </row>
    <row r="449" spans="2:31" ht="20.100000000000001" customHeight="1" x14ac:dyDescent="0.25">
      <c r="B449" s="341"/>
      <c r="C449" s="341"/>
      <c r="D449" s="342"/>
      <c r="E449" s="342"/>
      <c r="F449" s="341"/>
      <c r="G449" s="341"/>
      <c r="H449" s="341"/>
      <c r="I449" s="57"/>
      <c r="J449" s="347"/>
      <c r="K449" s="57"/>
      <c r="L449" s="57"/>
      <c r="M449" s="57"/>
      <c r="N449" s="57"/>
      <c r="O449" s="57"/>
      <c r="P449" s="57"/>
      <c r="Q449" s="57"/>
      <c r="R449" s="57"/>
      <c r="S449" s="57"/>
      <c r="T449" s="57"/>
      <c r="U449" s="57"/>
      <c r="V449" s="349">
        <f t="shared" si="11"/>
        <v>0</v>
      </c>
      <c r="W449" s="171"/>
      <c r="X449" s="57"/>
      <c r="Y449" s="57"/>
      <c r="Z449" s="57"/>
      <c r="AA449" s="57"/>
      <c r="AB449" s="103"/>
      <c r="AC449" s="346"/>
      <c r="AD449" s="289"/>
      <c r="AE449" s="57"/>
    </row>
    <row r="450" spans="2:31" ht="20.100000000000001" customHeight="1" x14ac:dyDescent="0.25">
      <c r="B450" s="341"/>
      <c r="C450" s="341"/>
      <c r="D450" s="342"/>
      <c r="E450" s="342"/>
      <c r="F450" s="341"/>
      <c r="G450" s="341"/>
      <c r="H450" s="341"/>
      <c r="I450" s="57"/>
      <c r="J450" s="347"/>
      <c r="K450" s="57"/>
      <c r="L450" s="57"/>
      <c r="M450" s="57"/>
      <c r="N450" s="57"/>
      <c r="O450" s="57"/>
      <c r="P450" s="57"/>
      <c r="Q450" s="57"/>
      <c r="R450" s="57"/>
      <c r="S450" s="57"/>
      <c r="T450" s="57"/>
      <c r="U450" s="57"/>
      <c r="V450" s="349">
        <f t="shared" si="11"/>
        <v>0</v>
      </c>
      <c r="W450" s="171"/>
      <c r="X450" s="57"/>
      <c r="Y450" s="57"/>
      <c r="Z450" s="57"/>
      <c r="AA450" s="57"/>
      <c r="AB450" s="103"/>
      <c r="AC450" s="346"/>
      <c r="AD450" s="289"/>
      <c r="AE450" s="57"/>
    </row>
    <row r="451" spans="2:31" ht="20.100000000000001" customHeight="1" x14ac:dyDescent="0.25">
      <c r="B451" s="341"/>
      <c r="C451" s="341"/>
      <c r="D451" s="342"/>
      <c r="E451" s="342"/>
      <c r="F451" s="341"/>
      <c r="G451" s="341"/>
      <c r="H451" s="341"/>
      <c r="I451" s="57"/>
      <c r="J451" s="347"/>
      <c r="K451" s="57"/>
      <c r="L451" s="57"/>
      <c r="M451" s="57"/>
      <c r="N451" s="57"/>
      <c r="O451" s="57"/>
      <c r="P451" s="57"/>
      <c r="Q451" s="57"/>
      <c r="R451" s="57"/>
      <c r="S451" s="57"/>
      <c r="T451" s="57"/>
      <c r="U451" s="57"/>
      <c r="V451" s="349">
        <f t="shared" si="11"/>
        <v>0</v>
      </c>
      <c r="W451" s="171"/>
      <c r="X451" s="57"/>
      <c r="Y451" s="57"/>
      <c r="Z451" s="57"/>
      <c r="AA451" s="57"/>
      <c r="AB451" s="103"/>
      <c r="AC451" s="346"/>
      <c r="AD451" s="289"/>
      <c r="AE451" s="57"/>
    </row>
    <row r="452" spans="2:31" ht="20.100000000000001" customHeight="1" x14ac:dyDescent="0.25">
      <c r="B452" s="341"/>
      <c r="C452" s="341"/>
      <c r="D452" s="342"/>
      <c r="E452" s="342"/>
      <c r="F452" s="341"/>
      <c r="G452" s="341"/>
      <c r="H452" s="341"/>
      <c r="I452" s="57"/>
      <c r="J452" s="347"/>
      <c r="K452" s="57"/>
      <c r="L452" s="57"/>
      <c r="M452" s="57"/>
      <c r="N452" s="57"/>
      <c r="O452" s="57"/>
      <c r="P452" s="57"/>
      <c r="Q452" s="57"/>
      <c r="R452" s="57"/>
      <c r="S452" s="57"/>
      <c r="T452" s="57"/>
      <c r="U452" s="57"/>
      <c r="V452" s="349">
        <f t="shared" si="11"/>
        <v>0</v>
      </c>
      <c r="W452" s="171"/>
      <c r="X452" s="57"/>
      <c r="Y452" s="57"/>
      <c r="Z452" s="57"/>
      <c r="AA452" s="57"/>
      <c r="AB452" s="103"/>
      <c r="AC452" s="346"/>
      <c r="AD452" s="289"/>
      <c r="AE452" s="57"/>
    </row>
    <row r="453" spans="2:31" ht="20.100000000000001" customHeight="1" x14ac:dyDescent="0.25">
      <c r="B453" s="341"/>
      <c r="C453" s="341"/>
      <c r="D453" s="342"/>
      <c r="E453" s="342"/>
      <c r="F453" s="341"/>
      <c r="G453" s="341"/>
      <c r="H453" s="341"/>
      <c r="I453" s="57"/>
      <c r="J453" s="347"/>
      <c r="K453" s="57"/>
      <c r="L453" s="57"/>
      <c r="M453" s="57"/>
      <c r="N453" s="57"/>
      <c r="O453" s="57"/>
      <c r="P453" s="57"/>
      <c r="Q453" s="57"/>
      <c r="R453" s="57"/>
      <c r="S453" s="57"/>
      <c r="T453" s="57"/>
      <c r="U453" s="57"/>
      <c r="V453" s="349">
        <f t="shared" si="11"/>
        <v>0</v>
      </c>
      <c r="W453" s="171"/>
      <c r="X453" s="57"/>
      <c r="Y453" s="57"/>
      <c r="Z453" s="57"/>
      <c r="AA453" s="57"/>
      <c r="AB453" s="103"/>
      <c r="AC453" s="346"/>
      <c r="AD453" s="289"/>
      <c r="AE453" s="57"/>
    </row>
    <row r="454" spans="2:31" ht="20.100000000000001" customHeight="1" x14ac:dyDescent="0.25">
      <c r="B454" s="341"/>
      <c r="C454" s="341"/>
      <c r="D454" s="342"/>
      <c r="E454" s="342"/>
      <c r="F454" s="341"/>
      <c r="G454" s="341"/>
      <c r="H454" s="341"/>
      <c r="I454" s="57"/>
      <c r="J454" s="347"/>
      <c r="K454" s="57"/>
      <c r="L454" s="57"/>
      <c r="M454" s="57"/>
      <c r="N454" s="57"/>
      <c r="O454" s="57"/>
      <c r="P454" s="57"/>
      <c r="Q454" s="57"/>
      <c r="R454" s="57"/>
      <c r="S454" s="57"/>
      <c r="T454" s="57"/>
      <c r="U454" s="57"/>
      <c r="V454" s="349">
        <f t="shared" si="11"/>
        <v>0</v>
      </c>
      <c r="W454" s="171"/>
      <c r="X454" s="57"/>
      <c r="Y454" s="57"/>
      <c r="Z454" s="57"/>
      <c r="AA454" s="57"/>
      <c r="AB454" s="103"/>
      <c r="AC454" s="346"/>
      <c r="AD454" s="289"/>
      <c r="AE454" s="57"/>
    </row>
    <row r="455" spans="2:31" ht="20.100000000000001" customHeight="1" x14ac:dyDescent="0.25">
      <c r="B455" s="341"/>
      <c r="C455" s="341"/>
      <c r="D455" s="342"/>
      <c r="E455" s="342"/>
      <c r="F455" s="341"/>
      <c r="G455" s="341"/>
      <c r="H455" s="341"/>
      <c r="I455" s="57"/>
      <c r="J455" s="347"/>
      <c r="K455" s="57"/>
      <c r="L455" s="57"/>
      <c r="M455" s="57"/>
      <c r="N455" s="57"/>
      <c r="O455" s="57"/>
      <c r="P455" s="57"/>
      <c r="Q455" s="57"/>
      <c r="R455" s="57"/>
      <c r="S455" s="57"/>
      <c r="T455" s="57"/>
      <c r="U455" s="57"/>
      <c r="V455" s="349">
        <f t="shared" si="11"/>
        <v>0</v>
      </c>
      <c r="W455" s="171"/>
      <c r="X455" s="57"/>
      <c r="Y455" s="57"/>
      <c r="Z455" s="57"/>
      <c r="AA455" s="57"/>
      <c r="AB455" s="103"/>
      <c r="AC455" s="346"/>
      <c r="AD455" s="289"/>
      <c r="AE455" s="57"/>
    </row>
    <row r="456" spans="2:31" ht="20.100000000000001" customHeight="1" x14ac:dyDescent="0.25">
      <c r="B456" s="341"/>
      <c r="C456" s="341"/>
      <c r="D456" s="342"/>
      <c r="E456" s="342"/>
      <c r="F456" s="341"/>
      <c r="G456" s="341"/>
      <c r="H456" s="341"/>
      <c r="I456" s="57"/>
      <c r="J456" s="347"/>
      <c r="K456" s="57"/>
      <c r="L456" s="57"/>
      <c r="M456" s="57"/>
      <c r="N456" s="57"/>
      <c r="O456" s="57"/>
      <c r="P456" s="57"/>
      <c r="Q456" s="57"/>
      <c r="R456" s="57"/>
      <c r="S456" s="57"/>
      <c r="T456" s="57"/>
      <c r="U456" s="57"/>
      <c r="V456" s="349">
        <f t="shared" si="11"/>
        <v>0</v>
      </c>
      <c r="W456" s="171"/>
      <c r="X456" s="57"/>
      <c r="Y456" s="57"/>
      <c r="Z456" s="57"/>
      <c r="AA456" s="57"/>
      <c r="AB456" s="103"/>
      <c r="AC456" s="346"/>
      <c r="AD456" s="289"/>
      <c r="AE456" s="57"/>
    </row>
    <row r="457" spans="2:31" ht="20.100000000000001" customHeight="1" x14ac:dyDescent="0.25">
      <c r="B457" s="341"/>
      <c r="C457" s="341"/>
      <c r="D457" s="342"/>
      <c r="E457" s="342"/>
      <c r="F457" s="341"/>
      <c r="G457" s="341"/>
      <c r="H457" s="341"/>
      <c r="I457" s="57"/>
      <c r="J457" s="347"/>
      <c r="K457" s="57"/>
      <c r="L457" s="57"/>
      <c r="M457" s="57"/>
      <c r="N457" s="57"/>
      <c r="O457" s="57"/>
      <c r="P457" s="57"/>
      <c r="Q457" s="57"/>
      <c r="R457" s="57"/>
      <c r="S457" s="57"/>
      <c r="T457" s="57"/>
      <c r="U457" s="57"/>
      <c r="V457" s="349">
        <f t="shared" si="11"/>
        <v>0</v>
      </c>
      <c r="W457" s="171"/>
      <c r="X457" s="57"/>
      <c r="Y457" s="57"/>
      <c r="Z457" s="57"/>
      <c r="AA457" s="57"/>
      <c r="AB457" s="103"/>
      <c r="AC457" s="346"/>
      <c r="AD457" s="289"/>
      <c r="AE457" s="57"/>
    </row>
    <row r="458" spans="2:31" ht="20.100000000000001" customHeight="1" x14ac:dyDescent="0.25">
      <c r="B458" s="341"/>
      <c r="C458" s="341"/>
      <c r="D458" s="342"/>
      <c r="E458" s="342"/>
      <c r="F458" s="341"/>
      <c r="G458" s="341"/>
      <c r="H458" s="341"/>
      <c r="I458" s="57"/>
      <c r="J458" s="347"/>
      <c r="K458" s="57"/>
      <c r="L458" s="57"/>
      <c r="M458" s="57"/>
      <c r="N458" s="57"/>
      <c r="O458" s="57"/>
      <c r="P458" s="57"/>
      <c r="Q458" s="57"/>
      <c r="R458" s="57"/>
      <c r="S458" s="57"/>
      <c r="T458" s="57"/>
      <c r="U458" s="57"/>
      <c r="V458" s="349">
        <f t="shared" si="11"/>
        <v>0</v>
      </c>
      <c r="W458" s="171"/>
      <c r="X458" s="57"/>
      <c r="Y458" s="57"/>
      <c r="Z458" s="57"/>
      <c r="AA458" s="57"/>
      <c r="AB458" s="103"/>
      <c r="AC458" s="346"/>
      <c r="AD458" s="289"/>
      <c r="AE458" s="57"/>
    </row>
    <row r="459" spans="2:31" ht="20.100000000000001" customHeight="1" x14ac:dyDescent="0.25">
      <c r="B459" s="341"/>
      <c r="C459" s="341"/>
      <c r="D459" s="342"/>
      <c r="E459" s="342"/>
      <c r="F459" s="341"/>
      <c r="G459" s="341"/>
      <c r="H459" s="341"/>
      <c r="I459" s="57"/>
      <c r="J459" s="347"/>
      <c r="K459" s="57"/>
      <c r="L459" s="57"/>
      <c r="M459" s="57"/>
      <c r="N459" s="57"/>
      <c r="O459" s="57"/>
      <c r="P459" s="57"/>
      <c r="Q459" s="57"/>
      <c r="R459" s="57"/>
      <c r="S459" s="57"/>
      <c r="T459" s="57"/>
      <c r="U459" s="57"/>
      <c r="V459" s="349">
        <f t="shared" si="11"/>
        <v>0</v>
      </c>
      <c r="W459" s="171"/>
      <c r="X459" s="57"/>
      <c r="Y459" s="57"/>
      <c r="Z459" s="57"/>
      <c r="AA459" s="57"/>
      <c r="AB459" s="103"/>
      <c r="AC459" s="346"/>
      <c r="AD459" s="289"/>
      <c r="AE459" s="57"/>
    </row>
    <row r="460" spans="2:31" ht="20.100000000000001" customHeight="1" x14ac:dyDescent="0.25">
      <c r="B460" s="341"/>
      <c r="C460" s="341"/>
      <c r="D460" s="342"/>
      <c r="E460" s="342"/>
      <c r="F460" s="341"/>
      <c r="G460" s="341"/>
      <c r="H460" s="341"/>
      <c r="I460" s="57"/>
      <c r="J460" s="347"/>
      <c r="K460" s="57"/>
      <c r="L460" s="57"/>
      <c r="M460" s="57"/>
      <c r="N460" s="57"/>
      <c r="O460" s="57"/>
      <c r="P460" s="57"/>
      <c r="Q460" s="57"/>
      <c r="R460" s="57"/>
      <c r="S460" s="57"/>
      <c r="T460" s="57"/>
      <c r="U460" s="57"/>
      <c r="V460" s="349">
        <f t="shared" si="11"/>
        <v>0</v>
      </c>
      <c r="W460" s="171"/>
      <c r="X460" s="57"/>
      <c r="Y460" s="57"/>
      <c r="Z460" s="57"/>
      <c r="AA460" s="57"/>
      <c r="AB460" s="103"/>
      <c r="AC460" s="346"/>
      <c r="AD460" s="289"/>
      <c r="AE460" s="57"/>
    </row>
    <row r="461" spans="2:31" ht="20.100000000000001" customHeight="1" x14ac:dyDescent="0.25">
      <c r="B461" s="341"/>
      <c r="C461" s="341"/>
      <c r="D461" s="342"/>
      <c r="E461" s="342"/>
      <c r="F461" s="341"/>
      <c r="G461" s="341"/>
      <c r="H461" s="341"/>
      <c r="I461" s="57"/>
      <c r="J461" s="347"/>
      <c r="K461" s="57"/>
      <c r="L461" s="57"/>
      <c r="M461" s="57"/>
      <c r="N461" s="57"/>
      <c r="O461" s="57"/>
      <c r="P461" s="57"/>
      <c r="Q461" s="57"/>
      <c r="R461" s="57"/>
      <c r="S461" s="57"/>
      <c r="T461" s="57"/>
      <c r="U461" s="57"/>
      <c r="V461" s="349">
        <f t="shared" si="11"/>
        <v>0</v>
      </c>
      <c r="W461" s="171"/>
      <c r="X461" s="57"/>
      <c r="Y461" s="57"/>
      <c r="Z461" s="57"/>
      <c r="AA461" s="57"/>
      <c r="AB461" s="103"/>
      <c r="AC461" s="346"/>
      <c r="AD461" s="289"/>
      <c r="AE461" s="57"/>
    </row>
    <row r="462" spans="2:31" ht="20.100000000000001" customHeight="1" x14ac:dyDescent="0.25">
      <c r="B462" s="341"/>
      <c r="C462" s="341"/>
      <c r="D462" s="342"/>
      <c r="E462" s="342"/>
      <c r="F462" s="341"/>
      <c r="G462" s="341"/>
      <c r="H462" s="341"/>
      <c r="I462" s="57"/>
      <c r="J462" s="347"/>
      <c r="K462" s="57"/>
      <c r="L462" s="57"/>
      <c r="M462" s="57"/>
      <c r="N462" s="57"/>
      <c r="O462" s="57"/>
      <c r="P462" s="57"/>
      <c r="Q462" s="57"/>
      <c r="R462" s="57"/>
      <c r="S462" s="57"/>
      <c r="T462" s="57"/>
      <c r="U462" s="57"/>
      <c r="V462" s="349">
        <f t="shared" si="11"/>
        <v>0</v>
      </c>
      <c r="W462" s="171"/>
      <c r="X462" s="57"/>
      <c r="Y462" s="57"/>
      <c r="Z462" s="57"/>
      <c r="AA462" s="57"/>
      <c r="AB462" s="103"/>
      <c r="AC462" s="346"/>
      <c r="AD462" s="289"/>
      <c r="AE462" s="57"/>
    </row>
    <row r="463" spans="2:31" ht="20.100000000000001" customHeight="1" x14ac:dyDescent="0.25">
      <c r="B463" s="341"/>
      <c r="C463" s="341"/>
      <c r="D463" s="342"/>
      <c r="E463" s="342"/>
      <c r="F463" s="341"/>
      <c r="G463" s="341"/>
      <c r="H463" s="341"/>
      <c r="I463" s="57"/>
      <c r="J463" s="347"/>
      <c r="K463" s="57"/>
      <c r="L463" s="57"/>
      <c r="M463" s="57"/>
      <c r="N463" s="57"/>
      <c r="O463" s="57"/>
      <c r="P463" s="57"/>
      <c r="Q463" s="57"/>
      <c r="R463" s="57"/>
      <c r="S463" s="57"/>
      <c r="T463" s="57"/>
      <c r="U463" s="57"/>
      <c r="V463" s="349">
        <f t="shared" si="11"/>
        <v>0</v>
      </c>
      <c r="W463" s="171"/>
      <c r="X463" s="57"/>
      <c r="Y463" s="57"/>
      <c r="Z463" s="57"/>
      <c r="AA463" s="57"/>
      <c r="AB463" s="103"/>
      <c r="AC463" s="346"/>
      <c r="AD463" s="289"/>
      <c r="AE463" s="57"/>
    </row>
    <row r="464" spans="2:31" ht="20.100000000000001" customHeight="1" x14ac:dyDescent="0.25">
      <c r="B464" s="341"/>
      <c r="C464" s="341"/>
      <c r="D464" s="342"/>
      <c r="E464" s="342"/>
      <c r="F464" s="341"/>
      <c r="G464" s="341"/>
      <c r="H464" s="341"/>
      <c r="I464" s="57"/>
      <c r="J464" s="347"/>
      <c r="K464" s="57"/>
      <c r="L464" s="57"/>
      <c r="M464" s="57"/>
      <c r="N464" s="57"/>
      <c r="O464" s="57"/>
      <c r="P464" s="57"/>
      <c r="Q464" s="57"/>
      <c r="R464" s="57"/>
      <c r="S464" s="57"/>
      <c r="T464" s="57"/>
      <c r="U464" s="57"/>
      <c r="V464" s="349">
        <f t="shared" si="11"/>
        <v>0</v>
      </c>
      <c r="W464" s="171"/>
      <c r="X464" s="57"/>
      <c r="Y464" s="57"/>
      <c r="Z464" s="57"/>
      <c r="AA464" s="57"/>
      <c r="AB464" s="103"/>
      <c r="AC464" s="346"/>
      <c r="AD464" s="289"/>
      <c r="AE464" s="57"/>
    </row>
    <row r="465" spans="2:31" ht="20.100000000000001" customHeight="1" x14ac:dyDescent="0.25">
      <c r="B465" s="341"/>
      <c r="C465" s="341"/>
      <c r="D465" s="342"/>
      <c r="E465" s="342"/>
      <c r="F465" s="341"/>
      <c r="G465" s="341"/>
      <c r="H465" s="341"/>
      <c r="I465" s="57"/>
      <c r="J465" s="347"/>
      <c r="K465" s="57"/>
      <c r="L465" s="57"/>
      <c r="M465" s="57"/>
      <c r="N465" s="57"/>
      <c r="O465" s="57"/>
      <c r="P465" s="57"/>
      <c r="Q465" s="57"/>
      <c r="R465" s="57"/>
      <c r="S465" s="57"/>
      <c r="T465" s="57"/>
      <c r="U465" s="57"/>
      <c r="V465" s="349">
        <f t="shared" si="11"/>
        <v>0</v>
      </c>
      <c r="W465" s="171"/>
      <c r="X465" s="57"/>
      <c r="Y465" s="57"/>
      <c r="Z465" s="57"/>
      <c r="AA465" s="57"/>
      <c r="AB465" s="103"/>
      <c r="AC465" s="346"/>
      <c r="AD465" s="289"/>
      <c r="AE465" s="57"/>
    </row>
    <row r="466" spans="2:31" ht="20.100000000000001" customHeight="1" x14ac:dyDescent="0.25">
      <c r="B466" s="341"/>
      <c r="C466" s="341"/>
      <c r="D466" s="342"/>
      <c r="E466" s="342"/>
      <c r="F466" s="341"/>
      <c r="G466" s="341"/>
      <c r="H466" s="341"/>
      <c r="I466" s="57"/>
      <c r="J466" s="347"/>
      <c r="K466" s="57"/>
      <c r="L466" s="57"/>
      <c r="M466" s="57"/>
      <c r="N466" s="57"/>
      <c r="O466" s="57"/>
      <c r="P466" s="57"/>
      <c r="Q466" s="57"/>
      <c r="R466" s="57"/>
      <c r="S466" s="57"/>
      <c r="T466" s="57"/>
      <c r="U466" s="57"/>
      <c r="V466" s="349">
        <f t="shared" si="11"/>
        <v>0</v>
      </c>
      <c r="W466" s="171"/>
      <c r="X466" s="57"/>
      <c r="Y466" s="57"/>
      <c r="Z466" s="57"/>
      <c r="AA466" s="57"/>
      <c r="AB466" s="103"/>
      <c r="AC466" s="346"/>
      <c r="AD466" s="289"/>
      <c r="AE466" s="57"/>
    </row>
    <row r="467" spans="2:31" ht="20.100000000000001" customHeight="1" x14ac:dyDescent="0.25">
      <c r="B467" s="341"/>
      <c r="C467" s="341"/>
      <c r="D467" s="342"/>
      <c r="E467" s="342"/>
      <c r="F467" s="341"/>
      <c r="G467" s="341"/>
      <c r="H467" s="341"/>
      <c r="I467" s="57"/>
      <c r="J467" s="347"/>
      <c r="K467" s="57"/>
      <c r="L467" s="57"/>
      <c r="M467" s="57"/>
      <c r="N467" s="57"/>
      <c r="O467" s="57"/>
      <c r="P467" s="57"/>
      <c r="Q467" s="57"/>
      <c r="R467" s="57"/>
      <c r="S467" s="57"/>
      <c r="T467" s="57"/>
      <c r="U467" s="57"/>
      <c r="V467" s="349">
        <f t="shared" si="11"/>
        <v>0</v>
      </c>
      <c r="W467" s="171"/>
      <c r="X467" s="57"/>
      <c r="Y467" s="57"/>
      <c r="Z467" s="57"/>
      <c r="AA467" s="57"/>
      <c r="AB467" s="103"/>
      <c r="AC467" s="346"/>
      <c r="AD467" s="289"/>
      <c r="AE467" s="57"/>
    </row>
    <row r="468" spans="2:31" ht="20.100000000000001" customHeight="1" x14ac:dyDescent="0.25">
      <c r="B468" s="341"/>
      <c r="C468" s="341"/>
      <c r="D468" s="342"/>
      <c r="E468" s="342"/>
      <c r="F468" s="341"/>
      <c r="G468" s="341"/>
      <c r="H468" s="341"/>
      <c r="I468" s="57"/>
      <c r="J468" s="347"/>
      <c r="K468" s="57"/>
      <c r="L468" s="57"/>
      <c r="M468" s="57"/>
      <c r="N468" s="57"/>
      <c r="O468" s="57"/>
      <c r="P468" s="57"/>
      <c r="Q468" s="57"/>
      <c r="R468" s="57"/>
      <c r="S468" s="57"/>
      <c r="T468" s="57"/>
      <c r="U468" s="57"/>
      <c r="V468" s="349">
        <f t="shared" si="11"/>
        <v>0</v>
      </c>
      <c r="W468" s="171"/>
      <c r="X468" s="57"/>
      <c r="Y468" s="57"/>
      <c r="Z468" s="57"/>
      <c r="AA468" s="57"/>
      <c r="AB468" s="103"/>
      <c r="AC468" s="346"/>
      <c r="AD468" s="289"/>
      <c r="AE468" s="57"/>
    </row>
    <row r="469" spans="2:31" ht="20.100000000000001" customHeight="1" x14ac:dyDescent="0.25">
      <c r="B469" s="341"/>
      <c r="C469" s="341"/>
      <c r="D469" s="342"/>
      <c r="E469" s="342"/>
      <c r="F469" s="341"/>
      <c r="G469" s="341"/>
      <c r="H469" s="341"/>
      <c r="I469" s="57"/>
      <c r="J469" s="347"/>
      <c r="K469" s="57"/>
      <c r="L469" s="57"/>
      <c r="M469" s="57"/>
      <c r="N469" s="57"/>
      <c r="O469" s="57"/>
      <c r="P469" s="57"/>
      <c r="Q469" s="57"/>
      <c r="R469" s="57"/>
      <c r="S469" s="57"/>
      <c r="T469" s="57"/>
      <c r="U469" s="57"/>
      <c r="V469" s="349">
        <f t="shared" si="11"/>
        <v>0</v>
      </c>
      <c r="W469" s="171"/>
      <c r="X469" s="57"/>
      <c r="Y469" s="57"/>
      <c r="Z469" s="57"/>
      <c r="AA469" s="57"/>
      <c r="AB469" s="103"/>
      <c r="AC469" s="346"/>
      <c r="AD469" s="289"/>
      <c r="AE469" s="57"/>
    </row>
    <row r="470" spans="2:31" ht="20.100000000000001" customHeight="1" x14ac:dyDescent="0.25">
      <c r="B470" s="341"/>
      <c r="C470" s="341"/>
      <c r="D470" s="342"/>
      <c r="E470" s="342"/>
      <c r="F470" s="341"/>
      <c r="G470" s="341"/>
      <c r="H470" s="341"/>
      <c r="I470" s="57"/>
      <c r="J470" s="347"/>
      <c r="K470" s="57"/>
      <c r="L470" s="57"/>
      <c r="M470" s="57"/>
      <c r="N470" s="57"/>
      <c r="O470" s="57"/>
      <c r="P470" s="57"/>
      <c r="Q470" s="57"/>
      <c r="R470" s="57"/>
      <c r="S470" s="57"/>
      <c r="T470" s="57"/>
      <c r="U470" s="57"/>
      <c r="V470" s="349">
        <f t="shared" si="11"/>
        <v>0</v>
      </c>
      <c r="W470" s="171"/>
      <c r="X470" s="57"/>
      <c r="Y470" s="57"/>
      <c r="Z470" s="57"/>
      <c r="AA470" s="57"/>
      <c r="AB470" s="103"/>
      <c r="AC470" s="346"/>
      <c r="AD470" s="289"/>
      <c r="AE470" s="57"/>
    </row>
    <row r="471" spans="2:31" ht="20.100000000000001" customHeight="1" x14ac:dyDescent="0.25">
      <c r="B471" s="341"/>
      <c r="C471" s="341"/>
      <c r="D471" s="342"/>
      <c r="E471" s="342"/>
      <c r="F471" s="341"/>
      <c r="G471" s="341"/>
      <c r="H471" s="341"/>
      <c r="I471" s="57"/>
      <c r="J471" s="347"/>
      <c r="K471" s="57"/>
      <c r="L471" s="57"/>
      <c r="M471" s="57"/>
      <c r="N471" s="57"/>
      <c r="O471" s="57"/>
      <c r="P471" s="57"/>
      <c r="Q471" s="57"/>
      <c r="R471" s="57"/>
      <c r="S471" s="57"/>
      <c r="T471" s="57"/>
      <c r="U471" s="57"/>
      <c r="V471" s="349">
        <f t="shared" si="11"/>
        <v>0</v>
      </c>
      <c r="W471" s="171"/>
      <c r="X471" s="57"/>
      <c r="Y471" s="57"/>
      <c r="Z471" s="57"/>
      <c r="AA471" s="57"/>
      <c r="AB471" s="103"/>
      <c r="AC471" s="346"/>
      <c r="AD471" s="289"/>
      <c r="AE471" s="57"/>
    </row>
    <row r="472" spans="2:31" ht="20.100000000000001" customHeight="1" x14ac:dyDescent="0.25">
      <c r="B472" s="341"/>
      <c r="C472" s="341"/>
      <c r="D472" s="342"/>
      <c r="E472" s="342"/>
      <c r="F472" s="341"/>
      <c r="G472" s="341"/>
      <c r="H472" s="341"/>
      <c r="I472" s="57"/>
      <c r="J472" s="347"/>
      <c r="K472" s="57"/>
      <c r="L472" s="57"/>
      <c r="M472" s="57"/>
      <c r="N472" s="57"/>
      <c r="O472" s="57"/>
      <c r="P472" s="57"/>
      <c r="Q472" s="57"/>
      <c r="R472" s="57"/>
      <c r="S472" s="57"/>
      <c r="T472" s="57"/>
      <c r="U472" s="57"/>
      <c r="V472" s="349">
        <f t="shared" si="11"/>
        <v>0</v>
      </c>
      <c r="W472" s="171"/>
      <c r="X472" s="57"/>
      <c r="Y472" s="57"/>
      <c r="Z472" s="57"/>
      <c r="AA472" s="57"/>
      <c r="AB472" s="103"/>
      <c r="AC472" s="346"/>
      <c r="AD472" s="289"/>
      <c r="AE472" s="57"/>
    </row>
    <row r="473" spans="2:31" ht="20.100000000000001" customHeight="1" x14ac:dyDescent="0.25">
      <c r="B473" s="341"/>
      <c r="C473" s="341"/>
      <c r="D473" s="342"/>
      <c r="E473" s="342"/>
      <c r="F473" s="341"/>
      <c r="G473" s="341"/>
      <c r="H473" s="341"/>
      <c r="I473" s="57"/>
      <c r="J473" s="347"/>
      <c r="K473" s="57"/>
      <c r="L473" s="57"/>
      <c r="M473" s="57"/>
      <c r="N473" s="57"/>
      <c r="O473" s="57"/>
      <c r="P473" s="57"/>
      <c r="Q473" s="57"/>
      <c r="R473" s="57"/>
      <c r="S473" s="57"/>
      <c r="T473" s="57"/>
      <c r="U473" s="57"/>
      <c r="V473" s="349">
        <f t="shared" si="11"/>
        <v>0</v>
      </c>
      <c r="W473" s="171"/>
      <c r="X473" s="57"/>
      <c r="Y473" s="57"/>
      <c r="Z473" s="57"/>
      <c r="AA473" s="57"/>
      <c r="AB473" s="103"/>
      <c r="AC473" s="346"/>
      <c r="AD473" s="289"/>
      <c r="AE473" s="57"/>
    </row>
    <row r="474" spans="2:31" ht="20.100000000000001" customHeight="1" x14ac:dyDescent="0.25">
      <c r="B474" s="341"/>
      <c r="C474" s="341"/>
      <c r="D474" s="342"/>
      <c r="E474" s="342"/>
      <c r="F474" s="341"/>
      <c r="G474" s="341"/>
      <c r="H474" s="341"/>
      <c r="I474" s="57"/>
      <c r="J474" s="347"/>
      <c r="K474" s="57"/>
      <c r="L474" s="57"/>
      <c r="M474" s="57"/>
      <c r="N474" s="57"/>
      <c r="O474" s="57"/>
      <c r="P474" s="57"/>
      <c r="Q474" s="57"/>
      <c r="R474" s="57"/>
      <c r="S474" s="57"/>
      <c r="T474" s="57"/>
      <c r="U474" s="57"/>
      <c r="V474" s="349">
        <f t="shared" si="11"/>
        <v>0</v>
      </c>
      <c r="W474" s="171"/>
      <c r="X474" s="57"/>
      <c r="Y474" s="57"/>
      <c r="Z474" s="57"/>
      <c r="AA474" s="57"/>
      <c r="AB474" s="103"/>
      <c r="AC474" s="346"/>
      <c r="AD474" s="289"/>
      <c r="AE474" s="57"/>
    </row>
    <row r="475" spans="2:31" ht="20.100000000000001" customHeight="1" x14ac:dyDescent="0.25">
      <c r="B475" s="341"/>
      <c r="C475" s="341"/>
      <c r="D475" s="342"/>
      <c r="E475" s="342"/>
      <c r="F475" s="341"/>
      <c r="G475" s="341"/>
      <c r="H475" s="341"/>
      <c r="I475" s="57"/>
      <c r="J475" s="347"/>
      <c r="K475" s="57"/>
      <c r="L475" s="57"/>
      <c r="M475" s="57"/>
      <c r="N475" s="57"/>
      <c r="O475" s="57"/>
      <c r="P475" s="57"/>
      <c r="Q475" s="57"/>
      <c r="R475" s="57"/>
      <c r="S475" s="57"/>
      <c r="T475" s="57"/>
      <c r="U475" s="57"/>
      <c r="V475" s="349">
        <f t="shared" si="11"/>
        <v>0</v>
      </c>
      <c r="W475" s="171"/>
      <c r="X475" s="57"/>
      <c r="Y475" s="57"/>
      <c r="Z475" s="57"/>
      <c r="AA475" s="57"/>
      <c r="AB475" s="103"/>
      <c r="AC475" s="346"/>
      <c r="AD475" s="289"/>
      <c r="AE475" s="57"/>
    </row>
    <row r="476" spans="2:31" ht="20.100000000000001" customHeight="1" x14ac:dyDescent="0.25">
      <c r="B476" s="341"/>
      <c r="C476" s="341"/>
      <c r="D476" s="342"/>
      <c r="E476" s="342"/>
      <c r="F476" s="341"/>
      <c r="G476" s="341"/>
      <c r="H476" s="341"/>
      <c r="I476" s="57"/>
      <c r="J476" s="347"/>
      <c r="K476" s="57"/>
      <c r="L476" s="57"/>
      <c r="M476" s="57"/>
      <c r="N476" s="57"/>
      <c r="O476" s="57"/>
      <c r="P476" s="57"/>
      <c r="Q476" s="57"/>
      <c r="R476" s="57"/>
      <c r="S476" s="57"/>
      <c r="T476" s="57"/>
      <c r="U476" s="57"/>
      <c r="V476" s="349">
        <f t="shared" si="11"/>
        <v>0</v>
      </c>
      <c r="W476" s="171"/>
      <c r="X476" s="57"/>
      <c r="Y476" s="57"/>
      <c r="Z476" s="57"/>
      <c r="AA476" s="57"/>
      <c r="AB476" s="103"/>
      <c r="AC476" s="346"/>
      <c r="AD476" s="289"/>
      <c r="AE476" s="57"/>
    </row>
    <row r="477" spans="2:31" ht="20.100000000000001" customHeight="1" x14ac:dyDescent="0.25">
      <c r="B477" s="341"/>
      <c r="C477" s="341"/>
      <c r="D477" s="342"/>
      <c r="E477" s="342"/>
      <c r="F477" s="341"/>
      <c r="G477" s="341"/>
      <c r="H477" s="341"/>
      <c r="I477" s="57"/>
      <c r="J477" s="347"/>
      <c r="K477" s="57"/>
      <c r="L477" s="57"/>
      <c r="M477" s="57"/>
      <c r="N477" s="57"/>
      <c r="O477" s="57"/>
      <c r="P477" s="57"/>
      <c r="Q477" s="57"/>
      <c r="R477" s="57"/>
      <c r="S477" s="57"/>
      <c r="T477" s="57"/>
      <c r="U477" s="57"/>
      <c r="V477" s="349">
        <f t="shared" si="11"/>
        <v>0</v>
      </c>
      <c r="W477" s="171"/>
      <c r="X477" s="57"/>
      <c r="Y477" s="57"/>
      <c r="Z477" s="57"/>
      <c r="AA477" s="57"/>
      <c r="AB477" s="103"/>
      <c r="AC477" s="346"/>
      <c r="AD477" s="289"/>
      <c r="AE477" s="57"/>
    </row>
    <row r="478" spans="2:31" ht="20.100000000000001" customHeight="1" x14ac:dyDescent="0.25">
      <c r="B478" s="341"/>
      <c r="C478" s="341"/>
      <c r="D478" s="342"/>
      <c r="E478" s="342"/>
      <c r="F478" s="341"/>
      <c r="G478" s="341"/>
      <c r="H478" s="341"/>
      <c r="I478" s="57"/>
      <c r="J478" s="347"/>
      <c r="K478" s="57"/>
      <c r="L478" s="57"/>
      <c r="M478" s="57"/>
      <c r="N478" s="57"/>
      <c r="O478" s="57"/>
      <c r="P478" s="57"/>
      <c r="Q478" s="57"/>
      <c r="R478" s="57"/>
      <c r="S478" s="57"/>
      <c r="T478" s="57"/>
      <c r="U478" s="57"/>
      <c r="V478" s="349">
        <f t="shared" si="11"/>
        <v>0</v>
      </c>
      <c r="W478" s="171"/>
      <c r="X478" s="57"/>
      <c r="Y478" s="57"/>
      <c r="Z478" s="57"/>
      <c r="AA478" s="57"/>
      <c r="AB478" s="103"/>
      <c r="AC478" s="346"/>
      <c r="AD478" s="289"/>
      <c r="AE478" s="57"/>
    </row>
    <row r="479" spans="2:31" ht="20.100000000000001" customHeight="1" x14ac:dyDescent="0.25">
      <c r="B479" s="341"/>
      <c r="C479" s="341"/>
      <c r="D479" s="342"/>
      <c r="E479" s="342"/>
      <c r="F479" s="341"/>
      <c r="G479" s="341"/>
      <c r="H479" s="341"/>
      <c r="I479" s="57"/>
      <c r="J479" s="347"/>
      <c r="K479" s="57"/>
      <c r="L479" s="57"/>
      <c r="M479" s="57"/>
      <c r="N479" s="57"/>
      <c r="O479" s="57"/>
      <c r="P479" s="57"/>
      <c r="Q479" s="57"/>
      <c r="R479" s="57"/>
      <c r="S479" s="57"/>
      <c r="T479" s="57"/>
      <c r="U479" s="57"/>
      <c r="V479" s="349">
        <f t="shared" si="11"/>
        <v>0</v>
      </c>
      <c r="W479" s="171"/>
      <c r="X479" s="57"/>
      <c r="Y479" s="57"/>
      <c r="Z479" s="57"/>
      <c r="AA479" s="57"/>
      <c r="AB479" s="103"/>
      <c r="AC479" s="346"/>
      <c r="AD479" s="289"/>
      <c r="AE479" s="57"/>
    </row>
    <row r="480" spans="2:31" ht="20.100000000000001" customHeight="1" x14ac:dyDescent="0.25">
      <c r="B480" s="341"/>
      <c r="C480" s="341"/>
      <c r="D480" s="342"/>
      <c r="E480" s="342"/>
      <c r="F480" s="341"/>
      <c r="G480" s="341"/>
      <c r="H480" s="341"/>
      <c r="I480" s="57"/>
      <c r="J480" s="347"/>
      <c r="K480" s="57"/>
      <c r="L480" s="57"/>
      <c r="M480" s="57"/>
      <c r="N480" s="57"/>
      <c r="O480" s="57"/>
      <c r="P480" s="57"/>
      <c r="Q480" s="57"/>
      <c r="R480" s="57"/>
      <c r="S480" s="57"/>
      <c r="T480" s="57"/>
      <c r="U480" s="57"/>
      <c r="V480" s="349">
        <f t="shared" si="11"/>
        <v>0</v>
      </c>
      <c r="W480" s="171"/>
      <c r="X480" s="57"/>
      <c r="Y480" s="57"/>
      <c r="Z480" s="57"/>
      <c r="AA480" s="57"/>
      <c r="AB480" s="103"/>
      <c r="AC480" s="346"/>
      <c r="AD480" s="289"/>
      <c r="AE480" s="57"/>
    </row>
    <row r="481" spans="2:31" ht="20.100000000000001" customHeight="1" x14ac:dyDescent="0.25">
      <c r="B481" s="341"/>
      <c r="C481" s="341"/>
      <c r="D481" s="342"/>
      <c r="E481" s="342"/>
      <c r="F481" s="341"/>
      <c r="G481" s="341"/>
      <c r="H481" s="341"/>
      <c r="I481" s="57"/>
      <c r="J481" s="347"/>
      <c r="K481" s="57"/>
      <c r="L481" s="57"/>
      <c r="M481" s="57"/>
      <c r="N481" s="57"/>
      <c r="O481" s="57"/>
      <c r="P481" s="57"/>
      <c r="Q481" s="57"/>
      <c r="R481" s="57"/>
      <c r="S481" s="57"/>
      <c r="T481" s="57"/>
      <c r="U481" s="57"/>
      <c r="V481" s="349">
        <f t="shared" si="11"/>
        <v>0</v>
      </c>
      <c r="W481" s="171"/>
      <c r="X481" s="57"/>
      <c r="Y481" s="57"/>
      <c r="Z481" s="57"/>
      <c r="AA481" s="57"/>
      <c r="AB481" s="103"/>
      <c r="AC481" s="346"/>
      <c r="AD481" s="289"/>
      <c r="AE481" s="57"/>
    </row>
    <row r="482" spans="2:31" ht="20.100000000000001" customHeight="1" x14ac:dyDescent="0.25">
      <c r="B482" s="341"/>
      <c r="C482" s="341"/>
      <c r="D482" s="342"/>
      <c r="E482" s="342"/>
      <c r="F482" s="341"/>
      <c r="G482" s="341"/>
      <c r="H482" s="341"/>
      <c r="I482" s="57"/>
      <c r="J482" s="347"/>
      <c r="K482" s="57"/>
      <c r="L482" s="57"/>
      <c r="M482" s="57"/>
      <c r="N482" s="57"/>
      <c r="O482" s="57"/>
      <c r="P482" s="57"/>
      <c r="Q482" s="57"/>
      <c r="R482" s="57"/>
      <c r="S482" s="57"/>
      <c r="T482" s="57"/>
      <c r="U482" s="57"/>
      <c r="V482" s="349">
        <f t="shared" si="11"/>
        <v>0</v>
      </c>
      <c r="W482" s="171"/>
      <c r="X482" s="57"/>
      <c r="Y482" s="57"/>
      <c r="Z482" s="57"/>
      <c r="AA482" s="57"/>
      <c r="AB482" s="103"/>
      <c r="AC482" s="346"/>
      <c r="AD482" s="289"/>
      <c r="AE482" s="57"/>
    </row>
    <row r="483" spans="2:31" ht="20.100000000000001" customHeight="1" x14ac:dyDescent="0.25">
      <c r="B483" s="341"/>
      <c r="C483" s="341"/>
      <c r="D483" s="342"/>
      <c r="E483" s="342"/>
      <c r="F483" s="341"/>
      <c r="G483" s="341"/>
      <c r="H483" s="341"/>
      <c r="I483" s="57"/>
      <c r="J483" s="347"/>
      <c r="K483" s="57"/>
      <c r="L483" s="57"/>
      <c r="M483" s="57"/>
      <c r="N483" s="57"/>
      <c r="O483" s="57"/>
      <c r="P483" s="57"/>
      <c r="Q483" s="57"/>
      <c r="R483" s="57"/>
      <c r="S483" s="57"/>
      <c r="T483" s="57"/>
      <c r="U483" s="57"/>
      <c r="V483" s="349">
        <f t="shared" si="11"/>
        <v>0</v>
      </c>
      <c r="W483" s="171"/>
      <c r="X483" s="57"/>
      <c r="Y483" s="57"/>
      <c r="Z483" s="57"/>
      <c r="AA483" s="57"/>
      <c r="AB483" s="103"/>
      <c r="AC483" s="346"/>
      <c r="AD483" s="289"/>
      <c r="AE483" s="57"/>
    </row>
    <row r="484" spans="2:31" ht="20.100000000000001" customHeight="1" x14ac:dyDescent="0.25">
      <c r="B484" s="341"/>
      <c r="C484" s="341"/>
      <c r="D484" s="342"/>
      <c r="E484" s="342"/>
      <c r="F484" s="341"/>
      <c r="G484" s="341"/>
      <c r="H484" s="341"/>
      <c r="I484" s="57"/>
      <c r="J484" s="347"/>
      <c r="K484" s="57"/>
      <c r="L484" s="57"/>
      <c r="M484" s="57"/>
      <c r="N484" s="57"/>
      <c r="O484" s="57"/>
      <c r="P484" s="57"/>
      <c r="Q484" s="57"/>
      <c r="R484" s="57"/>
      <c r="S484" s="57"/>
      <c r="T484" s="57"/>
      <c r="U484" s="57"/>
      <c r="V484" s="349">
        <f t="shared" si="11"/>
        <v>0</v>
      </c>
      <c r="W484" s="171"/>
      <c r="X484" s="57"/>
      <c r="Y484" s="57"/>
      <c r="Z484" s="57"/>
      <c r="AA484" s="57"/>
      <c r="AB484" s="103"/>
      <c r="AC484" s="346"/>
      <c r="AD484" s="289"/>
      <c r="AE484" s="57"/>
    </row>
    <row r="485" spans="2:31" ht="20.100000000000001" customHeight="1" x14ac:dyDescent="0.25">
      <c r="B485" s="341"/>
      <c r="C485" s="341"/>
      <c r="D485" s="342"/>
      <c r="E485" s="342"/>
      <c r="F485" s="341"/>
      <c r="G485" s="341"/>
      <c r="H485" s="341"/>
      <c r="I485" s="57"/>
      <c r="J485" s="347"/>
      <c r="K485" s="57"/>
      <c r="L485" s="57"/>
      <c r="M485" s="57"/>
      <c r="N485" s="57"/>
      <c r="O485" s="57"/>
      <c r="P485" s="57"/>
      <c r="Q485" s="57"/>
      <c r="R485" s="57"/>
      <c r="S485" s="57"/>
      <c r="T485" s="57"/>
      <c r="U485" s="57"/>
      <c r="V485" s="349">
        <f t="shared" si="11"/>
        <v>0</v>
      </c>
      <c r="W485" s="171"/>
      <c r="X485" s="57"/>
      <c r="Y485" s="57"/>
      <c r="Z485" s="57"/>
      <c r="AA485" s="57"/>
      <c r="AB485" s="103"/>
      <c r="AC485" s="346"/>
      <c r="AD485" s="289"/>
      <c r="AE485" s="57"/>
    </row>
    <row r="486" spans="2:31" ht="20.100000000000001" customHeight="1" x14ac:dyDescent="0.25">
      <c r="B486" s="341"/>
      <c r="C486" s="341"/>
      <c r="D486" s="342"/>
      <c r="E486" s="342"/>
      <c r="F486" s="341"/>
      <c r="G486" s="341"/>
      <c r="H486" s="341"/>
      <c r="I486" s="57"/>
      <c r="J486" s="347"/>
      <c r="K486" s="57"/>
      <c r="L486" s="57"/>
      <c r="M486" s="57"/>
      <c r="N486" s="57"/>
      <c r="O486" s="57"/>
      <c r="P486" s="57"/>
      <c r="Q486" s="57"/>
      <c r="R486" s="57"/>
      <c r="S486" s="57"/>
      <c r="T486" s="57"/>
      <c r="U486" s="57"/>
      <c r="V486" s="349">
        <f t="shared" si="11"/>
        <v>0</v>
      </c>
      <c r="W486" s="171"/>
      <c r="X486" s="57"/>
      <c r="Y486" s="57"/>
      <c r="Z486" s="57"/>
      <c r="AA486" s="57"/>
      <c r="AB486" s="103"/>
      <c r="AC486" s="346"/>
      <c r="AD486" s="289"/>
      <c r="AE486" s="57"/>
    </row>
    <row r="487" spans="2:31" ht="20.100000000000001" customHeight="1" x14ac:dyDescent="0.25">
      <c r="B487" s="341"/>
      <c r="C487" s="341"/>
      <c r="D487" s="342"/>
      <c r="E487" s="342"/>
      <c r="F487" s="341"/>
      <c r="G487" s="341"/>
      <c r="H487" s="341"/>
      <c r="I487" s="57"/>
      <c r="J487" s="347"/>
      <c r="K487" s="57"/>
      <c r="L487" s="57"/>
      <c r="M487" s="57"/>
      <c r="N487" s="57"/>
      <c r="O487" s="57"/>
      <c r="P487" s="57"/>
      <c r="Q487" s="57"/>
      <c r="R487" s="57"/>
      <c r="S487" s="57"/>
      <c r="T487" s="57"/>
      <c r="U487" s="57"/>
      <c r="V487" s="349">
        <f t="shared" si="11"/>
        <v>0</v>
      </c>
      <c r="W487" s="171"/>
      <c r="X487" s="57"/>
      <c r="Y487" s="57"/>
      <c r="Z487" s="57"/>
      <c r="AA487" s="57"/>
      <c r="AB487" s="103"/>
      <c r="AC487" s="346"/>
      <c r="AD487" s="289"/>
      <c r="AE487" s="57"/>
    </row>
    <row r="488" spans="2:31" ht="20.100000000000001" customHeight="1" x14ac:dyDescent="0.25">
      <c r="B488" s="341"/>
      <c r="C488" s="341"/>
      <c r="D488" s="342"/>
      <c r="E488" s="342"/>
      <c r="F488" s="341"/>
      <c r="G488" s="341"/>
      <c r="H488" s="341"/>
      <c r="I488" s="57"/>
      <c r="J488" s="347"/>
      <c r="K488" s="57"/>
      <c r="L488" s="57"/>
      <c r="M488" s="57"/>
      <c r="N488" s="57"/>
      <c r="O488" s="57"/>
      <c r="P488" s="57"/>
      <c r="Q488" s="57"/>
      <c r="R488" s="57"/>
      <c r="S488" s="57"/>
      <c r="T488" s="57"/>
      <c r="U488" s="57"/>
      <c r="V488" s="349">
        <f t="shared" si="11"/>
        <v>0</v>
      </c>
      <c r="W488" s="171"/>
      <c r="X488" s="57"/>
      <c r="Y488" s="57"/>
      <c r="Z488" s="57"/>
      <c r="AA488" s="57"/>
      <c r="AB488" s="103"/>
      <c r="AC488" s="346"/>
      <c r="AD488" s="289"/>
      <c r="AE488" s="57"/>
    </row>
    <row r="489" spans="2:31" ht="20.100000000000001" customHeight="1" x14ac:dyDescent="0.25">
      <c r="B489" s="341"/>
      <c r="C489" s="341"/>
      <c r="D489" s="342"/>
      <c r="E489" s="342"/>
      <c r="F489" s="341"/>
      <c r="G489" s="341"/>
      <c r="H489" s="341"/>
      <c r="I489" s="57"/>
      <c r="J489" s="347"/>
      <c r="K489" s="57"/>
      <c r="L489" s="57"/>
      <c r="M489" s="57"/>
      <c r="N489" s="57"/>
      <c r="O489" s="57"/>
      <c r="P489" s="57"/>
      <c r="Q489" s="57"/>
      <c r="R489" s="57"/>
      <c r="S489" s="57"/>
      <c r="T489" s="57"/>
      <c r="U489" s="57"/>
      <c r="V489" s="349">
        <f t="shared" ref="V489:V552" si="12">SUM(J489:U489)</f>
        <v>0</v>
      </c>
      <c r="W489" s="171"/>
      <c r="X489" s="57"/>
      <c r="Y489" s="57"/>
      <c r="Z489" s="57"/>
      <c r="AA489" s="57"/>
      <c r="AB489" s="103"/>
      <c r="AC489" s="346"/>
      <c r="AD489" s="289"/>
      <c r="AE489" s="57"/>
    </row>
    <row r="490" spans="2:31" ht="20.100000000000001" customHeight="1" x14ac:dyDescent="0.25">
      <c r="B490" s="341"/>
      <c r="C490" s="341"/>
      <c r="D490" s="342"/>
      <c r="E490" s="342"/>
      <c r="F490" s="341"/>
      <c r="G490" s="341"/>
      <c r="H490" s="341"/>
      <c r="I490" s="57"/>
      <c r="J490" s="347"/>
      <c r="K490" s="57"/>
      <c r="L490" s="57"/>
      <c r="M490" s="57"/>
      <c r="N490" s="57"/>
      <c r="O490" s="57"/>
      <c r="P490" s="57"/>
      <c r="Q490" s="57"/>
      <c r="R490" s="57"/>
      <c r="S490" s="57"/>
      <c r="T490" s="57"/>
      <c r="U490" s="57"/>
      <c r="V490" s="349">
        <f t="shared" si="12"/>
        <v>0</v>
      </c>
      <c r="W490" s="171"/>
      <c r="X490" s="57"/>
      <c r="Y490" s="57"/>
      <c r="Z490" s="57"/>
      <c r="AA490" s="57"/>
      <c r="AB490" s="103"/>
      <c r="AC490" s="346"/>
      <c r="AD490" s="289"/>
      <c r="AE490" s="57"/>
    </row>
    <row r="491" spans="2:31" ht="20.100000000000001" customHeight="1" x14ac:dyDescent="0.25">
      <c r="B491" s="341"/>
      <c r="C491" s="341"/>
      <c r="D491" s="342"/>
      <c r="E491" s="342"/>
      <c r="F491" s="341"/>
      <c r="G491" s="341"/>
      <c r="H491" s="341"/>
      <c r="I491" s="57"/>
      <c r="J491" s="347"/>
      <c r="K491" s="57"/>
      <c r="L491" s="57"/>
      <c r="M491" s="57"/>
      <c r="N491" s="57"/>
      <c r="O491" s="57"/>
      <c r="P491" s="57"/>
      <c r="Q491" s="57"/>
      <c r="R491" s="57"/>
      <c r="S491" s="57"/>
      <c r="T491" s="57"/>
      <c r="U491" s="57"/>
      <c r="V491" s="349">
        <f t="shared" si="12"/>
        <v>0</v>
      </c>
      <c r="W491" s="171"/>
      <c r="X491" s="57"/>
      <c r="Y491" s="57"/>
      <c r="Z491" s="57"/>
      <c r="AA491" s="57"/>
      <c r="AB491" s="103"/>
      <c r="AC491" s="346"/>
      <c r="AD491" s="289"/>
      <c r="AE491" s="57"/>
    </row>
    <row r="492" spans="2:31" ht="20.100000000000001" customHeight="1" x14ac:dyDescent="0.25">
      <c r="B492" s="341"/>
      <c r="C492" s="341"/>
      <c r="D492" s="342"/>
      <c r="E492" s="342"/>
      <c r="F492" s="341"/>
      <c r="G492" s="341"/>
      <c r="H492" s="341"/>
      <c r="I492" s="57"/>
      <c r="J492" s="347"/>
      <c r="K492" s="57"/>
      <c r="L492" s="57"/>
      <c r="M492" s="57"/>
      <c r="N492" s="57"/>
      <c r="O492" s="57"/>
      <c r="P492" s="57"/>
      <c r="Q492" s="57"/>
      <c r="R492" s="57"/>
      <c r="S492" s="57"/>
      <c r="T492" s="57"/>
      <c r="U492" s="57"/>
      <c r="V492" s="349">
        <f t="shared" si="12"/>
        <v>0</v>
      </c>
      <c r="W492" s="171"/>
      <c r="X492" s="57"/>
      <c r="Y492" s="57"/>
      <c r="Z492" s="57"/>
      <c r="AA492" s="57"/>
      <c r="AB492" s="103"/>
      <c r="AC492" s="346"/>
      <c r="AD492" s="289"/>
      <c r="AE492" s="57"/>
    </row>
    <row r="493" spans="2:31" ht="20.100000000000001" customHeight="1" x14ac:dyDescent="0.25">
      <c r="B493" s="341"/>
      <c r="C493" s="341"/>
      <c r="D493" s="342"/>
      <c r="E493" s="342"/>
      <c r="F493" s="341"/>
      <c r="G493" s="341"/>
      <c r="H493" s="341"/>
      <c r="I493" s="57"/>
      <c r="J493" s="347"/>
      <c r="K493" s="57"/>
      <c r="L493" s="57"/>
      <c r="M493" s="57"/>
      <c r="N493" s="57"/>
      <c r="O493" s="57"/>
      <c r="P493" s="57"/>
      <c r="Q493" s="57"/>
      <c r="R493" s="57"/>
      <c r="S493" s="57"/>
      <c r="T493" s="57"/>
      <c r="U493" s="57"/>
      <c r="V493" s="349">
        <f t="shared" si="12"/>
        <v>0</v>
      </c>
      <c r="W493" s="171"/>
      <c r="X493" s="57"/>
      <c r="Y493" s="57"/>
      <c r="Z493" s="57"/>
      <c r="AA493" s="57"/>
      <c r="AB493" s="103"/>
      <c r="AC493" s="346"/>
      <c r="AD493" s="289"/>
      <c r="AE493" s="57"/>
    </row>
    <row r="494" spans="2:31" ht="20.100000000000001" customHeight="1" x14ac:dyDescent="0.25">
      <c r="B494" s="341"/>
      <c r="C494" s="341"/>
      <c r="D494" s="342"/>
      <c r="E494" s="342"/>
      <c r="F494" s="341"/>
      <c r="G494" s="341"/>
      <c r="H494" s="341"/>
      <c r="I494" s="57"/>
      <c r="J494" s="347"/>
      <c r="K494" s="57"/>
      <c r="L494" s="57"/>
      <c r="M494" s="57"/>
      <c r="N494" s="57"/>
      <c r="O494" s="57"/>
      <c r="P494" s="57"/>
      <c r="Q494" s="57"/>
      <c r="R494" s="57"/>
      <c r="S494" s="57"/>
      <c r="T494" s="57"/>
      <c r="U494" s="57"/>
      <c r="V494" s="349">
        <f t="shared" si="12"/>
        <v>0</v>
      </c>
      <c r="W494" s="171"/>
      <c r="X494" s="57"/>
      <c r="Y494" s="57"/>
      <c r="Z494" s="57"/>
      <c r="AA494" s="57"/>
      <c r="AB494" s="103"/>
      <c r="AC494" s="346"/>
      <c r="AD494" s="289"/>
      <c r="AE494" s="57"/>
    </row>
    <row r="495" spans="2:31" ht="20.100000000000001" customHeight="1" x14ac:dyDescent="0.25">
      <c r="B495" s="341"/>
      <c r="C495" s="341"/>
      <c r="D495" s="342"/>
      <c r="E495" s="342"/>
      <c r="F495" s="341"/>
      <c r="G495" s="341"/>
      <c r="H495" s="341"/>
      <c r="I495" s="57"/>
      <c r="J495" s="347"/>
      <c r="K495" s="57"/>
      <c r="L495" s="57"/>
      <c r="M495" s="57"/>
      <c r="N495" s="57"/>
      <c r="O495" s="57"/>
      <c r="P495" s="57"/>
      <c r="Q495" s="57"/>
      <c r="R495" s="57"/>
      <c r="S495" s="57"/>
      <c r="T495" s="57"/>
      <c r="U495" s="57"/>
      <c r="V495" s="349">
        <f t="shared" si="12"/>
        <v>0</v>
      </c>
      <c r="W495" s="171"/>
      <c r="X495" s="57"/>
      <c r="Y495" s="57"/>
      <c r="Z495" s="57"/>
      <c r="AA495" s="57"/>
      <c r="AB495" s="103"/>
      <c r="AC495" s="346"/>
      <c r="AD495" s="289"/>
      <c r="AE495" s="57"/>
    </row>
    <row r="496" spans="2:31" ht="20.100000000000001" customHeight="1" x14ac:dyDescent="0.25">
      <c r="B496" s="341"/>
      <c r="C496" s="341"/>
      <c r="D496" s="342"/>
      <c r="E496" s="342"/>
      <c r="F496" s="341"/>
      <c r="G496" s="341"/>
      <c r="H496" s="341"/>
      <c r="I496" s="57"/>
      <c r="J496" s="347"/>
      <c r="K496" s="57"/>
      <c r="L496" s="57"/>
      <c r="M496" s="57"/>
      <c r="N496" s="57"/>
      <c r="O496" s="57"/>
      <c r="P496" s="57"/>
      <c r="Q496" s="57"/>
      <c r="R496" s="57"/>
      <c r="S496" s="57"/>
      <c r="T496" s="57"/>
      <c r="U496" s="57"/>
      <c r="V496" s="349">
        <f t="shared" si="12"/>
        <v>0</v>
      </c>
      <c r="W496" s="171"/>
      <c r="X496" s="57"/>
      <c r="Y496" s="57"/>
      <c r="Z496" s="57"/>
      <c r="AA496" s="57"/>
      <c r="AB496" s="103"/>
      <c r="AC496" s="346"/>
      <c r="AD496" s="289"/>
      <c r="AE496" s="57"/>
    </row>
    <row r="497" spans="2:31" ht="20.100000000000001" customHeight="1" x14ac:dyDescent="0.25">
      <c r="B497" s="341"/>
      <c r="C497" s="341"/>
      <c r="D497" s="342"/>
      <c r="E497" s="342"/>
      <c r="F497" s="341"/>
      <c r="G497" s="341"/>
      <c r="H497" s="341"/>
      <c r="I497" s="57"/>
      <c r="J497" s="347"/>
      <c r="K497" s="57"/>
      <c r="L497" s="57"/>
      <c r="M497" s="57"/>
      <c r="N497" s="57"/>
      <c r="O497" s="57"/>
      <c r="P497" s="57"/>
      <c r="Q497" s="57"/>
      <c r="R497" s="57"/>
      <c r="S497" s="57"/>
      <c r="T497" s="57"/>
      <c r="U497" s="57"/>
      <c r="V497" s="349">
        <f t="shared" si="12"/>
        <v>0</v>
      </c>
      <c r="W497" s="171"/>
      <c r="X497" s="57"/>
      <c r="Y497" s="57"/>
      <c r="Z497" s="57"/>
      <c r="AA497" s="57"/>
      <c r="AB497" s="103"/>
      <c r="AC497" s="346"/>
      <c r="AD497" s="289"/>
      <c r="AE497" s="57"/>
    </row>
    <row r="498" spans="2:31" ht="20.100000000000001" customHeight="1" x14ac:dyDescent="0.25">
      <c r="B498" s="341"/>
      <c r="C498" s="341"/>
      <c r="D498" s="342"/>
      <c r="E498" s="342"/>
      <c r="F498" s="341"/>
      <c r="G498" s="341"/>
      <c r="H498" s="341"/>
      <c r="I498" s="57"/>
      <c r="J498" s="347"/>
      <c r="K498" s="57"/>
      <c r="L498" s="57"/>
      <c r="M498" s="57"/>
      <c r="N498" s="57"/>
      <c r="O498" s="57"/>
      <c r="P498" s="57"/>
      <c r="Q498" s="57"/>
      <c r="R498" s="57"/>
      <c r="S498" s="57"/>
      <c r="T498" s="57"/>
      <c r="U498" s="57"/>
      <c r="V498" s="349">
        <f t="shared" si="12"/>
        <v>0</v>
      </c>
      <c r="W498" s="171"/>
      <c r="X498" s="57"/>
      <c r="Y498" s="57"/>
      <c r="Z498" s="57"/>
      <c r="AA498" s="57"/>
      <c r="AB498" s="103"/>
      <c r="AC498" s="346"/>
      <c r="AD498" s="289"/>
      <c r="AE498" s="57"/>
    </row>
    <row r="499" spans="2:31" ht="20.100000000000001" customHeight="1" x14ac:dyDescent="0.25">
      <c r="B499" s="341"/>
      <c r="C499" s="341"/>
      <c r="D499" s="342"/>
      <c r="E499" s="342"/>
      <c r="F499" s="341"/>
      <c r="G499" s="341"/>
      <c r="H499" s="341"/>
      <c r="I499" s="57"/>
      <c r="J499" s="347"/>
      <c r="K499" s="57"/>
      <c r="L499" s="57"/>
      <c r="M499" s="57"/>
      <c r="N499" s="57"/>
      <c r="O499" s="57"/>
      <c r="P499" s="57"/>
      <c r="Q499" s="57"/>
      <c r="R499" s="57"/>
      <c r="S499" s="57"/>
      <c r="T499" s="57"/>
      <c r="U499" s="57"/>
      <c r="V499" s="349">
        <f t="shared" si="12"/>
        <v>0</v>
      </c>
      <c r="W499" s="171"/>
      <c r="X499" s="57"/>
      <c r="Y499" s="57"/>
      <c r="Z499" s="57"/>
      <c r="AA499" s="57"/>
      <c r="AB499" s="103"/>
      <c r="AC499" s="346"/>
      <c r="AD499" s="289"/>
      <c r="AE499" s="57"/>
    </row>
    <row r="500" spans="2:31" ht="20.100000000000001" customHeight="1" x14ac:dyDescent="0.25">
      <c r="B500" s="341"/>
      <c r="C500" s="341"/>
      <c r="D500" s="342"/>
      <c r="E500" s="342"/>
      <c r="F500" s="341"/>
      <c r="G500" s="341"/>
      <c r="H500" s="341"/>
      <c r="I500" s="57"/>
      <c r="J500" s="347"/>
      <c r="K500" s="57"/>
      <c r="L500" s="57"/>
      <c r="M500" s="57"/>
      <c r="N500" s="57"/>
      <c r="O500" s="57"/>
      <c r="P500" s="57"/>
      <c r="Q500" s="57"/>
      <c r="R500" s="57"/>
      <c r="S500" s="57"/>
      <c r="T500" s="57"/>
      <c r="U500" s="57"/>
      <c r="V500" s="349">
        <f t="shared" si="12"/>
        <v>0</v>
      </c>
      <c r="W500" s="171"/>
      <c r="X500" s="57"/>
      <c r="Y500" s="57"/>
      <c r="Z500" s="57"/>
      <c r="AA500" s="57"/>
      <c r="AB500" s="103"/>
      <c r="AC500" s="346"/>
      <c r="AD500" s="289"/>
      <c r="AE500" s="57"/>
    </row>
    <row r="501" spans="2:31" ht="20.100000000000001" customHeight="1" x14ac:dyDescent="0.25">
      <c r="B501" s="341"/>
      <c r="C501" s="341"/>
      <c r="D501" s="342"/>
      <c r="E501" s="342"/>
      <c r="F501" s="341"/>
      <c r="G501" s="341"/>
      <c r="H501" s="341"/>
      <c r="I501" s="57"/>
      <c r="J501" s="347"/>
      <c r="K501" s="57"/>
      <c r="L501" s="57"/>
      <c r="M501" s="57"/>
      <c r="N501" s="57"/>
      <c r="O501" s="57"/>
      <c r="P501" s="57"/>
      <c r="Q501" s="57"/>
      <c r="R501" s="57"/>
      <c r="S501" s="57"/>
      <c r="T501" s="57"/>
      <c r="U501" s="57"/>
      <c r="V501" s="349">
        <f t="shared" si="12"/>
        <v>0</v>
      </c>
      <c r="W501" s="171"/>
      <c r="X501" s="57"/>
      <c r="Y501" s="57"/>
      <c r="Z501" s="57"/>
      <c r="AA501" s="57"/>
      <c r="AB501" s="103"/>
      <c r="AC501" s="346"/>
      <c r="AD501" s="289"/>
      <c r="AE501" s="57"/>
    </row>
    <row r="502" spans="2:31" ht="20.100000000000001" customHeight="1" x14ac:dyDescent="0.25">
      <c r="B502" s="341"/>
      <c r="C502" s="341"/>
      <c r="D502" s="342"/>
      <c r="E502" s="342"/>
      <c r="F502" s="341"/>
      <c r="G502" s="341"/>
      <c r="H502" s="341"/>
      <c r="I502" s="57"/>
      <c r="J502" s="347"/>
      <c r="K502" s="57"/>
      <c r="L502" s="57"/>
      <c r="M502" s="57"/>
      <c r="N502" s="57"/>
      <c r="O502" s="57"/>
      <c r="P502" s="57"/>
      <c r="Q502" s="57"/>
      <c r="R502" s="57"/>
      <c r="S502" s="57"/>
      <c r="T502" s="57"/>
      <c r="U502" s="57"/>
      <c r="V502" s="349">
        <f t="shared" si="12"/>
        <v>0</v>
      </c>
      <c r="W502" s="171"/>
      <c r="X502" s="57"/>
      <c r="Y502" s="57"/>
      <c r="Z502" s="57"/>
      <c r="AA502" s="57"/>
      <c r="AB502" s="103"/>
      <c r="AC502" s="346"/>
      <c r="AD502" s="289"/>
      <c r="AE502" s="57"/>
    </row>
    <row r="503" spans="2:31" ht="20.100000000000001" customHeight="1" x14ac:dyDescent="0.25">
      <c r="B503" s="341"/>
      <c r="C503" s="341"/>
      <c r="D503" s="342"/>
      <c r="E503" s="342"/>
      <c r="F503" s="341"/>
      <c r="G503" s="341"/>
      <c r="H503" s="341"/>
      <c r="I503" s="57"/>
      <c r="J503" s="347"/>
      <c r="K503" s="57"/>
      <c r="L503" s="57"/>
      <c r="M503" s="57"/>
      <c r="N503" s="57"/>
      <c r="O503" s="57"/>
      <c r="P503" s="57"/>
      <c r="Q503" s="57"/>
      <c r="R503" s="57"/>
      <c r="S503" s="57"/>
      <c r="T503" s="57"/>
      <c r="U503" s="57"/>
      <c r="V503" s="349">
        <f t="shared" si="12"/>
        <v>0</v>
      </c>
      <c r="W503" s="171"/>
      <c r="X503" s="57"/>
      <c r="Y503" s="57"/>
      <c r="Z503" s="57"/>
      <c r="AA503" s="57"/>
      <c r="AB503" s="103"/>
      <c r="AC503" s="346"/>
      <c r="AD503" s="289"/>
      <c r="AE503" s="57"/>
    </row>
    <row r="504" spans="2:31" ht="20.100000000000001" customHeight="1" x14ac:dyDescent="0.25">
      <c r="B504" s="341"/>
      <c r="C504" s="341"/>
      <c r="D504" s="342"/>
      <c r="E504" s="342"/>
      <c r="F504" s="341"/>
      <c r="G504" s="341"/>
      <c r="H504" s="341"/>
      <c r="I504" s="57"/>
      <c r="J504" s="347"/>
      <c r="K504" s="57"/>
      <c r="L504" s="57"/>
      <c r="M504" s="57"/>
      <c r="N504" s="57"/>
      <c r="O504" s="57"/>
      <c r="P504" s="57"/>
      <c r="Q504" s="57"/>
      <c r="R504" s="57"/>
      <c r="S504" s="57"/>
      <c r="T504" s="57"/>
      <c r="U504" s="57"/>
      <c r="V504" s="349">
        <f t="shared" si="12"/>
        <v>0</v>
      </c>
      <c r="W504" s="171"/>
      <c r="X504" s="57"/>
      <c r="Y504" s="57"/>
      <c r="Z504" s="57"/>
      <c r="AA504" s="57"/>
      <c r="AB504" s="103"/>
      <c r="AC504" s="346"/>
      <c r="AD504" s="289"/>
      <c r="AE504" s="57"/>
    </row>
    <row r="505" spans="2:31" ht="20.100000000000001" customHeight="1" x14ac:dyDescent="0.25">
      <c r="B505" s="341"/>
      <c r="C505" s="341"/>
      <c r="D505" s="342"/>
      <c r="E505" s="342"/>
      <c r="F505" s="341"/>
      <c r="G505" s="341"/>
      <c r="H505" s="341"/>
      <c r="I505" s="57"/>
      <c r="J505" s="347"/>
      <c r="K505" s="57"/>
      <c r="L505" s="57"/>
      <c r="M505" s="57"/>
      <c r="N505" s="57"/>
      <c r="O505" s="57"/>
      <c r="P505" s="57"/>
      <c r="Q505" s="57"/>
      <c r="R505" s="57"/>
      <c r="S505" s="57"/>
      <c r="T505" s="57"/>
      <c r="U505" s="57"/>
      <c r="V505" s="349">
        <f t="shared" si="12"/>
        <v>0</v>
      </c>
      <c r="W505" s="171"/>
      <c r="X505" s="57"/>
      <c r="Y505" s="57"/>
      <c r="Z505" s="57"/>
      <c r="AA505" s="57"/>
      <c r="AB505" s="103"/>
      <c r="AC505" s="346"/>
      <c r="AD505" s="289"/>
      <c r="AE505" s="57"/>
    </row>
    <row r="506" spans="2:31" ht="20.100000000000001" customHeight="1" x14ac:dyDescent="0.25">
      <c r="B506" s="341"/>
      <c r="C506" s="341"/>
      <c r="D506" s="342"/>
      <c r="E506" s="342"/>
      <c r="F506" s="341"/>
      <c r="G506" s="341"/>
      <c r="H506" s="341"/>
      <c r="I506" s="57"/>
      <c r="J506" s="347"/>
      <c r="K506" s="57"/>
      <c r="L506" s="57"/>
      <c r="M506" s="57"/>
      <c r="N506" s="57"/>
      <c r="O506" s="57"/>
      <c r="P506" s="57"/>
      <c r="Q506" s="57"/>
      <c r="R506" s="57"/>
      <c r="S506" s="57"/>
      <c r="T506" s="57"/>
      <c r="U506" s="57"/>
      <c r="V506" s="349">
        <f t="shared" si="12"/>
        <v>0</v>
      </c>
      <c r="W506" s="171"/>
      <c r="X506" s="57"/>
      <c r="Y506" s="57"/>
      <c r="Z506" s="57"/>
      <c r="AA506" s="57"/>
      <c r="AB506" s="103"/>
      <c r="AC506" s="346"/>
      <c r="AD506" s="289"/>
      <c r="AE506" s="57"/>
    </row>
    <row r="507" spans="2:31" ht="20.100000000000001" customHeight="1" x14ac:dyDescent="0.25">
      <c r="B507" s="341"/>
      <c r="C507" s="341"/>
      <c r="D507" s="342"/>
      <c r="E507" s="342"/>
      <c r="F507" s="341"/>
      <c r="G507" s="341"/>
      <c r="H507" s="341"/>
      <c r="I507" s="57"/>
      <c r="J507" s="347"/>
      <c r="K507" s="57"/>
      <c r="L507" s="57"/>
      <c r="M507" s="57"/>
      <c r="N507" s="57"/>
      <c r="O507" s="57"/>
      <c r="P507" s="57"/>
      <c r="Q507" s="57"/>
      <c r="R507" s="57"/>
      <c r="S507" s="57"/>
      <c r="T507" s="57"/>
      <c r="U507" s="57"/>
      <c r="V507" s="349">
        <f t="shared" si="12"/>
        <v>0</v>
      </c>
      <c r="W507" s="171"/>
      <c r="X507" s="57"/>
      <c r="Y507" s="57"/>
      <c r="Z507" s="57"/>
      <c r="AA507" s="57"/>
      <c r="AB507" s="103"/>
      <c r="AC507" s="346"/>
      <c r="AD507" s="289"/>
      <c r="AE507" s="57"/>
    </row>
    <row r="508" spans="2:31" ht="20.100000000000001" customHeight="1" x14ac:dyDescent="0.25">
      <c r="B508" s="341"/>
      <c r="C508" s="341"/>
      <c r="D508" s="342"/>
      <c r="E508" s="342"/>
      <c r="F508" s="341"/>
      <c r="G508" s="341"/>
      <c r="H508" s="341"/>
      <c r="I508" s="57"/>
      <c r="J508" s="347"/>
      <c r="K508" s="57"/>
      <c r="L508" s="57"/>
      <c r="M508" s="57"/>
      <c r="N508" s="57"/>
      <c r="O508" s="57"/>
      <c r="P508" s="57"/>
      <c r="Q508" s="57"/>
      <c r="R508" s="57"/>
      <c r="S508" s="57"/>
      <c r="T508" s="57"/>
      <c r="U508" s="57"/>
      <c r="V508" s="349">
        <f t="shared" si="12"/>
        <v>0</v>
      </c>
      <c r="W508" s="171"/>
      <c r="X508" s="57"/>
      <c r="Y508" s="57"/>
      <c r="Z508" s="57"/>
      <c r="AA508" s="57"/>
      <c r="AB508" s="103"/>
      <c r="AC508" s="346"/>
      <c r="AD508" s="289"/>
      <c r="AE508" s="57"/>
    </row>
    <row r="509" spans="2:31" ht="20.100000000000001" customHeight="1" x14ac:dyDescent="0.25">
      <c r="B509" s="341"/>
      <c r="C509" s="341"/>
      <c r="D509" s="342"/>
      <c r="E509" s="342"/>
      <c r="F509" s="341"/>
      <c r="G509" s="341"/>
      <c r="H509" s="341"/>
      <c r="I509" s="57"/>
      <c r="J509" s="347"/>
      <c r="K509" s="57"/>
      <c r="L509" s="57"/>
      <c r="M509" s="57"/>
      <c r="N509" s="57"/>
      <c r="O509" s="57"/>
      <c r="P509" s="57"/>
      <c r="Q509" s="57"/>
      <c r="R509" s="57"/>
      <c r="S509" s="57"/>
      <c r="T509" s="57"/>
      <c r="U509" s="57"/>
      <c r="V509" s="349">
        <f t="shared" si="12"/>
        <v>0</v>
      </c>
      <c r="W509" s="171"/>
      <c r="X509" s="57"/>
      <c r="Y509" s="57"/>
      <c r="Z509" s="57"/>
      <c r="AA509" s="57"/>
      <c r="AB509" s="103"/>
      <c r="AC509" s="346"/>
      <c r="AD509" s="289"/>
      <c r="AE509" s="57"/>
    </row>
    <row r="510" spans="2:31" ht="20.100000000000001" customHeight="1" x14ac:dyDescent="0.25">
      <c r="B510" s="341"/>
      <c r="C510" s="341"/>
      <c r="D510" s="342"/>
      <c r="E510" s="342"/>
      <c r="F510" s="341"/>
      <c r="G510" s="341"/>
      <c r="H510" s="341"/>
      <c r="I510" s="57"/>
      <c r="J510" s="347"/>
      <c r="K510" s="57"/>
      <c r="L510" s="57"/>
      <c r="M510" s="57"/>
      <c r="N510" s="57"/>
      <c r="O510" s="57"/>
      <c r="P510" s="57"/>
      <c r="Q510" s="57"/>
      <c r="R510" s="57"/>
      <c r="S510" s="57"/>
      <c r="T510" s="57"/>
      <c r="U510" s="57"/>
      <c r="V510" s="349">
        <f t="shared" si="12"/>
        <v>0</v>
      </c>
      <c r="W510" s="171"/>
      <c r="X510" s="57"/>
      <c r="Y510" s="57"/>
      <c r="Z510" s="57"/>
      <c r="AA510" s="57"/>
      <c r="AB510" s="103"/>
      <c r="AC510" s="346"/>
      <c r="AD510" s="289"/>
      <c r="AE510" s="57"/>
    </row>
    <row r="511" spans="2:31" ht="20.100000000000001" customHeight="1" x14ac:dyDescent="0.25">
      <c r="B511" s="341"/>
      <c r="C511" s="341"/>
      <c r="D511" s="342"/>
      <c r="E511" s="342"/>
      <c r="F511" s="341"/>
      <c r="G511" s="341"/>
      <c r="H511" s="341"/>
      <c r="I511" s="57"/>
      <c r="J511" s="347"/>
      <c r="K511" s="57"/>
      <c r="L511" s="57"/>
      <c r="M511" s="57"/>
      <c r="N511" s="57"/>
      <c r="O511" s="57"/>
      <c r="P511" s="57"/>
      <c r="Q511" s="57"/>
      <c r="R511" s="57"/>
      <c r="S511" s="57"/>
      <c r="T511" s="57"/>
      <c r="U511" s="57"/>
      <c r="V511" s="349">
        <f t="shared" si="12"/>
        <v>0</v>
      </c>
      <c r="W511" s="171"/>
      <c r="X511" s="57"/>
      <c r="Y511" s="57"/>
      <c r="Z511" s="57"/>
      <c r="AA511" s="57"/>
      <c r="AB511" s="103"/>
      <c r="AC511" s="346"/>
      <c r="AD511" s="289"/>
      <c r="AE511" s="57"/>
    </row>
    <row r="512" spans="2:31" ht="20.100000000000001" customHeight="1" x14ac:dyDescent="0.25">
      <c r="B512" s="341"/>
      <c r="C512" s="341"/>
      <c r="D512" s="342"/>
      <c r="E512" s="342"/>
      <c r="F512" s="341"/>
      <c r="G512" s="341"/>
      <c r="H512" s="341"/>
      <c r="I512" s="57"/>
      <c r="J512" s="347"/>
      <c r="K512" s="57"/>
      <c r="L512" s="57"/>
      <c r="M512" s="57"/>
      <c r="N512" s="57"/>
      <c r="O512" s="57"/>
      <c r="P512" s="57"/>
      <c r="Q512" s="57"/>
      <c r="R512" s="57"/>
      <c r="S512" s="57"/>
      <c r="T512" s="57"/>
      <c r="U512" s="57"/>
      <c r="V512" s="349">
        <f t="shared" si="12"/>
        <v>0</v>
      </c>
      <c r="W512" s="171"/>
      <c r="X512" s="57"/>
      <c r="Y512" s="57"/>
      <c r="Z512" s="57"/>
      <c r="AA512" s="57"/>
      <c r="AB512" s="103"/>
      <c r="AC512" s="346"/>
      <c r="AD512" s="289"/>
      <c r="AE512" s="57"/>
    </row>
    <row r="513" spans="2:31" ht="20.100000000000001" customHeight="1" x14ac:dyDescent="0.25">
      <c r="B513" s="341"/>
      <c r="C513" s="341"/>
      <c r="D513" s="342"/>
      <c r="E513" s="342"/>
      <c r="F513" s="341"/>
      <c r="G513" s="341"/>
      <c r="H513" s="341"/>
      <c r="I513" s="57"/>
      <c r="J513" s="347"/>
      <c r="K513" s="57"/>
      <c r="L513" s="57"/>
      <c r="M513" s="57"/>
      <c r="N513" s="57"/>
      <c r="O513" s="57"/>
      <c r="P513" s="57"/>
      <c r="Q513" s="57"/>
      <c r="R513" s="57"/>
      <c r="S513" s="57"/>
      <c r="T513" s="57"/>
      <c r="U513" s="57"/>
      <c r="V513" s="349">
        <f t="shared" si="12"/>
        <v>0</v>
      </c>
      <c r="W513" s="171"/>
      <c r="X513" s="57"/>
      <c r="Y513" s="57"/>
      <c r="Z513" s="57"/>
      <c r="AA513" s="57"/>
      <c r="AB513" s="103"/>
      <c r="AC513" s="346"/>
      <c r="AD513" s="289"/>
      <c r="AE513" s="57"/>
    </row>
    <row r="514" spans="2:31" ht="20.100000000000001" customHeight="1" x14ac:dyDescent="0.25">
      <c r="B514" s="341"/>
      <c r="C514" s="341"/>
      <c r="D514" s="342"/>
      <c r="E514" s="342"/>
      <c r="F514" s="341"/>
      <c r="G514" s="341"/>
      <c r="H514" s="341"/>
      <c r="I514" s="57"/>
      <c r="J514" s="347"/>
      <c r="K514" s="57"/>
      <c r="L514" s="57"/>
      <c r="M514" s="57"/>
      <c r="N514" s="57"/>
      <c r="O514" s="57"/>
      <c r="P514" s="57"/>
      <c r="Q514" s="57"/>
      <c r="R514" s="57"/>
      <c r="S514" s="57"/>
      <c r="T514" s="57"/>
      <c r="U514" s="57"/>
      <c r="V514" s="349">
        <f t="shared" si="12"/>
        <v>0</v>
      </c>
      <c r="W514" s="171"/>
      <c r="X514" s="57"/>
      <c r="Y514" s="57"/>
      <c r="Z514" s="57"/>
      <c r="AA514" s="57"/>
      <c r="AB514" s="103"/>
      <c r="AC514" s="346"/>
      <c r="AD514" s="289"/>
      <c r="AE514" s="57"/>
    </row>
    <row r="515" spans="2:31" ht="20.100000000000001" customHeight="1" x14ac:dyDescent="0.25">
      <c r="B515" s="341"/>
      <c r="C515" s="341"/>
      <c r="D515" s="342"/>
      <c r="E515" s="342"/>
      <c r="F515" s="341"/>
      <c r="G515" s="341"/>
      <c r="H515" s="341"/>
      <c r="I515" s="57"/>
      <c r="J515" s="347"/>
      <c r="K515" s="57"/>
      <c r="L515" s="57"/>
      <c r="M515" s="57"/>
      <c r="N515" s="57"/>
      <c r="O515" s="57"/>
      <c r="P515" s="57"/>
      <c r="Q515" s="57"/>
      <c r="R515" s="57"/>
      <c r="S515" s="57"/>
      <c r="T515" s="57"/>
      <c r="U515" s="57"/>
      <c r="V515" s="349">
        <f t="shared" si="12"/>
        <v>0</v>
      </c>
      <c r="W515" s="171"/>
      <c r="X515" s="57"/>
      <c r="Y515" s="57"/>
      <c r="Z515" s="57"/>
      <c r="AA515" s="57"/>
      <c r="AB515" s="103"/>
      <c r="AC515" s="346"/>
      <c r="AD515" s="289"/>
      <c r="AE515" s="57"/>
    </row>
    <row r="516" spans="2:31" ht="20.100000000000001" customHeight="1" x14ac:dyDescent="0.25">
      <c r="B516" s="341"/>
      <c r="C516" s="341"/>
      <c r="D516" s="342"/>
      <c r="E516" s="342"/>
      <c r="F516" s="341"/>
      <c r="G516" s="341"/>
      <c r="H516" s="341"/>
      <c r="I516" s="57"/>
      <c r="J516" s="347"/>
      <c r="K516" s="57"/>
      <c r="L516" s="57"/>
      <c r="M516" s="57"/>
      <c r="N516" s="57"/>
      <c r="O516" s="57"/>
      <c r="P516" s="57"/>
      <c r="Q516" s="57"/>
      <c r="R516" s="57"/>
      <c r="S516" s="57"/>
      <c r="T516" s="57"/>
      <c r="U516" s="57"/>
      <c r="V516" s="349">
        <f t="shared" si="12"/>
        <v>0</v>
      </c>
      <c r="W516" s="171"/>
      <c r="X516" s="57"/>
      <c r="Y516" s="57"/>
      <c r="Z516" s="57"/>
      <c r="AA516" s="57"/>
      <c r="AB516" s="103"/>
      <c r="AC516" s="346"/>
      <c r="AD516" s="289"/>
      <c r="AE516" s="57"/>
    </row>
    <row r="517" spans="2:31" ht="20.100000000000001" customHeight="1" x14ac:dyDescent="0.25">
      <c r="B517" s="341"/>
      <c r="C517" s="341"/>
      <c r="D517" s="342"/>
      <c r="E517" s="342"/>
      <c r="F517" s="341"/>
      <c r="G517" s="341"/>
      <c r="H517" s="341"/>
      <c r="I517" s="57"/>
      <c r="J517" s="347"/>
      <c r="K517" s="57"/>
      <c r="L517" s="57"/>
      <c r="M517" s="57"/>
      <c r="N517" s="57"/>
      <c r="O517" s="57"/>
      <c r="P517" s="57"/>
      <c r="Q517" s="57"/>
      <c r="R517" s="57"/>
      <c r="S517" s="57"/>
      <c r="T517" s="57"/>
      <c r="U517" s="57"/>
      <c r="V517" s="349">
        <f t="shared" si="12"/>
        <v>0</v>
      </c>
      <c r="W517" s="171"/>
      <c r="X517" s="57"/>
      <c r="Y517" s="57"/>
      <c r="Z517" s="57"/>
      <c r="AA517" s="57"/>
      <c r="AB517" s="103"/>
      <c r="AC517" s="346"/>
      <c r="AD517" s="289"/>
      <c r="AE517" s="57"/>
    </row>
    <row r="518" spans="2:31" ht="20.100000000000001" customHeight="1" x14ac:dyDescent="0.25">
      <c r="B518" s="341"/>
      <c r="C518" s="341"/>
      <c r="D518" s="342"/>
      <c r="E518" s="342"/>
      <c r="F518" s="341"/>
      <c r="G518" s="341"/>
      <c r="H518" s="341"/>
      <c r="I518" s="57"/>
      <c r="J518" s="347"/>
      <c r="K518" s="57"/>
      <c r="L518" s="57"/>
      <c r="M518" s="57"/>
      <c r="N518" s="57"/>
      <c r="O518" s="57"/>
      <c r="P518" s="57"/>
      <c r="Q518" s="57"/>
      <c r="R518" s="57"/>
      <c r="S518" s="57"/>
      <c r="T518" s="57"/>
      <c r="U518" s="57"/>
      <c r="V518" s="349">
        <f t="shared" si="12"/>
        <v>0</v>
      </c>
      <c r="W518" s="171"/>
      <c r="X518" s="57"/>
      <c r="Y518" s="57"/>
      <c r="Z518" s="57"/>
      <c r="AA518" s="57"/>
      <c r="AB518" s="103"/>
      <c r="AC518" s="346"/>
      <c r="AD518" s="289"/>
      <c r="AE518" s="57"/>
    </row>
    <row r="519" spans="2:31" ht="20.100000000000001" customHeight="1" x14ac:dyDescent="0.25">
      <c r="B519" s="341"/>
      <c r="C519" s="341"/>
      <c r="D519" s="342"/>
      <c r="E519" s="342"/>
      <c r="F519" s="341"/>
      <c r="G519" s="341"/>
      <c r="H519" s="341"/>
      <c r="I519" s="57"/>
      <c r="J519" s="347"/>
      <c r="K519" s="57"/>
      <c r="L519" s="57"/>
      <c r="M519" s="57"/>
      <c r="N519" s="57"/>
      <c r="O519" s="57"/>
      <c r="P519" s="57"/>
      <c r="Q519" s="57"/>
      <c r="R519" s="57"/>
      <c r="S519" s="57"/>
      <c r="T519" s="57"/>
      <c r="U519" s="57"/>
      <c r="V519" s="349">
        <f t="shared" si="12"/>
        <v>0</v>
      </c>
      <c r="W519" s="171"/>
      <c r="X519" s="57"/>
      <c r="Y519" s="57"/>
      <c r="Z519" s="57"/>
      <c r="AA519" s="57"/>
      <c r="AB519" s="103"/>
      <c r="AC519" s="346"/>
      <c r="AD519" s="289"/>
      <c r="AE519" s="57"/>
    </row>
    <row r="520" spans="2:31" ht="20.100000000000001" customHeight="1" x14ac:dyDescent="0.25">
      <c r="B520" s="341"/>
      <c r="C520" s="341"/>
      <c r="D520" s="342"/>
      <c r="E520" s="342"/>
      <c r="F520" s="341"/>
      <c r="G520" s="341"/>
      <c r="H520" s="341"/>
      <c r="I520" s="57"/>
      <c r="J520" s="347"/>
      <c r="K520" s="57"/>
      <c r="L520" s="57"/>
      <c r="M520" s="57"/>
      <c r="N520" s="57"/>
      <c r="O520" s="57"/>
      <c r="P520" s="57"/>
      <c r="Q520" s="57"/>
      <c r="R520" s="57"/>
      <c r="S520" s="57"/>
      <c r="T520" s="57"/>
      <c r="U520" s="57"/>
      <c r="V520" s="349">
        <f t="shared" si="12"/>
        <v>0</v>
      </c>
      <c r="W520" s="171"/>
      <c r="X520" s="57"/>
      <c r="Y520" s="57"/>
      <c r="Z520" s="57"/>
      <c r="AA520" s="57"/>
      <c r="AB520" s="103"/>
      <c r="AC520" s="346"/>
      <c r="AD520" s="289"/>
      <c r="AE520" s="57"/>
    </row>
    <row r="521" spans="2:31" ht="20.100000000000001" customHeight="1" x14ac:dyDescent="0.25">
      <c r="B521" s="341"/>
      <c r="C521" s="341"/>
      <c r="D521" s="342"/>
      <c r="E521" s="342"/>
      <c r="F521" s="341"/>
      <c r="G521" s="341"/>
      <c r="H521" s="341"/>
      <c r="I521" s="57"/>
      <c r="J521" s="347"/>
      <c r="K521" s="57"/>
      <c r="L521" s="57"/>
      <c r="M521" s="57"/>
      <c r="N521" s="57"/>
      <c r="O521" s="57"/>
      <c r="P521" s="57"/>
      <c r="Q521" s="57"/>
      <c r="R521" s="57"/>
      <c r="S521" s="57"/>
      <c r="T521" s="57"/>
      <c r="U521" s="57"/>
      <c r="V521" s="349">
        <f t="shared" si="12"/>
        <v>0</v>
      </c>
      <c r="W521" s="171"/>
      <c r="X521" s="57"/>
      <c r="Y521" s="57"/>
      <c r="Z521" s="57"/>
      <c r="AA521" s="57"/>
      <c r="AB521" s="103"/>
      <c r="AC521" s="346"/>
      <c r="AD521" s="289"/>
      <c r="AE521" s="57"/>
    </row>
    <row r="522" spans="2:31" ht="20.100000000000001" customHeight="1" x14ac:dyDescent="0.25">
      <c r="B522" s="341"/>
      <c r="C522" s="341"/>
      <c r="D522" s="342"/>
      <c r="E522" s="342"/>
      <c r="F522" s="341"/>
      <c r="G522" s="341"/>
      <c r="H522" s="341"/>
      <c r="I522" s="57"/>
      <c r="J522" s="347"/>
      <c r="K522" s="57"/>
      <c r="L522" s="57"/>
      <c r="M522" s="57"/>
      <c r="N522" s="57"/>
      <c r="O522" s="57"/>
      <c r="P522" s="57"/>
      <c r="Q522" s="57"/>
      <c r="R522" s="57"/>
      <c r="S522" s="57"/>
      <c r="T522" s="57"/>
      <c r="U522" s="57"/>
      <c r="V522" s="349">
        <f t="shared" si="12"/>
        <v>0</v>
      </c>
      <c r="W522" s="171"/>
      <c r="X522" s="57"/>
      <c r="Y522" s="57"/>
      <c r="Z522" s="57"/>
      <c r="AA522" s="57"/>
      <c r="AB522" s="103"/>
      <c r="AC522" s="346"/>
      <c r="AD522" s="289"/>
      <c r="AE522" s="57"/>
    </row>
    <row r="523" spans="2:31" ht="20.100000000000001" customHeight="1" x14ac:dyDescent="0.25">
      <c r="V523" s="93">
        <f t="shared" si="12"/>
        <v>0</v>
      </c>
    </row>
    <row r="524" spans="2:31" ht="20.100000000000001" customHeight="1" x14ac:dyDescent="0.25">
      <c r="V524" s="93">
        <f t="shared" si="12"/>
        <v>0</v>
      </c>
    </row>
    <row r="525" spans="2:31" ht="20.100000000000001" customHeight="1" x14ac:dyDescent="0.25">
      <c r="V525" s="93">
        <f t="shared" si="12"/>
        <v>0</v>
      </c>
    </row>
    <row r="526" spans="2:31" ht="20.100000000000001" customHeight="1" x14ac:dyDescent="0.25">
      <c r="V526" s="93">
        <f t="shared" si="12"/>
        <v>0</v>
      </c>
    </row>
    <row r="527" spans="2:31" ht="20.100000000000001" customHeight="1" x14ac:dyDescent="0.25">
      <c r="V527" s="93">
        <f t="shared" si="12"/>
        <v>0</v>
      </c>
    </row>
    <row r="528" spans="2:31" ht="20.100000000000001" customHeight="1" x14ac:dyDescent="0.25">
      <c r="V528" s="93">
        <f t="shared" si="12"/>
        <v>0</v>
      </c>
    </row>
    <row r="529" spans="22:22" ht="20.100000000000001" customHeight="1" x14ac:dyDescent="0.25">
      <c r="V529" s="93">
        <f t="shared" si="12"/>
        <v>0</v>
      </c>
    </row>
    <row r="530" spans="22:22" ht="20.100000000000001" customHeight="1" x14ac:dyDescent="0.25">
      <c r="V530" s="93">
        <f t="shared" si="12"/>
        <v>0</v>
      </c>
    </row>
    <row r="531" spans="22:22" ht="20.100000000000001" customHeight="1" x14ac:dyDescent="0.25">
      <c r="V531" s="93">
        <f t="shared" si="12"/>
        <v>0</v>
      </c>
    </row>
    <row r="532" spans="22:22" ht="20.100000000000001" customHeight="1" x14ac:dyDescent="0.25">
      <c r="V532" s="93">
        <f t="shared" si="12"/>
        <v>0</v>
      </c>
    </row>
    <row r="533" spans="22:22" ht="20.100000000000001" customHeight="1" x14ac:dyDescent="0.25">
      <c r="V533" s="93">
        <f t="shared" si="12"/>
        <v>0</v>
      </c>
    </row>
    <row r="534" spans="22:22" ht="20.100000000000001" customHeight="1" x14ac:dyDescent="0.25">
      <c r="V534" s="93">
        <f t="shared" si="12"/>
        <v>0</v>
      </c>
    </row>
    <row r="535" spans="22:22" ht="20.100000000000001" customHeight="1" x14ac:dyDescent="0.25">
      <c r="V535" s="93">
        <f t="shared" si="12"/>
        <v>0</v>
      </c>
    </row>
    <row r="536" spans="22:22" ht="20.100000000000001" customHeight="1" x14ac:dyDescent="0.25">
      <c r="V536" s="93">
        <f t="shared" si="12"/>
        <v>0</v>
      </c>
    </row>
    <row r="537" spans="22:22" ht="20.100000000000001" customHeight="1" x14ac:dyDescent="0.25">
      <c r="V537" s="93">
        <f t="shared" si="12"/>
        <v>0</v>
      </c>
    </row>
    <row r="538" spans="22:22" ht="20.100000000000001" customHeight="1" x14ac:dyDescent="0.25">
      <c r="V538" s="93">
        <f t="shared" si="12"/>
        <v>0</v>
      </c>
    </row>
    <row r="539" spans="22:22" ht="20.100000000000001" customHeight="1" x14ac:dyDescent="0.25">
      <c r="V539" s="93">
        <f t="shared" si="12"/>
        <v>0</v>
      </c>
    </row>
    <row r="540" spans="22:22" ht="20.100000000000001" customHeight="1" x14ac:dyDescent="0.25">
      <c r="V540" s="93">
        <f t="shared" si="12"/>
        <v>0</v>
      </c>
    </row>
    <row r="541" spans="22:22" ht="20.100000000000001" customHeight="1" x14ac:dyDescent="0.25">
      <c r="V541" s="93">
        <f t="shared" si="12"/>
        <v>0</v>
      </c>
    </row>
    <row r="542" spans="22:22" ht="20.100000000000001" customHeight="1" x14ac:dyDescent="0.25">
      <c r="V542" s="93">
        <f t="shared" si="12"/>
        <v>0</v>
      </c>
    </row>
    <row r="543" spans="22:22" ht="20.100000000000001" customHeight="1" x14ac:dyDescent="0.25">
      <c r="V543" s="93">
        <f t="shared" si="12"/>
        <v>0</v>
      </c>
    </row>
    <row r="544" spans="22:22" ht="20.100000000000001" customHeight="1" x14ac:dyDescent="0.25">
      <c r="V544" s="93">
        <f t="shared" si="12"/>
        <v>0</v>
      </c>
    </row>
    <row r="545" spans="22:22" ht="20.100000000000001" customHeight="1" x14ac:dyDescent="0.25">
      <c r="V545" s="93">
        <f t="shared" si="12"/>
        <v>0</v>
      </c>
    </row>
    <row r="546" spans="22:22" ht="20.100000000000001" customHeight="1" x14ac:dyDescent="0.25">
      <c r="V546" s="93">
        <f t="shared" si="12"/>
        <v>0</v>
      </c>
    </row>
    <row r="547" spans="22:22" ht="20.100000000000001" customHeight="1" x14ac:dyDescent="0.25">
      <c r="V547" s="93">
        <f t="shared" si="12"/>
        <v>0</v>
      </c>
    </row>
    <row r="548" spans="22:22" ht="20.100000000000001" customHeight="1" x14ac:dyDescent="0.25">
      <c r="V548" s="93">
        <f t="shared" si="12"/>
        <v>0</v>
      </c>
    </row>
    <row r="549" spans="22:22" ht="20.100000000000001" customHeight="1" x14ac:dyDescent="0.25">
      <c r="V549" s="93">
        <f t="shared" si="12"/>
        <v>0</v>
      </c>
    </row>
    <row r="550" spans="22:22" ht="20.100000000000001" customHeight="1" x14ac:dyDescent="0.25">
      <c r="V550" s="93">
        <f t="shared" si="12"/>
        <v>0</v>
      </c>
    </row>
    <row r="551" spans="22:22" ht="20.100000000000001" customHeight="1" x14ac:dyDescent="0.25">
      <c r="V551" s="93">
        <f t="shared" si="12"/>
        <v>0</v>
      </c>
    </row>
    <row r="552" spans="22:22" ht="20.100000000000001" customHeight="1" x14ac:dyDescent="0.25">
      <c r="V552" s="93">
        <f t="shared" si="12"/>
        <v>0</v>
      </c>
    </row>
    <row r="553" spans="22:22" ht="20.100000000000001" customHeight="1" x14ac:dyDescent="0.25">
      <c r="V553" s="93">
        <f t="shared" ref="V553:V616" si="13">SUM(J553:U553)</f>
        <v>0</v>
      </c>
    </row>
    <row r="554" spans="22:22" ht="20.100000000000001" customHeight="1" x14ac:dyDescent="0.25">
      <c r="V554" s="93">
        <f t="shared" si="13"/>
        <v>0</v>
      </c>
    </row>
    <row r="555" spans="22:22" ht="20.100000000000001" customHeight="1" x14ac:dyDescent="0.25">
      <c r="V555" s="93">
        <f t="shared" si="13"/>
        <v>0</v>
      </c>
    </row>
    <row r="556" spans="22:22" ht="20.100000000000001" customHeight="1" x14ac:dyDescent="0.25">
      <c r="V556" s="93">
        <f t="shared" si="13"/>
        <v>0</v>
      </c>
    </row>
    <row r="557" spans="22:22" ht="20.100000000000001" customHeight="1" x14ac:dyDescent="0.25">
      <c r="V557" s="93">
        <f t="shared" si="13"/>
        <v>0</v>
      </c>
    </row>
    <row r="558" spans="22:22" ht="20.100000000000001" customHeight="1" x14ac:dyDescent="0.25">
      <c r="V558" s="93">
        <f t="shared" si="13"/>
        <v>0</v>
      </c>
    </row>
    <row r="559" spans="22:22" ht="20.100000000000001" customHeight="1" x14ac:dyDescent="0.25">
      <c r="V559" s="93">
        <f t="shared" si="13"/>
        <v>0</v>
      </c>
    </row>
    <row r="560" spans="22:22" ht="20.100000000000001" customHeight="1" x14ac:dyDescent="0.25">
      <c r="V560" s="93">
        <f t="shared" si="13"/>
        <v>0</v>
      </c>
    </row>
    <row r="561" spans="22:22" ht="20.100000000000001" customHeight="1" x14ac:dyDescent="0.25">
      <c r="V561" s="93">
        <f t="shared" si="13"/>
        <v>0</v>
      </c>
    </row>
    <row r="562" spans="22:22" ht="20.100000000000001" customHeight="1" x14ac:dyDescent="0.25">
      <c r="V562" s="93">
        <f t="shared" si="13"/>
        <v>0</v>
      </c>
    </row>
    <row r="563" spans="22:22" ht="20.100000000000001" customHeight="1" x14ac:dyDescent="0.25">
      <c r="V563" s="93">
        <f t="shared" si="13"/>
        <v>0</v>
      </c>
    </row>
    <row r="564" spans="22:22" ht="20.100000000000001" customHeight="1" x14ac:dyDescent="0.25">
      <c r="V564" s="93">
        <f t="shared" si="13"/>
        <v>0</v>
      </c>
    </row>
    <row r="565" spans="22:22" ht="20.100000000000001" customHeight="1" x14ac:dyDescent="0.25">
      <c r="V565" s="93">
        <f t="shared" si="13"/>
        <v>0</v>
      </c>
    </row>
    <row r="566" spans="22:22" ht="20.100000000000001" customHeight="1" x14ac:dyDescent="0.25">
      <c r="V566" s="93">
        <f t="shared" si="13"/>
        <v>0</v>
      </c>
    </row>
    <row r="567" spans="22:22" ht="20.100000000000001" customHeight="1" x14ac:dyDescent="0.25">
      <c r="V567" s="93">
        <f t="shared" si="13"/>
        <v>0</v>
      </c>
    </row>
    <row r="568" spans="22:22" ht="20.100000000000001" customHeight="1" x14ac:dyDescent="0.25">
      <c r="V568" s="93">
        <f t="shared" si="13"/>
        <v>0</v>
      </c>
    </row>
    <row r="569" spans="22:22" ht="20.100000000000001" customHeight="1" x14ac:dyDescent="0.25">
      <c r="V569" s="93">
        <f t="shared" si="13"/>
        <v>0</v>
      </c>
    </row>
    <row r="570" spans="22:22" ht="20.100000000000001" customHeight="1" x14ac:dyDescent="0.25">
      <c r="V570" s="93">
        <f t="shared" si="13"/>
        <v>0</v>
      </c>
    </row>
    <row r="571" spans="22:22" ht="20.100000000000001" customHeight="1" x14ac:dyDescent="0.25">
      <c r="V571" s="93">
        <f t="shared" si="13"/>
        <v>0</v>
      </c>
    </row>
    <row r="572" spans="22:22" ht="20.100000000000001" customHeight="1" x14ac:dyDescent="0.25">
      <c r="V572" s="93">
        <f t="shared" si="13"/>
        <v>0</v>
      </c>
    </row>
    <row r="573" spans="22:22" ht="20.100000000000001" customHeight="1" x14ac:dyDescent="0.25">
      <c r="V573" s="93">
        <f t="shared" si="13"/>
        <v>0</v>
      </c>
    </row>
    <row r="574" spans="22:22" ht="20.100000000000001" customHeight="1" x14ac:dyDescent="0.25">
      <c r="V574" s="93">
        <f t="shared" si="13"/>
        <v>0</v>
      </c>
    </row>
    <row r="575" spans="22:22" ht="20.100000000000001" customHeight="1" x14ac:dyDescent="0.25">
      <c r="V575" s="93">
        <f t="shared" si="13"/>
        <v>0</v>
      </c>
    </row>
    <row r="576" spans="22:22" ht="20.100000000000001" customHeight="1" x14ac:dyDescent="0.25">
      <c r="V576" s="93">
        <f t="shared" si="13"/>
        <v>0</v>
      </c>
    </row>
    <row r="577" spans="22:22" ht="20.100000000000001" customHeight="1" x14ac:dyDescent="0.25">
      <c r="V577" s="93">
        <f t="shared" si="13"/>
        <v>0</v>
      </c>
    </row>
    <row r="578" spans="22:22" ht="20.100000000000001" customHeight="1" x14ac:dyDescent="0.25">
      <c r="V578" s="93">
        <f t="shared" si="13"/>
        <v>0</v>
      </c>
    </row>
    <row r="579" spans="22:22" ht="20.100000000000001" customHeight="1" x14ac:dyDescent="0.25">
      <c r="V579" s="93">
        <f t="shared" si="13"/>
        <v>0</v>
      </c>
    </row>
    <row r="580" spans="22:22" ht="20.100000000000001" customHeight="1" x14ac:dyDescent="0.25">
      <c r="V580" s="93">
        <f t="shared" si="13"/>
        <v>0</v>
      </c>
    </row>
    <row r="581" spans="22:22" ht="20.100000000000001" customHeight="1" x14ac:dyDescent="0.25">
      <c r="V581" s="93">
        <f t="shared" si="13"/>
        <v>0</v>
      </c>
    </row>
    <row r="582" spans="22:22" ht="20.100000000000001" customHeight="1" x14ac:dyDescent="0.25">
      <c r="V582" s="93">
        <f t="shared" si="13"/>
        <v>0</v>
      </c>
    </row>
    <row r="583" spans="22:22" ht="20.100000000000001" customHeight="1" x14ac:dyDescent="0.25">
      <c r="V583" s="93">
        <f t="shared" si="13"/>
        <v>0</v>
      </c>
    </row>
    <row r="584" spans="22:22" ht="20.100000000000001" customHeight="1" x14ac:dyDescent="0.25">
      <c r="V584" s="93">
        <f t="shared" si="13"/>
        <v>0</v>
      </c>
    </row>
    <row r="585" spans="22:22" ht="20.100000000000001" customHeight="1" x14ac:dyDescent="0.25">
      <c r="V585" s="93">
        <f t="shared" si="13"/>
        <v>0</v>
      </c>
    </row>
    <row r="586" spans="22:22" ht="20.100000000000001" customHeight="1" x14ac:dyDescent="0.25">
      <c r="V586" s="93">
        <f t="shared" si="13"/>
        <v>0</v>
      </c>
    </row>
    <row r="587" spans="22:22" ht="20.100000000000001" customHeight="1" x14ac:dyDescent="0.25">
      <c r="V587" s="93">
        <f t="shared" si="13"/>
        <v>0</v>
      </c>
    </row>
    <row r="588" spans="22:22" ht="20.100000000000001" customHeight="1" x14ac:dyDescent="0.25">
      <c r="V588" s="93">
        <f t="shared" si="13"/>
        <v>0</v>
      </c>
    </row>
    <row r="589" spans="22:22" ht="20.100000000000001" customHeight="1" x14ac:dyDescent="0.25">
      <c r="V589" s="93">
        <f t="shared" si="13"/>
        <v>0</v>
      </c>
    </row>
    <row r="590" spans="22:22" ht="20.100000000000001" customHeight="1" x14ac:dyDescent="0.25">
      <c r="V590" s="93">
        <f t="shared" si="13"/>
        <v>0</v>
      </c>
    </row>
    <row r="591" spans="22:22" ht="20.100000000000001" customHeight="1" x14ac:dyDescent="0.25">
      <c r="V591" s="93">
        <f t="shared" si="13"/>
        <v>0</v>
      </c>
    </row>
    <row r="592" spans="22:22" ht="20.100000000000001" customHeight="1" x14ac:dyDescent="0.25">
      <c r="V592" s="93">
        <f t="shared" si="13"/>
        <v>0</v>
      </c>
    </row>
    <row r="593" spans="22:22" ht="20.100000000000001" customHeight="1" x14ac:dyDescent="0.25">
      <c r="V593" s="93">
        <f t="shared" si="13"/>
        <v>0</v>
      </c>
    </row>
    <row r="594" spans="22:22" ht="20.100000000000001" customHeight="1" x14ac:dyDescent="0.25">
      <c r="V594" s="93">
        <f t="shared" si="13"/>
        <v>0</v>
      </c>
    </row>
    <row r="595" spans="22:22" ht="20.100000000000001" customHeight="1" x14ac:dyDescent="0.25">
      <c r="V595" s="93">
        <f t="shared" si="13"/>
        <v>0</v>
      </c>
    </row>
    <row r="596" spans="22:22" ht="20.100000000000001" customHeight="1" x14ac:dyDescent="0.25">
      <c r="V596" s="93">
        <f t="shared" si="13"/>
        <v>0</v>
      </c>
    </row>
    <row r="597" spans="22:22" ht="20.100000000000001" customHeight="1" x14ac:dyDescent="0.25">
      <c r="V597" s="93">
        <f t="shared" si="13"/>
        <v>0</v>
      </c>
    </row>
    <row r="598" spans="22:22" ht="20.100000000000001" customHeight="1" x14ac:dyDescent="0.25">
      <c r="V598" s="93">
        <f t="shared" si="13"/>
        <v>0</v>
      </c>
    </row>
    <row r="599" spans="22:22" ht="20.100000000000001" customHeight="1" x14ac:dyDescent="0.25">
      <c r="V599" s="93">
        <f t="shared" si="13"/>
        <v>0</v>
      </c>
    </row>
    <row r="600" spans="22:22" ht="20.100000000000001" customHeight="1" x14ac:dyDescent="0.25">
      <c r="V600" s="93">
        <f t="shared" si="13"/>
        <v>0</v>
      </c>
    </row>
    <row r="601" spans="22:22" ht="20.100000000000001" customHeight="1" x14ac:dyDescent="0.25">
      <c r="V601" s="93">
        <f t="shared" si="13"/>
        <v>0</v>
      </c>
    </row>
    <row r="602" spans="22:22" ht="20.100000000000001" customHeight="1" x14ac:dyDescent="0.25">
      <c r="V602" s="93">
        <f t="shared" si="13"/>
        <v>0</v>
      </c>
    </row>
    <row r="603" spans="22:22" ht="20.100000000000001" customHeight="1" x14ac:dyDescent="0.25">
      <c r="V603" s="93">
        <f t="shared" si="13"/>
        <v>0</v>
      </c>
    </row>
    <row r="604" spans="22:22" ht="20.100000000000001" customHeight="1" x14ac:dyDescent="0.25">
      <c r="V604" s="93">
        <f t="shared" si="13"/>
        <v>0</v>
      </c>
    </row>
    <row r="605" spans="22:22" ht="20.100000000000001" customHeight="1" x14ac:dyDescent="0.25">
      <c r="V605" s="93">
        <f t="shared" si="13"/>
        <v>0</v>
      </c>
    </row>
    <row r="606" spans="22:22" ht="20.100000000000001" customHeight="1" x14ac:dyDescent="0.25">
      <c r="V606" s="93">
        <f t="shared" si="13"/>
        <v>0</v>
      </c>
    </row>
    <row r="607" spans="22:22" ht="20.100000000000001" customHeight="1" x14ac:dyDescent="0.25">
      <c r="V607" s="93">
        <f t="shared" si="13"/>
        <v>0</v>
      </c>
    </row>
    <row r="608" spans="22:22" ht="20.100000000000001" customHeight="1" x14ac:dyDescent="0.25">
      <c r="V608" s="93">
        <f t="shared" si="13"/>
        <v>0</v>
      </c>
    </row>
    <row r="609" spans="22:22" ht="20.100000000000001" customHeight="1" x14ac:dyDescent="0.25">
      <c r="V609" s="93">
        <f t="shared" si="13"/>
        <v>0</v>
      </c>
    </row>
    <row r="610" spans="22:22" ht="20.100000000000001" customHeight="1" x14ac:dyDescent="0.25">
      <c r="V610" s="93">
        <f t="shared" si="13"/>
        <v>0</v>
      </c>
    </row>
    <row r="611" spans="22:22" ht="20.100000000000001" customHeight="1" x14ac:dyDescent="0.25">
      <c r="V611" s="93">
        <f t="shared" si="13"/>
        <v>0</v>
      </c>
    </row>
    <row r="612" spans="22:22" ht="20.100000000000001" customHeight="1" x14ac:dyDescent="0.25">
      <c r="V612" s="93">
        <f t="shared" si="13"/>
        <v>0</v>
      </c>
    </row>
    <row r="613" spans="22:22" ht="20.100000000000001" customHeight="1" x14ac:dyDescent="0.25">
      <c r="V613" s="93">
        <f t="shared" si="13"/>
        <v>0</v>
      </c>
    </row>
    <row r="614" spans="22:22" ht="20.100000000000001" customHeight="1" x14ac:dyDescent="0.25">
      <c r="V614" s="93">
        <f t="shared" si="13"/>
        <v>0</v>
      </c>
    </row>
    <row r="615" spans="22:22" ht="20.100000000000001" customHeight="1" x14ac:dyDescent="0.25">
      <c r="V615" s="93">
        <f t="shared" si="13"/>
        <v>0</v>
      </c>
    </row>
    <row r="616" spans="22:22" ht="20.100000000000001" customHeight="1" x14ac:dyDescent="0.25">
      <c r="V616" s="93">
        <f t="shared" si="13"/>
        <v>0</v>
      </c>
    </row>
    <row r="617" spans="22:22" ht="20.100000000000001" customHeight="1" x14ac:dyDescent="0.25">
      <c r="V617" s="93">
        <f t="shared" ref="V617:V680" si="14">SUM(J617:U617)</f>
        <v>0</v>
      </c>
    </row>
    <row r="618" spans="22:22" ht="20.100000000000001" customHeight="1" x14ac:dyDescent="0.25">
      <c r="V618" s="93">
        <f t="shared" si="14"/>
        <v>0</v>
      </c>
    </row>
    <row r="619" spans="22:22" ht="20.100000000000001" customHeight="1" x14ac:dyDescent="0.25">
      <c r="V619" s="93">
        <f t="shared" si="14"/>
        <v>0</v>
      </c>
    </row>
    <row r="620" spans="22:22" ht="20.100000000000001" customHeight="1" x14ac:dyDescent="0.25">
      <c r="V620" s="93">
        <f t="shared" si="14"/>
        <v>0</v>
      </c>
    </row>
    <row r="621" spans="22:22" ht="20.100000000000001" customHeight="1" x14ac:dyDescent="0.25">
      <c r="V621" s="93">
        <f t="shared" si="14"/>
        <v>0</v>
      </c>
    </row>
    <row r="622" spans="22:22" ht="20.100000000000001" customHeight="1" x14ac:dyDescent="0.25">
      <c r="V622" s="93">
        <f t="shared" si="14"/>
        <v>0</v>
      </c>
    </row>
    <row r="623" spans="22:22" ht="20.100000000000001" customHeight="1" x14ac:dyDescent="0.25">
      <c r="V623" s="93">
        <f t="shared" si="14"/>
        <v>0</v>
      </c>
    </row>
    <row r="624" spans="22:22" ht="20.100000000000001" customHeight="1" x14ac:dyDescent="0.25">
      <c r="V624" s="93">
        <f t="shared" si="14"/>
        <v>0</v>
      </c>
    </row>
    <row r="625" spans="22:22" ht="20.100000000000001" customHeight="1" x14ac:dyDescent="0.25">
      <c r="V625" s="93">
        <f t="shared" si="14"/>
        <v>0</v>
      </c>
    </row>
    <row r="626" spans="22:22" ht="20.100000000000001" customHeight="1" x14ac:dyDescent="0.25">
      <c r="V626" s="93">
        <f t="shared" si="14"/>
        <v>0</v>
      </c>
    </row>
    <row r="627" spans="22:22" ht="20.100000000000001" customHeight="1" x14ac:dyDescent="0.25">
      <c r="V627" s="93">
        <f t="shared" si="14"/>
        <v>0</v>
      </c>
    </row>
    <row r="628" spans="22:22" ht="20.100000000000001" customHeight="1" x14ac:dyDescent="0.25">
      <c r="V628" s="93">
        <f t="shared" si="14"/>
        <v>0</v>
      </c>
    </row>
    <row r="629" spans="22:22" ht="20.100000000000001" customHeight="1" x14ac:dyDescent="0.25">
      <c r="V629" s="93">
        <f t="shared" si="14"/>
        <v>0</v>
      </c>
    </row>
    <row r="630" spans="22:22" ht="20.100000000000001" customHeight="1" x14ac:dyDescent="0.25">
      <c r="V630" s="93">
        <f t="shared" si="14"/>
        <v>0</v>
      </c>
    </row>
    <row r="631" spans="22:22" ht="20.100000000000001" customHeight="1" x14ac:dyDescent="0.25">
      <c r="V631" s="93">
        <f t="shared" si="14"/>
        <v>0</v>
      </c>
    </row>
    <row r="632" spans="22:22" ht="20.100000000000001" customHeight="1" x14ac:dyDescent="0.25">
      <c r="V632" s="93">
        <f t="shared" si="14"/>
        <v>0</v>
      </c>
    </row>
    <row r="633" spans="22:22" ht="20.100000000000001" customHeight="1" x14ac:dyDescent="0.25">
      <c r="V633" s="93">
        <f t="shared" si="14"/>
        <v>0</v>
      </c>
    </row>
    <row r="634" spans="22:22" ht="20.100000000000001" customHeight="1" x14ac:dyDescent="0.25">
      <c r="V634" s="93">
        <f t="shared" si="14"/>
        <v>0</v>
      </c>
    </row>
    <row r="635" spans="22:22" ht="20.100000000000001" customHeight="1" x14ac:dyDescent="0.25">
      <c r="V635" s="93">
        <f t="shared" si="14"/>
        <v>0</v>
      </c>
    </row>
    <row r="636" spans="22:22" ht="20.100000000000001" customHeight="1" x14ac:dyDescent="0.25">
      <c r="V636" s="93">
        <f t="shared" si="14"/>
        <v>0</v>
      </c>
    </row>
    <row r="637" spans="22:22" ht="20.100000000000001" customHeight="1" x14ac:dyDescent="0.25">
      <c r="V637" s="93">
        <f t="shared" si="14"/>
        <v>0</v>
      </c>
    </row>
    <row r="638" spans="22:22" ht="20.100000000000001" customHeight="1" x14ac:dyDescent="0.25">
      <c r="V638" s="93">
        <f t="shared" si="14"/>
        <v>0</v>
      </c>
    </row>
    <row r="639" spans="22:22" ht="20.100000000000001" customHeight="1" x14ac:dyDescent="0.25">
      <c r="V639" s="93">
        <f t="shared" si="14"/>
        <v>0</v>
      </c>
    </row>
    <row r="640" spans="22:22" ht="20.100000000000001" customHeight="1" x14ac:dyDescent="0.25">
      <c r="V640" s="93">
        <f t="shared" si="14"/>
        <v>0</v>
      </c>
    </row>
    <row r="641" spans="22:22" ht="20.100000000000001" customHeight="1" x14ac:dyDescent="0.25">
      <c r="V641" s="93">
        <f t="shared" si="14"/>
        <v>0</v>
      </c>
    </row>
    <row r="642" spans="22:22" ht="20.100000000000001" customHeight="1" x14ac:dyDescent="0.25">
      <c r="V642" s="93">
        <f t="shared" si="14"/>
        <v>0</v>
      </c>
    </row>
    <row r="643" spans="22:22" ht="20.100000000000001" customHeight="1" x14ac:dyDescent="0.25">
      <c r="V643" s="93">
        <f t="shared" si="14"/>
        <v>0</v>
      </c>
    </row>
    <row r="644" spans="22:22" ht="20.100000000000001" customHeight="1" x14ac:dyDescent="0.25">
      <c r="V644" s="93">
        <f t="shared" si="14"/>
        <v>0</v>
      </c>
    </row>
    <row r="645" spans="22:22" ht="20.100000000000001" customHeight="1" x14ac:dyDescent="0.25">
      <c r="V645" s="93">
        <f t="shared" si="14"/>
        <v>0</v>
      </c>
    </row>
    <row r="646" spans="22:22" ht="20.100000000000001" customHeight="1" x14ac:dyDescent="0.25">
      <c r="V646" s="93">
        <f t="shared" si="14"/>
        <v>0</v>
      </c>
    </row>
    <row r="647" spans="22:22" ht="20.100000000000001" customHeight="1" x14ac:dyDescent="0.25">
      <c r="V647" s="93">
        <f t="shared" si="14"/>
        <v>0</v>
      </c>
    </row>
    <row r="648" spans="22:22" ht="20.100000000000001" customHeight="1" x14ac:dyDescent="0.25">
      <c r="V648" s="93">
        <f t="shared" si="14"/>
        <v>0</v>
      </c>
    </row>
    <row r="649" spans="22:22" ht="20.100000000000001" customHeight="1" x14ac:dyDescent="0.25">
      <c r="V649" s="93">
        <f t="shared" si="14"/>
        <v>0</v>
      </c>
    </row>
    <row r="650" spans="22:22" ht="20.100000000000001" customHeight="1" x14ac:dyDescent="0.25">
      <c r="V650" s="93">
        <f t="shared" si="14"/>
        <v>0</v>
      </c>
    </row>
    <row r="651" spans="22:22" ht="20.100000000000001" customHeight="1" x14ac:dyDescent="0.25">
      <c r="V651" s="93">
        <f t="shared" si="14"/>
        <v>0</v>
      </c>
    </row>
    <row r="652" spans="22:22" ht="20.100000000000001" customHeight="1" x14ac:dyDescent="0.25">
      <c r="V652" s="93">
        <f t="shared" si="14"/>
        <v>0</v>
      </c>
    </row>
    <row r="653" spans="22:22" ht="20.100000000000001" customHeight="1" x14ac:dyDescent="0.25">
      <c r="V653" s="93">
        <f t="shared" si="14"/>
        <v>0</v>
      </c>
    </row>
    <row r="654" spans="22:22" ht="20.100000000000001" customHeight="1" x14ac:dyDescent="0.25">
      <c r="V654" s="93">
        <f t="shared" si="14"/>
        <v>0</v>
      </c>
    </row>
    <row r="655" spans="22:22" ht="20.100000000000001" customHeight="1" x14ac:dyDescent="0.25">
      <c r="V655" s="93">
        <f t="shared" si="14"/>
        <v>0</v>
      </c>
    </row>
    <row r="656" spans="22:22" ht="20.100000000000001" customHeight="1" x14ac:dyDescent="0.25">
      <c r="V656" s="93">
        <f t="shared" si="14"/>
        <v>0</v>
      </c>
    </row>
    <row r="657" spans="22:22" ht="20.100000000000001" customHeight="1" x14ac:dyDescent="0.25">
      <c r="V657" s="93">
        <f t="shared" si="14"/>
        <v>0</v>
      </c>
    </row>
    <row r="658" spans="22:22" ht="20.100000000000001" customHeight="1" x14ac:dyDescent="0.25">
      <c r="V658" s="93">
        <f t="shared" si="14"/>
        <v>0</v>
      </c>
    </row>
    <row r="659" spans="22:22" ht="20.100000000000001" customHeight="1" x14ac:dyDescent="0.25">
      <c r="V659" s="93">
        <f t="shared" si="14"/>
        <v>0</v>
      </c>
    </row>
    <row r="660" spans="22:22" ht="20.100000000000001" customHeight="1" x14ac:dyDescent="0.25">
      <c r="V660" s="93">
        <f t="shared" si="14"/>
        <v>0</v>
      </c>
    </row>
    <row r="661" spans="22:22" ht="20.100000000000001" customHeight="1" x14ac:dyDescent="0.25">
      <c r="V661" s="93">
        <f t="shared" si="14"/>
        <v>0</v>
      </c>
    </row>
    <row r="662" spans="22:22" ht="20.100000000000001" customHeight="1" x14ac:dyDescent="0.25">
      <c r="V662" s="93">
        <f t="shared" si="14"/>
        <v>0</v>
      </c>
    </row>
    <row r="663" spans="22:22" ht="20.100000000000001" customHeight="1" x14ac:dyDescent="0.25">
      <c r="V663" s="93">
        <f t="shared" si="14"/>
        <v>0</v>
      </c>
    </row>
    <row r="664" spans="22:22" ht="20.100000000000001" customHeight="1" x14ac:dyDescent="0.25">
      <c r="V664" s="93">
        <f t="shared" si="14"/>
        <v>0</v>
      </c>
    </row>
    <row r="665" spans="22:22" ht="20.100000000000001" customHeight="1" x14ac:dyDescent="0.25">
      <c r="V665" s="93">
        <f t="shared" si="14"/>
        <v>0</v>
      </c>
    </row>
    <row r="666" spans="22:22" ht="20.100000000000001" customHeight="1" x14ac:dyDescent="0.25">
      <c r="V666" s="93">
        <f t="shared" si="14"/>
        <v>0</v>
      </c>
    </row>
    <row r="667" spans="22:22" ht="20.100000000000001" customHeight="1" x14ac:dyDescent="0.25">
      <c r="V667" s="93">
        <f t="shared" si="14"/>
        <v>0</v>
      </c>
    </row>
    <row r="668" spans="22:22" ht="20.100000000000001" customHeight="1" x14ac:dyDescent="0.25">
      <c r="V668" s="93">
        <f t="shared" si="14"/>
        <v>0</v>
      </c>
    </row>
    <row r="669" spans="22:22" ht="20.100000000000001" customHeight="1" x14ac:dyDescent="0.25">
      <c r="V669" s="93">
        <f t="shared" si="14"/>
        <v>0</v>
      </c>
    </row>
    <row r="670" spans="22:22" ht="20.100000000000001" customHeight="1" x14ac:dyDescent="0.25">
      <c r="V670" s="93">
        <f t="shared" si="14"/>
        <v>0</v>
      </c>
    </row>
    <row r="671" spans="22:22" ht="20.100000000000001" customHeight="1" x14ac:dyDescent="0.25">
      <c r="V671" s="93">
        <f t="shared" si="14"/>
        <v>0</v>
      </c>
    </row>
    <row r="672" spans="22:22" ht="20.100000000000001" customHeight="1" x14ac:dyDescent="0.25">
      <c r="V672" s="93">
        <f t="shared" si="14"/>
        <v>0</v>
      </c>
    </row>
    <row r="673" spans="22:22" ht="20.100000000000001" customHeight="1" x14ac:dyDescent="0.25">
      <c r="V673" s="93">
        <f t="shared" si="14"/>
        <v>0</v>
      </c>
    </row>
    <row r="674" spans="22:22" ht="20.100000000000001" customHeight="1" x14ac:dyDescent="0.25">
      <c r="V674" s="93">
        <f t="shared" si="14"/>
        <v>0</v>
      </c>
    </row>
    <row r="675" spans="22:22" ht="20.100000000000001" customHeight="1" x14ac:dyDescent="0.25">
      <c r="V675" s="93">
        <f t="shared" si="14"/>
        <v>0</v>
      </c>
    </row>
    <row r="676" spans="22:22" ht="20.100000000000001" customHeight="1" x14ac:dyDescent="0.25">
      <c r="V676" s="93">
        <f t="shared" si="14"/>
        <v>0</v>
      </c>
    </row>
    <row r="677" spans="22:22" ht="20.100000000000001" customHeight="1" x14ac:dyDescent="0.25">
      <c r="V677" s="93">
        <f t="shared" si="14"/>
        <v>0</v>
      </c>
    </row>
    <row r="678" spans="22:22" ht="20.100000000000001" customHeight="1" x14ac:dyDescent="0.25">
      <c r="V678" s="93">
        <f t="shared" si="14"/>
        <v>0</v>
      </c>
    </row>
    <row r="679" spans="22:22" ht="20.100000000000001" customHeight="1" x14ac:dyDescent="0.25">
      <c r="V679" s="93">
        <f t="shared" si="14"/>
        <v>0</v>
      </c>
    </row>
    <row r="680" spans="22:22" ht="20.100000000000001" customHeight="1" x14ac:dyDescent="0.25">
      <c r="V680" s="93">
        <f t="shared" si="14"/>
        <v>0</v>
      </c>
    </row>
    <row r="681" spans="22:22" ht="20.100000000000001" customHeight="1" x14ac:dyDescent="0.25">
      <c r="V681" s="93">
        <f t="shared" ref="V681:V744" si="15">SUM(J681:U681)</f>
        <v>0</v>
      </c>
    </row>
    <row r="682" spans="22:22" ht="20.100000000000001" customHeight="1" x14ac:dyDescent="0.25">
      <c r="V682" s="93">
        <f t="shared" si="15"/>
        <v>0</v>
      </c>
    </row>
    <row r="683" spans="22:22" ht="20.100000000000001" customHeight="1" x14ac:dyDescent="0.25">
      <c r="V683" s="93">
        <f t="shared" si="15"/>
        <v>0</v>
      </c>
    </row>
    <row r="684" spans="22:22" ht="20.100000000000001" customHeight="1" x14ac:dyDescent="0.25">
      <c r="V684" s="93">
        <f t="shared" si="15"/>
        <v>0</v>
      </c>
    </row>
    <row r="685" spans="22:22" ht="20.100000000000001" customHeight="1" x14ac:dyDescent="0.25">
      <c r="V685" s="93">
        <f t="shared" si="15"/>
        <v>0</v>
      </c>
    </row>
    <row r="686" spans="22:22" ht="20.100000000000001" customHeight="1" x14ac:dyDescent="0.25">
      <c r="V686" s="93">
        <f t="shared" si="15"/>
        <v>0</v>
      </c>
    </row>
    <row r="687" spans="22:22" ht="20.100000000000001" customHeight="1" x14ac:dyDescent="0.25">
      <c r="V687" s="93">
        <f t="shared" si="15"/>
        <v>0</v>
      </c>
    </row>
    <row r="688" spans="22:22" ht="20.100000000000001" customHeight="1" x14ac:dyDescent="0.25">
      <c r="V688" s="93">
        <f t="shared" si="15"/>
        <v>0</v>
      </c>
    </row>
    <row r="689" spans="22:22" ht="20.100000000000001" customHeight="1" x14ac:dyDescent="0.25">
      <c r="V689" s="93">
        <f t="shared" si="15"/>
        <v>0</v>
      </c>
    </row>
    <row r="690" spans="22:22" ht="20.100000000000001" customHeight="1" x14ac:dyDescent="0.25">
      <c r="V690" s="93">
        <f t="shared" si="15"/>
        <v>0</v>
      </c>
    </row>
    <row r="691" spans="22:22" ht="20.100000000000001" customHeight="1" x14ac:dyDescent="0.25">
      <c r="V691" s="93">
        <f t="shared" si="15"/>
        <v>0</v>
      </c>
    </row>
    <row r="692" spans="22:22" ht="20.100000000000001" customHeight="1" x14ac:dyDescent="0.25">
      <c r="V692" s="93">
        <f t="shared" si="15"/>
        <v>0</v>
      </c>
    </row>
    <row r="693" spans="22:22" ht="20.100000000000001" customHeight="1" x14ac:dyDescent="0.25">
      <c r="V693" s="93">
        <f t="shared" si="15"/>
        <v>0</v>
      </c>
    </row>
    <row r="694" spans="22:22" ht="20.100000000000001" customHeight="1" x14ac:dyDescent="0.25">
      <c r="V694" s="93">
        <f t="shared" si="15"/>
        <v>0</v>
      </c>
    </row>
    <row r="695" spans="22:22" ht="20.100000000000001" customHeight="1" x14ac:dyDescent="0.25">
      <c r="V695" s="93">
        <f t="shared" si="15"/>
        <v>0</v>
      </c>
    </row>
    <row r="696" spans="22:22" ht="20.100000000000001" customHeight="1" x14ac:dyDescent="0.25">
      <c r="V696" s="93">
        <f t="shared" si="15"/>
        <v>0</v>
      </c>
    </row>
    <row r="697" spans="22:22" ht="20.100000000000001" customHeight="1" x14ac:dyDescent="0.25">
      <c r="V697" s="93">
        <f t="shared" si="15"/>
        <v>0</v>
      </c>
    </row>
    <row r="698" spans="22:22" ht="20.100000000000001" customHeight="1" x14ac:dyDescent="0.25">
      <c r="V698" s="93">
        <f t="shared" si="15"/>
        <v>0</v>
      </c>
    </row>
    <row r="699" spans="22:22" ht="20.100000000000001" customHeight="1" x14ac:dyDescent="0.25">
      <c r="V699" s="93">
        <f t="shared" si="15"/>
        <v>0</v>
      </c>
    </row>
    <row r="700" spans="22:22" ht="20.100000000000001" customHeight="1" x14ac:dyDescent="0.25">
      <c r="V700" s="93">
        <f t="shared" si="15"/>
        <v>0</v>
      </c>
    </row>
    <row r="701" spans="22:22" ht="20.100000000000001" customHeight="1" x14ac:dyDescent="0.25">
      <c r="V701" s="93">
        <f t="shared" si="15"/>
        <v>0</v>
      </c>
    </row>
    <row r="702" spans="22:22" ht="20.100000000000001" customHeight="1" x14ac:dyDescent="0.25">
      <c r="V702" s="93">
        <f t="shared" si="15"/>
        <v>0</v>
      </c>
    </row>
    <row r="703" spans="22:22" ht="20.100000000000001" customHeight="1" x14ac:dyDescent="0.25">
      <c r="V703" s="93">
        <f t="shared" si="15"/>
        <v>0</v>
      </c>
    </row>
    <row r="704" spans="22:22" ht="20.100000000000001" customHeight="1" x14ac:dyDescent="0.25">
      <c r="V704" s="93">
        <f t="shared" si="15"/>
        <v>0</v>
      </c>
    </row>
    <row r="705" spans="22:22" ht="20.100000000000001" customHeight="1" x14ac:dyDescent="0.25">
      <c r="V705" s="93">
        <f t="shared" si="15"/>
        <v>0</v>
      </c>
    </row>
    <row r="706" spans="22:22" ht="20.100000000000001" customHeight="1" x14ac:dyDescent="0.25">
      <c r="V706" s="93">
        <f t="shared" si="15"/>
        <v>0</v>
      </c>
    </row>
    <row r="707" spans="22:22" ht="20.100000000000001" customHeight="1" x14ac:dyDescent="0.25">
      <c r="V707" s="93">
        <f t="shared" si="15"/>
        <v>0</v>
      </c>
    </row>
    <row r="708" spans="22:22" ht="20.100000000000001" customHeight="1" x14ac:dyDescent="0.25">
      <c r="V708" s="93">
        <f t="shared" si="15"/>
        <v>0</v>
      </c>
    </row>
    <row r="709" spans="22:22" ht="20.100000000000001" customHeight="1" x14ac:dyDescent="0.25">
      <c r="V709" s="93">
        <f t="shared" si="15"/>
        <v>0</v>
      </c>
    </row>
    <row r="710" spans="22:22" ht="20.100000000000001" customHeight="1" x14ac:dyDescent="0.25">
      <c r="V710" s="93">
        <f t="shared" si="15"/>
        <v>0</v>
      </c>
    </row>
    <row r="711" spans="22:22" ht="20.100000000000001" customHeight="1" x14ac:dyDescent="0.25">
      <c r="V711" s="93">
        <f t="shared" si="15"/>
        <v>0</v>
      </c>
    </row>
    <row r="712" spans="22:22" ht="20.100000000000001" customHeight="1" x14ac:dyDescent="0.25">
      <c r="V712" s="93">
        <f t="shared" si="15"/>
        <v>0</v>
      </c>
    </row>
    <row r="713" spans="22:22" ht="20.100000000000001" customHeight="1" x14ac:dyDescent="0.25">
      <c r="V713" s="93">
        <f t="shared" si="15"/>
        <v>0</v>
      </c>
    </row>
    <row r="714" spans="22:22" ht="20.100000000000001" customHeight="1" x14ac:dyDescent="0.25">
      <c r="V714" s="93">
        <f t="shared" si="15"/>
        <v>0</v>
      </c>
    </row>
    <row r="715" spans="22:22" ht="20.100000000000001" customHeight="1" x14ac:dyDescent="0.25">
      <c r="V715" s="93">
        <f t="shared" si="15"/>
        <v>0</v>
      </c>
    </row>
    <row r="716" spans="22:22" ht="20.100000000000001" customHeight="1" x14ac:dyDescent="0.25">
      <c r="V716" s="93">
        <f t="shared" si="15"/>
        <v>0</v>
      </c>
    </row>
    <row r="717" spans="22:22" ht="20.100000000000001" customHeight="1" x14ac:dyDescent="0.25">
      <c r="V717" s="93">
        <f t="shared" si="15"/>
        <v>0</v>
      </c>
    </row>
    <row r="718" spans="22:22" ht="20.100000000000001" customHeight="1" x14ac:dyDescent="0.25">
      <c r="V718" s="93">
        <f t="shared" si="15"/>
        <v>0</v>
      </c>
    </row>
    <row r="719" spans="22:22" ht="20.100000000000001" customHeight="1" x14ac:dyDescent="0.25">
      <c r="V719" s="93">
        <f t="shared" si="15"/>
        <v>0</v>
      </c>
    </row>
    <row r="720" spans="22:22" ht="20.100000000000001" customHeight="1" x14ac:dyDescent="0.25">
      <c r="V720" s="93">
        <f t="shared" si="15"/>
        <v>0</v>
      </c>
    </row>
    <row r="721" spans="22:22" ht="20.100000000000001" customHeight="1" x14ac:dyDescent="0.25">
      <c r="V721" s="93">
        <f t="shared" si="15"/>
        <v>0</v>
      </c>
    </row>
    <row r="722" spans="22:22" ht="20.100000000000001" customHeight="1" x14ac:dyDescent="0.25">
      <c r="V722" s="93">
        <f t="shared" si="15"/>
        <v>0</v>
      </c>
    </row>
    <row r="723" spans="22:22" ht="20.100000000000001" customHeight="1" x14ac:dyDescent="0.25">
      <c r="V723" s="93">
        <f t="shared" si="15"/>
        <v>0</v>
      </c>
    </row>
    <row r="724" spans="22:22" ht="20.100000000000001" customHeight="1" x14ac:dyDescent="0.25">
      <c r="V724" s="93">
        <f t="shared" si="15"/>
        <v>0</v>
      </c>
    </row>
    <row r="725" spans="22:22" ht="20.100000000000001" customHeight="1" x14ac:dyDescent="0.25">
      <c r="V725" s="93">
        <f t="shared" si="15"/>
        <v>0</v>
      </c>
    </row>
    <row r="726" spans="22:22" ht="20.100000000000001" customHeight="1" x14ac:dyDescent="0.25">
      <c r="V726" s="93">
        <f t="shared" si="15"/>
        <v>0</v>
      </c>
    </row>
    <row r="727" spans="22:22" ht="20.100000000000001" customHeight="1" x14ac:dyDescent="0.25">
      <c r="V727" s="93">
        <f t="shared" si="15"/>
        <v>0</v>
      </c>
    </row>
    <row r="728" spans="22:22" ht="20.100000000000001" customHeight="1" x14ac:dyDescent="0.25">
      <c r="V728" s="93">
        <f t="shared" si="15"/>
        <v>0</v>
      </c>
    </row>
    <row r="729" spans="22:22" ht="20.100000000000001" customHeight="1" x14ac:dyDescent="0.25">
      <c r="V729" s="93">
        <f t="shared" si="15"/>
        <v>0</v>
      </c>
    </row>
    <row r="730" spans="22:22" ht="20.100000000000001" customHeight="1" x14ac:dyDescent="0.25">
      <c r="V730" s="93">
        <f t="shared" si="15"/>
        <v>0</v>
      </c>
    </row>
    <row r="731" spans="22:22" ht="20.100000000000001" customHeight="1" x14ac:dyDescent="0.25">
      <c r="V731" s="93">
        <f t="shared" si="15"/>
        <v>0</v>
      </c>
    </row>
    <row r="732" spans="22:22" ht="20.100000000000001" customHeight="1" x14ac:dyDescent="0.25">
      <c r="V732" s="93">
        <f t="shared" si="15"/>
        <v>0</v>
      </c>
    </row>
    <row r="733" spans="22:22" ht="20.100000000000001" customHeight="1" x14ac:dyDescent="0.25">
      <c r="V733" s="93">
        <f t="shared" si="15"/>
        <v>0</v>
      </c>
    </row>
    <row r="734" spans="22:22" ht="20.100000000000001" customHeight="1" x14ac:dyDescent="0.25">
      <c r="V734" s="93">
        <f t="shared" si="15"/>
        <v>0</v>
      </c>
    </row>
    <row r="735" spans="22:22" ht="20.100000000000001" customHeight="1" x14ac:dyDescent="0.25">
      <c r="V735" s="93">
        <f t="shared" si="15"/>
        <v>0</v>
      </c>
    </row>
    <row r="736" spans="22:22" ht="20.100000000000001" customHeight="1" x14ac:dyDescent="0.25">
      <c r="V736" s="93">
        <f t="shared" si="15"/>
        <v>0</v>
      </c>
    </row>
    <row r="737" spans="22:22" ht="20.100000000000001" customHeight="1" x14ac:dyDescent="0.25">
      <c r="V737" s="93">
        <f t="shared" si="15"/>
        <v>0</v>
      </c>
    </row>
    <row r="738" spans="22:22" ht="20.100000000000001" customHeight="1" x14ac:dyDescent="0.25">
      <c r="V738" s="93">
        <f t="shared" si="15"/>
        <v>0</v>
      </c>
    </row>
    <row r="739" spans="22:22" ht="20.100000000000001" customHeight="1" x14ac:dyDescent="0.25">
      <c r="V739" s="93">
        <f t="shared" si="15"/>
        <v>0</v>
      </c>
    </row>
    <row r="740" spans="22:22" ht="20.100000000000001" customHeight="1" x14ac:dyDescent="0.25">
      <c r="V740" s="93">
        <f t="shared" si="15"/>
        <v>0</v>
      </c>
    </row>
    <row r="741" spans="22:22" ht="20.100000000000001" customHeight="1" x14ac:dyDescent="0.25">
      <c r="V741" s="93">
        <f t="shared" si="15"/>
        <v>0</v>
      </c>
    </row>
    <row r="742" spans="22:22" ht="20.100000000000001" customHeight="1" x14ac:dyDescent="0.25">
      <c r="V742" s="93">
        <f t="shared" si="15"/>
        <v>0</v>
      </c>
    </row>
    <row r="743" spans="22:22" ht="20.100000000000001" customHeight="1" x14ac:dyDescent="0.25">
      <c r="V743" s="93">
        <f t="shared" si="15"/>
        <v>0</v>
      </c>
    </row>
    <row r="744" spans="22:22" ht="20.100000000000001" customHeight="1" x14ac:dyDescent="0.25">
      <c r="V744" s="93">
        <f t="shared" si="15"/>
        <v>0</v>
      </c>
    </row>
    <row r="745" spans="22:22" ht="20.100000000000001" customHeight="1" x14ac:dyDescent="0.25">
      <c r="V745" s="93">
        <f t="shared" ref="V745:V771" si="16">SUM(J745:U745)</f>
        <v>0</v>
      </c>
    </row>
    <row r="746" spans="22:22" ht="20.100000000000001" customHeight="1" x14ac:dyDescent="0.25">
      <c r="V746" s="93">
        <f t="shared" si="16"/>
        <v>0</v>
      </c>
    </row>
    <row r="747" spans="22:22" ht="20.100000000000001" customHeight="1" x14ac:dyDescent="0.25">
      <c r="V747" s="93">
        <f t="shared" si="16"/>
        <v>0</v>
      </c>
    </row>
    <row r="748" spans="22:22" ht="20.100000000000001" customHeight="1" x14ac:dyDescent="0.25">
      <c r="V748" s="93">
        <f t="shared" si="16"/>
        <v>0</v>
      </c>
    </row>
    <row r="749" spans="22:22" ht="20.100000000000001" customHeight="1" x14ac:dyDescent="0.25">
      <c r="V749" s="93">
        <f t="shared" si="16"/>
        <v>0</v>
      </c>
    </row>
    <row r="750" spans="22:22" ht="20.100000000000001" customHeight="1" x14ac:dyDescent="0.25">
      <c r="V750" s="93">
        <f t="shared" si="16"/>
        <v>0</v>
      </c>
    </row>
    <row r="751" spans="22:22" ht="20.100000000000001" customHeight="1" x14ac:dyDescent="0.25">
      <c r="V751" s="93">
        <f t="shared" si="16"/>
        <v>0</v>
      </c>
    </row>
    <row r="752" spans="22:22" ht="20.100000000000001" customHeight="1" x14ac:dyDescent="0.25">
      <c r="V752" s="93">
        <f t="shared" si="16"/>
        <v>0</v>
      </c>
    </row>
    <row r="753" spans="22:22" ht="20.100000000000001" customHeight="1" x14ac:dyDescent="0.25">
      <c r="V753" s="93">
        <f t="shared" si="16"/>
        <v>0</v>
      </c>
    </row>
    <row r="754" spans="22:22" ht="20.100000000000001" customHeight="1" x14ac:dyDescent="0.25">
      <c r="V754" s="93">
        <f t="shared" si="16"/>
        <v>0</v>
      </c>
    </row>
    <row r="755" spans="22:22" ht="20.100000000000001" customHeight="1" x14ac:dyDescent="0.25">
      <c r="V755" s="93">
        <f t="shared" si="16"/>
        <v>0</v>
      </c>
    </row>
    <row r="756" spans="22:22" ht="20.100000000000001" customHeight="1" x14ac:dyDescent="0.25">
      <c r="V756" s="93">
        <f t="shared" si="16"/>
        <v>0</v>
      </c>
    </row>
    <row r="757" spans="22:22" ht="20.100000000000001" customHeight="1" x14ac:dyDescent="0.25">
      <c r="V757" s="93">
        <f t="shared" si="16"/>
        <v>0</v>
      </c>
    </row>
    <row r="758" spans="22:22" ht="20.100000000000001" customHeight="1" x14ac:dyDescent="0.25">
      <c r="V758" s="93">
        <f t="shared" si="16"/>
        <v>0</v>
      </c>
    </row>
    <row r="759" spans="22:22" ht="20.100000000000001" customHeight="1" x14ac:dyDescent="0.25">
      <c r="V759" s="93">
        <f t="shared" si="16"/>
        <v>0</v>
      </c>
    </row>
    <row r="760" spans="22:22" ht="20.100000000000001" customHeight="1" x14ac:dyDescent="0.25">
      <c r="V760" s="93">
        <f t="shared" si="16"/>
        <v>0</v>
      </c>
    </row>
    <row r="761" spans="22:22" ht="20.100000000000001" customHeight="1" x14ac:dyDescent="0.25">
      <c r="V761" s="93">
        <f t="shared" si="16"/>
        <v>0</v>
      </c>
    </row>
    <row r="762" spans="22:22" ht="20.100000000000001" customHeight="1" x14ac:dyDescent="0.25">
      <c r="V762" s="93">
        <f t="shared" si="16"/>
        <v>0</v>
      </c>
    </row>
    <row r="763" spans="22:22" ht="20.100000000000001" customHeight="1" x14ac:dyDescent="0.25">
      <c r="V763" s="93">
        <f t="shared" si="16"/>
        <v>0</v>
      </c>
    </row>
    <row r="764" spans="22:22" ht="20.100000000000001" customHeight="1" x14ac:dyDescent="0.25">
      <c r="V764" s="93">
        <f t="shared" si="16"/>
        <v>0</v>
      </c>
    </row>
    <row r="765" spans="22:22" ht="20.100000000000001" customHeight="1" x14ac:dyDescent="0.25">
      <c r="V765" s="93">
        <f t="shared" si="16"/>
        <v>0</v>
      </c>
    </row>
    <row r="766" spans="22:22" ht="20.100000000000001" customHeight="1" x14ac:dyDescent="0.25">
      <c r="V766" s="93">
        <f t="shared" si="16"/>
        <v>0</v>
      </c>
    </row>
    <row r="767" spans="22:22" ht="20.100000000000001" customHeight="1" x14ac:dyDescent="0.25">
      <c r="V767" s="93">
        <f t="shared" si="16"/>
        <v>0</v>
      </c>
    </row>
    <row r="768" spans="22:22" ht="20.100000000000001" customHeight="1" x14ac:dyDescent="0.25">
      <c r="V768" s="93">
        <f t="shared" si="16"/>
        <v>0</v>
      </c>
    </row>
    <row r="769" spans="22:22" ht="20.100000000000001" customHeight="1" x14ac:dyDescent="0.25">
      <c r="V769" s="93">
        <f t="shared" si="16"/>
        <v>0</v>
      </c>
    </row>
    <row r="770" spans="22:22" ht="20.100000000000001" customHeight="1" x14ac:dyDescent="0.25">
      <c r="V770" s="93">
        <f t="shared" si="16"/>
        <v>0</v>
      </c>
    </row>
    <row r="771" spans="22:22" ht="20.100000000000001" customHeight="1" x14ac:dyDescent="0.25">
      <c r="V771" s="93">
        <f t="shared" si="16"/>
        <v>0</v>
      </c>
    </row>
  </sheetData>
  <mergeCells count="124">
    <mergeCell ref="G397:H397"/>
    <mergeCell ref="I397:N397"/>
    <mergeCell ref="G389:H389"/>
    <mergeCell ref="I389:N389"/>
    <mergeCell ref="G382:H382"/>
    <mergeCell ref="I382:N382"/>
    <mergeCell ref="G240:H240"/>
    <mergeCell ref="I240:N240"/>
    <mergeCell ref="G347:H347"/>
    <mergeCell ref="I347:N347"/>
    <mergeCell ref="G340:H340"/>
    <mergeCell ref="I340:N340"/>
    <mergeCell ref="G368:H368"/>
    <mergeCell ref="I368:N368"/>
    <mergeCell ref="G361:H361"/>
    <mergeCell ref="I361:N361"/>
    <mergeCell ref="G354:H354"/>
    <mergeCell ref="I354:N354"/>
    <mergeCell ref="G333:H333"/>
    <mergeCell ref="I333:N333"/>
    <mergeCell ref="G325:H325"/>
    <mergeCell ref="I325:N325"/>
    <mergeCell ref="G375:H375"/>
    <mergeCell ref="I375:N375"/>
    <mergeCell ref="I234:N234"/>
    <mergeCell ref="G318:H318"/>
    <mergeCell ref="I318:N318"/>
    <mergeCell ref="G309:H309"/>
    <mergeCell ref="I309:N309"/>
    <mergeCell ref="G303:H303"/>
    <mergeCell ref="I303:N303"/>
    <mergeCell ref="G297:H297"/>
    <mergeCell ref="I297:N297"/>
    <mergeCell ref="G291:H291"/>
    <mergeCell ref="I291:N291"/>
    <mergeCell ref="G284:H284"/>
    <mergeCell ref="I284:N284"/>
    <mergeCell ref="G270:H270"/>
    <mergeCell ref="I270:N270"/>
    <mergeCell ref="G263:H263"/>
    <mergeCell ref="I263:N263"/>
    <mergeCell ref="G249:H249"/>
    <mergeCell ref="I249:N249"/>
    <mergeCell ref="G277:H277"/>
    <mergeCell ref="I277:N277"/>
    <mergeCell ref="G256:H256"/>
    <mergeCell ref="I256:N256"/>
    <mergeCell ref="G44:H44"/>
    <mergeCell ref="I44:N44"/>
    <mergeCell ref="I72:N72"/>
    <mergeCell ref="G129:H129"/>
    <mergeCell ref="I129:N129"/>
    <mergeCell ref="G192:H192"/>
    <mergeCell ref="G143:H143"/>
    <mergeCell ref="I143:N143"/>
    <mergeCell ref="G136:H136"/>
    <mergeCell ref="I136:N136"/>
    <mergeCell ref="G158:H158"/>
    <mergeCell ref="I158:N158"/>
    <mergeCell ref="I192:N192"/>
    <mergeCell ref="G151:H151"/>
    <mergeCell ref="I151:N151"/>
    <mergeCell ref="G84:H84"/>
    <mergeCell ref="I84:N84"/>
    <mergeCell ref="G78:H78"/>
    <mergeCell ref="I78:N78"/>
    <mergeCell ref="G72:H72"/>
    <mergeCell ref="G111:H111"/>
    <mergeCell ref="I111:N111"/>
    <mergeCell ref="G104:H104"/>
    <mergeCell ref="I104:N104"/>
    <mergeCell ref="W1:AE1"/>
    <mergeCell ref="B1:U1"/>
    <mergeCell ref="B3:H3"/>
    <mergeCell ref="K3:S3"/>
    <mergeCell ref="X3:AC3"/>
    <mergeCell ref="G37:H37"/>
    <mergeCell ref="I37:N37"/>
    <mergeCell ref="G4:H4"/>
    <mergeCell ref="I4:N4"/>
    <mergeCell ref="G30:H30"/>
    <mergeCell ref="I30:N30"/>
    <mergeCell ref="G18:H18"/>
    <mergeCell ref="I18:N18"/>
    <mergeCell ref="G11:H11"/>
    <mergeCell ref="I11:N11"/>
    <mergeCell ref="G24:H24"/>
    <mergeCell ref="I24:N24"/>
    <mergeCell ref="G118:H118"/>
    <mergeCell ref="I118:N118"/>
    <mergeCell ref="I51:N51"/>
    <mergeCell ref="G58:H58"/>
    <mergeCell ref="I58:N58"/>
    <mergeCell ref="G51:H51"/>
    <mergeCell ref="G97:H97"/>
    <mergeCell ref="I97:N97"/>
    <mergeCell ref="G90:H90"/>
    <mergeCell ref="I90:N90"/>
    <mergeCell ref="G65:H65"/>
    <mergeCell ref="I65:N65"/>
    <mergeCell ref="G404:H404"/>
    <mergeCell ref="I404:N404"/>
    <mergeCell ref="G123:H123"/>
    <mergeCell ref="I123:N123"/>
    <mergeCell ref="G165:H165"/>
    <mergeCell ref="I165:N165"/>
    <mergeCell ref="G173:H173"/>
    <mergeCell ref="I173:N173"/>
    <mergeCell ref="B171:W171"/>
    <mergeCell ref="G185:H185"/>
    <mergeCell ref="I185:N185"/>
    <mergeCell ref="G179:H179"/>
    <mergeCell ref="I179:N179"/>
    <mergeCell ref="G214:H214"/>
    <mergeCell ref="I214:N214"/>
    <mergeCell ref="G227:H227"/>
    <mergeCell ref="I227:N227"/>
    <mergeCell ref="G207:H207"/>
    <mergeCell ref="I207:N207"/>
    <mergeCell ref="G220:H220"/>
    <mergeCell ref="I220:N220"/>
    <mergeCell ref="G199:H199"/>
    <mergeCell ref="I199:N199"/>
    <mergeCell ref="G234:H234"/>
  </mergeCells>
  <conditionalFormatting sqref="J9:J10 J12:J17 J19:J23 J25:J29 J31:J36 J38:J43 J46:J50 J52:J57 J59:J64 J66:J71">
    <cfRule type="cellIs" dxfId="326" priority="488" operator="lessThan">
      <formula>99</formula>
    </cfRule>
  </conditionalFormatting>
  <conditionalFormatting sqref="AC9:AC10 AC12:AC17 AC19:AC23 AC25:AC29 AC31:AC36 AC38:AC43 AC46:AC50 AC52:AC57 AC59:AC64 AC66:AC71">
    <cfRule type="cellIs" dxfId="325" priority="487" operator="greaterThan">
      <formula>40</formula>
    </cfRule>
  </conditionalFormatting>
  <conditionalFormatting sqref="W9:W10 W12:W17 W19:W23 W25:W29 W31:W36 W38:W43 W46:W50 W52:W57 W59:W64 W66:W71">
    <cfRule type="cellIs" dxfId="324" priority="486" operator="greaterThan">
      <formula>100</formula>
    </cfRule>
  </conditionalFormatting>
  <conditionalFormatting sqref="J5:J8">
    <cfRule type="cellIs" dxfId="323" priority="243" operator="lessThan">
      <formula>99</formula>
    </cfRule>
  </conditionalFormatting>
  <conditionalFormatting sqref="AC5:AC8">
    <cfRule type="cellIs" dxfId="322" priority="242" operator="greaterThan">
      <formula>40</formula>
    </cfRule>
  </conditionalFormatting>
  <conditionalFormatting sqref="W5:W8">
    <cfRule type="cellIs" dxfId="321" priority="241" operator="greaterThan">
      <formula>100</formula>
    </cfRule>
  </conditionalFormatting>
  <conditionalFormatting sqref="O4 R4 U4">
    <cfRule type="cellIs" dxfId="320" priority="240" operator="greaterThan">
      <formula>0.1</formula>
    </cfRule>
  </conditionalFormatting>
  <conditionalFormatting sqref="Q4">
    <cfRule type="cellIs" dxfId="319" priority="239" operator="greaterThan">
      <formula>0.2</formula>
    </cfRule>
  </conditionalFormatting>
  <conditionalFormatting sqref="T4">
    <cfRule type="cellIs" dxfId="318" priority="238" operator="greaterThan">
      <formula>0.07</formula>
    </cfRule>
  </conditionalFormatting>
  <conditionalFormatting sqref="O11 R11 U11">
    <cfRule type="cellIs" dxfId="317" priority="234" operator="greaterThan">
      <formula>0.1</formula>
    </cfRule>
  </conditionalFormatting>
  <conditionalFormatting sqref="Q11">
    <cfRule type="cellIs" dxfId="316" priority="233" operator="greaterThan">
      <formula>0.2</formula>
    </cfRule>
  </conditionalFormatting>
  <conditionalFormatting sqref="T11">
    <cfRule type="cellIs" dxfId="315" priority="232" operator="greaterThan">
      <formula>0.07</formula>
    </cfRule>
  </conditionalFormatting>
  <conditionalFormatting sqref="O18 R18 U18">
    <cfRule type="cellIs" dxfId="314" priority="231" operator="greaterThan">
      <formula>0.1</formula>
    </cfRule>
  </conditionalFormatting>
  <conditionalFormatting sqref="Q18">
    <cfRule type="cellIs" dxfId="313" priority="230" operator="greaterThan">
      <formula>0.2</formula>
    </cfRule>
  </conditionalFormatting>
  <conditionalFormatting sqref="T18">
    <cfRule type="cellIs" dxfId="312" priority="229" operator="greaterThan">
      <formula>0.07</formula>
    </cfRule>
  </conditionalFormatting>
  <conditionalFormatting sqref="O24 R24 U24">
    <cfRule type="cellIs" dxfId="311" priority="228" operator="greaterThan">
      <formula>0.1</formula>
    </cfRule>
  </conditionalFormatting>
  <conditionalFormatting sqref="Q24">
    <cfRule type="cellIs" dxfId="310" priority="227" operator="greaterThan">
      <formula>0.2</formula>
    </cfRule>
  </conditionalFormatting>
  <conditionalFormatting sqref="T24">
    <cfRule type="cellIs" dxfId="309" priority="226" operator="greaterThan">
      <formula>0.07</formula>
    </cfRule>
  </conditionalFormatting>
  <conditionalFormatting sqref="O30 R30 U30">
    <cfRule type="cellIs" dxfId="308" priority="225" operator="greaterThan">
      <formula>0.1</formula>
    </cfRule>
  </conditionalFormatting>
  <conditionalFormatting sqref="Q30">
    <cfRule type="cellIs" dxfId="307" priority="224" operator="greaterThan">
      <formula>0.2</formula>
    </cfRule>
  </conditionalFormatting>
  <conditionalFormatting sqref="T30">
    <cfRule type="cellIs" dxfId="306" priority="223" operator="greaterThan">
      <formula>0.07</formula>
    </cfRule>
  </conditionalFormatting>
  <conditionalFormatting sqref="O37 R37 U37">
    <cfRule type="cellIs" dxfId="305" priority="222" operator="greaterThan">
      <formula>0.1</formula>
    </cfRule>
  </conditionalFormatting>
  <conditionalFormatting sqref="Q37">
    <cfRule type="cellIs" dxfId="304" priority="221" operator="greaterThan">
      <formula>0.2</formula>
    </cfRule>
  </conditionalFormatting>
  <conditionalFormatting sqref="T37">
    <cfRule type="cellIs" dxfId="303" priority="220" operator="greaterThan">
      <formula>0.07</formula>
    </cfRule>
  </conditionalFormatting>
  <conditionalFormatting sqref="J45">
    <cfRule type="cellIs" dxfId="302" priority="219" operator="lessThan">
      <formula>99</formula>
    </cfRule>
  </conditionalFormatting>
  <conditionalFormatting sqref="AC45">
    <cfRule type="cellIs" dxfId="301" priority="218" operator="greaterThan">
      <formula>40</formula>
    </cfRule>
  </conditionalFormatting>
  <conditionalFormatting sqref="W45">
    <cfRule type="cellIs" dxfId="300" priority="217" operator="greaterThan">
      <formula>100</formula>
    </cfRule>
  </conditionalFormatting>
  <conditionalFormatting sqref="O44 R44 U44">
    <cfRule type="cellIs" dxfId="299" priority="216" operator="greaterThan">
      <formula>0.1</formula>
    </cfRule>
  </conditionalFormatting>
  <conditionalFormatting sqref="Q44">
    <cfRule type="cellIs" dxfId="298" priority="215" operator="greaterThan">
      <formula>0.2</formula>
    </cfRule>
  </conditionalFormatting>
  <conditionalFormatting sqref="T44">
    <cfRule type="cellIs" dxfId="297" priority="214" operator="greaterThan">
      <formula>0.07</formula>
    </cfRule>
  </conditionalFormatting>
  <conditionalFormatting sqref="O51 R51 U51">
    <cfRule type="cellIs" dxfId="296" priority="213" operator="greaterThan">
      <formula>0.1</formula>
    </cfRule>
  </conditionalFormatting>
  <conditionalFormatting sqref="Q51">
    <cfRule type="cellIs" dxfId="295" priority="212" operator="greaterThan">
      <formula>0.2</formula>
    </cfRule>
  </conditionalFormatting>
  <conditionalFormatting sqref="T51">
    <cfRule type="cellIs" dxfId="294" priority="211" operator="greaterThan">
      <formula>0.07</formula>
    </cfRule>
  </conditionalFormatting>
  <conditionalFormatting sqref="O58 R58 U58">
    <cfRule type="cellIs" dxfId="293" priority="210" operator="greaterThan">
      <formula>0.1</formula>
    </cfRule>
  </conditionalFormatting>
  <conditionalFormatting sqref="Q58">
    <cfRule type="cellIs" dxfId="292" priority="209" operator="greaterThan">
      <formula>0.2</formula>
    </cfRule>
  </conditionalFormatting>
  <conditionalFormatting sqref="T58">
    <cfRule type="cellIs" dxfId="291" priority="208" operator="greaterThan">
      <formula>0.07</formula>
    </cfRule>
  </conditionalFormatting>
  <conditionalFormatting sqref="O65 R65 U65">
    <cfRule type="cellIs" dxfId="290" priority="207" operator="greaterThan">
      <formula>0.1</formula>
    </cfRule>
  </conditionalFormatting>
  <conditionalFormatting sqref="Q65">
    <cfRule type="cellIs" dxfId="289" priority="206" operator="greaterThan">
      <formula>0.2</formula>
    </cfRule>
  </conditionalFormatting>
  <conditionalFormatting sqref="T65">
    <cfRule type="cellIs" dxfId="288" priority="205" operator="greaterThan">
      <formula>0.07</formula>
    </cfRule>
  </conditionalFormatting>
  <conditionalFormatting sqref="O72 R72 U72">
    <cfRule type="cellIs" dxfId="287" priority="204" operator="greaterThan">
      <formula>0.1</formula>
    </cfRule>
  </conditionalFormatting>
  <conditionalFormatting sqref="Q72">
    <cfRule type="cellIs" dxfId="286" priority="203" operator="greaterThan">
      <formula>0.2</formula>
    </cfRule>
  </conditionalFormatting>
  <conditionalFormatting sqref="T72">
    <cfRule type="cellIs" dxfId="285" priority="202" operator="greaterThan">
      <formula>0.07</formula>
    </cfRule>
  </conditionalFormatting>
  <conditionalFormatting sqref="J73:J77 J79:J83 J85:J89 J91:J96 J98:J103 J105:J110 J113:J117 J119:J122 J124:J128 J130:J135 J137:J142 J144:J146 J148:J150 J155:J157 J159:J164 J166:J170 J174:J178 J172 J181:J184 J187:J188">
    <cfRule type="cellIs" dxfId="284" priority="201" operator="lessThan">
      <formula>99</formula>
    </cfRule>
  </conditionalFormatting>
  <conditionalFormatting sqref="AC73:AC77 AC79:AC83 AC85:AC89 AC91:AC96 AC98:AC103 AC105:AC110 AC113:AC117 AC119:AC122 AC124:AC128 AC130:AC135 AC137:AC142 AC144:AC150 AC153:AC157 AC159:AC164 AC166:AC170 AC174:AC178 AC172 AC181:AC184 AC187:AC188">
    <cfRule type="cellIs" dxfId="283" priority="200" operator="greaterThan">
      <formula>40</formula>
    </cfRule>
  </conditionalFormatting>
  <conditionalFormatting sqref="W73:W77 W79:W83 W85:W89 W91:W96 W98:W103 W105:W110 W113:W117 W119:W122 W124:W128 W130:W135 W137:W142 W144:W146 W148:W150 W153:W157 W159:W164 W166:W170 W174:W178 W172 W181:W184 W187:W188">
    <cfRule type="cellIs" dxfId="282" priority="199" operator="greaterThan">
      <formula>100</formula>
    </cfRule>
  </conditionalFormatting>
  <conditionalFormatting sqref="O78 R78 U78">
    <cfRule type="cellIs" dxfId="281" priority="198" operator="greaterThan">
      <formula>0.1</formula>
    </cfRule>
  </conditionalFormatting>
  <conditionalFormatting sqref="Q78">
    <cfRule type="cellIs" dxfId="280" priority="197" operator="greaterThan">
      <formula>0.2</formula>
    </cfRule>
  </conditionalFormatting>
  <conditionalFormatting sqref="T78">
    <cfRule type="cellIs" dxfId="279" priority="196" operator="greaterThan">
      <formula>0.07</formula>
    </cfRule>
  </conditionalFormatting>
  <conditionalFormatting sqref="O84 R84 U84">
    <cfRule type="cellIs" dxfId="278" priority="195" operator="greaterThan">
      <formula>0.1</formula>
    </cfRule>
  </conditionalFormatting>
  <conditionalFormatting sqref="Q84">
    <cfRule type="cellIs" dxfId="277" priority="194" operator="greaterThan">
      <formula>0.2</formula>
    </cfRule>
  </conditionalFormatting>
  <conditionalFormatting sqref="T84">
    <cfRule type="cellIs" dxfId="276" priority="193" operator="greaterThan">
      <formula>0.07</formula>
    </cfRule>
  </conditionalFormatting>
  <conditionalFormatting sqref="O90 R90 U90">
    <cfRule type="cellIs" dxfId="275" priority="192" operator="greaterThan">
      <formula>0.1</formula>
    </cfRule>
  </conditionalFormatting>
  <conditionalFormatting sqref="Q90">
    <cfRule type="cellIs" dxfId="274" priority="191" operator="greaterThan">
      <formula>0.2</formula>
    </cfRule>
  </conditionalFormatting>
  <conditionalFormatting sqref="T90">
    <cfRule type="cellIs" dxfId="273" priority="190" operator="greaterThan">
      <formula>0.07</formula>
    </cfRule>
  </conditionalFormatting>
  <conditionalFormatting sqref="O97 R97 U97">
    <cfRule type="cellIs" dxfId="272" priority="189" operator="greaterThan">
      <formula>0.1</formula>
    </cfRule>
  </conditionalFormatting>
  <conditionalFormatting sqref="Q97">
    <cfRule type="cellIs" dxfId="271" priority="188" operator="greaterThan">
      <formula>0.2</formula>
    </cfRule>
  </conditionalFormatting>
  <conditionalFormatting sqref="T97">
    <cfRule type="cellIs" dxfId="270" priority="187" operator="greaterThan">
      <formula>0.07</formula>
    </cfRule>
  </conditionalFormatting>
  <conditionalFormatting sqref="O104 R104 U104">
    <cfRule type="cellIs" dxfId="269" priority="186" operator="greaterThan">
      <formula>0.1</formula>
    </cfRule>
  </conditionalFormatting>
  <conditionalFormatting sqref="Q104">
    <cfRule type="cellIs" dxfId="268" priority="185" operator="greaterThan">
      <formula>0.2</formula>
    </cfRule>
  </conditionalFormatting>
  <conditionalFormatting sqref="T104">
    <cfRule type="cellIs" dxfId="267" priority="184" operator="greaterThan">
      <formula>0.07</formula>
    </cfRule>
  </conditionalFormatting>
  <conditionalFormatting sqref="O111 R111 U111">
    <cfRule type="cellIs" dxfId="266" priority="183" operator="greaterThan">
      <formula>0.1</formula>
    </cfRule>
  </conditionalFormatting>
  <conditionalFormatting sqref="Q111">
    <cfRule type="cellIs" dxfId="265" priority="182" operator="greaterThan">
      <formula>0.2</formula>
    </cfRule>
  </conditionalFormatting>
  <conditionalFormatting sqref="T111">
    <cfRule type="cellIs" dxfId="264" priority="181" operator="greaterThan">
      <formula>0.07</formula>
    </cfRule>
  </conditionalFormatting>
  <conditionalFormatting sqref="J112">
    <cfRule type="cellIs" dxfId="263" priority="180" operator="lessThan">
      <formula>99</formula>
    </cfRule>
  </conditionalFormatting>
  <conditionalFormatting sqref="AC112">
    <cfRule type="cellIs" dxfId="262" priority="179" operator="greaterThan">
      <formula>40</formula>
    </cfRule>
  </conditionalFormatting>
  <conditionalFormatting sqref="W112">
    <cfRule type="cellIs" dxfId="261" priority="178" operator="greaterThan">
      <formula>100</formula>
    </cfRule>
  </conditionalFormatting>
  <conditionalFormatting sqref="O118 R118 U118">
    <cfRule type="cellIs" dxfId="260" priority="177" operator="greaterThan">
      <formula>0.1</formula>
    </cfRule>
  </conditionalFormatting>
  <conditionalFormatting sqref="Q118">
    <cfRule type="cellIs" dxfId="259" priority="176" operator="greaterThan">
      <formula>0.2</formula>
    </cfRule>
  </conditionalFormatting>
  <conditionalFormatting sqref="T118">
    <cfRule type="cellIs" dxfId="258" priority="175" operator="greaterThan">
      <formula>0.07</formula>
    </cfRule>
  </conditionalFormatting>
  <conditionalFormatting sqref="O123 R123 U123">
    <cfRule type="cellIs" dxfId="257" priority="174" operator="greaterThan">
      <formula>0.1</formula>
    </cfRule>
  </conditionalFormatting>
  <conditionalFormatting sqref="Q123">
    <cfRule type="cellIs" dxfId="256" priority="173" operator="greaterThan">
      <formula>0.2</formula>
    </cfRule>
  </conditionalFormatting>
  <conditionalFormatting sqref="T123">
    <cfRule type="cellIs" dxfId="255" priority="172" operator="greaterThan">
      <formula>0.07</formula>
    </cfRule>
  </conditionalFormatting>
  <conditionalFormatting sqref="O129 R129 U129">
    <cfRule type="cellIs" dxfId="254" priority="171" operator="greaterThan">
      <formula>0.1</formula>
    </cfRule>
  </conditionalFormatting>
  <conditionalFormatting sqref="Q129">
    <cfRule type="cellIs" dxfId="253" priority="170" operator="greaterThan">
      <formula>0.2</formula>
    </cfRule>
  </conditionalFormatting>
  <conditionalFormatting sqref="T129">
    <cfRule type="cellIs" dxfId="252" priority="169" operator="greaterThan">
      <formula>0.07</formula>
    </cfRule>
  </conditionalFormatting>
  <conditionalFormatting sqref="O136 R136 U136">
    <cfRule type="cellIs" dxfId="251" priority="168" operator="greaterThan">
      <formula>0.1</formula>
    </cfRule>
  </conditionalFormatting>
  <conditionalFormatting sqref="Q136">
    <cfRule type="cellIs" dxfId="250" priority="167" operator="greaterThan">
      <formula>0.2</formula>
    </cfRule>
  </conditionalFormatting>
  <conditionalFormatting sqref="T136">
    <cfRule type="cellIs" dxfId="249" priority="166" operator="greaterThan">
      <formula>0.07</formula>
    </cfRule>
  </conditionalFormatting>
  <conditionalFormatting sqref="O143 R143 U143">
    <cfRule type="cellIs" dxfId="248" priority="165" operator="greaterThan">
      <formula>0.1</formula>
    </cfRule>
  </conditionalFormatting>
  <conditionalFormatting sqref="Q143">
    <cfRule type="cellIs" dxfId="247" priority="164" operator="greaterThan">
      <formula>0.2</formula>
    </cfRule>
  </conditionalFormatting>
  <conditionalFormatting sqref="T143">
    <cfRule type="cellIs" dxfId="246" priority="163" operator="greaterThan">
      <formula>0.07</formula>
    </cfRule>
  </conditionalFormatting>
  <conditionalFormatting sqref="J147">
    <cfRule type="cellIs" dxfId="245" priority="162" operator="lessThan">
      <formula>99</formula>
    </cfRule>
  </conditionalFormatting>
  <conditionalFormatting sqref="W147">
    <cfRule type="cellIs" dxfId="244" priority="161" operator="greaterThan">
      <formula>100</formula>
    </cfRule>
  </conditionalFormatting>
  <conditionalFormatting sqref="J152:J154">
    <cfRule type="cellIs" dxfId="243" priority="160" operator="lessThan">
      <formula>99</formula>
    </cfRule>
  </conditionalFormatting>
  <conditionalFormatting sqref="AC152">
    <cfRule type="cellIs" dxfId="242" priority="159" operator="greaterThan">
      <formula>40</formula>
    </cfRule>
  </conditionalFormatting>
  <conditionalFormatting sqref="W152">
    <cfRule type="cellIs" dxfId="241" priority="158" operator="greaterThan">
      <formula>100</formula>
    </cfRule>
  </conditionalFormatting>
  <conditionalFormatting sqref="O151 R151 U151">
    <cfRule type="cellIs" dxfId="240" priority="157" operator="greaterThan">
      <formula>0.1</formula>
    </cfRule>
  </conditionalFormatting>
  <conditionalFormatting sqref="Q151">
    <cfRule type="cellIs" dxfId="239" priority="156" operator="greaterThan">
      <formula>0.2</formula>
    </cfRule>
  </conditionalFormatting>
  <conditionalFormatting sqref="T151">
    <cfRule type="cellIs" dxfId="238" priority="155" operator="greaterThan">
      <formula>0.07</formula>
    </cfRule>
  </conditionalFormatting>
  <conditionalFormatting sqref="O158 R158 U158">
    <cfRule type="cellIs" dxfId="237" priority="154" operator="greaterThan">
      <formula>0.1</formula>
    </cfRule>
  </conditionalFormatting>
  <conditionalFormatting sqref="Q158">
    <cfRule type="cellIs" dxfId="236" priority="153" operator="greaterThan">
      <formula>0.2</formula>
    </cfRule>
  </conditionalFormatting>
  <conditionalFormatting sqref="T158">
    <cfRule type="cellIs" dxfId="235" priority="152" operator="greaterThan">
      <formula>0.07</formula>
    </cfRule>
  </conditionalFormatting>
  <conditionalFormatting sqref="O165 R165 U165">
    <cfRule type="cellIs" dxfId="234" priority="151" operator="greaterThan">
      <formula>0.1</formula>
    </cfRule>
  </conditionalFormatting>
  <conditionalFormatting sqref="Q165">
    <cfRule type="cellIs" dxfId="233" priority="150" operator="greaterThan">
      <formula>0.2</formula>
    </cfRule>
  </conditionalFormatting>
  <conditionalFormatting sqref="T165">
    <cfRule type="cellIs" dxfId="232" priority="149" operator="greaterThan">
      <formula>0.07</formula>
    </cfRule>
  </conditionalFormatting>
  <conditionalFormatting sqref="O173 R173 U173">
    <cfRule type="cellIs" dxfId="231" priority="148" operator="greaterThan">
      <formula>0.1</formula>
    </cfRule>
  </conditionalFormatting>
  <conditionalFormatting sqref="Q173">
    <cfRule type="cellIs" dxfId="230" priority="147" operator="greaterThan">
      <formula>0.2</formula>
    </cfRule>
  </conditionalFormatting>
  <conditionalFormatting sqref="T173">
    <cfRule type="cellIs" dxfId="229" priority="146" operator="greaterThan">
      <formula>0.07</formula>
    </cfRule>
  </conditionalFormatting>
  <conditionalFormatting sqref="J180">
    <cfRule type="cellIs" dxfId="228" priority="145" operator="lessThan">
      <formula>99</formula>
    </cfRule>
  </conditionalFormatting>
  <conditionalFormatting sqref="AC180">
    <cfRule type="cellIs" dxfId="227" priority="144" operator="greaterThan">
      <formula>40</formula>
    </cfRule>
  </conditionalFormatting>
  <conditionalFormatting sqref="W180">
    <cfRule type="cellIs" dxfId="226" priority="143" operator="greaterThan">
      <formula>100</formula>
    </cfRule>
  </conditionalFormatting>
  <conditionalFormatting sqref="O179 R179 U179">
    <cfRule type="cellIs" dxfId="225" priority="142" operator="greaterThan">
      <formula>0.1</formula>
    </cfRule>
  </conditionalFormatting>
  <conditionalFormatting sqref="Q179">
    <cfRule type="cellIs" dxfId="224" priority="141" operator="greaterThan">
      <formula>0.2</formula>
    </cfRule>
  </conditionalFormatting>
  <conditionalFormatting sqref="T179">
    <cfRule type="cellIs" dxfId="223" priority="140" operator="greaterThan">
      <formula>0.07</formula>
    </cfRule>
  </conditionalFormatting>
  <conditionalFormatting sqref="J189:J191 J193:J198 J201:J206 J208:J213 J216:J219 J221:J226 J228:J233 J235:J239 J242:J248 J250:J255 J258:J262 J264:J269 J271:J276 J279:J283 J285:J290 J292:J296 J299:J302 J305:J308 J311:J317 J319:J324 J326:J332 J335:J339 J341:J346 J348:J353 J356:J360 J363:J367 J369:J374 J376:J381 J383:J388 J390:J396 J399:J403 J406:J522">
    <cfRule type="cellIs" dxfId="222" priority="139" operator="lessThan">
      <formula>99</formula>
    </cfRule>
  </conditionalFormatting>
  <conditionalFormatting sqref="AC189:AC191 AC193:AC198 AC201:AC206 AC208:AC213 AC216:AC219 AC221:AC226 AC228:AC233 AC235:AC239 AC242:AC248 AC250:AC255 AC258:AC262 AC264:AC269 AC271:AC276 AC279:AC283 AC285:AC290 AC292:AC296 AC299:AC302 AC304:AC308 AC311:AC317 AC319:AC324 AC326:AC332 AC335:AC339 AC341:AC346 AC348:AC353 AC356:AC360 AC363:AC367 AC369:AC374 AC376:AC381 AC383:AC388 AC390:AC396 AC399:AC403 AC406:AC522">
    <cfRule type="cellIs" dxfId="221" priority="138" operator="greaterThan">
      <formula>40</formula>
    </cfRule>
  </conditionalFormatting>
  <conditionalFormatting sqref="W189:W191 W193:W198 W201:W206 W208:W213 W216:W219 W221:W226 W228:W233 W235:W239 W242:W248 W250:W255 W258:W262 W264:W269 W271:W276 W279:W283 W285:W290 W292:W296 W299:W302 W304:W308 W311:W317 W319:W324 W326:W332 W335:W339 W341:W346 W348:W353 W356:W360 W363:W367 W369:W374 W376:W381 W383:W388 W390:W396 W399:W403 W406:W522">
    <cfRule type="cellIs" dxfId="220" priority="137" operator="greaterThan">
      <formula>100</formula>
    </cfRule>
  </conditionalFormatting>
  <conditionalFormatting sqref="J186">
    <cfRule type="cellIs" dxfId="219" priority="136" operator="lessThan">
      <formula>99</formula>
    </cfRule>
  </conditionalFormatting>
  <conditionalFormatting sqref="AC186">
    <cfRule type="cellIs" dxfId="218" priority="135" operator="greaterThan">
      <formula>40</formula>
    </cfRule>
  </conditionalFormatting>
  <conditionalFormatting sqref="W186">
    <cfRule type="cellIs" dxfId="217" priority="134" operator="greaterThan">
      <formula>100</formula>
    </cfRule>
  </conditionalFormatting>
  <conditionalFormatting sqref="O185 R185 U185">
    <cfRule type="cellIs" dxfId="216" priority="133" operator="greaterThan">
      <formula>0.1</formula>
    </cfRule>
  </conditionalFormatting>
  <conditionalFormatting sqref="Q185">
    <cfRule type="cellIs" dxfId="215" priority="132" operator="greaterThan">
      <formula>0.2</formula>
    </cfRule>
  </conditionalFormatting>
  <conditionalFormatting sqref="T185">
    <cfRule type="cellIs" dxfId="214" priority="131" operator="greaterThan">
      <formula>0.07</formula>
    </cfRule>
  </conditionalFormatting>
  <conditionalFormatting sqref="O192 R192 U192">
    <cfRule type="cellIs" dxfId="213" priority="130" operator="greaterThan">
      <formula>0.1</formula>
    </cfRule>
  </conditionalFormatting>
  <conditionalFormatting sqref="Q192">
    <cfRule type="cellIs" dxfId="212" priority="129" operator="greaterThan">
      <formula>0.2</formula>
    </cfRule>
  </conditionalFormatting>
  <conditionalFormatting sqref="T192">
    <cfRule type="cellIs" dxfId="211" priority="128" operator="greaterThan">
      <formula>0.07</formula>
    </cfRule>
  </conditionalFormatting>
  <conditionalFormatting sqref="J200">
    <cfRule type="cellIs" dxfId="210" priority="127" operator="lessThan">
      <formula>99</formula>
    </cfRule>
  </conditionalFormatting>
  <conditionalFormatting sqref="AC200">
    <cfRule type="cellIs" dxfId="209" priority="126" operator="greaterThan">
      <formula>40</formula>
    </cfRule>
  </conditionalFormatting>
  <conditionalFormatting sqref="W200">
    <cfRule type="cellIs" dxfId="208" priority="125" operator="greaterThan">
      <formula>100</formula>
    </cfRule>
  </conditionalFormatting>
  <conditionalFormatting sqref="O199 R199 U199">
    <cfRule type="cellIs" dxfId="207" priority="124" operator="greaterThan">
      <formula>0.1</formula>
    </cfRule>
  </conditionalFormatting>
  <conditionalFormatting sqref="Q199">
    <cfRule type="cellIs" dxfId="206" priority="123" operator="greaterThan">
      <formula>0.2</formula>
    </cfRule>
  </conditionalFormatting>
  <conditionalFormatting sqref="T199">
    <cfRule type="cellIs" dxfId="205" priority="122" operator="greaterThan">
      <formula>0.07</formula>
    </cfRule>
  </conditionalFormatting>
  <conditionalFormatting sqref="O207 R207 U207">
    <cfRule type="cellIs" dxfId="204" priority="121" operator="greaterThan">
      <formula>0.1</formula>
    </cfRule>
  </conditionalFormatting>
  <conditionalFormatting sqref="Q207">
    <cfRule type="cellIs" dxfId="203" priority="120" operator="greaterThan">
      <formula>0.2</formula>
    </cfRule>
  </conditionalFormatting>
  <conditionalFormatting sqref="T207">
    <cfRule type="cellIs" dxfId="202" priority="119" operator="greaterThan">
      <formula>0.07</formula>
    </cfRule>
  </conditionalFormatting>
  <conditionalFormatting sqref="J215">
    <cfRule type="cellIs" dxfId="201" priority="118" operator="lessThan">
      <formula>99</formula>
    </cfRule>
  </conditionalFormatting>
  <conditionalFormatting sqref="AC215">
    <cfRule type="cellIs" dxfId="200" priority="117" operator="greaterThan">
      <formula>40</formula>
    </cfRule>
  </conditionalFormatting>
  <conditionalFormatting sqref="W215">
    <cfRule type="cellIs" dxfId="199" priority="116" operator="greaterThan">
      <formula>100</formula>
    </cfRule>
  </conditionalFormatting>
  <conditionalFormatting sqref="O214 R214 U214">
    <cfRule type="cellIs" dxfId="198" priority="115" operator="greaterThan">
      <formula>0.1</formula>
    </cfRule>
  </conditionalFormatting>
  <conditionalFormatting sqref="Q214">
    <cfRule type="cellIs" dxfId="197" priority="114" operator="greaterThan">
      <formula>0.2</formula>
    </cfRule>
  </conditionalFormatting>
  <conditionalFormatting sqref="T214">
    <cfRule type="cellIs" dxfId="196" priority="113" operator="greaterThan">
      <formula>0.07</formula>
    </cfRule>
  </conditionalFormatting>
  <conditionalFormatting sqref="O220 R220 U220">
    <cfRule type="cellIs" dxfId="195" priority="112" operator="greaterThan">
      <formula>0.1</formula>
    </cfRule>
  </conditionalFormatting>
  <conditionalFormatting sqref="Q220">
    <cfRule type="cellIs" dxfId="194" priority="111" operator="greaterThan">
      <formula>0.2</formula>
    </cfRule>
  </conditionalFormatting>
  <conditionalFormatting sqref="T220">
    <cfRule type="cellIs" dxfId="193" priority="110" operator="greaterThan">
      <formula>0.07</formula>
    </cfRule>
  </conditionalFormatting>
  <conditionalFormatting sqref="O227 R227 U227">
    <cfRule type="cellIs" dxfId="192" priority="109" operator="greaterThan">
      <formula>0.1</formula>
    </cfRule>
  </conditionalFormatting>
  <conditionalFormatting sqref="Q227">
    <cfRule type="cellIs" dxfId="191" priority="108" operator="greaterThan">
      <formula>0.2</formula>
    </cfRule>
  </conditionalFormatting>
  <conditionalFormatting sqref="T227">
    <cfRule type="cellIs" dxfId="190" priority="107" operator="greaterThan">
      <formula>0.07</formula>
    </cfRule>
  </conditionalFormatting>
  <conditionalFormatting sqref="O234 R234 U234">
    <cfRule type="cellIs" dxfId="189" priority="106" operator="greaterThan">
      <formula>0.1</formula>
    </cfRule>
  </conditionalFormatting>
  <conditionalFormatting sqref="Q234">
    <cfRule type="cellIs" dxfId="188" priority="105" operator="greaterThan">
      <formula>0.2</formula>
    </cfRule>
  </conditionalFormatting>
  <conditionalFormatting sqref="T234">
    <cfRule type="cellIs" dxfId="187" priority="104" operator="greaterThan">
      <formula>0.07</formula>
    </cfRule>
  </conditionalFormatting>
  <conditionalFormatting sqref="J241">
    <cfRule type="cellIs" dxfId="186" priority="103" operator="lessThan">
      <formula>99</formula>
    </cfRule>
  </conditionalFormatting>
  <conditionalFormatting sqref="AC241">
    <cfRule type="cellIs" dxfId="185" priority="102" operator="greaterThan">
      <formula>40</formula>
    </cfRule>
  </conditionalFormatting>
  <conditionalFormatting sqref="W241">
    <cfRule type="cellIs" dxfId="184" priority="101" operator="greaterThan">
      <formula>100</formula>
    </cfRule>
  </conditionalFormatting>
  <conditionalFormatting sqref="O240 R240 U240">
    <cfRule type="cellIs" dxfId="183" priority="100" operator="greaterThan">
      <formula>0.1</formula>
    </cfRule>
  </conditionalFormatting>
  <conditionalFormatting sqref="Q240">
    <cfRule type="cellIs" dxfId="182" priority="99" operator="greaterThan">
      <formula>0.2</formula>
    </cfRule>
  </conditionalFormatting>
  <conditionalFormatting sqref="T240">
    <cfRule type="cellIs" dxfId="181" priority="98" operator="greaterThan">
      <formula>0.07</formula>
    </cfRule>
  </conditionalFormatting>
  <conditionalFormatting sqref="O249 R249 U249">
    <cfRule type="cellIs" dxfId="180" priority="97" operator="greaterThan">
      <formula>0.1</formula>
    </cfRule>
  </conditionalFormatting>
  <conditionalFormatting sqref="Q249">
    <cfRule type="cellIs" dxfId="179" priority="96" operator="greaterThan">
      <formula>0.2</formula>
    </cfRule>
  </conditionalFormatting>
  <conditionalFormatting sqref="T249">
    <cfRule type="cellIs" dxfId="178" priority="95" operator="greaterThan">
      <formula>0.07</formula>
    </cfRule>
  </conditionalFormatting>
  <conditionalFormatting sqref="J257">
    <cfRule type="cellIs" dxfId="177" priority="94" operator="lessThan">
      <formula>99</formula>
    </cfRule>
  </conditionalFormatting>
  <conditionalFormatting sqref="AC257">
    <cfRule type="cellIs" dxfId="176" priority="93" operator="greaterThan">
      <formula>40</formula>
    </cfRule>
  </conditionalFormatting>
  <conditionalFormatting sqref="W257">
    <cfRule type="cellIs" dxfId="175" priority="92" operator="greaterThan">
      <formula>100</formula>
    </cfRule>
  </conditionalFormatting>
  <conditionalFormatting sqref="O256 R256 U256">
    <cfRule type="cellIs" dxfId="174" priority="91" operator="greaterThan">
      <formula>0.1</formula>
    </cfRule>
  </conditionalFormatting>
  <conditionalFormatting sqref="Q256">
    <cfRule type="cellIs" dxfId="173" priority="90" operator="greaterThan">
      <formula>0.2</formula>
    </cfRule>
  </conditionalFormatting>
  <conditionalFormatting sqref="T256">
    <cfRule type="cellIs" dxfId="172" priority="89" operator="greaterThan">
      <formula>0.07</formula>
    </cfRule>
  </conditionalFormatting>
  <conditionalFormatting sqref="O263 R263 U263">
    <cfRule type="cellIs" dxfId="171" priority="88" operator="greaterThan">
      <formula>0.1</formula>
    </cfRule>
  </conditionalFormatting>
  <conditionalFormatting sqref="Q263">
    <cfRule type="cellIs" dxfId="170" priority="87" operator="greaterThan">
      <formula>0.2</formula>
    </cfRule>
  </conditionalFormatting>
  <conditionalFormatting sqref="T263">
    <cfRule type="cellIs" dxfId="169" priority="86" operator="greaterThan">
      <formula>0.07</formula>
    </cfRule>
  </conditionalFormatting>
  <conditionalFormatting sqref="O270 R270 U270">
    <cfRule type="cellIs" dxfId="168" priority="85" operator="greaterThan">
      <formula>0.1</formula>
    </cfRule>
  </conditionalFormatting>
  <conditionalFormatting sqref="Q270">
    <cfRule type="cellIs" dxfId="167" priority="84" operator="greaterThan">
      <formula>0.2</formula>
    </cfRule>
  </conditionalFormatting>
  <conditionalFormatting sqref="T270">
    <cfRule type="cellIs" dxfId="166" priority="83" operator="greaterThan">
      <formula>0.07</formula>
    </cfRule>
  </conditionalFormatting>
  <conditionalFormatting sqref="J278">
    <cfRule type="cellIs" dxfId="165" priority="82" operator="lessThan">
      <formula>99</formula>
    </cfRule>
  </conditionalFormatting>
  <conditionalFormatting sqref="AC278">
    <cfRule type="cellIs" dxfId="164" priority="81" operator="greaterThan">
      <formula>40</formula>
    </cfRule>
  </conditionalFormatting>
  <conditionalFormatting sqref="W278">
    <cfRule type="cellIs" dxfId="163" priority="80" operator="greaterThan">
      <formula>100</formula>
    </cfRule>
  </conditionalFormatting>
  <conditionalFormatting sqref="O277 R277 U277">
    <cfRule type="cellIs" dxfId="162" priority="79" operator="greaterThan">
      <formula>0.1</formula>
    </cfRule>
  </conditionalFormatting>
  <conditionalFormatting sqref="Q277">
    <cfRule type="cellIs" dxfId="161" priority="78" operator="greaterThan">
      <formula>0.2</formula>
    </cfRule>
  </conditionalFormatting>
  <conditionalFormatting sqref="T277">
    <cfRule type="cellIs" dxfId="160" priority="77" operator="greaterThan">
      <formula>0.07</formula>
    </cfRule>
  </conditionalFormatting>
  <conditionalFormatting sqref="O284 R284 U284">
    <cfRule type="cellIs" dxfId="159" priority="76" operator="greaterThan">
      <formula>0.1</formula>
    </cfRule>
  </conditionalFormatting>
  <conditionalFormatting sqref="Q284">
    <cfRule type="cellIs" dxfId="158" priority="75" operator="greaterThan">
      <formula>0.2</formula>
    </cfRule>
  </conditionalFormatting>
  <conditionalFormatting sqref="T284">
    <cfRule type="cellIs" dxfId="157" priority="74" operator="greaterThan">
      <formula>0.07</formula>
    </cfRule>
  </conditionalFormatting>
  <conditionalFormatting sqref="O291 R291 U291">
    <cfRule type="cellIs" dxfId="156" priority="73" operator="greaterThan">
      <formula>0.1</formula>
    </cfRule>
  </conditionalFormatting>
  <conditionalFormatting sqref="Q291">
    <cfRule type="cellIs" dxfId="155" priority="72" operator="greaterThan">
      <formula>0.2</formula>
    </cfRule>
  </conditionalFormatting>
  <conditionalFormatting sqref="T291">
    <cfRule type="cellIs" dxfId="154" priority="71" operator="greaterThan">
      <formula>0.07</formula>
    </cfRule>
  </conditionalFormatting>
  <conditionalFormatting sqref="J298">
    <cfRule type="cellIs" dxfId="153" priority="70" operator="lessThan">
      <formula>99</formula>
    </cfRule>
  </conditionalFormatting>
  <conditionalFormatting sqref="AC298">
    <cfRule type="cellIs" dxfId="152" priority="69" operator="greaterThan">
      <formula>40</formula>
    </cfRule>
  </conditionalFormatting>
  <conditionalFormatting sqref="W298">
    <cfRule type="cellIs" dxfId="151" priority="68" operator="greaterThan">
      <formula>100</formula>
    </cfRule>
  </conditionalFormatting>
  <conditionalFormatting sqref="O297 R297 U297">
    <cfRule type="cellIs" dxfId="150" priority="67" operator="greaterThan">
      <formula>0.1</formula>
    </cfRule>
  </conditionalFormatting>
  <conditionalFormatting sqref="Q297">
    <cfRule type="cellIs" dxfId="149" priority="66" operator="greaterThan">
      <formula>0.2</formula>
    </cfRule>
  </conditionalFormatting>
  <conditionalFormatting sqref="T297">
    <cfRule type="cellIs" dxfId="148" priority="65" operator="greaterThan">
      <formula>0.07</formula>
    </cfRule>
  </conditionalFormatting>
  <conditionalFormatting sqref="O303 R303 U303">
    <cfRule type="cellIs" dxfId="147" priority="64" operator="greaterThan">
      <formula>0.1</formula>
    </cfRule>
  </conditionalFormatting>
  <conditionalFormatting sqref="Q303">
    <cfRule type="cellIs" dxfId="146" priority="63" operator="greaterThan">
      <formula>0.2</formula>
    </cfRule>
  </conditionalFormatting>
  <conditionalFormatting sqref="T303">
    <cfRule type="cellIs" dxfId="145" priority="62" operator="greaterThan">
      <formula>0.07</formula>
    </cfRule>
  </conditionalFormatting>
  <conditionalFormatting sqref="J304">
    <cfRule type="cellIs" dxfId="144" priority="61" operator="lessThan">
      <formula>99</formula>
    </cfRule>
  </conditionalFormatting>
  <conditionalFormatting sqref="AC310">
    <cfRule type="cellIs" dxfId="143" priority="60" operator="greaterThan">
      <formula>40</formula>
    </cfRule>
  </conditionalFormatting>
  <conditionalFormatting sqref="W310">
    <cfRule type="cellIs" dxfId="142" priority="59" operator="greaterThan">
      <formula>100</formula>
    </cfRule>
  </conditionalFormatting>
  <conditionalFormatting sqref="O309 R309 U309">
    <cfRule type="cellIs" dxfId="141" priority="58" operator="greaterThan">
      <formula>0.1</formula>
    </cfRule>
  </conditionalFormatting>
  <conditionalFormatting sqref="Q309">
    <cfRule type="cellIs" dxfId="140" priority="57" operator="greaterThan">
      <formula>0.2</formula>
    </cfRule>
  </conditionalFormatting>
  <conditionalFormatting sqref="T309">
    <cfRule type="cellIs" dxfId="139" priority="56" operator="greaterThan">
      <formula>0.07</formula>
    </cfRule>
  </conditionalFormatting>
  <conditionalFormatting sqref="J310">
    <cfRule type="cellIs" dxfId="138" priority="55" operator="lessThan">
      <formula>99</formula>
    </cfRule>
  </conditionalFormatting>
  <conditionalFormatting sqref="O318 R318 U318">
    <cfRule type="cellIs" dxfId="137" priority="54" operator="greaterThan">
      <formula>0.1</formula>
    </cfRule>
  </conditionalFormatting>
  <conditionalFormatting sqref="Q318">
    <cfRule type="cellIs" dxfId="136" priority="53" operator="greaterThan">
      <formula>0.2</formula>
    </cfRule>
  </conditionalFormatting>
  <conditionalFormatting sqref="T318">
    <cfRule type="cellIs" dxfId="135" priority="52" operator="greaterThan">
      <formula>0.07</formula>
    </cfRule>
  </conditionalFormatting>
  <conditionalFormatting sqref="O325 R325 U325">
    <cfRule type="cellIs" dxfId="134" priority="51" operator="greaterThan">
      <formula>0.1</formula>
    </cfRule>
  </conditionalFormatting>
  <conditionalFormatting sqref="Q325">
    <cfRule type="cellIs" dxfId="133" priority="50" operator="greaterThan">
      <formula>0.2</formula>
    </cfRule>
  </conditionalFormatting>
  <conditionalFormatting sqref="T325">
    <cfRule type="cellIs" dxfId="132" priority="49" operator="greaterThan">
      <formula>0.07</formula>
    </cfRule>
  </conditionalFormatting>
  <conditionalFormatting sqref="J334">
    <cfRule type="cellIs" dxfId="131" priority="48" operator="lessThan">
      <formula>99</formula>
    </cfRule>
  </conditionalFormatting>
  <conditionalFormatting sqref="AC334">
    <cfRule type="cellIs" dxfId="130" priority="47" operator="greaterThan">
      <formula>40</formula>
    </cfRule>
  </conditionalFormatting>
  <conditionalFormatting sqref="W334">
    <cfRule type="cellIs" dxfId="129" priority="46" operator="greaterThan">
      <formula>100</formula>
    </cfRule>
  </conditionalFormatting>
  <conditionalFormatting sqref="O333 R333 U333">
    <cfRule type="cellIs" dxfId="128" priority="45" operator="greaterThan">
      <formula>0.1</formula>
    </cfRule>
  </conditionalFormatting>
  <conditionalFormatting sqref="Q333">
    <cfRule type="cellIs" dxfId="127" priority="44" operator="greaterThan">
      <formula>0.2</formula>
    </cfRule>
  </conditionalFormatting>
  <conditionalFormatting sqref="T333">
    <cfRule type="cellIs" dxfId="126" priority="43" operator="greaterThan">
      <formula>0.07</formula>
    </cfRule>
  </conditionalFormatting>
  <conditionalFormatting sqref="O340 R340 U340">
    <cfRule type="cellIs" dxfId="125" priority="42" operator="greaterThan">
      <formula>0.1</formula>
    </cfRule>
  </conditionalFormatting>
  <conditionalFormatting sqref="Q340">
    <cfRule type="cellIs" dxfId="124" priority="41" operator="greaterThan">
      <formula>0.2</formula>
    </cfRule>
  </conditionalFormatting>
  <conditionalFormatting sqref="T340">
    <cfRule type="cellIs" dxfId="123" priority="40" operator="greaterThan">
      <formula>0.07</formula>
    </cfRule>
  </conditionalFormatting>
  <conditionalFormatting sqref="O347 R347 U347">
    <cfRule type="cellIs" dxfId="122" priority="39" operator="greaterThan">
      <formula>0.1</formula>
    </cfRule>
  </conditionalFormatting>
  <conditionalFormatting sqref="Q347">
    <cfRule type="cellIs" dxfId="121" priority="38" operator="greaterThan">
      <formula>0.2</formula>
    </cfRule>
  </conditionalFormatting>
  <conditionalFormatting sqref="T347">
    <cfRule type="cellIs" dxfId="120" priority="37" operator="greaterThan">
      <formula>0.07</formula>
    </cfRule>
  </conditionalFormatting>
  <conditionalFormatting sqref="J355">
    <cfRule type="cellIs" dxfId="119" priority="36" operator="lessThan">
      <formula>99</formula>
    </cfRule>
  </conditionalFormatting>
  <conditionalFormatting sqref="AC355">
    <cfRule type="cellIs" dxfId="118" priority="35" operator="greaterThan">
      <formula>40</formula>
    </cfRule>
  </conditionalFormatting>
  <conditionalFormatting sqref="W355">
    <cfRule type="cellIs" dxfId="117" priority="34" operator="greaterThan">
      <formula>100</formula>
    </cfRule>
  </conditionalFormatting>
  <conditionalFormatting sqref="O354 R354 U354">
    <cfRule type="cellIs" dxfId="116" priority="33" operator="greaterThan">
      <formula>0.1</formula>
    </cfRule>
  </conditionalFormatting>
  <conditionalFormatting sqref="Q354">
    <cfRule type="cellIs" dxfId="115" priority="32" operator="greaterThan">
      <formula>0.2</formula>
    </cfRule>
  </conditionalFormatting>
  <conditionalFormatting sqref="T354">
    <cfRule type="cellIs" dxfId="114" priority="31" operator="greaterThan">
      <formula>0.07</formula>
    </cfRule>
  </conditionalFormatting>
  <conditionalFormatting sqref="J362">
    <cfRule type="cellIs" dxfId="113" priority="30" operator="lessThan">
      <formula>99</formula>
    </cfRule>
  </conditionalFormatting>
  <conditionalFormatting sqref="AC362">
    <cfRule type="cellIs" dxfId="112" priority="29" operator="greaterThan">
      <formula>40</formula>
    </cfRule>
  </conditionalFormatting>
  <conditionalFormatting sqref="W362">
    <cfRule type="cellIs" dxfId="111" priority="28" operator="greaterThan">
      <formula>100</formula>
    </cfRule>
  </conditionalFormatting>
  <conditionalFormatting sqref="O361 R361 U361">
    <cfRule type="cellIs" dxfId="110" priority="27" operator="greaterThan">
      <formula>0.1</formula>
    </cfRule>
  </conditionalFormatting>
  <conditionalFormatting sqref="Q361">
    <cfRule type="cellIs" dxfId="109" priority="26" operator="greaterThan">
      <formula>0.2</formula>
    </cfRule>
  </conditionalFormatting>
  <conditionalFormatting sqref="T361">
    <cfRule type="cellIs" dxfId="108" priority="25" operator="greaterThan">
      <formula>0.07</formula>
    </cfRule>
  </conditionalFormatting>
  <conditionalFormatting sqref="O368 R368 U368">
    <cfRule type="cellIs" dxfId="107" priority="24" operator="greaterThan">
      <formula>0.1</formula>
    </cfRule>
  </conditionalFormatting>
  <conditionalFormatting sqref="Q368">
    <cfRule type="cellIs" dxfId="106" priority="23" operator="greaterThan">
      <formula>0.2</formula>
    </cfRule>
  </conditionalFormatting>
  <conditionalFormatting sqref="T368">
    <cfRule type="cellIs" dxfId="105" priority="22" operator="greaterThan">
      <formula>0.07</formula>
    </cfRule>
  </conditionalFormatting>
  <conditionalFormatting sqref="O375 R375 U375">
    <cfRule type="cellIs" dxfId="104" priority="21" operator="greaterThan">
      <formula>0.1</formula>
    </cfRule>
  </conditionalFormatting>
  <conditionalFormatting sqref="Q375">
    <cfRule type="cellIs" dxfId="103" priority="20" operator="greaterThan">
      <formula>0.2</formula>
    </cfRule>
  </conditionalFormatting>
  <conditionalFormatting sqref="T375">
    <cfRule type="cellIs" dxfId="102" priority="19" operator="greaterThan">
      <formula>0.07</formula>
    </cfRule>
  </conditionalFormatting>
  <conditionalFormatting sqref="O382 R382 U382">
    <cfRule type="cellIs" dxfId="101" priority="18" operator="greaterThan">
      <formula>0.1</formula>
    </cfRule>
  </conditionalFormatting>
  <conditionalFormatting sqref="Q382">
    <cfRule type="cellIs" dxfId="100" priority="17" operator="greaterThan">
      <formula>0.2</formula>
    </cfRule>
  </conditionalFormatting>
  <conditionalFormatting sqref="T382">
    <cfRule type="cellIs" dxfId="99" priority="16" operator="greaterThan">
      <formula>0.07</formula>
    </cfRule>
  </conditionalFormatting>
  <conditionalFormatting sqref="O389 R389 U389">
    <cfRule type="cellIs" dxfId="98" priority="15" operator="greaterThan">
      <formula>0.1</formula>
    </cfRule>
  </conditionalFormatting>
  <conditionalFormatting sqref="Q389">
    <cfRule type="cellIs" dxfId="97" priority="14" operator="greaterThan">
      <formula>0.2</formula>
    </cfRule>
  </conditionalFormatting>
  <conditionalFormatting sqref="T389">
    <cfRule type="cellIs" dxfId="96" priority="13" operator="greaterThan">
      <formula>0.07</formula>
    </cfRule>
  </conditionalFormatting>
  <conditionalFormatting sqref="J398">
    <cfRule type="cellIs" dxfId="95" priority="12" operator="lessThan">
      <formula>99</formula>
    </cfRule>
  </conditionalFormatting>
  <conditionalFormatting sqref="AC398">
    <cfRule type="cellIs" dxfId="94" priority="11" operator="greaterThan">
      <formula>40</formula>
    </cfRule>
  </conditionalFormatting>
  <conditionalFormatting sqref="W398">
    <cfRule type="cellIs" dxfId="93" priority="10" operator="greaterThan">
      <formula>100</formula>
    </cfRule>
  </conditionalFormatting>
  <conditionalFormatting sqref="O397 R397 U397">
    <cfRule type="cellIs" dxfId="92" priority="9" operator="greaterThan">
      <formula>0.1</formula>
    </cfRule>
  </conditionalFormatting>
  <conditionalFormatting sqref="Q397">
    <cfRule type="cellIs" dxfId="91" priority="8" operator="greaterThan">
      <formula>0.2</formula>
    </cfRule>
  </conditionalFormatting>
  <conditionalFormatting sqref="T397">
    <cfRule type="cellIs" dxfId="90" priority="7" operator="greaterThan">
      <formula>0.07</formula>
    </cfRule>
  </conditionalFormatting>
  <conditionalFormatting sqref="J405">
    <cfRule type="cellIs" dxfId="89" priority="6" operator="lessThan">
      <formula>99</formula>
    </cfRule>
  </conditionalFormatting>
  <conditionalFormatting sqref="AC405">
    <cfRule type="cellIs" dxfId="88" priority="5" operator="greaterThan">
      <formula>40</formula>
    </cfRule>
  </conditionalFormatting>
  <conditionalFormatting sqref="W405">
    <cfRule type="cellIs" dxfId="87" priority="4" operator="greaterThan">
      <formula>100</formula>
    </cfRule>
  </conditionalFormatting>
  <conditionalFormatting sqref="O404 R404 U404">
    <cfRule type="cellIs" dxfId="86" priority="3" operator="greaterThan">
      <formula>0.1</formula>
    </cfRule>
  </conditionalFormatting>
  <conditionalFormatting sqref="Q404">
    <cfRule type="cellIs" dxfId="85" priority="2" operator="greaterThan">
      <formula>0.2</formula>
    </cfRule>
  </conditionalFormatting>
  <conditionalFormatting sqref="T404">
    <cfRule type="cellIs" dxfId="84" priority="1" operator="greaterThan">
      <formula>0.07</formula>
    </cfRule>
  </conditionalFormatting>
  <pageMargins left="0.7" right="0.7" top="0.75" bottom="0.75" header="0.3" footer="0.3"/>
  <pageSetup paperSize="9" scale="1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8"/>
  <dimension ref="A1:AJ66"/>
  <sheetViews>
    <sheetView zoomScale="90" zoomScaleNormal="90" workbookViewId="0">
      <pane ySplit="3" topLeftCell="A4" activePane="bottomLeft" state="frozen"/>
      <selection pane="bottomLeft" activeCell="N41" sqref="A40:N41"/>
    </sheetView>
  </sheetViews>
  <sheetFormatPr defaultRowHeight="15" x14ac:dyDescent="0.25"/>
  <cols>
    <col min="1" max="1" width="10.5703125" customWidth="1"/>
    <col min="2" max="2" width="5.42578125" customWidth="1"/>
    <col min="3" max="3" width="8.42578125" customWidth="1"/>
    <col min="4" max="4" width="7.5703125" customWidth="1"/>
    <col min="5" max="5" width="14.140625" customWidth="1"/>
    <col min="7" max="7" width="19" customWidth="1"/>
    <col min="8" max="8" width="23.85546875" customWidth="1"/>
    <col min="9" max="9" width="4.7109375" customWidth="1"/>
    <col min="10" max="10" width="9.140625" customWidth="1"/>
    <col min="11" max="11" width="6.5703125" customWidth="1"/>
    <col min="12" max="12" width="5" customWidth="1"/>
    <col min="13" max="13" width="4.42578125" customWidth="1"/>
    <col min="14" max="14" width="5.85546875" customWidth="1"/>
    <col min="15" max="15" width="6.28515625" customWidth="1"/>
    <col min="16" max="16" width="4.5703125" customWidth="1"/>
    <col min="17" max="17" width="6.42578125" customWidth="1"/>
    <col min="18" max="18" width="4.28515625" customWidth="1"/>
    <col min="19" max="19" width="5.5703125" customWidth="1"/>
    <col min="20" max="20" width="5.140625" customWidth="1"/>
    <col min="21" max="21" width="4.42578125" customWidth="1"/>
    <col min="22" max="22" width="3.85546875" customWidth="1"/>
    <col min="23" max="23" width="3" customWidth="1"/>
    <col min="24" max="24" width="4" customWidth="1"/>
    <col min="25" max="25" width="5.28515625" customWidth="1"/>
    <col min="26" max="26" width="6" customWidth="1"/>
    <col min="27" max="27" width="5.7109375" customWidth="1"/>
    <col min="28" max="28" width="6.28515625" customWidth="1"/>
    <col min="29" max="29" width="6.140625" customWidth="1"/>
    <col min="30" max="30" width="5.7109375" customWidth="1"/>
    <col min="31" max="31" width="12.85546875" customWidth="1"/>
    <col min="32" max="32" width="4.85546875" customWidth="1"/>
  </cols>
  <sheetData>
    <row r="1" spans="1:36" ht="21.75" thickBot="1" x14ac:dyDescent="0.3">
      <c r="A1" s="146" t="s">
        <v>39</v>
      </c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06"/>
      <c r="S1" s="106"/>
      <c r="T1" s="106"/>
      <c r="U1" s="106"/>
      <c r="V1" s="60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166" t="s">
        <v>184</v>
      </c>
      <c r="AH1" s="33"/>
      <c r="AI1" s="33"/>
      <c r="AJ1" s="33"/>
    </row>
    <row r="2" spans="1:36" ht="27" customHeight="1" x14ac:dyDescent="0.25">
      <c r="A2" s="107" t="s">
        <v>0</v>
      </c>
      <c r="B2" s="97" t="s">
        <v>1</v>
      </c>
      <c r="C2" s="37" t="s">
        <v>91</v>
      </c>
      <c r="D2" s="37" t="s">
        <v>92</v>
      </c>
      <c r="E2" s="97" t="s">
        <v>2</v>
      </c>
      <c r="F2" s="97" t="s">
        <v>15</v>
      </c>
      <c r="G2" s="97" t="s">
        <v>156</v>
      </c>
      <c r="H2" s="39" t="s">
        <v>3</v>
      </c>
      <c r="I2" s="39" t="s">
        <v>33</v>
      </c>
      <c r="J2" s="39" t="s">
        <v>20</v>
      </c>
      <c r="K2" s="39" t="s">
        <v>23</v>
      </c>
      <c r="L2" s="39" t="s">
        <v>18</v>
      </c>
      <c r="M2" s="39" t="s">
        <v>19</v>
      </c>
      <c r="N2" s="39" t="s">
        <v>48</v>
      </c>
      <c r="O2" s="39" t="s">
        <v>49</v>
      </c>
      <c r="P2" s="39" t="s">
        <v>50</v>
      </c>
      <c r="Q2" s="39" t="s">
        <v>38</v>
      </c>
      <c r="R2" s="39" t="s">
        <v>51</v>
      </c>
      <c r="S2" s="39" t="s">
        <v>104</v>
      </c>
      <c r="T2" s="39" t="s">
        <v>153</v>
      </c>
      <c r="U2" s="39" t="s">
        <v>192</v>
      </c>
      <c r="V2" s="96" t="s">
        <v>193</v>
      </c>
      <c r="W2" s="39" t="s">
        <v>128</v>
      </c>
      <c r="X2" s="39" t="s">
        <v>35</v>
      </c>
      <c r="Y2" s="39" t="s">
        <v>36</v>
      </c>
      <c r="Z2" s="39" t="s">
        <v>131</v>
      </c>
      <c r="AA2" s="39" t="s">
        <v>122</v>
      </c>
      <c r="AB2" s="39" t="s">
        <v>134</v>
      </c>
      <c r="AC2" s="39" t="s">
        <v>136</v>
      </c>
      <c r="AD2" s="39" t="s">
        <v>126</v>
      </c>
      <c r="AE2" s="39" t="s">
        <v>147</v>
      </c>
      <c r="AF2" s="38" t="s">
        <v>158</v>
      </c>
      <c r="AG2" s="137" t="s">
        <v>183</v>
      </c>
      <c r="AH2" s="137" t="s">
        <v>183</v>
      </c>
      <c r="AI2" s="137" t="s">
        <v>183</v>
      </c>
      <c r="AJ2" s="167" t="s">
        <v>190</v>
      </c>
    </row>
    <row r="3" spans="1:36" ht="9.75" customHeight="1" x14ac:dyDescent="0.25">
      <c r="A3" s="688" t="s">
        <v>5</v>
      </c>
      <c r="B3" s="689"/>
      <c r="C3" s="689"/>
      <c r="D3" s="689"/>
      <c r="E3" s="689"/>
      <c r="F3" s="689"/>
      <c r="G3" s="689"/>
      <c r="H3" s="690"/>
      <c r="I3" s="176" t="s">
        <v>14</v>
      </c>
      <c r="J3" s="176" t="s">
        <v>43</v>
      </c>
      <c r="K3" s="241" t="s">
        <v>41</v>
      </c>
      <c r="L3" s="176" t="s">
        <v>14</v>
      </c>
      <c r="M3" s="176" t="s">
        <v>14</v>
      </c>
      <c r="N3" s="241" t="s">
        <v>90</v>
      </c>
      <c r="O3" s="176" t="s">
        <v>14</v>
      </c>
      <c r="P3" s="241" t="s">
        <v>125</v>
      </c>
      <c r="Q3" s="241" t="s">
        <v>90</v>
      </c>
      <c r="R3" s="241" t="s">
        <v>14</v>
      </c>
      <c r="S3" s="241" t="s">
        <v>90</v>
      </c>
      <c r="T3" s="241" t="s">
        <v>154</v>
      </c>
      <c r="U3" s="111"/>
      <c r="V3" s="242"/>
      <c r="W3" s="241" t="s">
        <v>130</v>
      </c>
      <c r="X3" s="243" t="s">
        <v>14</v>
      </c>
      <c r="Y3" s="243" t="s">
        <v>14</v>
      </c>
      <c r="Z3" s="241" t="s">
        <v>132</v>
      </c>
      <c r="AA3" s="241" t="s">
        <v>55</v>
      </c>
      <c r="AB3" s="241" t="s">
        <v>133</v>
      </c>
      <c r="AC3" s="241" t="s">
        <v>135</v>
      </c>
      <c r="AD3" s="241" t="s">
        <v>55</v>
      </c>
      <c r="AE3" s="241" t="s">
        <v>74</v>
      </c>
      <c r="AF3" s="241"/>
      <c r="AG3" s="244">
        <v>4.4379999999999997</v>
      </c>
      <c r="AH3" s="244">
        <v>4.9379999999999997</v>
      </c>
      <c r="AI3" s="244">
        <v>6.4269999999999996</v>
      </c>
      <c r="AJ3" s="45"/>
    </row>
    <row r="4" spans="1:36" x14ac:dyDescent="0.25">
      <c r="A4" s="249"/>
      <c r="B4" s="249"/>
      <c r="C4" s="250"/>
      <c r="D4" s="250"/>
      <c r="E4" s="249"/>
      <c r="F4" s="249"/>
      <c r="G4" s="249"/>
      <c r="H4" s="249" t="s">
        <v>243</v>
      </c>
      <c r="I4" s="249"/>
      <c r="J4" s="249"/>
      <c r="K4" s="249"/>
      <c r="L4" s="249"/>
      <c r="M4" s="249"/>
      <c r="N4" s="249"/>
      <c r="O4" s="249"/>
      <c r="P4" s="249"/>
      <c r="Q4" s="249"/>
      <c r="R4" s="249"/>
      <c r="S4" s="249"/>
      <c r="T4" s="250"/>
      <c r="U4" s="250"/>
      <c r="V4" s="249"/>
      <c r="W4" s="249"/>
      <c r="X4" s="249"/>
      <c r="Y4" s="249"/>
      <c r="Z4" s="249"/>
      <c r="AA4" s="249"/>
      <c r="AB4" s="249"/>
      <c r="AC4" s="249"/>
      <c r="AD4" s="249"/>
      <c r="AE4" s="249"/>
      <c r="AF4" s="249"/>
      <c r="AG4" s="249"/>
      <c r="AH4" s="249"/>
      <c r="AI4" s="249"/>
      <c r="AJ4" s="251"/>
    </row>
    <row r="5" spans="1:36" s="248" customFormat="1" x14ac:dyDescent="0.25">
      <c r="A5" s="245" t="s">
        <v>241</v>
      </c>
      <c r="B5" s="245" t="s">
        <v>137</v>
      </c>
      <c r="C5" s="246">
        <v>0.73611111111111116</v>
      </c>
      <c r="D5" s="246">
        <v>0.94444444444444453</v>
      </c>
      <c r="E5" s="245" t="s">
        <v>242</v>
      </c>
      <c r="F5" s="245" t="s">
        <v>227</v>
      </c>
      <c r="G5" s="245" t="s">
        <v>232</v>
      </c>
      <c r="H5" s="245" t="s">
        <v>243</v>
      </c>
      <c r="I5" s="245"/>
      <c r="J5" s="245">
        <v>99.86</v>
      </c>
      <c r="K5" s="245">
        <v>0.04</v>
      </c>
      <c r="L5" s="245"/>
      <c r="M5" s="245"/>
      <c r="N5" s="245">
        <v>0.04</v>
      </c>
      <c r="O5" s="245">
        <v>0.04</v>
      </c>
      <c r="P5" s="245"/>
      <c r="Q5" s="245"/>
      <c r="R5" s="245"/>
      <c r="S5" s="245">
        <v>0.03</v>
      </c>
      <c r="T5" s="245"/>
      <c r="U5" s="245"/>
      <c r="V5" s="245"/>
      <c r="W5" s="245"/>
      <c r="X5" s="245"/>
      <c r="Y5" s="245"/>
      <c r="Z5" s="245"/>
      <c r="AA5" s="245"/>
      <c r="AB5" s="245">
        <v>77</v>
      </c>
      <c r="AC5" s="245"/>
      <c r="AD5" s="245"/>
      <c r="AE5" s="245"/>
      <c r="AF5" s="247"/>
      <c r="AG5" s="247"/>
      <c r="AH5" s="247"/>
      <c r="AI5" s="247"/>
      <c r="AJ5" s="247"/>
    </row>
    <row r="6" spans="1:36" s="248" customFormat="1" x14ac:dyDescent="0.25">
      <c r="A6" s="245" t="s">
        <v>241</v>
      </c>
      <c r="B6" s="245" t="s">
        <v>139</v>
      </c>
      <c r="C6" s="16">
        <v>1.0416666666666666E-2</v>
      </c>
      <c r="D6" s="246">
        <v>0.25</v>
      </c>
      <c r="E6" s="245" t="s">
        <v>245</v>
      </c>
      <c r="F6" s="245" t="s">
        <v>227</v>
      </c>
      <c r="G6" s="245" t="s">
        <v>197</v>
      </c>
      <c r="H6" s="245" t="s">
        <v>243</v>
      </c>
      <c r="I6" s="245"/>
      <c r="J6" s="245">
        <v>99.85</v>
      </c>
      <c r="K6" s="245">
        <v>0.04</v>
      </c>
      <c r="L6" s="245"/>
      <c r="M6" s="245"/>
      <c r="N6" s="245">
        <v>0.04</v>
      </c>
      <c r="O6" s="245"/>
      <c r="P6" s="245"/>
      <c r="Q6" s="245"/>
      <c r="R6" s="245"/>
      <c r="S6" s="245">
        <v>0.02</v>
      </c>
      <c r="T6" s="245"/>
      <c r="U6" s="245"/>
      <c r="V6" s="245"/>
      <c r="W6" s="245"/>
      <c r="X6" s="245"/>
      <c r="Y6" s="245"/>
      <c r="Z6" s="245"/>
      <c r="AA6" s="245"/>
      <c r="AB6" s="245">
        <v>104</v>
      </c>
      <c r="AC6" s="245"/>
      <c r="AD6" s="245"/>
      <c r="AE6" s="245"/>
      <c r="AF6" s="247"/>
      <c r="AG6" s="247"/>
      <c r="AH6" s="247"/>
      <c r="AI6" s="247"/>
      <c r="AJ6" s="247"/>
    </row>
    <row r="7" spans="1:36" s="248" customFormat="1" x14ac:dyDescent="0.25">
      <c r="A7" s="245" t="s">
        <v>241</v>
      </c>
      <c r="B7" s="245" t="s">
        <v>139</v>
      </c>
      <c r="C7" s="246">
        <v>4.5138888888888888E-2</v>
      </c>
      <c r="D7" s="246">
        <v>0.25</v>
      </c>
      <c r="E7" s="245" t="s">
        <v>246</v>
      </c>
      <c r="F7" s="245" t="s">
        <v>227</v>
      </c>
      <c r="G7" s="245" t="s">
        <v>247</v>
      </c>
      <c r="H7" s="245" t="s">
        <v>243</v>
      </c>
      <c r="I7" s="245"/>
      <c r="J7" s="245">
        <v>99.86</v>
      </c>
      <c r="K7" s="245">
        <v>0.05</v>
      </c>
      <c r="L7" s="245"/>
      <c r="M7" s="245"/>
      <c r="N7" s="245">
        <v>0.04</v>
      </c>
      <c r="O7" s="245"/>
      <c r="P7" s="245"/>
      <c r="Q7" s="245">
        <v>0.04</v>
      </c>
      <c r="R7" s="245"/>
      <c r="S7" s="245">
        <v>0.02</v>
      </c>
      <c r="T7" s="245"/>
      <c r="U7" s="245"/>
      <c r="V7" s="245"/>
      <c r="W7" s="245"/>
      <c r="X7" s="245"/>
      <c r="Y7" s="245"/>
      <c r="Z7" s="245"/>
      <c r="AA7" s="245"/>
      <c r="AB7" s="245">
        <v>79</v>
      </c>
      <c r="AC7" s="245"/>
      <c r="AD7" s="245"/>
      <c r="AE7" s="245"/>
      <c r="AF7" s="247"/>
      <c r="AG7" s="247"/>
      <c r="AH7" s="247"/>
      <c r="AI7" s="247"/>
      <c r="AJ7" s="247"/>
    </row>
    <row r="8" spans="1:36" s="248" customFormat="1" x14ac:dyDescent="0.25">
      <c r="A8" s="245" t="s">
        <v>241</v>
      </c>
      <c r="B8" s="245" t="s">
        <v>139</v>
      </c>
      <c r="C8" s="246">
        <v>0.1076388888888889</v>
      </c>
      <c r="D8" s="246">
        <v>0.25</v>
      </c>
      <c r="E8" s="245" t="s">
        <v>248</v>
      </c>
      <c r="F8" s="245" t="s">
        <v>146</v>
      </c>
      <c r="G8" s="245" t="s">
        <v>249</v>
      </c>
      <c r="H8" s="245" t="s">
        <v>243</v>
      </c>
      <c r="I8" s="245"/>
      <c r="J8" s="245">
        <v>99.86</v>
      </c>
      <c r="K8" s="245">
        <v>0.06</v>
      </c>
      <c r="L8" s="245"/>
      <c r="M8" s="245"/>
      <c r="N8" s="245">
        <v>0.04</v>
      </c>
      <c r="O8" s="245"/>
      <c r="P8" s="245"/>
      <c r="Q8" s="245">
        <v>0.04</v>
      </c>
      <c r="R8" s="245"/>
      <c r="S8" s="245">
        <v>0.02</v>
      </c>
      <c r="T8" s="245"/>
      <c r="U8" s="245"/>
      <c r="V8" s="245"/>
      <c r="W8" s="245"/>
      <c r="X8" s="245"/>
      <c r="Y8" s="245"/>
      <c r="Z8" s="245"/>
      <c r="AA8" s="245"/>
      <c r="AB8" s="245">
        <v>87</v>
      </c>
      <c r="AC8" s="245"/>
      <c r="AD8" s="245"/>
      <c r="AE8" s="245"/>
      <c r="AF8" s="247"/>
      <c r="AG8" s="247"/>
      <c r="AH8" s="247"/>
      <c r="AI8" s="247"/>
      <c r="AJ8" s="247"/>
    </row>
    <row r="9" spans="1:36" s="248" customFormat="1" x14ac:dyDescent="0.25">
      <c r="A9" s="245" t="s">
        <v>241</v>
      </c>
      <c r="B9" s="245" t="s">
        <v>139</v>
      </c>
      <c r="C9" s="246">
        <v>0.16666666666666666</v>
      </c>
      <c r="D9" s="246">
        <v>0.25</v>
      </c>
      <c r="E9" s="245" t="s">
        <v>250</v>
      </c>
      <c r="F9" s="245" t="s">
        <v>251</v>
      </c>
      <c r="G9" s="245" t="s">
        <v>252</v>
      </c>
      <c r="H9" s="245" t="s">
        <v>243</v>
      </c>
      <c r="I9" s="245"/>
      <c r="J9" s="245">
        <v>99.85</v>
      </c>
      <c r="K9" s="245">
        <v>0.04</v>
      </c>
      <c r="L9" s="245"/>
      <c r="M9" s="245"/>
      <c r="N9" s="245">
        <v>0.04</v>
      </c>
      <c r="O9" s="245"/>
      <c r="P9" s="245"/>
      <c r="Q9" s="245">
        <v>0.04</v>
      </c>
      <c r="R9" s="245"/>
      <c r="S9" s="245">
        <v>0.02</v>
      </c>
      <c r="T9" s="245"/>
      <c r="U9" s="245"/>
      <c r="V9" s="245"/>
      <c r="W9" s="245"/>
      <c r="X9" s="245"/>
      <c r="Y9" s="245"/>
      <c r="Z9" s="245"/>
      <c r="AA9" s="245"/>
      <c r="AB9" s="245">
        <v>84</v>
      </c>
      <c r="AC9" s="245"/>
      <c r="AD9" s="245"/>
      <c r="AE9" s="245"/>
      <c r="AF9" s="247"/>
      <c r="AG9" s="247"/>
      <c r="AH9" s="247"/>
      <c r="AI9" s="247"/>
      <c r="AJ9" s="247"/>
    </row>
    <row r="10" spans="1:36" s="248" customFormat="1" x14ac:dyDescent="0.25">
      <c r="A10" s="245" t="s">
        <v>241</v>
      </c>
      <c r="B10" s="245" t="s">
        <v>139</v>
      </c>
      <c r="C10" s="246">
        <v>0.21527777777777779</v>
      </c>
      <c r="D10" s="246">
        <v>0.25</v>
      </c>
      <c r="E10" s="245" t="s">
        <v>253</v>
      </c>
      <c r="F10" s="245" t="s">
        <v>251</v>
      </c>
      <c r="G10" s="245" t="s">
        <v>252</v>
      </c>
      <c r="H10" s="245" t="s">
        <v>243</v>
      </c>
      <c r="I10" s="245"/>
      <c r="J10" s="245">
        <v>99.85</v>
      </c>
      <c r="K10" s="245">
        <v>0.05</v>
      </c>
      <c r="L10" s="245"/>
      <c r="M10" s="245"/>
      <c r="N10" s="245">
        <v>0.04</v>
      </c>
      <c r="O10" s="245"/>
      <c r="P10" s="245"/>
      <c r="Q10" s="245">
        <v>0.04</v>
      </c>
      <c r="R10" s="245"/>
      <c r="S10" s="245">
        <v>0.02</v>
      </c>
      <c r="T10" s="245"/>
      <c r="U10" s="245"/>
      <c r="V10" s="245"/>
      <c r="W10" s="245"/>
      <c r="X10" s="245"/>
      <c r="Y10" s="245"/>
      <c r="Z10" s="245"/>
      <c r="AA10" s="245"/>
      <c r="AB10" s="245">
        <v>82</v>
      </c>
      <c r="AC10" s="245"/>
      <c r="AD10" s="245"/>
      <c r="AE10" s="245"/>
      <c r="AF10" s="247"/>
      <c r="AG10" s="247"/>
      <c r="AH10" s="247"/>
      <c r="AI10" s="247"/>
      <c r="AJ10" s="247"/>
    </row>
    <row r="11" spans="1:36" s="248" customFormat="1" x14ac:dyDescent="0.25">
      <c r="A11" s="245" t="s">
        <v>244</v>
      </c>
      <c r="B11" s="245" t="s">
        <v>138</v>
      </c>
      <c r="C11" s="246">
        <v>0.3611111111111111</v>
      </c>
      <c r="D11" s="246">
        <v>0.66666666666666663</v>
      </c>
      <c r="E11" s="245" t="s">
        <v>254</v>
      </c>
      <c r="F11" s="245" t="s">
        <v>251</v>
      </c>
      <c r="G11" s="245" t="s">
        <v>252</v>
      </c>
      <c r="H11" s="245" t="s">
        <v>243</v>
      </c>
      <c r="I11" s="245"/>
      <c r="J11" s="245">
        <v>99.9</v>
      </c>
      <c r="K11" s="245">
        <v>0.01</v>
      </c>
      <c r="L11" s="245"/>
      <c r="M11" s="245"/>
      <c r="N11" s="245">
        <v>0.03</v>
      </c>
      <c r="O11" s="245"/>
      <c r="P11" s="245"/>
      <c r="Q11" s="245">
        <v>0.03</v>
      </c>
      <c r="R11" s="245"/>
      <c r="S11" s="245">
        <v>0.02</v>
      </c>
      <c r="T11" s="245"/>
      <c r="U11" s="245"/>
      <c r="V11" s="245"/>
      <c r="W11" s="245"/>
      <c r="X11" s="245"/>
      <c r="Y11" s="245"/>
      <c r="Z11" s="245"/>
      <c r="AA11" s="245"/>
      <c r="AB11" s="245">
        <v>92</v>
      </c>
      <c r="AC11" s="245"/>
      <c r="AD11" s="245"/>
      <c r="AE11" s="245"/>
      <c r="AF11" s="247"/>
      <c r="AG11" s="247"/>
      <c r="AH11" s="247"/>
      <c r="AI11" s="247"/>
      <c r="AJ11" s="247"/>
    </row>
    <row r="12" spans="1:36" s="248" customFormat="1" x14ac:dyDescent="0.25">
      <c r="A12" s="245"/>
      <c r="B12" s="245"/>
      <c r="C12" s="246"/>
      <c r="D12" s="246"/>
      <c r="E12" s="245"/>
      <c r="F12" s="245"/>
      <c r="G12" s="245"/>
      <c r="H12" s="245"/>
      <c r="I12" s="245"/>
      <c r="J12" s="245"/>
      <c r="K12" s="245"/>
      <c r="L12" s="245"/>
      <c r="M12" s="245"/>
      <c r="N12" s="245"/>
      <c r="O12" s="245"/>
      <c r="P12" s="245"/>
      <c r="Q12" s="245"/>
      <c r="R12" s="245"/>
      <c r="S12" s="245"/>
      <c r="T12" s="245"/>
      <c r="U12" s="245"/>
      <c r="V12" s="245"/>
      <c r="W12" s="245"/>
      <c r="X12" s="245"/>
      <c r="Y12" s="245"/>
      <c r="Z12" s="245"/>
      <c r="AA12" s="245"/>
      <c r="AB12" s="245"/>
      <c r="AC12" s="245"/>
      <c r="AD12" s="245"/>
      <c r="AE12" s="245"/>
      <c r="AF12" s="247"/>
      <c r="AG12" s="247"/>
      <c r="AH12" s="247"/>
      <c r="AI12" s="247"/>
      <c r="AJ12" s="247"/>
    </row>
    <row r="13" spans="1:36" s="248" customFormat="1" x14ac:dyDescent="0.25">
      <c r="A13" s="245"/>
      <c r="B13" s="245"/>
      <c r="C13" s="246"/>
      <c r="D13" s="246"/>
      <c r="E13" s="245"/>
      <c r="F13" s="245"/>
      <c r="G13" s="245"/>
      <c r="H13" s="245"/>
      <c r="I13" s="245"/>
      <c r="J13" s="245"/>
      <c r="K13" s="245"/>
      <c r="L13" s="245"/>
      <c r="M13" s="245"/>
      <c r="N13" s="245"/>
      <c r="O13" s="245"/>
      <c r="P13" s="245"/>
      <c r="Q13" s="245"/>
      <c r="R13" s="245"/>
      <c r="S13" s="245"/>
      <c r="T13" s="245"/>
      <c r="U13" s="245"/>
      <c r="V13" s="245"/>
      <c r="W13" s="245"/>
      <c r="X13" s="245"/>
      <c r="Y13" s="245"/>
      <c r="Z13" s="245"/>
      <c r="AA13" s="245"/>
      <c r="AB13" s="245"/>
      <c r="AC13" s="245"/>
      <c r="AD13" s="245"/>
      <c r="AE13" s="245"/>
      <c r="AF13" s="247"/>
      <c r="AG13" s="247"/>
      <c r="AH13" s="247"/>
      <c r="AI13" s="247"/>
      <c r="AJ13" s="247"/>
    </row>
    <row r="14" spans="1:36" s="248" customFormat="1" x14ac:dyDescent="0.25">
      <c r="A14" s="245"/>
      <c r="B14" s="245"/>
      <c r="C14" s="246"/>
      <c r="D14" s="246"/>
      <c r="E14" s="245"/>
      <c r="F14" s="245"/>
      <c r="G14" s="245"/>
      <c r="H14" s="245"/>
      <c r="I14" s="245"/>
      <c r="J14" s="245"/>
      <c r="K14" s="245"/>
      <c r="L14" s="245"/>
      <c r="M14" s="245"/>
      <c r="N14" s="245"/>
      <c r="O14" s="245"/>
      <c r="P14" s="245"/>
      <c r="Q14" s="245"/>
      <c r="R14" s="245"/>
      <c r="S14" s="245"/>
      <c r="T14" s="245"/>
      <c r="U14" s="245"/>
      <c r="V14" s="245"/>
      <c r="W14" s="245"/>
      <c r="X14" s="245"/>
      <c r="Y14" s="245"/>
      <c r="Z14" s="245"/>
      <c r="AA14" s="245"/>
      <c r="AB14" s="245"/>
      <c r="AC14" s="245"/>
      <c r="AD14" s="245"/>
      <c r="AE14" s="245"/>
      <c r="AF14" s="247"/>
      <c r="AG14" s="247"/>
      <c r="AH14" s="247"/>
      <c r="AI14" s="247"/>
      <c r="AJ14" s="247"/>
    </row>
    <row r="15" spans="1:36" s="248" customFormat="1" x14ac:dyDescent="0.25">
      <c r="A15" s="245"/>
      <c r="B15" s="249"/>
      <c r="C15" s="250"/>
      <c r="D15" s="250"/>
      <c r="E15" s="249"/>
      <c r="F15" s="249"/>
      <c r="G15" s="249"/>
      <c r="H15" s="249" t="s">
        <v>267</v>
      </c>
      <c r="I15" s="249"/>
      <c r="J15" s="249"/>
      <c r="K15" s="249"/>
      <c r="L15" s="249"/>
      <c r="M15" s="249"/>
      <c r="N15" s="249"/>
      <c r="O15" s="249"/>
      <c r="P15" s="249"/>
      <c r="Q15" s="249"/>
      <c r="R15" s="249"/>
      <c r="S15" s="249"/>
      <c r="T15" s="249"/>
      <c r="U15" s="249"/>
      <c r="V15" s="249"/>
      <c r="W15" s="249"/>
      <c r="X15" s="249"/>
      <c r="Y15" s="249"/>
      <c r="Z15" s="249"/>
      <c r="AA15" s="249"/>
      <c r="AB15" s="249"/>
      <c r="AC15" s="249"/>
      <c r="AD15" s="249"/>
      <c r="AE15" s="249"/>
      <c r="AF15" s="252"/>
      <c r="AG15" s="252"/>
      <c r="AH15" s="252"/>
      <c r="AI15" s="252"/>
      <c r="AJ15" s="252"/>
    </row>
    <row r="16" spans="1:36" s="248" customFormat="1" x14ac:dyDescent="0.25">
      <c r="A16" s="245" t="s">
        <v>241</v>
      </c>
      <c r="B16" s="245" t="s">
        <v>138</v>
      </c>
      <c r="C16" s="246">
        <v>0.3611111111111111</v>
      </c>
      <c r="D16" s="246">
        <v>0.66666666666666663</v>
      </c>
      <c r="E16" s="245" t="s">
        <v>255</v>
      </c>
      <c r="F16" s="245" t="s">
        <v>251</v>
      </c>
      <c r="G16" s="245" t="s">
        <v>232</v>
      </c>
      <c r="H16" s="245" t="s">
        <v>267</v>
      </c>
      <c r="I16" s="245"/>
      <c r="J16" s="245">
        <v>99.91</v>
      </c>
      <c r="K16" s="245">
        <v>0.01</v>
      </c>
      <c r="L16" s="245"/>
      <c r="M16" s="245"/>
      <c r="N16" s="245">
        <v>0.03</v>
      </c>
      <c r="O16" s="245"/>
      <c r="P16" s="245"/>
      <c r="Q16" s="245">
        <v>0.03</v>
      </c>
      <c r="R16" s="245"/>
      <c r="S16" s="245">
        <v>0.02</v>
      </c>
      <c r="T16" s="245"/>
      <c r="U16" s="245"/>
      <c r="V16" s="245"/>
      <c r="W16" s="245"/>
      <c r="X16" s="245"/>
      <c r="Y16" s="245"/>
      <c r="Z16" s="245"/>
      <c r="AA16" s="245"/>
      <c r="AB16" s="245">
        <v>76</v>
      </c>
      <c r="AC16" s="245"/>
      <c r="AD16" s="245"/>
      <c r="AE16" s="245"/>
      <c r="AF16" s="247"/>
      <c r="AG16" s="247"/>
      <c r="AH16" s="247"/>
      <c r="AI16" s="247"/>
      <c r="AJ16" s="247"/>
    </row>
    <row r="17" spans="1:36" s="248" customFormat="1" x14ac:dyDescent="0.25">
      <c r="A17" s="245" t="s">
        <v>244</v>
      </c>
      <c r="B17" s="245" t="s">
        <v>137</v>
      </c>
      <c r="C17" s="246">
        <v>0.77083333333333337</v>
      </c>
      <c r="D17" s="246">
        <v>0.89583333333333337</v>
      </c>
      <c r="E17" s="245" t="s">
        <v>256</v>
      </c>
      <c r="F17" s="245" t="s">
        <v>157</v>
      </c>
      <c r="G17" s="245" t="s">
        <v>197</v>
      </c>
      <c r="H17" s="245" t="s">
        <v>267</v>
      </c>
      <c r="I17" s="245"/>
      <c r="J17" s="245">
        <v>99.91</v>
      </c>
      <c r="K17" s="245">
        <v>0.01</v>
      </c>
      <c r="L17" s="245"/>
      <c r="M17" s="245"/>
      <c r="N17" s="245">
        <v>0.03</v>
      </c>
      <c r="O17" s="245"/>
      <c r="P17" s="245"/>
      <c r="Q17" s="245">
        <v>0.03</v>
      </c>
      <c r="R17" s="245"/>
      <c r="S17" s="245">
        <v>0.02</v>
      </c>
      <c r="T17" s="245"/>
      <c r="U17" s="245"/>
      <c r="V17" s="245"/>
      <c r="W17" s="245"/>
      <c r="X17" s="245"/>
      <c r="Y17" s="245"/>
      <c r="Z17" s="245"/>
      <c r="AA17" s="245"/>
      <c r="AB17" s="245">
        <v>88</v>
      </c>
      <c r="AC17" s="245"/>
      <c r="AD17" s="245"/>
      <c r="AE17" s="245"/>
      <c r="AF17" s="247"/>
      <c r="AG17" s="247"/>
      <c r="AH17" s="247"/>
      <c r="AI17" s="247"/>
      <c r="AJ17" s="247"/>
    </row>
    <row r="18" spans="1:36" s="248" customFormat="1" x14ac:dyDescent="0.25">
      <c r="A18" s="245" t="s">
        <v>244</v>
      </c>
      <c r="B18" s="245" t="s">
        <v>137</v>
      </c>
      <c r="C18" s="246">
        <v>0.77083333333333337</v>
      </c>
      <c r="D18" s="246">
        <v>0.89583333333333337</v>
      </c>
      <c r="E18" s="245" t="s">
        <v>257</v>
      </c>
      <c r="F18" s="245" t="s">
        <v>157</v>
      </c>
      <c r="G18" s="245" t="s">
        <v>247</v>
      </c>
      <c r="H18" s="245" t="s">
        <v>267</v>
      </c>
      <c r="I18" s="245"/>
      <c r="J18" s="245">
        <v>99.91</v>
      </c>
      <c r="K18" s="245">
        <v>0.01</v>
      </c>
      <c r="L18" s="245"/>
      <c r="M18" s="245"/>
      <c r="N18" s="245">
        <v>0.03</v>
      </c>
      <c r="O18" s="245"/>
      <c r="P18" s="245"/>
      <c r="Q18" s="245">
        <v>0.03</v>
      </c>
      <c r="R18" s="245"/>
      <c r="S18" s="245">
        <v>0.02</v>
      </c>
      <c r="T18" s="245"/>
      <c r="U18" s="245"/>
      <c r="V18" s="245"/>
      <c r="W18" s="245"/>
      <c r="X18" s="245"/>
      <c r="Y18" s="245"/>
      <c r="Z18" s="245"/>
      <c r="AA18" s="245"/>
      <c r="AB18" s="245">
        <v>93</v>
      </c>
      <c r="AC18" s="245"/>
      <c r="AD18" s="245"/>
      <c r="AE18" s="245"/>
      <c r="AF18" s="247"/>
      <c r="AG18" s="247"/>
      <c r="AH18" s="247"/>
      <c r="AI18" s="247"/>
      <c r="AJ18" s="247"/>
    </row>
    <row r="19" spans="1:36" s="248" customFormat="1" x14ac:dyDescent="0.25">
      <c r="A19" s="245" t="s">
        <v>244</v>
      </c>
      <c r="B19" s="245" t="s">
        <v>139</v>
      </c>
      <c r="C19" s="246">
        <v>0.95138888888888884</v>
      </c>
      <c r="D19" s="246">
        <v>0.22569444444444445</v>
      </c>
      <c r="E19" s="245" t="s">
        <v>258</v>
      </c>
      <c r="F19" s="245" t="s">
        <v>251</v>
      </c>
      <c r="G19" s="245" t="s">
        <v>252</v>
      </c>
      <c r="H19" s="245" t="s">
        <v>267</v>
      </c>
      <c r="I19" s="245"/>
      <c r="J19" s="245">
        <v>99.9</v>
      </c>
      <c r="K19" s="245">
        <v>0.01</v>
      </c>
      <c r="L19" s="245"/>
      <c r="M19" s="245"/>
      <c r="N19" s="245">
        <v>0.03</v>
      </c>
      <c r="O19" s="245"/>
      <c r="P19" s="245"/>
      <c r="Q19" s="245">
        <v>0.03</v>
      </c>
      <c r="R19" s="245"/>
      <c r="S19" s="245">
        <v>0.02</v>
      </c>
      <c r="T19" s="245">
        <v>0.01</v>
      </c>
      <c r="U19" s="245"/>
      <c r="V19" s="245"/>
      <c r="W19" s="245"/>
      <c r="X19" s="245"/>
      <c r="Y19" s="245"/>
      <c r="Z19" s="245"/>
      <c r="AA19" s="245"/>
      <c r="AB19" s="245">
        <v>150</v>
      </c>
      <c r="AC19" s="245"/>
      <c r="AD19" s="245"/>
      <c r="AE19" s="245"/>
      <c r="AF19" s="247"/>
      <c r="AG19" s="247"/>
      <c r="AH19" s="247"/>
      <c r="AI19" s="247"/>
      <c r="AJ19" s="247"/>
    </row>
    <row r="20" spans="1:36" s="248" customFormat="1" x14ac:dyDescent="0.25">
      <c r="A20" s="245" t="s">
        <v>244</v>
      </c>
      <c r="B20" s="245" t="s">
        <v>139</v>
      </c>
      <c r="C20" s="246">
        <v>0.95833333333333337</v>
      </c>
      <c r="D20" s="246">
        <v>0.22569444444444445</v>
      </c>
      <c r="E20" s="245" t="s">
        <v>259</v>
      </c>
      <c r="F20" s="245" t="s">
        <v>251</v>
      </c>
      <c r="G20" s="245" t="s">
        <v>252</v>
      </c>
      <c r="H20" s="245" t="s">
        <v>267</v>
      </c>
      <c r="I20" s="245"/>
      <c r="J20" s="245">
        <v>99.67</v>
      </c>
      <c r="K20" s="245">
        <v>0.01</v>
      </c>
      <c r="L20" s="245"/>
      <c r="M20" s="245"/>
      <c r="N20" s="245">
        <v>0.03</v>
      </c>
      <c r="O20" s="245">
        <v>0.01</v>
      </c>
      <c r="P20" s="245"/>
      <c r="Q20" s="245">
        <v>0.04</v>
      </c>
      <c r="R20" s="245"/>
      <c r="S20" s="245">
        <v>0.02</v>
      </c>
      <c r="T20" s="245">
        <v>0.01</v>
      </c>
      <c r="U20" s="245"/>
      <c r="V20" s="245"/>
      <c r="W20" s="245"/>
      <c r="X20" s="245"/>
      <c r="Y20" s="245"/>
      <c r="Z20" s="245"/>
      <c r="AA20" s="245"/>
      <c r="AB20" s="245">
        <v>165</v>
      </c>
      <c r="AC20" s="245"/>
      <c r="AD20" s="245"/>
      <c r="AE20" s="245"/>
      <c r="AF20" s="247"/>
      <c r="AG20" s="247"/>
      <c r="AH20" s="247"/>
      <c r="AI20" s="247"/>
      <c r="AJ20" s="247"/>
    </row>
    <row r="21" spans="1:36" s="248" customFormat="1" x14ac:dyDescent="0.25">
      <c r="A21" s="245" t="s">
        <v>244</v>
      </c>
      <c r="B21" s="245" t="s">
        <v>139</v>
      </c>
      <c r="C21" s="246">
        <v>1.3888888888888888E-2</v>
      </c>
      <c r="D21" s="246">
        <v>0.22569444444444445</v>
      </c>
      <c r="E21" s="245" t="s">
        <v>260</v>
      </c>
      <c r="F21" s="245" t="s">
        <v>251</v>
      </c>
      <c r="G21" s="245" t="s">
        <v>252</v>
      </c>
      <c r="H21" s="245" t="s">
        <v>267</v>
      </c>
      <c r="I21" s="245"/>
      <c r="J21" s="245">
        <v>99.91</v>
      </c>
      <c r="K21" s="245">
        <v>0.01</v>
      </c>
      <c r="L21" s="245"/>
      <c r="M21" s="245"/>
      <c r="N21" s="245">
        <v>0.03</v>
      </c>
      <c r="O21" s="245"/>
      <c r="P21" s="245"/>
      <c r="Q21" s="245">
        <v>0.03</v>
      </c>
      <c r="R21" s="245"/>
      <c r="S21" s="245">
        <v>0.02</v>
      </c>
      <c r="T21" s="245"/>
      <c r="U21" s="245"/>
      <c r="V21" s="245"/>
      <c r="W21" s="245"/>
      <c r="X21" s="245"/>
      <c r="Y21" s="245"/>
      <c r="Z21" s="245"/>
      <c r="AA21" s="245"/>
      <c r="AB21" s="245">
        <v>131</v>
      </c>
      <c r="AC21" s="245"/>
      <c r="AD21" s="245"/>
      <c r="AE21" s="245"/>
      <c r="AF21" s="247"/>
      <c r="AG21" s="247"/>
      <c r="AH21" s="247"/>
      <c r="AI21" s="247"/>
      <c r="AJ21" s="247"/>
    </row>
    <row r="22" spans="1:36" s="248" customFormat="1" x14ac:dyDescent="0.25">
      <c r="A22" s="245" t="s">
        <v>244</v>
      </c>
      <c r="B22" s="245" t="s">
        <v>139</v>
      </c>
      <c r="C22" s="246">
        <v>7.2916666666666671E-2</v>
      </c>
      <c r="D22" s="246">
        <v>0.22569444444444445</v>
      </c>
      <c r="E22" s="245" t="s">
        <v>261</v>
      </c>
      <c r="F22" s="245" t="s">
        <v>251</v>
      </c>
      <c r="G22" s="245" t="s">
        <v>252</v>
      </c>
      <c r="H22" s="245" t="s">
        <v>267</v>
      </c>
      <c r="I22" s="245"/>
      <c r="J22" s="245">
        <v>99.9</v>
      </c>
      <c r="K22" s="245">
        <v>0.01</v>
      </c>
      <c r="L22" s="245"/>
      <c r="M22" s="245"/>
      <c r="N22" s="245">
        <v>0.03</v>
      </c>
      <c r="O22" s="245">
        <v>0.03</v>
      </c>
      <c r="P22" s="245"/>
      <c r="Q22" s="245"/>
      <c r="R22" s="245"/>
      <c r="S22" s="245">
        <v>0.02</v>
      </c>
      <c r="T22" s="245">
        <v>0.01</v>
      </c>
      <c r="U22" s="245"/>
      <c r="V22" s="245"/>
      <c r="W22" s="245"/>
      <c r="X22" s="245"/>
      <c r="Y22" s="245"/>
      <c r="Z22" s="245"/>
      <c r="AA22" s="245"/>
      <c r="AB22" s="245">
        <v>173</v>
      </c>
      <c r="AC22" s="245"/>
      <c r="AD22" s="245"/>
      <c r="AE22" s="245"/>
      <c r="AF22" s="247"/>
      <c r="AG22" s="247"/>
      <c r="AH22" s="247"/>
      <c r="AI22" s="247"/>
      <c r="AJ22" s="247"/>
    </row>
    <row r="23" spans="1:36" s="248" customFormat="1" x14ac:dyDescent="0.25">
      <c r="A23" s="245"/>
      <c r="B23" s="245"/>
      <c r="C23" s="246"/>
      <c r="D23" s="246"/>
      <c r="E23" s="245"/>
      <c r="F23" s="245"/>
      <c r="G23" s="245"/>
      <c r="H23" s="245"/>
      <c r="I23" s="245"/>
      <c r="J23" s="245"/>
      <c r="K23" s="245"/>
      <c r="L23" s="245"/>
      <c r="M23" s="245"/>
      <c r="N23" s="245"/>
      <c r="O23" s="245"/>
      <c r="P23" s="245"/>
      <c r="Q23" s="245"/>
      <c r="R23" s="245"/>
      <c r="S23" s="245"/>
      <c r="T23" s="245"/>
      <c r="U23" s="245"/>
      <c r="V23" s="245"/>
      <c r="W23" s="245"/>
      <c r="X23" s="245"/>
      <c r="Y23" s="245"/>
      <c r="Z23" s="245"/>
      <c r="AA23" s="245"/>
      <c r="AB23" s="245"/>
      <c r="AC23" s="245"/>
      <c r="AD23" s="245"/>
      <c r="AE23" s="245"/>
      <c r="AF23" s="247"/>
      <c r="AG23" s="247"/>
      <c r="AH23" s="247"/>
      <c r="AI23" s="247"/>
      <c r="AJ23" s="247"/>
    </row>
    <row r="24" spans="1:36" x14ac:dyDescent="0.25">
      <c r="A24" s="245"/>
      <c r="B24" s="245"/>
      <c r="C24" s="245"/>
      <c r="D24" s="245"/>
      <c r="E24" s="245"/>
      <c r="F24" s="245"/>
      <c r="G24" s="245"/>
      <c r="H24" s="245"/>
      <c r="I24" s="245"/>
      <c r="J24" s="245"/>
      <c r="K24" s="245"/>
      <c r="L24" s="245"/>
      <c r="M24" s="245"/>
      <c r="N24" s="245"/>
      <c r="O24" s="245"/>
      <c r="P24" s="245"/>
      <c r="Q24" s="245"/>
      <c r="R24" s="245"/>
      <c r="S24" s="245"/>
      <c r="T24" s="245"/>
      <c r="U24" s="245"/>
      <c r="V24" s="245"/>
      <c r="W24" s="245"/>
      <c r="X24" s="245"/>
      <c r="Y24" s="245"/>
      <c r="Z24" s="245"/>
      <c r="AA24" s="245"/>
      <c r="AB24" s="245"/>
      <c r="AC24" s="245"/>
      <c r="AD24" s="245"/>
      <c r="AE24" s="245"/>
      <c r="AF24" s="247"/>
      <c r="AG24" s="247"/>
      <c r="AH24" s="247"/>
      <c r="AI24" s="247"/>
      <c r="AJ24" s="247"/>
    </row>
    <row r="25" spans="1:36" x14ac:dyDescent="0.25">
      <c r="A25" s="245"/>
      <c r="B25" s="245"/>
      <c r="C25" s="245"/>
      <c r="D25" s="245"/>
      <c r="E25" s="245"/>
      <c r="F25" s="245"/>
      <c r="G25" s="245"/>
      <c r="H25" s="245"/>
      <c r="I25" s="245"/>
      <c r="J25" s="245"/>
      <c r="K25" s="245"/>
      <c r="L25" s="245"/>
      <c r="M25" s="245"/>
      <c r="N25" s="245"/>
      <c r="O25" s="245"/>
      <c r="P25" s="245"/>
      <c r="Q25" s="245"/>
      <c r="R25" s="245"/>
      <c r="S25" s="245"/>
      <c r="T25" s="245"/>
      <c r="U25" s="245"/>
      <c r="V25" s="245"/>
      <c r="W25" s="245"/>
      <c r="X25" s="245"/>
      <c r="Y25" s="245"/>
      <c r="Z25" s="245"/>
      <c r="AA25" s="245"/>
      <c r="AB25" s="245"/>
      <c r="AC25" s="245"/>
      <c r="AD25" s="245"/>
      <c r="AE25" s="245"/>
      <c r="AF25" s="247"/>
      <c r="AG25" s="247"/>
      <c r="AH25" s="247"/>
      <c r="AI25" s="247"/>
      <c r="AJ25" s="247"/>
    </row>
    <row r="26" spans="1:36" x14ac:dyDescent="0.25">
      <c r="A26" s="245"/>
      <c r="B26" s="245"/>
      <c r="C26" s="245"/>
      <c r="D26" s="245"/>
      <c r="E26" s="245"/>
      <c r="F26" s="245"/>
      <c r="G26" s="245"/>
      <c r="H26" s="245"/>
      <c r="I26" s="245"/>
      <c r="J26" s="245"/>
      <c r="K26" s="245"/>
      <c r="L26" s="245"/>
      <c r="M26" s="245"/>
      <c r="N26" s="245"/>
      <c r="O26" s="245"/>
      <c r="P26" s="245"/>
      <c r="Q26" s="245"/>
      <c r="R26" s="245"/>
      <c r="S26" s="245"/>
      <c r="T26" s="245"/>
      <c r="U26" s="245"/>
      <c r="V26" s="245"/>
      <c r="W26" s="245"/>
      <c r="X26" s="245"/>
      <c r="Y26" s="245"/>
      <c r="Z26" s="245"/>
      <c r="AA26" s="245"/>
      <c r="AB26" s="245"/>
      <c r="AC26" s="245"/>
      <c r="AD26" s="245"/>
      <c r="AE26" s="245"/>
      <c r="AF26" s="247"/>
      <c r="AG26" s="247"/>
      <c r="AH26" s="247"/>
      <c r="AI26" s="247"/>
      <c r="AJ26" s="247"/>
    </row>
    <row r="27" spans="1:36" x14ac:dyDescent="0.25">
      <c r="A27" s="245"/>
      <c r="B27" s="245"/>
      <c r="C27" s="245"/>
      <c r="D27" s="245"/>
      <c r="E27" s="245"/>
      <c r="F27" s="245"/>
      <c r="G27" s="245"/>
      <c r="H27" s="245"/>
      <c r="I27" s="245"/>
      <c r="J27" s="245"/>
      <c r="K27" s="245"/>
      <c r="L27" s="245"/>
      <c r="M27" s="245"/>
      <c r="N27" s="245"/>
      <c r="O27" s="245"/>
      <c r="P27" s="245"/>
      <c r="Q27" s="245"/>
      <c r="R27" s="245"/>
      <c r="S27" s="245"/>
      <c r="T27" s="245"/>
      <c r="U27" s="245"/>
      <c r="V27" s="245"/>
      <c r="W27" s="245"/>
      <c r="X27" s="245"/>
      <c r="Y27" s="245"/>
      <c r="Z27" s="245"/>
      <c r="AA27" s="245"/>
      <c r="AB27" s="245"/>
      <c r="AC27" s="245"/>
      <c r="AD27" s="245"/>
      <c r="AE27" s="245"/>
      <c r="AF27" s="247"/>
      <c r="AG27" s="247"/>
      <c r="AH27" s="247"/>
      <c r="AI27" s="247"/>
      <c r="AJ27" s="247"/>
    </row>
    <row r="28" spans="1:36" x14ac:dyDescent="0.25">
      <c r="A28" s="249"/>
      <c r="B28" s="249"/>
      <c r="C28" s="249"/>
      <c r="D28" s="249"/>
      <c r="E28" s="249"/>
      <c r="F28" s="249"/>
      <c r="G28" s="249"/>
      <c r="H28" s="249" t="s">
        <v>268</v>
      </c>
      <c r="I28" s="249"/>
      <c r="J28" s="249"/>
      <c r="K28" s="249"/>
      <c r="L28" s="249"/>
      <c r="M28" s="249"/>
      <c r="N28" s="249"/>
      <c r="O28" s="249"/>
      <c r="P28" s="249"/>
      <c r="Q28" s="249"/>
      <c r="R28" s="249"/>
      <c r="S28" s="249"/>
      <c r="T28" s="249"/>
      <c r="U28" s="249"/>
      <c r="V28" s="249"/>
      <c r="W28" s="249"/>
      <c r="X28" s="249"/>
      <c r="Y28" s="249"/>
      <c r="Z28" s="249"/>
      <c r="AA28" s="249"/>
      <c r="AB28" s="249"/>
      <c r="AC28" s="249"/>
      <c r="AD28" s="249"/>
      <c r="AE28" s="249"/>
      <c r="AF28" s="252"/>
      <c r="AG28" s="252"/>
      <c r="AH28" s="252"/>
      <c r="AI28" s="252"/>
      <c r="AJ28" s="252"/>
    </row>
    <row r="29" spans="1:36" x14ac:dyDescent="0.25">
      <c r="A29" s="245" t="s">
        <v>244</v>
      </c>
      <c r="B29" s="245" t="s">
        <v>139</v>
      </c>
      <c r="C29" s="246">
        <v>0.1076388888888889</v>
      </c>
      <c r="D29" s="246">
        <v>0.22569444444444445</v>
      </c>
      <c r="E29" s="245" t="s">
        <v>262</v>
      </c>
      <c r="F29" s="245" t="s">
        <v>157</v>
      </c>
      <c r="G29" s="245" t="s">
        <v>232</v>
      </c>
      <c r="H29" s="245" t="s">
        <v>268</v>
      </c>
      <c r="I29" s="245"/>
      <c r="J29" s="245">
        <v>99.91</v>
      </c>
      <c r="K29" s="245">
        <v>0.01</v>
      </c>
      <c r="L29" s="245"/>
      <c r="M29" s="245"/>
      <c r="N29" s="245">
        <v>0.03</v>
      </c>
      <c r="O29" s="245"/>
      <c r="P29" s="245"/>
      <c r="Q29" s="245">
        <v>0.03</v>
      </c>
      <c r="R29" s="245"/>
      <c r="S29" s="245">
        <v>0.02</v>
      </c>
      <c r="T29" s="245"/>
      <c r="U29" s="245"/>
      <c r="V29" s="245"/>
      <c r="W29" s="245"/>
      <c r="X29" s="245"/>
      <c r="Y29" s="245"/>
      <c r="Z29" s="245"/>
      <c r="AA29" s="245"/>
      <c r="AB29" s="245">
        <v>112</v>
      </c>
      <c r="AC29" s="245"/>
      <c r="AD29" s="245"/>
      <c r="AE29" s="245" t="s">
        <v>46</v>
      </c>
      <c r="AF29" s="247"/>
      <c r="AG29" s="247"/>
      <c r="AH29" s="247"/>
      <c r="AI29" s="247"/>
      <c r="AJ29" s="247"/>
    </row>
    <row r="30" spans="1:36" x14ac:dyDescent="0.25">
      <c r="A30" s="245" t="s">
        <v>263</v>
      </c>
      <c r="B30" s="245" t="s">
        <v>138</v>
      </c>
      <c r="C30" s="246">
        <v>0.4513888888888889</v>
      </c>
      <c r="D30" s="246">
        <v>0.46527777777777773</v>
      </c>
      <c r="E30" s="245" t="s">
        <v>264</v>
      </c>
      <c r="F30" s="245" t="s">
        <v>157</v>
      </c>
      <c r="G30" s="245" t="s">
        <v>265</v>
      </c>
      <c r="H30" s="245" t="s">
        <v>268</v>
      </c>
      <c r="I30" s="245"/>
      <c r="J30" s="245">
        <v>99.9</v>
      </c>
      <c r="K30" s="245">
        <v>0.01</v>
      </c>
      <c r="L30" s="245"/>
      <c r="M30" s="245"/>
      <c r="N30" s="245">
        <v>0.03</v>
      </c>
      <c r="O30" s="245"/>
      <c r="P30" s="245"/>
      <c r="Q30" s="245">
        <v>0.03</v>
      </c>
      <c r="R30" s="245"/>
      <c r="S30" s="245">
        <v>0.02</v>
      </c>
      <c r="T30" s="245"/>
      <c r="U30" s="245"/>
      <c r="V30" s="245"/>
      <c r="W30" s="245"/>
      <c r="X30" s="245"/>
      <c r="Y30" s="245"/>
      <c r="Z30" s="245"/>
      <c r="AA30" s="245"/>
      <c r="AB30" s="245">
        <v>196</v>
      </c>
      <c r="AC30" s="245"/>
      <c r="AD30" s="245"/>
      <c r="AE30" s="245" t="s">
        <v>46</v>
      </c>
      <c r="AF30" s="247"/>
      <c r="AG30" s="247"/>
      <c r="AH30" s="247"/>
      <c r="AI30" s="247"/>
      <c r="AJ30" s="247"/>
    </row>
    <row r="31" spans="1:36" x14ac:dyDescent="0.25">
      <c r="A31" s="245" t="s">
        <v>263</v>
      </c>
      <c r="B31" s="245" t="s">
        <v>138</v>
      </c>
      <c r="C31" s="246">
        <v>0.5</v>
      </c>
      <c r="D31" s="246">
        <v>0.52430555555555558</v>
      </c>
      <c r="E31" s="245" t="s">
        <v>266</v>
      </c>
      <c r="F31" s="245" t="s">
        <v>157</v>
      </c>
      <c r="G31" s="245" t="s">
        <v>247</v>
      </c>
      <c r="H31" s="245" t="s">
        <v>268</v>
      </c>
      <c r="I31" s="245"/>
      <c r="J31" s="245"/>
      <c r="K31" s="245"/>
      <c r="L31" s="245"/>
      <c r="M31" s="245"/>
      <c r="N31" s="245"/>
      <c r="O31" s="245"/>
      <c r="P31" s="245"/>
      <c r="Q31" s="245"/>
      <c r="R31" s="245"/>
      <c r="S31" s="245"/>
      <c r="T31" s="245"/>
      <c r="U31" s="245"/>
      <c r="V31" s="245"/>
      <c r="W31" s="245"/>
      <c r="X31" s="245"/>
      <c r="Y31" s="245"/>
      <c r="Z31" s="245"/>
      <c r="AA31" s="245"/>
      <c r="AB31" s="245">
        <v>132</v>
      </c>
      <c r="AC31" s="245"/>
      <c r="AD31" s="245"/>
      <c r="AE31" s="245" t="s">
        <v>46</v>
      </c>
      <c r="AF31" s="247"/>
      <c r="AG31" s="247"/>
      <c r="AH31" s="247"/>
      <c r="AI31" s="247"/>
      <c r="AJ31" s="247"/>
    </row>
    <row r="32" spans="1:36" x14ac:dyDescent="0.25">
      <c r="A32" s="245" t="s">
        <v>263</v>
      </c>
      <c r="B32" s="245" t="s">
        <v>137</v>
      </c>
      <c r="C32" s="246">
        <v>0.59722222222222221</v>
      </c>
      <c r="D32" s="246">
        <v>0.71527777777777779</v>
      </c>
      <c r="E32" s="245" t="s">
        <v>269</v>
      </c>
      <c r="F32" s="245" t="s">
        <v>251</v>
      </c>
      <c r="G32" s="245" t="s">
        <v>270</v>
      </c>
      <c r="H32" s="245" t="s">
        <v>268</v>
      </c>
      <c r="I32" s="245"/>
      <c r="J32" s="245">
        <v>99.89</v>
      </c>
      <c r="K32" s="245">
        <v>0.02</v>
      </c>
      <c r="L32" s="245"/>
      <c r="M32" s="245"/>
      <c r="N32" s="245">
        <v>0.03</v>
      </c>
      <c r="O32" s="245"/>
      <c r="P32" s="245"/>
      <c r="Q32" s="245">
        <v>0.03</v>
      </c>
      <c r="R32" s="245"/>
      <c r="S32" s="245">
        <v>0.03</v>
      </c>
      <c r="T32" s="245"/>
      <c r="U32" s="245"/>
      <c r="V32" s="245"/>
      <c r="W32" s="245"/>
      <c r="X32" s="245"/>
      <c r="Y32" s="245"/>
      <c r="Z32" s="245"/>
      <c r="AA32" s="245"/>
      <c r="AB32" s="245">
        <v>127</v>
      </c>
      <c r="AC32" s="245"/>
      <c r="AD32" s="245"/>
      <c r="AE32" s="245" t="s">
        <v>46</v>
      </c>
      <c r="AF32" s="247"/>
      <c r="AG32" s="247"/>
      <c r="AH32" s="247"/>
      <c r="AI32" s="247"/>
      <c r="AJ32" s="247"/>
    </row>
    <row r="33" spans="1:36" x14ac:dyDescent="0.25">
      <c r="A33" s="245" t="s">
        <v>263</v>
      </c>
      <c r="B33" s="245" t="s">
        <v>137</v>
      </c>
      <c r="C33" s="246">
        <v>0.68055555555555547</v>
      </c>
      <c r="D33" s="246">
        <v>0.85416666666666663</v>
      </c>
      <c r="E33" s="245" t="s">
        <v>271</v>
      </c>
      <c r="F33" s="245" t="s">
        <v>251</v>
      </c>
      <c r="G33" s="245" t="s">
        <v>272</v>
      </c>
      <c r="H33" s="245" t="s">
        <v>268</v>
      </c>
      <c r="I33" s="245"/>
      <c r="J33" s="245">
        <v>99.89</v>
      </c>
      <c r="K33" s="245">
        <v>0.02</v>
      </c>
      <c r="L33" s="245"/>
      <c r="M33" s="245"/>
      <c r="N33" s="245">
        <v>0.03</v>
      </c>
      <c r="O33" s="245"/>
      <c r="P33" s="245"/>
      <c r="Q33" s="245">
        <v>0.03</v>
      </c>
      <c r="R33" s="245"/>
      <c r="S33" s="245">
        <v>0.03</v>
      </c>
      <c r="T33" s="245"/>
      <c r="U33" s="245"/>
      <c r="V33" s="245"/>
      <c r="W33" s="245"/>
      <c r="X33" s="245"/>
      <c r="Y33" s="245"/>
      <c r="Z33" s="245"/>
      <c r="AA33" s="245"/>
      <c r="AB33" s="245">
        <v>128</v>
      </c>
      <c r="AC33" s="245"/>
      <c r="AD33" s="245"/>
      <c r="AE33" s="245" t="s">
        <v>46</v>
      </c>
      <c r="AF33" s="247"/>
      <c r="AG33" s="247"/>
      <c r="AH33" s="247"/>
      <c r="AI33" s="247"/>
      <c r="AJ33" s="247"/>
    </row>
    <row r="34" spans="1:36" x14ac:dyDescent="0.25">
      <c r="A34" s="245" t="s">
        <v>263</v>
      </c>
      <c r="B34" s="245" t="s">
        <v>137</v>
      </c>
      <c r="C34" s="246">
        <v>0.68055555555555547</v>
      </c>
      <c r="D34" s="246">
        <v>0.85416666666666663</v>
      </c>
      <c r="E34" s="245" t="s">
        <v>277</v>
      </c>
      <c r="F34" s="245" t="s">
        <v>251</v>
      </c>
      <c r="G34" s="245" t="s">
        <v>273</v>
      </c>
      <c r="H34" s="245" t="s">
        <v>268</v>
      </c>
      <c r="I34" s="245"/>
      <c r="J34" s="245">
        <v>99.89</v>
      </c>
      <c r="K34" s="245">
        <v>0.02</v>
      </c>
      <c r="L34" s="245"/>
      <c r="M34" s="245"/>
      <c r="N34" s="245">
        <v>0.03</v>
      </c>
      <c r="O34" s="245"/>
      <c r="P34" s="245"/>
      <c r="Q34" s="245">
        <v>0.03</v>
      </c>
      <c r="R34" s="245"/>
      <c r="S34" s="245">
        <v>0.03</v>
      </c>
      <c r="T34" s="245"/>
      <c r="U34" s="245"/>
      <c r="V34" s="245"/>
      <c r="W34" s="245"/>
      <c r="X34" s="245"/>
      <c r="Y34" s="245"/>
      <c r="Z34" s="245"/>
      <c r="AA34" s="245"/>
      <c r="AB34" s="245">
        <v>131</v>
      </c>
      <c r="AC34" s="245"/>
      <c r="AD34" s="245"/>
      <c r="AE34" s="245" t="s">
        <v>46</v>
      </c>
      <c r="AF34" s="247"/>
      <c r="AG34" s="247"/>
      <c r="AH34" s="247"/>
      <c r="AI34" s="247"/>
      <c r="AJ34" s="247"/>
    </row>
    <row r="35" spans="1:36" x14ac:dyDescent="0.25">
      <c r="A35" s="245" t="s">
        <v>263</v>
      </c>
      <c r="B35" s="245" t="s">
        <v>137</v>
      </c>
      <c r="C35" s="246">
        <v>0.72222222222222221</v>
      </c>
      <c r="D35" s="246">
        <v>0.85416666666666663</v>
      </c>
      <c r="E35" s="245" t="s">
        <v>278</v>
      </c>
      <c r="F35" s="245" t="s">
        <v>251</v>
      </c>
      <c r="G35" s="245" t="s">
        <v>274</v>
      </c>
      <c r="H35" s="245" t="s">
        <v>268</v>
      </c>
      <c r="I35" s="245"/>
      <c r="J35" s="245">
        <v>99.89</v>
      </c>
      <c r="K35" s="245">
        <v>0.02</v>
      </c>
      <c r="L35" s="245"/>
      <c r="M35" s="245"/>
      <c r="N35" s="245">
        <v>0.03</v>
      </c>
      <c r="O35" s="245"/>
      <c r="P35" s="245"/>
      <c r="Q35" s="245">
        <v>0.03</v>
      </c>
      <c r="R35" s="245"/>
      <c r="S35" s="245">
        <v>0.03</v>
      </c>
      <c r="T35" s="245"/>
      <c r="U35" s="245"/>
      <c r="V35" s="245"/>
      <c r="W35" s="245"/>
      <c r="X35" s="245"/>
      <c r="Y35" s="245"/>
      <c r="Z35" s="245"/>
      <c r="AA35" s="245"/>
      <c r="AB35" s="245">
        <v>145</v>
      </c>
      <c r="AC35" s="245"/>
      <c r="AD35" s="245"/>
      <c r="AE35" s="245" t="s">
        <v>46</v>
      </c>
      <c r="AF35" s="247"/>
      <c r="AG35" s="247"/>
      <c r="AH35" s="247"/>
      <c r="AI35" s="247"/>
      <c r="AJ35" s="247"/>
    </row>
    <row r="36" spans="1:36" x14ac:dyDescent="0.25">
      <c r="A36" s="245" t="s">
        <v>263</v>
      </c>
      <c r="B36" s="245" t="s">
        <v>137</v>
      </c>
      <c r="C36" s="246">
        <v>0.76388888888888884</v>
      </c>
      <c r="D36" s="246">
        <v>0.85416666666666663</v>
      </c>
      <c r="E36" s="245" t="s">
        <v>279</v>
      </c>
      <c r="F36" s="245" t="s">
        <v>251</v>
      </c>
      <c r="G36" s="245" t="s">
        <v>275</v>
      </c>
      <c r="H36" s="245" t="s">
        <v>268</v>
      </c>
      <c r="I36" s="245"/>
      <c r="J36" s="245">
        <v>99.89</v>
      </c>
      <c r="K36" s="245">
        <v>0.02</v>
      </c>
      <c r="L36" s="245"/>
      <c r="M36" s="245"/>
      <c r="N36" s="245">
        <v>0.03</v>
      </c>
      <c r="O36" s="245"/>
      <c r="P36" s="245"/>
      <c r="Q36" s="245">
        <v>0.03</v>
      </c>
      <c r="R36" s="245"/>
      <c r="S36" s="245">
        <v>0.03</v>
      </c>
      <c r="T36" s="245"/>
      <c r="U36" s="245"/>
      <c r="V36" s="245"/>
      <c r="W36" s="245"/>
      <c r="X36" s="245"/>
      <c r="Y36" s="245"/>
      <c r="Z36" s="245"/>
      <c r="AA36" s="245"/>
      <c r="AB36" s="245">
        <v>125</v>
      </c>
      <c r="AC36" s="245"/>
      <c r="AD36" s="245"/>
      <c r="AE36" s="245" t="s">
        <v>46</v>
      </c>
      <c r="AF36" s="247"/>
      <c r="AG36" s="247"/>
      <c r="AH36" s="247"/>
      <c r="AI36" s="247"/>
      <c r="AJ36" s="247"/>
    </row>
    <row r="37" spans="1:36" x14ac:dyDescent="0.25">
      <c r="A37" s="245" t="s">
        <v>263</v>
      </c>
      <c r="B37" s="245" t="s">
        <v>137</v>
      </c>
      <c r="C37" s="246">
        <v>0.79166666666666663</v>
      </c>
      <c r="D37" s="246">
        <v>0.88888888888888884</v>
      </c>
      <c r="E37" s="245" t="s">
        <v>280</v>
      </c>
      <c r="F37" s="245" t="s">
        <v>251</v>
      </c>
      <c r="G37" s="245" t="s">
        <v>276</v>
      </c>
      <c r="H37" s="245" t="s">
        <v>268</v>
      </c>
      <c r="I37" s="245"/>
      <c r="J37" s="245">
        <v>99.89</v>
      </c>
      <c r="K37" s="245">
        <v>0.02</v>
      </c>
      <c r="L37" s="245"/>
      <c r="M37" s="245"/>
      <c r="N37" s="245">
        <v>0.03</v>
      </c>
      <c r="O37" s="245"/>
      <c r="P37" s="245"/>
      <c r="Q37" s="245">
        <v>0.03</v>
      </c>
      <c r="R37" s="245"/>
      <c r="S37" s="245">
        <v>0.03</v>
      </c>
      <c r="T37" s="245"/>
      <c r="U37" s="245"/>
      <c r="V37" s="245"/>
      <c r="W37" s="245"/>
      <c r="X37" s="245"/>
      <c r="Y37" s="245"/>
      <c r="Z37" s="245"/>
      <c r="AA37" s="245"/>
      <c r="AB37" s="245">
        <v>111</v>
      </c>
      <c r="AC37" s="245"/>
      <c r="AD37" s="245"/>
      <c r="AE37" s="245" t="s">
        <v>46</v>
      </c>
      <c r="AF37" s="247"/>
      <c r="AG37" s="247"/>
      <c r="AH37" s="247"/>
      <c r="AI37" s="247"/>
      <c r="AJ37" s="247"/>
    </row>
    <row r="38" spans="1:36" x14ac:dyDescent="0.25">
      <c r="A38" s="245"/>
      <c r="B38" s="245"/>
      <c r="C38" s="245"/>
      <c r="D38" s="245"/>
      <c r="E38" s="245"/>
      <c r="F38" s="245"/>
      <c r="G38" s="245"/>
      <c r="H38" s="245"/>
      <c r="I38" s="245"/>
      <c r="J38" s="245"/>
      <c r="K38" s="245"/>
      <c r="L38" s="245"/>
      <c r="M38" s="245"/>
      <c r="N38" s="245"/>
      <c r="O38" s="245"/>
      <c r="P38" s="245"/>
      <c r="Q38" s="245"/>
      <c r="R38" s="245"/>
      <c r="S38" s="245"/>
      <c r="T38" s="245"/>
      <c r="U38" s="245"/>
      <c r="V38" s="245"/>
      <c r="W38" s="245"/>
      <c r="X38" s="245"/>
      <c r="Y38" s="245"/>
      <c r="Z38" s="245"/>
      <c r="AA38" s="245"/>
      <c r="AB38" s="245"/>
      <c r="AC38" s="245"/>
      <c r="AD38" s="245"/>
      <c r="AE38" s="245"/>
      <c r="AF38" s="247"/>
      <c r="AG38" s="247"/>
      <c r="AH38" s="247"/>
      <c r="AI38" s="247"/>
      <c r="AJ38" s="247"/>
    </row>
    <row r="39" spans="1:36" x14ac:dyDescent="0.25">
      <c r="A39" s="245"/>
      <c r="B39" s="245"/>
      <c r="C39" s="245"/>
      <c r="D39" s="245"/>
      <c r="E39" s="245"/>
      <c r="F39" s="245"/>
      <c r="G39" s="245"/>
      <c r="H39" s="245"/>
      <c r="I39" s="245"/>
      <c r="J39" s="245"/>
      <c r="K39" s="245"/>
      <c r="L39" s="245"/>
      <c r="M39" s="245"/>
      <c r="N39" s="245"/>
      <c r="O39" s="245"/>
      <c r="P39" s="245"/>
      <c r="Q39" s="245"/>
      <c r="R39" s="245"/>
      <c r="S39" s="245"/>
      <c r="T39" s="245"/>
      <c r="U39" s="245"/>
      <c r="V39" s="245"/>
      <c r="W39" s="245"/>
      <c r="X39" s="245"/>
      <c r="Y39" s="245"/>
      <c r="Z39" s="245"/>
      <c r="AA39" s="245"/>
      <c r="AB39" s="245"/>
      <c r="AC39" s="245"/>
      <c r="AD39" s="245"/>
      <c r="AE39" s="245"/>
      <c r="AF39" s="247"/>
      <c r="AG39" s="247"/>
      <c r="AH39" s="247"/>
      <c r="AI39" s="247"/>
      <c r="AJ39" s="247"/>
    </row>
    <row r="40" spans="1:36" x14ac:dyDescent="0.25">
      <c r="A40" s="245"/>
      <c r="B40" s="245"/>
      <c r="C40" s="245"/>
      <c r="D40" s="245"/>
      <c r="E40" s="245"/>
      <c r="F40" s="245"/>
      <c r="G40" s="245"/>
      <c r="H40" s="245"/>
      <c r="I40" s="245"/>
      <c r="J40" s="245"/>
      <c r="K40" s="245"/>
      <c r="L40" s="245"/>
      <c r="M40" s="245"/>
      <c r="N40" s="245"/>
      <c r="O40" s="245"/>
      <c r="P40" s="245"/>
      <c r="Q40" s="245"/>
      <c r="R40" s="245"/>
      <c r="S40" s="245"/>
      <c r="T40" s="245"/>
      <c r="U40" s="245"/>
      <c r="V40" s="245"/>
      <c r="W40" s="245"/>
      <c r="X40" s="245"/>
      <c r="Y40" s="245"/>
      <c r="Z40" s="245"/>
      <c r="AA40" s="245"/>
      <c r="AB40" s="245"/>
      <c r="AC40" s="245"/>
      <c r="AD40" s="245"/>
      <c r="AE40" s="245"/>
      <c r="AF40" s="247"/>
      <c r="AG40" s="247"/>
      <c r="AH40" s="247"/>
      <c r="AI40" s="247"/>
      <c r="AJ40" s="247"/>
    </row>
    <row r="41" spans="1:36" x14ac:dyDescent="0.25">
      <c r="A41" s="245"/>
      <c r="B41" s="245"/>
      <c r="C41" s="245"/>
      <c r="D41" s="245"/>
      <c r="E41" s="245"/>
      <c r="F41" s="245"/>
      <c r="G41" s="245"/>
      <c r="H41" s="245"/>
      <c r="I41" s="245"/>
      <c r="J41" s="245"/>
      <c r="K41" s="245"/>
      <c r="L41" s="245"/>
      <c r="M41" s="245"/>
      <c r="N41" s="245"/>
      <c r="O41" s="245"/>
      <c r="P41" s="245"/>
      <c r="Q41" s="245"/>
      <c r="R41" s="245"/>
      <c r="S41" s="245"/>
      <c r="T41" s="245"/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7"/>
      <c r="AG41" s="247"/>
      <c r="AH41" s="247"/>
      <c r="AI41" s="247"/>
      <c r="AJ41" s="247"/>
    </row>
    <row r="42" spans="1:36" x14ac:dyDescent="0.25">
      <c r="A42" s="245"/>
      <c r="B42" s="245"/>
      <c r="C42" s="245"/>
      <c r="D42" s="245"/>
      <c r="E42" s="245"/>
      <c r="F42" s="245"/>
      <c r="G42" s="245"/>
      <c r="H42" s="245"/>
      <c r="I42" s="245"/>
      <c r="J42" s="245"/>
      <c r="K42" s="245"/>
      <c r="L42" s="245"/>
      <c r="M42" s="245"/>
      <c r="N42" s="245"/>
      <c r="O42" s="245"/>
      <c r="P42" s="245"/>
      <c r="Q42" s="245"/>
      <c r="R42" s="245"/>
      <c r="S42" s="245"/>
      <c r="T42" s="245"/>
      <c r="U42" s="245"/>
      <c r="V42" s="245"/>
      <c r="W42" s="245"/>
      <c r="X42" s="245"/>
      <c r="Y42" s="245"/>
      <c r="Z42" s="245"/>
      <c r="AA42" s="245"/>
      <c r="AB42" s="245"/>
      <c r="AC42" s="245"/>
      <c r="AD42" s="245"/>
      <c r="AE42" s="245"/>
      <c r="AF42" s="247"/>
      <c r="AG42" s="247"/>
      <c r="AH42" s="247"/>
      <c r="AI42" s="247"/>
      <c r="AJ42" s="247"/>
    </row>
    <row r="43" spans="1:36" x14ac:dyDescent="0.25">
      <c r="A43" s="245"/>
      <c r="B43" s="245"/>
      <c r="C43" s="245"/>
      <c r="D43" s="245"/>
      <c r="E43" s="245"/>
      <c r="F43" s="245"/>
      <c r="G43" s="245"/>
      <c r="H43" s="245"/>
      <c r="I43" s="245"/>
      <c r="J43" s="245"/>
      <c r="K43" s="245"/>
      <c r="L43" s="245"/>
      <c r="M43" s="245"/>
      <c r="N43" s="245"/>
      <c r="O43" s="245"/>
      <c r="P43" s="245"/>
      <c r="Q43" s="245"/>
      <c r="R43" s="245"/>
      <c r="S43" s="245"/>
      <c r="T43" s="245"/>
      <c r="U43" s="245"/>
      <c r="V43" s="245"/>
      <c r="W43" s="245"/>
      <c r="X43" s="245"/>
      <c r="Y43" s="245"/>
      <c r="Z43" s="245"/>
      <c r="AA43" s="245"/>
      <c r="AB43" s="245"/>
      <c r="AC43" s="245"/>
      <c r="AD43" s="245"/>
      <c r="AE43" s="245"/>
      <c r="AF43" s="247"/>
      <c r="AG43" s="247"/>
      <c r="AH43" s="247"/>
      <c r="AI43" s="247"/>
      <c r="AJ43" s="247"/>
    </row>
    <row r="44" spans="1:36" x14ac:dyDescent="0.25">
      <c r="A44" s="245"/>
      <c r="B44" s="245"/>
      <c r="C44" s="245"/>
      <c r="D44" s="245"/>
      <c r="E44" s="245"/>
      <c r="F44" s="245"/>
      <c r="G44" s="245"/>
      <c r="H44" s="245"/>
      <c r="I44" s="245"/>
      <c r="J44" s="245"/>
      <c r="K44" s="245"/>
      <c r="L44" s="245"/>
      <c r="M44" s="245"/>
      <c r="N44" s="245"/>
      <c r="O44" s="245"/>
      <c r="P44" s="245"/>
      <c r="Q44" s="245"/>
      <c r="R44" s="245"/>
      <c r="S44" s="245"/>
      <c r="T44" s="245"/>
      <c r="U44" s="245"/>
      <c r="V44" s="245"/>
      <c r="W44" s="245"/>
      <c r="X44" s="245"/>
      <c r="Y44" s="245"/>
      <c r="Z44" s="245"/>
      <c r="AA44" s="245"/>
      <c r="AB44" s="245"/>
      <c r="AC44" s="245"/>
      <c r="AD44" s="245"/>
      <c r="AE44" s="245"/>
      <c r="AF44" s="247"/>
      <c r="AG44" s="247"/>
      <c r="AH44" s="247"/>
      <c r="AI44" s="247"/>
      <c r="AJ44" s="247"/>
    </row>
    <row r="45" spans="1:36" x14ac:dyDescent="0.25">
      <c r="A45" s="245"/>
      <c r="B45" s="245"/>
      <c r="C45" s="245"/>
      <c r="D45" s="245"/>
      <c r="E45" s="245"/>
      <c r="F45" s="245"/>
      <c r="G45" s="245"/>
      <c r="H45" s="245"/>
      <c r="I45" s="245"/>
      <c r="J45" s="245"/>
      <c r="K45" s="245"/>
      <c r="L45" s="245"/>
      <c r="M45" s="245"/>
      <c r="N45" s="245"/>
      <c r="O45" s="245"/>
      <c r="P45" s="245"/>
      <c r="Q45" s="245"/>
      <c r="R45" s="245"/>
      <c r="S45" s="245"/>
      <c r="T45" s="245"/>
      <c r="U45" s="245"/>
      <c r="V45" s="245"/>
      <c r="W45" s="245"/>
      <c r="X45" s="245"/>
      <c r="Y45" s="245"/>
      <c r="Z45" s="245"/>
      <c r="AA45" s="245"/>
      <c r="AB45" s="245"/>
      <c r="AC45" s="245"/>
      <c r="AD45" s="245"/>
      <c r="AE45" s="245"/>
      <c r="AF45" s="247"/>
      <c r="AG45" s="247"/>
      <c r="AH45" s="247"/>
      <c r="AI45" s="247"/>
      <c r="AJ45" s="247"/>
    </row>
    <row r="46" spans="1:36" x14ac:dyDescent="0.25">
      <c r="A46" s="245"/>
      <c r="B46" s="245"/>
      <c r="C46" s="245"/>
      <c r="D46" s="245"/>
      <c r="E46" s="245"/>
      <c r="F46" s="245"/>
      <c r="G46" s="245"/>
      <c r="H46" s="245"/>
      <c r="I46" s="245"/>
      <c r="J46" s="245"/>
      <c r="K46" s="245"/>
      <c r="L46" s="245"/>
      <c r="M46" s="245"/>
      <c r="N46" s="245"/>
      <c r="O46" s="245"/>
      <c r="P46" s="245"/>
      <c r="Q46" s="245"/>
      <c r="R46" s="245"/>
      <c r="S46" s="245"/>
      <c r="T46" s="245"/>
      <c r="U46" s="245"/>
      <c r="V46" s="245"/>
      <c r="W46" s="245"/>
      <c r="X46" s="245"/>
      <c r="Y46" s="245"/>
      <c r="Z46" s="245"/>
      <c r="AA46" s="245"/>
      <c r="AB46" s="245"/>
      <c r="AC46" s="245"/>
      <c r="AD46" s="245"/>
      <c r="AE46" s="245"/>
      <c r="AF46" s="247"/>
      <c r="AG46" s="247"/>
      <c r="AH46" s="247"/>
      <c r="AI46" s="247"/>
      <c r="AJ46" s="247"/>
    </row>
    <row r="47" spans="1:36" x14ac:dyDescent="0.25">
      <c r="A47" s="245"/>
      <c r="B47" s="245"/>
      <c r="C47" s="245"/>
      <c r="D47" s="245"/>
      <c r="E47" s="245"/>
      <c r="F47" s="245"/>
      <c r="G47" s="245"/>
      <c r="H47" s="245"/>
      <c r="I47" s="245"/>
      <c r="J47" s="245"/>
      <c r="K47" s="245"/>
      <c r="L47" s="245"/>
      <c r="M47" s="245"/>
      <c r="N47" s="245"/>
      <c r="O47" s="245"/>
      <c r="P47" s="245"/>
      <c r="Q47" s="245"/>
      <c r="R47" s="245"/>
      <c r="S47" s="245"/>
      <c r="T47" s="245"/>
      <c r="U47" s="245"/>
      <c r="V47" s="245"/>
      <c r="W47" s="245"/>
      <c r="X47" s="245"/>
      <c r="Y47" s="245"/>
      <c r="Z47" s="245"/>
      <c r="AA47" s="245"/>
      <c r="AB47" s="245"/>
      <c r="AC47" s="245"/>
      <c r="AD47" s="245"/>
      <c r="AE47" s="245"/>
      <c r="AF47" s="247"/>
      <c r="AG47" s="247"/>
      <c r="AH47" s="247"/>
      <c r="AI47" s="247"/>
      <c r="AJ47" s="247"/>
    </row>
    <row r="48" spans="1:36" x14ac:dyDescent="0.25">
      <c r="A48" s="245"/>
      <c r="B48" s="245"/>
      <c r="C48" s="245"/>
      <c r="D48" s="245"/>
      <c r="E48" s="245"/>
      <c r="F48" s="245"/>
      <c r="G48" s="245"/>
      <c r="H48" s="245"/>
      <c r="I48" s="245"/>
      <c r="J48" s="245"/>
      <c r="K48" s="245"/>
      <c r="L48" s="245"/>
      <c r="M48" s="245"/>
      <c r="N48" s="245"/>
      <c r="O48" s="245"/>
      <c r="P48" s="245"/>
      <c r="Q48" s="245"/>
      <c r="R48" s="245"/>
      <c r="S48" s="245"/>
      <c r="T48" s="245"/>
      <c r="U48" s="245"/>
      <c r="V48" s="245"/>
      <c r="W48" s="245"/>
      <c r="X48" s="245"/>
      <c r="Y48" s="245"/>
      <c r="Z48" s="245"/>
      <c r="AA48" s="245"/>
      <c r="AB48" s="245"/>
      <c r="AC48" s="245"/>
      <c r="AD48" s="245"/>
      <c r="AE48" s="245"/>
      <c r="AF48" s="247"/>
      <c r="AG48" s="247"/>
      <c r="AH48" s="247"/>
      <c r="AI48" s="247"/>
      <c r="AJ48" s="247"/>
    </row>
    <row r="49" spans="1:36" x14ac:dyDescent="0.25">
      <c r="A49" s="245"/>
      <c r="B49" s="245"/>
      <c r="C49" s="245"/>
      <c r="D49" s="245"/>
      <c r="E49" s="245"/>
      <c r="F49" s="245"/>
      <c r="G49" s="245"/>
      <c r="H49" s="245"/>
      <c r="I49" s="245"/>
      <c r="J49" s="245"/>
      <c r="K49" s="245"/>
      <c r="L49" s="245"/>
      <c r="M49" s="245"/>
      <c r="N49" s="245"/>
      <c r="O49" s="245"/>
      <c r="P49" s="245"/>
      <c r="Q49" s="245"/>
      <c r="R49" s="245"/>
      <c r="S49" s="245"/>
      <c r="T49" s="245"/>
      <c r="U49" s="245"/>
      <c r="V49" s="245"/>
      <c r="W49" s="245"/>
      <c r="X49" s="245"/>
      <c r="Y49" s="245"/>
      <c r="Z49" s="245"/>
      <c r="AA49" s="245"/>
      <c r="AB49" s="245"/>
      <c r="AC49" s="245"/>
      <c r="AD49" s="245"/>
      <c r="AE49" s="245"/>
      <c r="AF49" s="247"/>
      <c r="AG49" s="247"/>
      <c r="AH49" s="247"/>
      <c r="AI49" s="247"/>
      <c r="AJ49" s="247"/>
    </row>
    <row r="50" spans="1:36" x14ac:dyDescent="0.25">
      <c r="A50" s="245"/>
      <c r="B50" s="245"/>
      <c r="C50" s="245"/>
      <c r="D50" s="245"/>
      <c r="E50" s="245"/>
      <c r="F50" s="245"/>
      <c r="G50" s="245"/>
      <c r="H50" s="245"/>
      <c r="I50" s="245"/>
      <c r="J50" s="245"/>
      <c r="K50" s="245"/>
      <c r="L50" s="245"/>
      <c r="M50" s="245"/>
      <c r="N50" s="245"/>
      <c r="O50" s="245"/>
      <c r="P50" s="245"/>
      <c r="Q50" s="245"/>
      <c r="R50" s="245"/>
      <c r="S50" s="245"/>
      <c r="T50" s="245"/>
      <c r="U50" s="245"/>
      <c r="V50" s="245"/>
      <c r="W50" s="245"/>
      <c r="X50" s="245"/>
      <c r="Y50" s="245"/>
      <c r="Z50" s="245"/>
      <c r="AA50" s="245"/>
      <c r="AB50" s="245"/>
      <c r="AC50" s="245"/>
      <c r="AD50" s="245"/>
      <c r="AE50" s="245"/>
      <c r="AF50" s="247"/>
      <c r="AG50" s="247"/>
      <c r="AH50" s="247"/>
      <c r="AI50" s="247"/>
      <c r="AJ50" s="247"/>
    </row>
    <row r="51" spans="1:36" x14ac:dyDescent="0.25">
      <c r="A51" s="245"/>
      <c r="B51" s="245"/>
      <c r="C51" s="245"/>
      <c r="D51" s="245"/>
      <c r="E51" s="245"/>
      <c r="F51" s="245"/>
      <c r="G51" s="245"/>
      <c r="H51" s="245"/>
      <c r="I51" s="245"/>
      <c r="J51" s="245"/>
      <c r="K51" s="245"/>
      <c r="L51" s="245"/>
      <c r="M51" s="245"/>
      <c r="N51" s="245"/>
      <c r="O51" s="245"/>
      <c r="P51" s="245"/>
      <c r="Q51" s="245"/>
      <c r="R51" s="245"/>
      <c r="S51" s="245"/>
      <c r="T51" s="245"/>
      <c r="U51" s="245"/>
      <c r="V51" s="245"/>
      <c r="W51" s="245"/>
      <c r="X51" s="245"/>
      <c r="Y51" s="245"/>
      <c r="Z51" s="245"/>
      <c r="AA51" s="245"/>
      <c r="AB51" s="245"/>
      <c r="AC51" s="245"/>
      <c r="AD51" s="245"/>
      <c r="AE51" s="245"/>
      <c r="AF51" s="247"/>
      <c r="AG51" s="247"/>
      <c r="AH51" s="247"/>
      <c r="AI51" s="247"/>
      <c r="AJ51" s="247"/>
    </row>
    <row r="52" spans="1:36" x14ac:dyDescent="0.25">
      <c r="A52" s="245"/>
      <c r="B52" s="245"/>
      <c r="C52" s="245"/>
      <c r="D52" s="245"/>
      <c r="E52" s="245"/>
      <c r="F52" s="245"/>
      <c r="G52" s="245"/>
      <c r="H52" s="245"/>
      <c r="I52" s="245"/>
      <c r="J52" s="245"/>
      <c r="K52" s="245"/>
      <c r="L52" s="245"/>
      <c r="M52" s="245"/>
      <c r="N52" s="245"/>
      <c r="O52" s="245"/>
      <c r="P52" s="245"/>
      <c r="Q52" s="245"/>
      <c r="R52" s="245"/>
      <c r="S52" s="245"/>
      <c r="T52" s="245"/>
      <c r="U52" s="245"/>
      <c r="V52" s="245"/>
      <c r="W52" s="245"/>
      <c r="X52" s="245"/>
      <c r="Y52" s="245"/>
      <c r="Z52" s="245"/>
      <c r="AA52" s="245"/>
      <c r="AB52" s="245"/>
      <c r="AC52" s="245"/>
      <c r="AD52" s="245"/>
      <c r="AE52" s="245"/>
      <c r="AF52" s="247"/>
      <c r="AG52" s="247"/>
      <c r="AH52" s="247"/>
      <c r="AI52" s="247"/>
      <c r="AJ52" s="247"/>
    </row>
    <row r="53" spans="1:36" x14ac:dyDescent="0.25">
      <c r="A53" s="245"/>
      <c r="B53" s="245"/>
      <c r="C53" s="245"/>
      <c r="D53" s="245"/>
      <c r="E53" s="245"/>
      <c r="F53" s="245"/>
      <c r="G53" s="245"/>
      <c r="H53" s="245"/>
      <c r="I53" s="245"/>
      <c r="J53" s="245"/>
      <c r="K53" s="245"/>
      <c r="L53" s="245"/>
      <c r="M53" s="245"/>
      <c r="N53" s="245"/>
      <c r="O53" s="245"/>
      <c r="P53" s="245"/>
      <c r="Q53" s="245"/>
      <c r="R53" s="245"/>
      <c r="S53" s="245"/>
      <c r="T53" s="245"/>
      <c r="U53" s="245"/>
      <c r="V53" s="245"/>
      <c r="W53" s="245"/>
      <c r="X53" s="245"/>
      <c r="Y53" s="245"/>
      <c r="Z53" s="245"/>
      <c r="AA53" s="245"/>
      <c r="AB53" s="245"/>
      <c r="AC53" s="245"/>
      <c r="AD53" s="245"/>
      <c r="AE53" s="245"/>
      <c r="AF53" s="247"/>
      <c r="AG53" s="247"/>
      <c r="AH53" s="247"/>
      <c r="AI53" s="247"/>
      <c r="AJ53" s="247"/>
    </row>
    <row r="54" spans="1:36" x14ac:dyDescent="0.25">
      <c r="A54" s="245"/>
      <c r="B54" s="245"/>
      <c r="C54" s="245"/>
      <c r="D54" s="245"/>
      <c r="E54" s="245"/>
      <c r="F54" s="245"/>
      <c r="G54" s="245"/>
      <c r="H54" s="245"/>
      <c r="I54" s="245"/>
      <c r="J54" s="245"/>
      <c r="K54" s="245"/>
      <c r="L54" s="245"/>
      <c r="M54" s="245"/>
      <c r="N54" s="245"/>
      <c r="O54" s="245"/>
      <c r="P54" s="245"/>
      <c r="Q54" s="245"/>
      <c r="R54" s="245"/>
      <c r="S54" s="245"/>
      <c r="T54" s="245"/>
      <c r="U54" s="245"/>
      <c r="V54" s="245"/>
      <c r="W54" s="245"/>
      <c r="X54" s="245"/>
      <c r="Y54" s="245"/>
      <c r="Z54" s="245"/>
      <c r="AA54" s="245"/>
      <c r="AB54" s="245"/>
      <c r="AC54" s="245"/>
      <c r="AD54" s="245"/>
      <c r="AE54" s="245"/>
      <c r="AF54" s="247"/>
      <c r="AG54" s="247"/>
      <c r="AH54" s="247"/>
      <c r="AI54" s="247"/>
      <c r="AJ54" s="247"/>
    </row>
    <row r="55" spans="1:36" x14ac:dyDescent="0.25">
      <c r="A55" s="245"/>
      <c r="B55" s="245"/>
      <c r="C55" s="245"/>
      <c r="D55" s="245"/>
      <c r="E55" s="245"/>
      <c r="F55" s="245"/>
      <c r="G55" s="245"/>
      <c r="H55" s="245"/>
      <c r="I55" s="245"/>
      <c r="J55" s="245"/>
      <c r="K55" s="245"/>
      <c r="L55" s="245"/>
      <c r="M55" s="245"/>
      <c r="N55" s="245"/>
      <c r="O55" s="245"/>
      <c r="P55" s="245"/>
      <c r="Q55" s="245"/>
      <c r="R55" s="245"/>
      <c r="S55" s="245"/>
      <c r="T55" s="245"/>
      <c r="U55" s="245"/>
      <c r="V55" s="245"/>
      <c r="W55" s="245"/>
      <c r="X55" s="245"/>
      <c r="Y55" s="245"/>
      <c r="Z55" s="245"/>
      <c r="AA55" s="245"/>
      <c r="AB55" s="245"/>
      <c r="AC55" s="245"/>
      <c r="AD55" s="245"/>
      <c r="AE55" s="245"/>
      <c r="AF55" s="247"/>
      <c r="AG55" s="247"/>
      <c r="AH55" s="247"/>
      <c r="AI55" s="247"/>
      <c r="AJ55" s="247"/>
    </row>
    <row r="56" spans="1:36" x14ac:dyDescent="0.25">
      <c r="A56" s="245"/>
      <c r="B56" s="245"/>
      <c r="C56" s="245"/>
      <c r="D56" s="245"/>
      <c r="E56" s="245"/>
      <c r="F56" s="245"/>
      <c r="G56" s="245"/>
      <c r="H56" s="245"/>
      <c r="I56" s="245"/>
      <c r="J56" s="245"/>
      <c r="K56" s="245"/>
      <c r="L56" s="245"/>
      <c r="M56" s="245"/>
      <c r="N56" s="245"/>
      <c r="O56" s="245"/>
      <c r="P56" s="245"/>
      <c r="Q56" s="245"/>
      <c r="R56" s="245"/>
      <c r="S56" s="245"/>
      <c r="T56" s="245"/>
      <c r="U56" s="245"/>
      <c r="V56" s="245"/>
      <c r="W56" s="245"/>
      <c r="X56" s="245"/>
      <c r="Y56" s="245"/>
      <c r="Z56" s="245"/>
      <c r="AA56" s="245"/>
      <c r="AB56" s="245"/>
      <c r="AC56" s="245"/>
      <c r="AD56" s="245"/>
      <c r="AE56" s="245"/>
      <c r="AF56" s="247"/>
      <c r="AG56" s="247"/>
      <c r="AH56" s="247"/>
      <c r="AI56" s="247"/>
      <c r="AJ56" s="247"/>
    </row>
    <row r="57" spans="1:36" x14ac:dyDescent="0.25">
      <c r="A57" s="245"/>
      <c r="B57" s="245"/>
      <c r="C57" s="245"/>
      <c r="D57" s="245"/>
      <c r="E57" s="245"/>
      <c r="F57" s="245"/>
      <c r="G57" s="245"/>
      <c r="H57" s="245"/>
      <c r="I57" s="245"/>
      <c r="J57" s="245"/>
      <c r="K57" s="245"/>
      <c r="L57" s="245"/>
      <c r="M57" s="245"/>
      <c r="N57" s="245"/>
      <c r="O57" s="245"/>
      <c r="P57" s="245"/>
      <c r="Q57" s="245"/>
      <c r="R57" s="245"/>
      <c r="S57" s="245"/>
      <c r="T57" s="245"/>
      <c r="U57" s="245"/>
      <c r="V57" s="245"/>
      <c r="W57" s="245"/>
      <c r="X57" s="245"/>
      <c r="Y57" s="245"/>
      <c r="Z57" s="245"/>
      <c r="AA57" s="245"/>
      <c r="AB57" s="245"/>
      <c r="AC57" s="245"/>
      <c r="AD57" s="245"/>
      <c r="AE57" s="245"/>
      <c r="AF57" s="247"/>
      <c r="AG57" s="247"/>
      <c r="AH57" s="247"/>
      <c r="AI57" s="247"/>
      <c r="AJ57" s="247"/>
    </row>
    <row r="58" spans="1:36" x14ac:dyDescent="0.25">
      <c r="A58" s="245"/>
      <c r="B58" s="245"/>
      <c r="C58" s="245"/>
      <c r="D58" s="245"/>
      <c r="E58" s="245"/>
      <c r="F58" s="245"/>
      <c r="G58" s="245"/>
      <c r="H58" s="245"/>
      <c r="I58" s="245"/>
      <c r="J58" s="245"/>
      <c r="K58" s="245"/>
      <c r="L58" s="245"/>
      <c r="M58" s="245"/>
      <c r="N58" s="245"/>
      <c r="O58" s="245"/>
      <c r="P58" s="245"/>
      <c r="Q58" s="245"/>
      <c r="R58" s="245"/>
      <c r="S58" s="245"/>
      <c r="T58" s="245"/>
      <c r="U58" s="245"/>
      <c r="V58" s="245"/>
      <c r="W58" s="245"/>
      <c r="X58" s="245"/>
      <c r="Y58" s="245"/>
      <c r="Z58" s="245"/>
      <c r="AA58" s="245"/>
      <c r="AB58" s="245"/>
      <c r="AC58" s="245"/>
      <c r="AD58" s="245"/>
      <c r="AE58" s="245"/>
      <c r="AF58" s="247"/>
      <c r="AG58" s="247"/>
      <c r="AH58" s="247"/>
      <c r="AI58" s="247"/>
      <c r="AJ58" s="247"/>
    </row>
    <row r="59" spans="1:36" x14ac:dyDescent="0.25">
      <c r="A59" s="245"/>
      <c r="B59" s="245"/>
      <c r="C59" s="245"/>
      <c r="D59" s="245"/>
      <c r="E59" s="245"/>
      <c r="F59" s="245"/>
      <c r="G59" s="245"/>
      <c r="H59" s="245"/>
      <c r="I59" s="245"/>
      <c r="J59" s="245"/>
      <c r="K59" s="245"/>
      <c r="L59" s="245"/>
      <c r="M59" s="245"/>
      <c r="N59" s="245"/>
      <c r="O59" s="245"/>
      <c r="P59" s="245"/>
      <c r="Q59" s="245"/>
      <c r="R59" s="245"/>
      <c r="S59" s="245"/>
      <c r="T59" s="245"/>
      <c r="U59" s="245"/>
      <c r="V59" s="245"/>
      <c r="W59" s="245"/>
      <c r="X59" s="245"/>
      <c r="Y59" s="245"/>
      <c r="Z59" s="245"/>
      <c r="AA59" s="245"/>
      <c r="AB59" s="245"/>
      <c r="AC59" s="245"/>
      <c r="AD59" s="245"/>
      <c r="AE59" s="245"/>
      <c r="AF59" s="247"/>
      <c r="AG59" s="247"/>
      <c r="AH59" s="247"/>
      <c r="AI59" s="247"/>
      <c r="AJ59" s="247"/>
    </row>
    <row r="60" spans="1:36" x14ac:dyDescent="0.25">
      <c r="A60" s="245"/>
      <c r="B60" s="245"/>
      <c r="C60" s="245"/>
      <c r="D60" s="245"/>
      <c r="E60" s="245"/>
      <c r="F60" s="245"/>
      <c r="G60" s="245"/>
      <c r="H60" s="245"/>
      <c r="I60" s="245"/>
      <c r="J60" s="245"/>
      <c r="K60" s="245"/>
      <c r="L60" s="245"/>
      <c r="M60" s="245"/>
      <c r="N60" s="245"/>
      <c r="O60" s="245"/>
      <c r="P60" s="245"/>
      <c r="Q60" s="245"/>
      <c r="R60" s="245"/>
      <c r="S60" s="245"/>
      <c r="T60" s="245"/>
      <c r="U60" s="245"/>
      <c r="V60" s="245"/>
      <c r="W60" s="245"/>
      <c r="X60" s="245"/>
      <c r="Y60" s="245"/>
      <c r="Z60" s="245"/>
      <c r="AA60" s="245"/>
      <c r="AB60" s="245"/>
      <c r="AC60" s="245"/>
      <c r="AD60" s="245"/>
      <c r="AE60" s="245"/>
      <c r="AF60" s="247"/>
      <c r="AG60" s="247"/>
      <c r="AH60" s="247"/>
      <c r="AI60" s="247"/>
      <c r="AJ60" s="247"/>
    </row>
    <row r="61" spans="1:36" x14ac:dyDescent="0.25">
      <c r="A61" s="245"/>
      <c r="B61" s="245"/>
      <c r="C61" s="245"/>
      <c r="D61" s="245"/>
      <c r="E61" s="245"/>
      <c r="F61" s="245"/>
      <c r="G61" s="245"/>
      <c r="H61" s="245"/>
      <c r="I61" s="245"/>
      <c r="J61" s="245"/>
      <c r="K61" s="245"/>
      <c r="L61" s="245"/>
      <c r="M61" s="245"/>
      <c r="N61" s="245"/>
      <c r="O61" s="245"/>
      <c r="P61" s="245"/>
      <c r="Q61" s="245"/>
      <c r="R61" s="245"/>
      <c r="S61" s="245"/>
      <c r="T61" s="245"/>
      <c r="U61" s="245"/>
      <c r="V61" s="245"/>
      <c r="W61" s="245"/>
      <c r="X61" s="245"/>
      <c r="Y61" s="245"/>
      <c r="Z61" s="245"/>
      <c r="AA61" s="245"/>
      <c r="AB61" s="245"/>
      <c r="AC61" s="245"/>
      <c r="AD61" s="245"/>
      <c r="AE61" s="245"/>
      <c r="AF61" s="247"/>
      <c r="AG61" s="247"/>
      <c r="AH61" s="247"/>
      <c r="AI61" s="247"/>
      <c r="AJ61" s="247"/>
    </row>
    <row r="62" spans="1:36" x14ac:dyDescent="0.25">
      <c r="A62" s="245"/>
      <c r="B62" s="245"/>
      <c r="C62" s="245"/>
      <c r="D62" s="245"/>
      <c r="E62" s="245"/>
      <c r="F62" s="245"/>
      <c r="G62" s="245"/>
      <c r="H62" s="245"/>
      <c r="I62" s="245"/>
      <c r="J62" s="245"/>
      <c r="K62" s="245"/>
      <c r="L62" s="245"/>
      <c r="M62" s="245"/>
      <c r="N62" s="245"/>
      <c r="O62" s="245"/>
      <c r="P62" s="245"/>
      <c r="Q62" s="245"/>
      <c r="R62" s="245"/>
      <c r="S62" s="245"/>
      <c r="T62" s="245"/>
      <c r="U62" s="245"/>
      <c r="V62" s="245"/>
      <c r="W62" s="245"/>
      <c r="X62" s="245"/>
      <c r="Y62" s="245"/>
      <c r="Z62" s="245"/>
      <c r="AA62" s="245"/>
      <c r="AB62" s="245"/>
      <c r="AC62" s="245"/>
      <c r="AD62" s="245"/>
      <c r="AE62" s="245"/>
      <c r="AF62" s="247"/>
      <c r="AG62" s="247"/>
      <c r="AH62" s="247"/>
      <c r="AI62" s="247"/>
      <c r="AJ62" s="247"/>
    </row>
    <row r="63" spans="1:36" x14ac:dyDescent="0.25">
      <c r="A63" s="245"/>
      <c r="B63" s="245"/>
      <c r="C63" s="245"/>
      <c r="D63" s="245"/>
      <c r="E63" s="245"/>
      <c r="F63" s="245"/>
      <c r="G63" s="245"/>
      <c r="H63" s="245"/>
      <c r="I63" s="245"/>
      <c r="J63" s="245"/>
      <c r="K63" s="245"/>
      <c r="L63" s="245"/>
      <c r="M63" s="245"/>
      <c r="N63" s="245"/>
      <c r="O63" s="245"/>
      <c r="P63" s="245"/>
      <c r="Q63" s="245"/>
      <c r="R63" s="245"/>
      <c r="S63" s="245"/>
      <c r="T63" s="245"/>
      <c r="U63" s="245"/>
      <c r="V63" s="245"/>
      <c r="W63" s="245"/>
      <c r="X63" s="245"/>
      <c r="Y63" s="245"/>
      <c r="Z63" s="245"/>
      <c r="AA63" s="245"/>
      <c r="AB63" s="245"/>
      <c r="AC63" s="245"/>
      <c r="AD63" s="245"/>
      <c r="AE63" s="245"/>
      <c r="AF63" s="247"/>
      <c r="AG63" s="247"/>
      <c r="AH63" s="247"/>
      <c r="AI63" s="247"/>
      <c r="AJ63" s="247"/>
    </row>
    <row r="64" spans="1:36" x14ac:dyDescent="0.25">
      <c r="A64" s="245"/>
      <c r="B64" s="245"/>
      <c r="C64" s="245"/>
      <c r="D64" s="245"/>
      <c r="E64" s="245"/>
      <c r="F64" s="245"/>
      <c r="G64" s="245"/>
      <c r="H64" s="245"/>
      <c r="I64" s="245"/>
      <c r="J64" s="245"/>
      <c r="K64" s="245"/>
      <c r="L64" s="245"/>
      <c r="M64" s="245"/>
      <c r="N64" s="245"/>
      <c r="O64" s="245"/>
      <c r="P64" s="245"/>
      <c r="Q64" s="245"/>
      <c r="R64" s="245"/>
      <c r="S64" s="245"/>
      <c r="T64" s="245"/>
      <c r="U64" s="245"/>
      <c r="V64" s="245"/>
      <c r="W64" s="245"/>
      <c r="X64" s="245"/>
      <c r="Y64" s="245"/>
      <c r="Z64" s="245"/>
      <c r="AA64" s="245"/>
      <c r="AB64" s="245"/>
      <c r="AC64" s="245"/>
      <c r="AD64" s="245"/>
      <c r="AE64" s="245"/>
      <c r="AF64" s="247"/>
      <c r="AG64" s="247"/>
      <c r="AH64" s="247"/>
      <c r="AI64" s="247"/>
      <c r="AJ64" s="247"/>
    </row>
    <row r="65" spans="1:36" x14ac:dyDescent="0.25">
      <c r="A65" s="245"/>
      <c r="B65" s="245"/>
      <c r="C65" s="245"/>
      <c r="D65" s="245"/>
      <c r="E65" s="245"/>
      <c r="F65" s="245"/>
      <c r="G65" s="245"/>
      <c r="H65" s="245"/>
      <c r="I65" s="245"/>
      <c r="J65" s="245"/>
      <c r="K65" s="245"/>
      <c r="L65" s="245"/>
      <c r="M65" s="245"/>
      <c r="N65" s="245"/>
      <c r="O65" s="245"/>
      <c r="P65" s="245"/>
      <c r="Q65" s="245"/>
      <c r="R65" s="245"/>
      <c r="S65" s="245"/>
      <c r="T65" s="245"/>
      <c r="U65" s="245"/>
      <c r="V65" s="245"/>
      <c r="W65" s="245"/>
      <c r="X65" s="245"/>
      <c r="Y65" s="245"/>
      <c r="Z65" s="245"/>
      <c r="AA65" s="245"/>
      <c r="AB65" s="245"/>
      <c r="AC65" s="245"/>
      <c r="AD65" s="245"/>
      <c r="AE65" s="245"/>
      <c r="AF65" s="247"/>
      <c r="AG65" s="247"/>
      <c r="AH65" s="247"/>
      <c r="AI65" s="247"/>
      <c r="AJ65" s="247"/>
    </row>
    <row r="66" spans="1:36" x14ac:dyDescent="0.25">
      <c r="A66" s="245"/>
      <c r="B66" s="245"/>
      <c r="C66" s="245"/>
      <c r="D66" s="245"/>
      <c r="E66" s="245"/>
      <c r="F66" s="245"/>
      <c r="G66" s="245"/>
      <c r="H66" s="245"/>
      <c r="I66" s="245"/>
      <c r="J66" s="245"/>
      <c r="K66" s="245"/>
      <c r="L66" s="245"/>
      <c r="M66" s="245"/>
      <c r="N66" s="245"/>
      <c r="O66" s="245"/>
      <c r="P66" s="245"/>
      <c r="Q66" s="245"/>
      <c r="R66" s="245"/>
      <c r="S66" s="245"/>
      <c r="T66" s="245"/>
      <c r="U66" s="245"/>
      <c r="V66" s="245"/>
      <c r="W66" s="245"/>
      <c r="X66" s="245"/>
      <c r="Y66" s="245"/>
      <c r="Z66" s="245"/>
      <c r="AA66" s="245"/>
      <c r="AB66" s="245"/>
      <c r="AC66" s="245"/>
      <c r="AD66" s="245"/>
      <c r="AE66" s="245"/>
      <c r="AF66" s="247"/>
      <c r="AG66" s="247"/>
      <c r="AH66" s="247"/>
      <c r="AI66" s="247"/>
      <c r="AJ66" s="247"/>
    </row>
  </sheetData>
  <mergeCells count="1">
    <mergeCell ref="A3:H3"/>
  </mergeCells>
  <pageMargins left="0.7" right="0.7" top="0.75" bottom="0.75" header="0.3" footer="0.3"/>
  <pageSetup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theme="9" tint="0.39997558519241921"/>
    <pageSetUpPr fitToPage="1"/>
  </sheetPr>
  <dimension ref="A1:U344"/>
  <sheetViews>
    <sheetView topLeftCell="C1" zoomScale="90" zoomScaleNormal="90" workbookViewId="0">
      <pane ySplit="3" topLeftCell="A163" activePane="bottomLeft" state="frozen"/>
      <selection activeCell="L765" sqref="L765"/>
      <selection pane="bottomLeft" activeCell="H176" sqref="H176"/>
    </sheetView>
  </sheetViews>
  <sheetFormatPr defaultColWidth="10.28515625" defaultRowHeight="18" customHeight="1" x14ac:dyDescent="0.25"/>
  <cols>
    <col min="1" max="1" width="1" style="33" customWidth="1"/>
    <col min="2" max="2" width="10.140625" style="58" customWidth="1"/>
    <col min="3" max="3" width="5.7109375" style="58" customWidth="1"/>
    <col min="4" max="5" width="6.7109375" style="58" customWidth="1"/>
    <col min="6" max="6" width="13.7109375" style="58" customWidth="1"/>
    <col min="7" max="7" width="12.85546875" style="58" customWidth="1"/>
    <col min="8" max="8" width="23.140625" style="58" bestFit="1" customWidth="1"/>
    <col min="9" max="9" width="17.85546875" style="58" bestFit="1" customWidth="1"/>
    <col min="10" max="13" width="9.140625" style="58" customWidth="1"/>
    <col min="14" max="14" width="9.140625" style="95" customWidth="1"/>
    <col min="15" max="15" width="9.140625" style="58" customWidth="1"/>
    <col min="16" max="16" width="9.140625" style="168" customWidth="1"/>
    <col min="17" max="18" width="8" style="168" customWidth="1"/>
    <col min="19" max="20" width="8.42578125" style="168" customWidth="1"/>
    <col min="21" max="21" width="32" style="168" customWidth="1"/>
    <col min="22" max="22" width="2.28515625" style="33" customWidth="1"/>
    <col min="23" max="16384" width="10.28515625" style="33"/>
  </cols>
  <sheetData>
    <row r="1" spans="1:21" ht="28.5" customHeight="1" thickBot="1" x14ac:dyDescent="0.3">
      <c r="B1" s="621" t="s">
        <v>42</v>
      </c>
      <c r="C1" s="622"/>
      <c r="D1" s="622"/>
      <c r="E1" s="622"/>
      <c r="F1" s="622"/>
      <c r="G1" s="622"/>
      <c r="H1" s="622"/>
      <c r="I1" s="622"/>
      <c r="J1" s="622"/>
      <c r="K1" s="622"/>
      <c r="L1" s="622"/>
      <c r="M1" s="622"/>
      <c r="N1" s="133"/>
      <c r="O1" s="622"/>
      <c r="P1" s="622"/>
      <c r="Q1" s="622"/>
      <c r="R1" s="622"/>
      <c r="S1" s="622"/>
      <c r="T1" s="622"/>
      <c r="U1" s="622"/>
    </row>
    <row r="2" spans="1:21" s="41" customFormat="1" ht="48.75" customHeight="1" x14ac:dyDescent="0.25">
      <c r="A2" s="35"/>
      <c r="B2" s="107" t="s">
        <v>0</v>
      </c>
      <c r="C2" s="97" t="s">
        <v>1</v>
      </c>
      <c r="D2" s="37" t="s">
        <v>91</v>
      </c>
      <c r="E2" s="37" t="s">
        <v>92</v>
      </c>
      <c r="F2" s="97" t="s">
        <v>2</v>
      </c>
      <c r="G2" s="97" t="s">
        <v>15</v>
      </c>
      <c r="H2" s="97" t="s">
        <v>156</v>
      </c>
      <c r="I2" s="39" t="s">
        <v>3</v>
      </c>
      <c r="J2" s="39" t="s">
        <v>22</v>
      </c>
      <c r="K2" s="39" t="s">
        <v>20</v>
      </c>
      <c r="L2" s="39" t="s">
        <v>23</v>
      </c>
      <c r="M2" s="39" t="s">
        <v>192</v>
      </c>
      <c r="N2" s="96" t="s">
        <v>193</v>
      </c>
      <c r="O2" s="38" t="s">
        <v>16</v>
      </c>
      <c r="P2" s="198" t="s">
        <v>56</v>
      </c>
      <c r="Q2" s="39" t="s">
        <v>35</v>
      </c>
      <c r="R2" s="39" t="s">
        <v>36</v>
      </c>
      <c r="S2" s="39" t="s">
        <v>34</v>
      </c>
      <c r="T2" s="39" t="s">
        <v>57</v>
      </c>
      <c r="U2" s="39" t="s">
        <v>13</v>
      </c>
    </row>
    <row r="3" spans="1:21" s="45" customFormat="1" ht="37.5" customHeight="1" thickBot="1" x14ac:dyDescent="0.3">
      <c r="A3" s="42"/>
      <c r="B3" s="623" t="s">
        <v>5</v>
      </c>
      <c r="C3" s="624"/>
      <c r="D3" s="624"/>
      <c r="E3" s="624"/>
      <c r="F3" s="624"/>
      <c r="G3" s="624"/>
      <c r="H3" s="624"/>
      <c r="I3" s="624"/>
      <c r="J3" s="43" t="s">
        <v>43</v>
      </c>
      <c r="K3" s="601" t="s">
        <v>44</v>
      </c>
      <c r="L3" s="602"/>
      <c r="M3" s="602"/>
      <c r="N3" s="203"/>
      <c r="O3" s="602" t="s">
        <v>44</v>
      </c>
      <c r="P3" s="602"/>
      <c r="Q3" s="602"/>
      <c r="R3" s="602"/>
      <c r="S3" s="602"/>
      <c r="T3" s="602"/>
      <c r="U3" s="603"/>
    </row>
    <row r="4" spans="1:21" ht="20.100000000000001" customHeight="1" x14ac:dyDescent="0.25">
      <c r="B4" s="48" t="s">
        <v>865</v>
      </c>
      <c r="C4" s="48" t="s">
        <v>139</v>
      </c>
      <c r="D4" s="50">
        <v>0.16666666666666666</v>
      </c>
      <c r="E4" s="50">
        <v>0.22916666666666666</v>
      </c>
      <c r="F4" s="341" t="s">
        <v>866</v>
      </c>
      <c r="G4" s="341" t="s">
        <v>149</v>
      </c>
      <c r="H4" s="341" t="s">
        <v>538</v>
      </c>
      <c r="I4" s="46" t="s">
        <v>14</v>
      </c>
      <c r="J4" s="57"/>
      <c r="K4" s="46" t="s">
        <v>14</v>
      </c>
      <c r="L4" s="46" t="s">
        <v>14</v>
      </c>
      <c r="M4" s="46"/>
      <c r="N4" s="93">
        <f t="shared" ref="N4:N57" si="0">SUM(J4:M4)</f>
        <v>0</v>
      </c>
      <c r="O4" s="46">
        <v>0.05</v>
      </c>
      <c r="P4" s="199">
        <v>27</v>
      </c>
      <c r="Q4" s="201">
        <v>0.64</v>
      </c>
      <c r="R4" s="201">
        <v>0.7</v>
      </c>
      <c r="S4" s="201">
        <v>1.31</v>
      </c>
      <c r="T4" s="200">
        <v>5</v>
      </c>
      <c r="U4" s="201" t="s">
        <v>281</v>
      </c>
    </row>
    <row r="5" spans="1:21" ht="20.100000000000001" customHeight="1" x14ac:dyDescent="0.25">
      <c r="B5" s="48" t="s">
        <v>867</v>
      </c>
      <c r="C5" s="48" t="s">
        <v>138</v>
      </c>
      <c r="D5" s="50">
        <v>0.2986111111111111</v>
      </c>
      <c r="E5" s="50">
        <v>0.3611111111111111</v>
      </c>
      <c r="F5" s="46" t="s">
        <v>868</v>
      </c>
      <c r="G5" s="46" t="s">
        <v>388</v>
      </c>
      <c r="H5" s="341" t="s">
        <v>383</v>
      </c>
      <c r="I5" s="46" t="s">
        <v>14</v>
      </c>
      <c r="J5" s="57"/>
      <c r="K5" s="46" t="s">
        <v>14</v>
      </c>
      <c r="L5" s="46" t="s">
        <v>14</v>
      </c>
      <c r="M5" s="46"/>
      <c r="N5" s="93">
        <f t="shared" si="0"/>
        <v>0</v>
      </c>
      <c r="O5" s="46">
        <v>0.05</v>
      </c>
      <c r="P5" s="199">
        <v>38</v>
      </c>
      <c r="Q5" s="201">
        <v>0.27</v>
      </c>
      <c r="R5" s="201">
        <v>0.19</v>
      </c>
      <c r="S5" s="201">
        <v>0.45</v>
      </c>
      <c r="T5" s="200">
        <v>4</v>
      </c>
      <c r="U5" s="201" t="s">
        <v>281</v>
      </c>
    </row>
    <row r="6" spans="1:21" ht="20.100000000000001" customHeight="1" x14ac:dyDescent="0.25">
      <c r="B6" s="48" t="s">
        <v>870</v>
      </c>
      <c r="C6" s="48" t="s">
        <v>139</v>
      </c>
      <c r="D6" s="50">
        <v>0.125</v>
      </c>
      <c r="E6" s="50">
        <v>0.16666666666666666</v>
      </c>
      <c r="F6" s="341" t="s">
        <v>871</v>
      </c>
      <c r="G6" s="46" t="s">
        <v>149</v>
      </c>
      <c r="H6" s="341" t="s">
        <v>538</v>
      </c>
      <c r="I6" s="46" t="s">
        <v>14</v>
      </c>
      <c r="J6" s="57"/>
      <c r="K6" s="46" t="s">
        <v>14</v>
      </c>
      <c r="L6" s="46" t="s">
        <v>14</v>
      </c>
      <c r="M6" s="46"/>
      <c r="N6" s="93">
        <f t="shared" si="0"/>
        <v>0</v>
      </c>
      <c r="O6" s="46">
        <v>0.05</v>
      </c>
      <c r="P6" s="199">
        <v>24</v>
      </c>
      <c r="Q6" s="201"/>
      <c r="R6" s="201"/>
      <c r="S6" s="201"/>
      <c r="T6" s="200">
        <v>5</v>
      </c>
      <c r="U6" s="201" t="s">
        <v>281</v>
      </c>
    </row>
    <row r="7" spans="1:21" ht="20.100000000000001" customHeight="1" x14ac:dyDescent="0.25">
      <c r="B7" s="48" t="s">
        <v>873</v>
      </c>
      <c r="C7" s="48" t="s">
        <v>138</v>
      </c>
      <c r="D7" s="50">
        <v>0.29166666666666669</v>
      </c>
      <c r="E7" s="50">
        <v>0.375</v>
      </c>
      <c r="F7" s="341" t="s">
        <v>874</v>
      </c>
      <c r="G7" s="341" t="s">
        <v>149</v>
      </c>
      <c r="H7" s="341" t="s">
        <v>538</v>
      </c>
      <c r="I7" s="46" t="s">
        <v>14</v>
      </c>
      <c r="J7" s="57"/>
      <c r="K7" s="46" t="s">
        <v>14</v>
      </c>
      <c r="L7" s="46" t="s">
        <v>14</v>
      </c>
      <c r="M7" s="46"/>
      <c r="N7" s="93">
        <f t="shared" si="0"/>
        <v>0</v>
      </c>
      <c r="O7" s="341">
        <v>0.05</v>
      </c>
      <c r="P7" s="199">
        <v>27</v>
      </c>
      <c r="Q7" s="201">
        <v>31.15</v>
      </c>
      <c r="R7" s="201">
        <v>57.6</v>
      </c>
      <c r="S7" s="201">
        <v>88.76</v>
      </c>
      <c r="T7" s="200">
        <v>5</v>
      </c>
      <c r="U7" s="201" t="s">
        <v>281</v>
      </c>
    </row>
    <row r="8" spans="1:21" ht="20.100000000000001" customHeight="1" x14ac:dyDescent="0.25">
      <c r="B8" s="343" t="s">
        <v>873</v>
      </c>
      <c r="C8" s="48" t="s">
        <v>137</v>
      </c>
      <c r="D8" s="50">
        <v>0.61111111111111105</v>
      </c>
      <c r="E8" s="50">
        <v>0.65972222222222221</v>
      </c>
      <c r="F8" s="46" t="s">
        <v>875</v>
      </c>
      <c r="G8" s="341" t="s">
        <v>388</v>
      </c>
      <c r="H8" s="341" t="s">
        <v>383</v>
      </c>
      <c r="I8" s="46" t="s">
        <v>14</v>
      </c>
      <c r="J8" s="57"/>
      <c r="K8" s="46" t="s">
        <v>14</v>
      </c>
      <c r="L8" s="46" t="s">
        <v>14</v>
      </c>
      <c r="M8" s="46"/>
      <c r="N8" s="93">
        <f t="shared" si="0"/>
        <v>0</v>
      </c>
      <c r="O8" s="46">
        <v>0.05</v>
      </c>
      <c r="P8" s="199">
        <v>39</v>
      </c>
      <c r="Q8" s="201">
        <v>0.04</v>
      </c>
      <c r="R8" s="201">
        <v>0.63</v>
      </c>
      <c r="S8" s="201">
        <v>0.67</v>
      </c>
      <c r="T8" s="200">
        <v>4</v>
      </c>
      <c r="U8" s="201" t="s">
        <v>281</v>
      </c>
    </row>
    <row r="9" spans="1:21" ht="20.100000000000001" customHeight="1" x14ac:dyDescent="0.25">
      <c r="B9" s="343" t="s">
        <v>873</v>
      </c>
      <c r="C9" s="48" t="s">
        <v>137</v>
      </c>
      <c r="D9" s="50">
        <v>0.88194444444444453</v>
      </c>
      <c r="E9" s="50">
        <v>0.91666666666666663</v>
      </c>
      <c r="F9" s="46" t="s">
        <v>876</v>
      </c>
      <c r="G9" s="341" t="s">
        <v>388</v>
      </c>
      <c r="H9" s="341" t="s">
        <v>383</v>
      </c>
      <c r="I9" s="46" t="s">
        <v>14</v>
      </c>
      <c r="J9" s="57"/>
      <c r="K9" s="46" t="s">
        <v>14</v>
      </c>
      <c r="L9" s="46" t="s">
        <v>14</v>
      </c>
      <c r="M9" s="46"/>
      <c r="N9" s="93">
        <f t="shared" si="0"/>
        <v>0</v>
      </c>
      <c r="O9" s="46" t="s">
        <v>14</v>
      </c>
      <c r="P9" s="199"/>
      <c r="Q9" s="201">
        <v>0.02</v>
      </c>
      <c r="R9" s="201">
        <v>0.05</v>
      </c>
      <c r="S9" s="201">
        <v>7.0000000000000007E-2</v>
      </c>
      <c r="T9" s="200"/>
      <c r="U9" s="201" t="s">
        <v>281</v>
      </c>
    </row>
    <row r="10" spans="1:21" ht="20.100000000000001" customHeight="1" x14ac:dyDescent="0.25">
      <c r="B10" s="48" t="s">
        <v>877</v>
      </c>
      <c r="C10" s="48" t="s">
        <v>138</v>
      </c>
      <c r="D10" s="50">
        <v>0.47916666666666669</v>
      </c>
      <c r="E10" s="50">
        <v>0.54166666666666663</v>
      </c>
      <c r="F10" s="341" t="s">
        <v>878</v>
      </c>
      <c r="G10" s="341" t="s">
        <v>388</v>
      </c>
      <c r="H10" s="341" t="s">
        <v>383</v>
      </c>
      <c r="I10" s="46" t="s">
        <v>14</v>
      </c>
      <c r="J10" s="57"/>
      <c r="K10" s="46" t="s">
        <v>14</v>
      </c>
      <c r="L10" s="46" t="s">
        <v>14</v>
      </c>
      <c r="M10" s="46"/>
      <c r="N10" s="93">
        <f t="shared" si="0"/>
        <v>0</v>
      </c>
      <c r="O10" s="46">
        <v>0.05</v>
      </c>
      <c r="P10" s="199"/>
      <c r="Q10" s="201">
        <v>0.5</v>
      </c>
      <c r="R10" s="201">
        <v>0.79</v>
      </c>
      <c r="S10" s="201">
        <v>1.29</v>
      </c>
      <c r="T10" s="200">
        <v>5</v>
      </c>
      <c r="U10" s="201" t="s">
        <v>281</v>
      </c>
    </row>
    <row r="11" spans="1:21" ht="20.100000000000001" customHeight="1" x14ac:dyDescent="0.25">
      <c r="B11" s="343" t="s">
        <v>883</v>
      </c>
      <c r="C11" s="48" t="s">
        <v>138</v>
      </c>
      <c r="D11" s="50">
        <v>0.34722222222222227</v>
      </c>
      <c r="E11" s="50">
        <v>0.39583333333333331</v>
      </c>
      <c r="F11" s="341" t="s">
        <v>884</v>
      </c>
      <c r="G11" s="341" t="s">
        <v>388</v>
      </c>
      <c r="H11" s="341" t="s">
        <v>383</v>
      </c>
      <c r="I11" s="46" t="s">
        <v>14</v>
      </c>
      <c r="J11" s="57"/>
      <c r="K11" s="46" t="s">
        <v>14</v>
      </c>
      <c r="L11" s="46" t="s">
        <v>14</v>
      </c>
      <c r="M11" s="46"/>
      <c r="N11" s="93">
        <f t="shared" si="0"/>
        <v>0</v>
      </c>
      <c r="O11" s="46">
        <v>0.04</v>
      </c>
      <c r="P11" s="199"/>
      <c r="Q11" s="201">
        <v>0.02</v>
      </c>
      <c r="R11" s="201">
        <v>0.42</v>
      </c>
      <c r="S11" s="201">
        <v>0.44</v>
      </c>
      <c r="T11" s="200">
        <v>5</v>
      </c>
      <c r="U11" s="201" t="s">
        <v>281</v>
      </c>
    </row>
    <row r="12" spans="1:21" ht="20.100000000000001" customHeight="1" x14ac:dyDescent="0.25">
      <c r="B12" s="48" t="s">
        <v>888</v>
      </c>
      <c r="C12" s="48" t="s">
        <v>139</v>
      </c>
      <c r="D12" s="50">
        <v>6.9444444444444434E-2</v>
      </c>
      <c r="E12" s="50">
        <v>0.125</v>
      </c>
      <c r="F12" s="46" t="s">
        <v>890</v>
      </c>
      <c r="G12" s="46" t="s">
        <v>149</v>
      </c>
      <c r="H12" s="46" t="s">
        <v>318</v>
      </c>
      <c r="I12" s="46" t="s">
        <v>14</v>
      </c>
      <c r="J12" s="57">
        <v>99.92</v>
      </c>
      <c r="K12" s="46" t="s">
        <v>14</v>
      </c>
      <c r="L12" s="46" t="s">
        <v>14</v>
      </c>
      <c r="M12" s="46">
        <v>0.08</v>
      </c>
      <c r="N12" s="93">
        <f t="shared" si="0"/>
        <v>100</v>
      </c>
      <c r="O12" s="46">
        <v>0.04</v>
      </c>
      <c r="P12" s="199"/>
      <c r="Q12" s="201"/>
      <c r="R12" s="201"/>
      <c r="S12" s="201"/>
      <c r="T12" s="200"/>
      <c r="U12" s="201" t="s">
        <v>281</v>
      </c>
    </row>
    <row r="13" spans="1:21" ht="20.100000000000001" customHeight="1" x14ac:dyDescent="0.25">
      <c r="B13" s="48" t="s">
        <v>895</v>
      </c>
      <c r="C13" s="48" t="s">
        <v>137</v>
      </c>
      <c r="D13" s="50">
        <v>0.66666666666666663</v>
      </c>
      <c r="E13" s="50">
        <v>0.72916666666666663</v>
      </c>
      <c r="F13" s="341" t="s">
        <v>896</v>
      </c>
      <c r="G13" s="341" t="s">
        <v>149</v>
      </c>
      <c r="H13" s="341" t="s">
        <v>318</v>
      </c>
      <c r="I13" s="46" t="s">
        <v>14</v>
      </c>
      <c r="J13" s="57"/>
      <c r="K13" s="46" t="s">
        <v>14</v>
      </c>
      <c r="L13" s="46" t="s">
        <v>14</v>
      </c>
      <c r="M13" s="46"/>
      <c r="N13" s="93">
        <f t="shared" si="0"/>
        <v>0</v>
      </c>
      <c r="O13" s="46">
        <v>0.05</v>
      </c>
      <c r="P13" s="199">
        <v>35</v>
      </c>
      <c r="Q13" s="201">
        <v>291.24</v>
      </c>
      <c r="R13" s="201">
        <v>223.28</v>
      </c>
      <c r="S13" s="201">
        <v>514.57000000000005</v>
      </c>
      <c r="T13" s="200">
        <v>6</v>
      </c>
      <c r="U13" s="201" t="s">
        <v>289</v>
      </c>
    </row>
    <row r="14" spans="1:21" ht="20.100000000000001" customHeight="1" x14ac:dyDescent="0.25">
      <c r="B14" s="343" t="s">
        <v>895</v>
      </c>
      <c r="C14" s="343" t="s">
        <v>137</v>
      </c>
      <c r="D14" s="50">
        <v>0.73958333333333337</v>
      </c>
      <c r="E14" s="50">
        <v>0.78125</v>
      </c>
      <c r="F14" s="341" t="s">
        <v>899</v>
      </c>
      <c r="G14" s="46" t="s">
        <v>388</v>
      </c>
      <c r="H14" s="341" t="s">
        <v>383</v>
      </c>
      <c r="I14" s="46" t="s">
        <v>14</v>
      </c>
      <c r="J14" s="57"/>
      <c r="K14" s="46" t="s">
        <v>14</v>
      </c>
      <c r="L14" s="46" t="s">
        <v>14</v>
      </c>
      <c r="M14" s="46"/>
      <c r="N14" s="93">
        <f t="shared" si="0"/>
        <v>0</v>
      </c>
      <c r="O14" s="46">
        <v>0.05</v>
      </c>
      <c r="P14" s="199"/>
      <c r="Q14" s="201">
        <v>0.03</v>
      </c>
      <c r="R14" s="201">
        <v>0.02</v>
      </c>
      <c r="S14" s="201">
        <v>0.05</v>
      </c>
      <c r="T14" s="200">
        <v>4</v>
      </c>
      <c r="U14" s="201" t="s">
        <v>281</v>
      </c>
    </row>
    <row r="15" spans="1:21" ht="20.100000000000001" customHeight="1" x14ac:dyDescent="0.25">
      <c r="B15" s="48" t="s">
        <v>903</v>
      </c>
      <c r="C15" s="48" t="s">
        <v>138</v>
      </c>
      <c r="D15" s="50">
        <v>0.44097222222222227</v>
      </c>
      <c r="E15" s="50">
        <v>0.4861111111111111</v>
      </c>
      <c r="F15" s="341" t="s">
        <v>904</v>
      </c>
      <c r="G15" s="341" t="s">
        <v>149</v>
      </c>
      <c r="H15" s="341" t="s">
        <v>318</v>
      </c>
      <c r="I15" s="46" t="s">
        <v>14</v>
      </c>
      <c r="J15" s="57"/>
      <c r="K15" s="46" t="s">
        <v>14</v>
      </c>
      <c r="L15" s="46" t="s">
        <v>14</v>
      </c>
      <c r="M15" s="46"/>
      <c r="N15" s="93">
        <f t="shared" si="0"/>
        <v>0</v>
      </c>
      <c r="O15" s="46">
        <v>0.05</v>
      </c>
      <c r="P15" s="199">
        <v>29</v>
      </c>
      <c r="Q15" s="201">
        <v>0.11</v>
      </c>
      <c r="R15" s="201">
        <v>1.21</v>
      </c>
      <c r="S15" s="201">
        <v>1.32</v>
      </c>
      <c r="T15" s="200">
        <v>5</v>
      </c>
      <c r="U15" s="201" t="s">
        <v>281</v>
      </c>
    </row>
    <row r="16" spans="1:21" ht="20.100000000000001" customHeight="1" x14ac:dyDescent="0.25">
      <c r="B16" s="343" t="s">
        <v>903</v>
      </c>
      <c r="C16" s="48" t="s">
        <v>137</v>
      </c>
      <c r="D16" s="50">
        <v>0.70833333333333337</v>
      </c>
      <c r="E16" s="50">
        <v>0.77083333333333337</v>
      </c>
      <c r="F16" s="341" t="s">
        <v>905</v>
      </c>
      <c r="G16" s="341" t="s">
        <v>149</v>
      </c>
      <c r="H16" s="341" t="s">
        <v>318</v>
      </c>
      <c r="I16" s="46" t="s">
        <v>14</v>
      </c>
      <c r="J16" s="57">
        <v>98.52</v>
      </c>
      <c r="K16" s="46" t="s">
        <v>14</v>
      </c>
      <c r="L16" s="46" t="s">
        <v>14</v>
      </c>
      <c r="M16" s="46">
        <f>100-98.52</f>
        <v>1.480000000000004</v>
      </c>
      <c r="N16" s="93">
        <f t="shared" si="0"/>
        <v>100</v>
      </c>
      <c r="O16" s="46">
        <v>0.04</v>
      </c>
      <c r="P16" s="199"/>
      <c r="Q16" s="201"/>
      <c r="R16" s="201"/>
      <c r="S16" s="201"/>
      <c r="T16" s="200"/>
      <c r="U16" s="201" t="s">
        <v>281</v>
      </c>
    </row>
    <row r="17" spans="2:21" ht="20.100000000000001" customHeight="1" x14ac:dyDescent="0.25">
      <c r="B17" s="48" t="s">
        <v>906</v>
      </c>
      <c r="C17" s="48" t="s">
        <v>137</v>
      </c>
      <c r="D17" s="50">
        <v>0.81597222222222221</v>
      </c>
      <c r="E17" s="50">
        <v>0.86805555555555547</v>
      </c>
      <c r="F17" s="46" t="s">
        <v>907</v>
      </c>
      <c r="G17" s="341" t="s">
        <v>149</v>
      </c>
      <c r="H17" s="341" t="s">
        <v>318</v>
      </c>
      <c r="I17" s="46" t="s">
        <v>14</v>
      </c>
      <c r="J17" s="57">
        <v>88.56</v>
      </c>
      <c r="K17" s="46" t="s">
        <v>14</v>
      </c>
      <c r="L17" s="46" t="s">
        <v>14</v>
      </c>
      <c r="M17" s="46">
        <f>100-88.56</f>
        <v>11.439999999999998</v>
      </c>
      <c r="N17" s="93">
        <f t="shared" si="0"/>
        <v>100</v>
      </c>
      <c r="O17" s="46">
        <v>0.06</v>
      </c>
      <c r="P17" s="199"/>
      <c r="Q17" s="201"/>
      <c r="R17" s="201"/>
      <c r="S17" s="201"/>
      <c r="T17" s="200"/>
      <c r="U17" s="201" t="s">
        <v>281</v>
      </c>
    </row>
    <row r="18" spans="2:21" ht="20.100000000000001" customHeight="1" x14ac:dyDescent="0.25">
      <c r="B18" s="48" t="s">
        <v>914</v>
      </c>
      <c r="C18" s="48" t="s">
        <v>139</v>
      </c>
      <c r="D18" s="50">
        <v>0</v>
      </c>
      <c r="E18" s="50">
        <v>4.8611111111111112E-2</v>
      </c>
      <c r="F18" s="46" t="s">
        <v>915</v>
      </c>
      <c r="G18" s="341" t="s">
        <v>149</v>
      </c>
      <c r="H18" s="341" t="s">
        <v>318</v>
      </c>
      <c r="I18" s="46" t="s">
        <v>14</v>
      </c>
      <c r="J18" s="57">
        <v>99.29</v>
      </c>
      <c r="K18" s="46" t="s">
        <v>14</v>
      </c>
      <c r="L18" s="46" t="s">
        <v>14</v>
      </c>
      <c r="M18" s="46">
        <f>100-99.29</f>
        <v>0.70999999999999375</v>
      </c>
      <c r="N18" s="93">
        <f t="shared" si="0"/>
        <v>100</v>
      </c>
      <c r="O18" s="46">
        <v>0.05</v>
      </c>
      <c r="P18" s="199">
        <v>33</v>
      </c>
      <c r="Q18" s="201"/>
      <c r="R18" s="201"/>
      <c r="S18" s="201"/>
      <c r="T18" s="200">
        <v>4</v>
      </c>
      <c r="U18" s="201" t="s">
        <v>281</v>
      </c>
    </row>
    <row r="19" spans="2:21" ht="20.100000000000001" customHeight="1" x14ac:dyDescent="0.25">
      <c r="B19" s="48" t="s">
        <v>918</v>
      </c>
      <c r="C19" s="48" t="s">
        <v>139</v>
      </c>
      <c r="D19" s="50">
        <v>0.19097222222222221</v>
      </c>
      <c r="E19" s="50">
        <v>0.27083333333333331</v>
      </c>
      <c r="F19" s="341" t="s">
        <v>919</v>
      </c>
      <c r="G19" s="46" t="s">
        <v>753</v>
      </c>
      <c r="H19" s="341" t="s">
        <v>318</v>
      </c>
      <c r="I19" s="46" t="s">
        <v>14</v>
      </c>
      <c r="J19" s="57">
        <v>99.3</v>
      </c>
      <c r="K19" s="46" t="s">
        <v>14</v>
      </c>
      <c r="L19" s="46" t="s">
        <v>14</v>
      </c>
      <c r="M19" s="46">
        <f>100-99.3</f>
        <v>0.70000000000000284</v>
      </c>
      <c r="N19" s="93">
        <f t="shared" si="0"/>
        <v>100</v>
      </c>
      <c r="O19" s="46">
        <v>0.04</v>
      </c>
      <c r="P19" s="199"/>
      <c r="Q19" s="201"/>
      <c r="R19" s="201"/>
      <c r="S19" s="201"/>
      <c r="T19" s="200">
        <v>4</v>
      </c>
      <c r="U19" s="201" t="s">
        <v>281</v>
      </c>
    </row>
    <row r="20" spans="2:21" ht="20.100000000000001" customHeight="1" x14ac:dyDescent="0.25">
      <c r="B20" s="48" t="s">
        <v>920</v>
      </c>
      <c r="C20" s="48" t="s">
        <v>138</v>
      </c>
      <c r="D20" s="50">
        <v>0.49305555555555558</v>
      </c>
      <c r="E20" s="50">
        <v>0.57291666666666663</v>
      </c>
      <c r="F20" s="341" t="s">
        <v>921</v>
      </c>
      <c r="G20" s="341" t="s">
        <v>149</v>
      </c>
      <c r="H20" s="341" t="s">
        <v>318</v>
      </c>
      <c r="I20" s="46" t="s">
        <v>14</v>
      </c>
      <c r="J20" s="57">
        <v>99.85</v>
      </c>
      <c r="K20" s="46" t="s">
        <v>14</v>
      </c>
      <c r="L20" s="46" t="s">
        <v>14</v>
      </c>
      <c r="M20" s="46">
        <v>0.15</v>
      </c>
      <c r="N20" s="93">
        <f t="shared" si="0"/>
        <v>100</v>
      </c>
      <c r="O20" s="46">
        <v>0.04</v>
      </c>
      <c r="P20" s="199"/>
      <c r="Q20" s="201"/>
      <c r="R20" s="201"/>
      <c r="S20" s="201"/>
      <c r="T20" s="200"/>
      <c r="U20" s="201" t="s">
        <v>281</v>
      </c>
    </row>
    <row r="21" spans="2:21" ht="20.100000000000001" customHeight="1" x14ac:dyDescent="0.25">
      <c r="B21" s="48" t="s">
        <v>925</v>
      </c>
      <c r="C21" s="48" t="s">
        <v>138</v>
      </c>
      <c r="D21" s="50">
        <v>0.54166666666666663</v>
      </c>
      <c r="E21" s="50">
        <v>0.61458333333333337</v>
      </c>
      <c r="F21" s="341" t="s">
        <v>926</v>
      </c>
      <c r="G21" s="46" t="s">
        <v>388</v>
      </c>
      <c r="H21" s="46" t="s">
        <v>383</v>
      </c>
      <c r="I21" s="46" t="s">
        <v>14</v>
      </c>
      <c r="J21" s="57">
        <v>98.93</v>
      </c>
      <c r="K21" s="46" t="s">
        <v>14</v>
      </c>
      <c r="L21" s="46" t="s">
        <v>14</v>
      </c>
      <c r="M21" s="46">
        <f>100-98.93</f>
        <v>1.0699999999999932</v>
      </c>
      <c r="N21" s="93">
        <f t="shared" si="0"/>
        <v>100</v>
      </c>
      <c r="O21" s="46">
        <v>0.04</v>
      </c>
      <c r="P21" s="199"/>
      <c r="Q21" s="201"/>
      <c r="R21" s="201"/>
      <c r="S21" s="201"/>
      <c r="T21" s="200">
        <v>4</v>
      </c>
      <c r="U21" s="201" t="s">
        <v>281</v>
      </c>
    </row>
    <row r="22" spans="2:21" ht="20.100000000000001" customHeight="1" x14ac:dyDescent="0.25">
      <c r="B22" s="343" t="s">
        <v>925</v>
      </c>
      <c r="C22" s="48" t="s">
        <v>137</v>
      </c>
      <c r="D22" s="50">
        <v>0.84722222222222221</v>
      </c>
      <c r="E22" s="50">
        <v>0.88541666666666663</v>
      </c>
      <c r="F22" s="341" t="s">
        <v>929</v>
      </c>
      <c r="G22" s="46" t="s">
        <v>149</v>
      </c>
      <c r="H22" s="341" t="s">
        <v>318</v>
      </c>
      <c r="I22" s="46" t="s">
        <v>14</v>
      </c>
      <c r="J22" s="57">
        <v>99.7</v>
      </c>
      <c r="K22" s="46" t="s">
        <v>14</v>
      </c>
      <c r="L22" s="46" t="s">
        <v>14</v>
      </c>
      <c r="M22" s="46">
        <v>0.3</v>
      </c>
      <c r="N22" s="93">
        <f t="shared" si="0"/>
        <v>100</v>
      </c>
      <c r="O22" s="46">
        <v>0.05</v>
      </c>
      <c r="P22" s="199"/>
      <c r="Q22" s="201"/>
      <c r="R22" s="201"/>
      <c r="S22" s="201"/>
      <c r="T22" s="200">
        <v>5</v>
      </c>
      <c r="U22" s="201" t="s">
        <v>281</v>
      </c>
    </row>
    <row r="23" spans="2:21" ht="20.100000000000001" customHeight="1" x14ac:dyDescent="0.25">
      <c r="B23" s="48" t="s">
        <v>936</v>
      </c>
      <c r="C23" s="48" t="s">
        <v>139</v>
      </c>
      <c r="D23" s="50">
        <v>1.3888888888888888E-2</v>
      </c>
      <c r="E23" s="50">
        <v>6.25E-2</v>
      </c>
      <c r="F23" s="341" t="s">
        <v>937</v>
      </c>
      <c r="G23" s="46" t="s">
        <v>149</v>
      </c>
      <c r="H23" s="46" t="s">
        <v>538</v>
      </c>
      <c r="I23" s="46" t="s">
        <v>14</v>
      </c>
      <c r="J23" s="57"/>
      <c r="K23" s="46" t="s">
        <v>14</v>
      </c>
      <c r="L23" s="46" t="s">
        <v>14</v>
      </c>
      <c r="M23" s="46"/>
      <c r="N23" s="93">
        <f t="shared" si="0"/>
        <v>0</v>
      </c>
      <c r="O23" s="46">
        <v>0.04</v>
      </c>
      <c r="P23" s="199">
        <v>25</v>
      </c>
      <c r="Q23" s="201"/>
      <c r="R23" s="201"/>
      <c r="S23" s="201"/>
      <c r="T23" s="200">
        <v>5</v>
      </c>
      <c r="U23" s="201" t="s">
        <v>281</v>
      </c>
    </row>
    <row r="24" spans="2:21" ht="20.100000000000001" customHeight="1" x14ac:dyDescent="0.25">
      <c r="B24" s="48" t="s">
        <v>945</v>
      </c>
      <c r="C24" s="48" t="s">
        <v>139</v>
      </c>
      <c r="D24" s="50">
        <v>9.0277777777777776E-2</v>
      </c>
      <c r="E24" s="50">
        <v>0.13194444444444445</v>
      </c>
      <c r="F24" s="46" t="s">
        <v>947</v>
      </c>
      <c r="G24" s="46" t="s">
        <v>388</v>
      </c>
      <c r="H24" s="46" t="s">
        <v>538</v>
      </c>
      <c r="I24" s="46" t="s">
        <v>948</v>
      </c>
      <c r="J24" s="57">
        <v>99.83</v>
      </c>
      <c r="K24" s="46" t="s">
        <v>14</v>
      </c>
      <c r="L24" s="46" t="s">
        <v>14</v>
      </c>
      <c r="M24" s="46">
        <v>0.17</v>
      </c>
      <c r="N24" s="93">
        <f t="shared" si="0"/>
        <v>100</v>
      </c>
      <c r="O24" s="46">
        <v>0.05</v>
      </c>
      <c r="P24" s="199">
        <v>27</v>
      </c>
      <c r="Q24" s="201"/>
      <c r="R24" s="201"/>
      <c r="S24" s="201"/>
      <c r="T24" s="200">
        <v>4</v>
      </c>
      <c r="U24" s="201" t="s">
        <v>281</v>
      </c>
    </row>
    <row r="25" spans="2:21" ht="20.100000000000001" customHeight="1" x14ac:dyDescent="0.25">
      <c r="B25" s="343" t="s">
        <v>945</v>
      </c>
      <c r="C25" s="343" t="s">
        <v>137</v>
      </c>
      <c r="D25" s="50">
        <v>0.64930555555555558</v>
      </c>
      <c r="E25" s="50">
        <v>0.69444444444444453</v>
      </c>
      <c r="F25" s="341" t="s">
        <v>949</v>
      </c>
      <c r="G25" s="341" t="s">
        <v>388</v>
      </c>
      <c r="H25" s="341" t="s">
        <v>383</v>
      </c>
      <c r="I25" s="341" t="s">
        <v>950</v>
      </c>
      <c r="J25" s="57">
        <v>99.87</v>
      </c>
      <c r="K25" s="341" t="s">
        <v>14</v>
      </c>
      <c r="L25" s="341" t="s">
        <v>14</v>
      </c>
      <c r="M25" s="341">
        <v>0.13</v>
      </c>
      <c r="N25" s="349">
        <f>SUM(J25:M25)</f>
        <v>100</v>
      </c>
      <c r="O25" s="341">
        <v>0.05</v>
      </c>
      <c r="P25" s="199">
        <v>28</v>
      </c>
      <c r="Q25" s="201"/>
      <c r="R25" s="201"/>
      <c r="S25" s="201"/>
      <c r="T25" s="200">
        <v>5</v>
      </c>
      <c r="U25" s="201" t="s">
        <v>281</v>
      </c>
    </row>
    <row r="26" spans="2:21" ht="20.100000000000001" customHeight="1" x14ac:dyDescent="0.25">
      <c r="B26" s="343" t="s">
        <v>951</v>
      </c>
      <c r="C26" s="48" t="s">
        <v>137</v>
      </c>
      <c r="D26" s="50">
        <v>0.77083333333333337</v>
      </c>
      <c r="E26" s="50">
        <v>0.8125</v>
      </c>
      <c r="F26" s="341" t="s">
        <v>952</v>
      </c>
      <c r="G26" s="341" t="s">
        <v>149</v>
      </c>
      <c r="H26" s="341" t="s">
        <v>383</v>
      </c>
      <c r="I26" s="341" t="s">
        <v>953</v>
      </c>
      <c r="J26" s="57">
        <v>99.62</v>
      </c>
      <c r="K26" s="46" t="s">
        <v>14</v>
      </c>
      <c r="L26" s="46" t="s">
        <v>14</v>
      </c>
      <c r="M26" s="46">
        <v>0.38</v>
      </c>
      <c r="N26" s="93">
        <f t="shared" si="0"/>
        <v>100</v>
      </c>
      <c r="O26" s="46">
        <v>0.04</v>
      </c>
      <c r="P26" s="199">
        <v>25</v>
      </c>
      <c r="Q26" s="201"/>
      <c r="R26" s="201"/>
      <c r="S26" s="201"/>
      <c r="T26" s="200">
        <v>3</v>
      </c>
      <c r="U26" s="201" t="s">
        <v>281</v>
      </c>
    </row>
    <row r="27" spans="2:21" ht="20.100000000000001" customHeight="1" x14ac:dyDescent="0.25">
      <c r="B27" s="48" t="s">
        <v>957</v>
      </c>
      <c r="C27" s="48" t="s">
        <v>137</v>
      </c>
      <c r="D27" s="50">
        <v>0.8125</v>
      </c>
      <c r="E27" s="50">
        <v>0.86458333333333337</v>
      </c>
      <c r="F27" s="341" t="s">
        <v>961</v>
      </c>
      <c r="G27" s="341" t="s">
        <v>149</v>
      </c>
      <c r="H27" s="341" t="s">
        <v>383</v>
      </c>
      <c r="I27" s="46" t="s">
        <v>14</v>
      </c>
      <c r="J27" s="57">
        <v>98.24</v>
      </c>
      <c r="K27" s="46" t="s">
        <v>14</v>
      </c>
      <c r="L27" s="46" t="s">
        <v>14</v>
      </c>
      <c r="M27" s="46">
        <f>100-98.24</f>
        <v>1.7600000000000051</v>
      </c>
      <c r="N27" s="93">
        <f t="shared" si="0"/>
        <v>100</v>
      </c>
      <c r="O27" s="46">
        <v>0.04</v>
      </c>
      <c r="P27" s="199">
        <v>25</v>
      </c>
      <c r="Q27" s="201"/>
      <c r="R27" s="201"/>
      <c r="S27" s="201"/>
      <c r="T27" s="200">
        <v>3</v>
      </c>
      <c r="U27" s="201" t="s">
        <v>281</v>
      </c>
    </row>
    <row r="28" spans="2:21" ht="20.100000000000001" customHeight="1" x14ac:dyDescent="0.25">
      <c r="B28" s="48" t="s">
        <v>975</v>
      </c>
      <c r="C28" s="48" t="s">
        <v>139</v>
      </c>
      <c r="D28" s="50">
        <v>0.125</v>
      </c>
      <c r="E28" s="50">
        <v>0.20138888888888887</v>
      </c>
      <c r="F28" s="46" t="s">
        <v>981</v>
      </c>
      <c r="G28" s="46" t="s">
        <v>149</v>
      </c>
      <c r="H28" s="46" t="s">
        <v>383</v>
      </c>
      <c r="I28" s="341" t="s">
        <v>982</v>
      </c>
      <c r="J28" s="57">
        <v>97.9</v>
      </c>
      <c r="K28" s="46" t="s">
        <v>14</v>
      </c>
      <c r="L28" s="46" t="s">
        <v>14</v>
      </c>
      <c r="M28" s="46">
        <v>2.1</v>
      </c>
      <c r="N28" s="93">
        <f t="shared" si="0"/>
        <v>100</v>
      </c>
      <c r="O28" s="46">
        <v>0.05</v>
      </c>
      <c r="P28" s="199">
        <v>24</v>
      </c>
      <c r="Q28" s="201"/>
      <c r="R28" s="201"/>
      <c r="S28" s="201"/>
      <c r="T28" s="200">
        <v>4</v>
      </c>
      <c r="U28" s="201" t="s">
        <v>281</v>
      </c>
    </row>
    <row r="29" spans="2:21" ht="20.100000000000001" customHeight="1" x14ac:dyDescent="0.25">
      <c r="B29" s="48" t="s">
        <v>994</v>
      </c>
      <c r="C29" s="48" t="s">
        <v>139</v>
      </c>
      <c r="D29" s="50">
        <v>0.98611111111111116</v>
      </c>
      <c r="E29" s="50">
        <v>2.7777777777777776E-2</v>
      </c>
      <c r="F29" s="341" t="s">
        <v>1012</v>
      </c>
      <c r="G29" s="341" t="s">
        <v>149</v>
      </c>
      <c r="H29" s="341" t="s">
        <v>538</v>
      </c>
      <c r="I29" s="46" t="s">
        <v>14</v>
      </c>
      <c r="J29" s="57"/>
      <c r="K29" s="46" t="s">
        <v>14</v>
      </c>
      <c r="L29" s="46" t="s">
        <v>14</v>
      </c>
      <c r="M29" s="46"/>
      <c r="N29" s="93">
        <f t="shared" si="0"/>
        <v>0</v>
      </c>
      <c r="O29" s="46">
        <v>0.04</v>
      </c>
      <c r="P29" s="199">
        <v>28</v>
      </c>
      <c r="Q29" s="201"/>
      <c r="R29" s="201"/>
      <c r="S29" s="201"/>
      <c r="T29" s="200">
        <v>6</v>
      </c>
      <c r="U29" s="201" t="s">
        <v>281</v>
      </c>
    </row>
    <row r="30" spans="2:21" ht="20.100000000000001" customHeight="1" x14ac:dyDescent="0.25">
      <c r="B30" s="343" t="s">
        <v>1017</v>
      </c>
      <c r="C30" s="343" t="s">
        <v>138</v>
      </c>
      <c r="D30" s="50">
        <v>0.28472222222222221</v>
      </c>
      <c r="E30" s="50">
        <v>0.36458333333333331</v>
      </c>
      <c r="F30" s="341" t="s">
        <v>1020</v>
      </c>
      <c r="G30" s="341" t="s">
        <v>388</v>
      </c>
      <c r="H30" s="341" t="s">
        <v>383</v>
      </c>
      <c r="I30" s="46" t="s">
        <v>14</v>
      </c>
      <c r="J30" s="57">
        <v>99.99</v>
      </c>
      <c r="K30" s="46" t="s">
        <v>14</v>
      </c>
      <c r="L30" s="46" t="s">
        <v>14</v>
      </c>
      <c r="M30" s="46">
        <v>0.01</v>
      </c>
      <c r="N30" s="93">
        <f t="shared" si="0"/>
        <v>100</v>
      </c>
      <c r="O30" s="46">
        <v>0.03</v>
      </c>
      <c r="P30" s="199">
        <v>27</v>
      </c>
      <c r="Q30" s="201"/>
      <c r="R30" s="201"/>
      <c r="S30" s="201"/>
      <c r="T30" s="200">
        <v>5</v>
      </c>
      <c r="U30" s="201" t="s">
        <v>281</v>
      </c>
    </row>
    <row r="31" spans="2:21" ht="20.100000000000001" customHeight="1" x14ac:dyDescent="0.25">
      <c r="B31" s="48" t="s">
        <v>1047</v>
      </c>
      <c r="C31" s="48" t="s">
        <v>139</v>
      </c>
      <c r="D31" s="50">
        <v>0.10416666666666667</v>
      </c>
      <c r="E31" s="50">
        <v>0.14583333333333334</v>
      </c>
      <c r="F31" s="46" t="s">
        <v>1050</v>
      </c>
      <c r="G31" s="46" t="s">
        <v>388</v>
      </c>
      <c r="H31" s="341" t="s">
        <v>538</v>
      </c>
      <c r="I31" s="341" t="s">
        <v>1049</v>
      </c>
      <c r="J31" s="57">
        <v>98.26</v>
      </c>
      <c r="K31" s="46" t="s">
        <v>14</v>
      </c>
      <c r="L31" s="46" t="s">
        <v>14</v>
      </c>
      <c r="M31" s="46">
        <v>1.74</v>
      </c>
      <c r="N31" s="93">
        <f t="shared" si="0"/>
        <v>100</v>
      </c>
      <c r="O31" s="46">
        <v>0.05</v>
      </c>
      <c r="P31" s="199">
        <v>26</v>
      </c>
      <c r="Q31" s="201"/>
      <c r="R31" s="201"/>
      <c r="S31" s="201"/>
      <c r="T31" s="200">
        <v>4</v>
      </c>
      <c r="U31" s="201" t="s">
        <v>281</v>
      </c>
    </row>
    <row r="32" spans="2:21" ht="20.100000000000001" customHeight="1" x14ac:dyDescent="0.25">
      <c r="B32" s="48" t="s">
        <v>1078</v>
      </c>
      <c r="C32" s="48" t="s">
        <v>139</v>
      </c>
      <c r="D32" s="50">
        <v>0.16666666666666666</v>
      </c>
      <c r="E32" s="50">
        <v>0.20833333333333334</v>
      </c>
      <c r="F32" s="46" t="s">
        <v>1083</v>
      </c>
      <c r="G32" s="341" t="s">
        <v>149</v>
      </c>
      <c r="H32" s="341" t="s">
        <v>538</v>
      </c>
      <c r="I32" s="341" t="s">
        <v>1082</v>
      </c>
      <c r="J32" s="57">
        <v>99.63</v>
      </c>
      <c r="K32" s="46" t="s">
        <v>14</v>
      </c>
      <c r="L32" s="46" t="s">
        <v>14</v>
      </c>
      <c r="M32" s="46">
        <v>0.37</v>
      </c>
      <c r="N32" s="93">
        <f t="shared" si="0"/>
        <v>100</v>
      </c>
      <c r="O32" s="46">
        <v>0.05</v>
      </c>
      <c r="P32" s="199">
        <v>25</v>
      </c>
      <c r="Q32" s="201"/>
      <c r="R32" s="201"/>
      <c r="S32" s="201"/>
      <c r="T32" s="200">
        <v>3</v>
      </c>
      <c r="U32" s="201" t="s">
        <v>281</v>
      </c>
    </row>
    <row r="33" spans="2:21" ht="20.100000000000001" customHeight="1" x14ac:dyDescent="0.25">
      <c r="B33" s="48" t="s">
        <v>1107</v>
      </c>
      <c r="C33" s="48" t="s">
        <v>138</v>
      </c>
      <c r="D33" s="50">
        <v>0.5</v>
      </c>
      <c r="E33" s="50">
        <v>0.54166666666666663</v>
      </c>
      <c r="F33" s="46" t="s">
        <v>1120</v>
      </c>
      <c r="G33" s="46" t="s">
        <v>149</v>
      </c>
      <c r="H33" s="46" t="s">
        <v>538</v>
      </c>
      <c r="I33" s="46" t="s">
        <v>1082</v>
      </c>
      <c r="J33" s="57">
        <v>98.42</v>
      </c>
      <c r="K33" s="46" t="s">
        <v>14</v>
      </c>
      <c r="L33" s="46" t="s">
        <v>14</v>
      </c>
      <c r="M33" s="46">
        <v>1.58</v>
      </c>
      <c r="N33" s="93">
        <f t="shared" si="0"/>
        <v>100</v>
      </c>
      <c r="O33" s="46">
        <v>0.05</v>
      </c>
      <c r="P33" s="199">
        <v>27</v>
      </c>
      <c r="Q33" s="201"/>
      <c r="R33" s="201"/>
      <c r="S33" s="201"/>
      <c r="T33" s="200">
        <v>4</v>
      </c>
      <c r="U33" s="201" t="s">
        <v>281</v>
      </c>
    </row>
    <row r="34" spans="2:21" ht="20.100000000000001" customHeight="1" x14ac:dyDescent="0.25">
      <c r="B34" s="48" t="s">
        <v>1140</v>
      </c>
      <c r="C34" s="48" t="s">
        <v>137</v>
      </c>
      <c r="D34" s="50">
        <v>0.72916666666666663</v>
      </c>
      <c r="E34" s="50">
        <v>0.77083333333333337</v>
      </c>
      <c r="F34" s="341" t="s">
        <v>1159</v>
      </c>
      <c r="G34" s="341" t="s">
        <v>149</v>
      </c>
      <c r="H34" s="341" t="s">
        <v>538</v>
      </c>
      <c r="I34" s="341" t="s">
        <v>14</v>
      </c>
      <c r="J34" s="57"/>
      <c r="K34" s="46" t="s">
        <v>14</v>
      </c>
      <c r="L34" s="46" t="s">
        <v>14</v>
      </c>
      <c r="M34" s="46"/>
      <c r="N34" s="93">
        <f t="shared" si="0"/>
        <v>0</v>
      </c>
      <c r="O34" s="46">
        <v>0.05</v>
      </c>
      <c r="P34" s="199">
        <v>28</v>
      </c>
      <c r="Q34" s="201"/>
      <c r="R34" s="201"/>
      <c r="S34" s="201"/>
      <c r="T34" s="200">
        <v>3</v>
      </c>
      <c r="U34" s="201" t="s">
        <v>281</v>
      </c>
    </row>
    <row r="35" spans="2:21" ht="20.100000000000001" customHeight="1" x14ac:dyDescent="0.25">
      <c r="B35" s="48" t="s">
        <v>1164</v>
      </c>
      <c r="C35" s="48" t="s">
        <v>139</v>
      </c>
      <c r="D35" s="50">
        <v>0.95833333333333337</v>
      </c>
      <c r="E35" s="50">
        <v>2.0833333333333332E-2</v>
      </c>
      <c r="F35" s="341" t="s">
        <v>1195</v>
      </c>
      <c r="G35" s="46" t="s">
        <v>388</v>
      </c>
      <c r="H35" s="341" t="s">
        <v>538</v>
      </c>
      <c r="I35" s="46" t="s">
        <v>14</v>
      </c>
      <c r="J35" s="57"/>
      <c r="K35" s="46" t="s">
        <v>14</v>
      </c>
      <c r="L35" s="46" t="s">
        <v>14</v>
      </c>
      <c r="M35" s="46"/>
      <c r="N35" s="93">
        <f t="shared" si="0"/>
        <v>0</v>
      </c>
      <c r="O35" s="46">
        <v>0.05</v>
      </c>
      <c r="P35" s="199">
        <v>26</v>
      </c>
      <c r="Q35" s="201"/>
      <c r="R35" s="201"/>
      <c r="S35" s="201"/>
      <c r="T35" s="200">
        <v>7</v>
      </c>
      <c r="U35" s="201" t="s">
        <v>281</v>
      </c>
    </row>
    <row r="36" spans="2:21" ht="20.100000000000001" customHeight="1" x14ac:dyDescent="0.25">
      <c r="B36" s="48" t="s">
        <v>1247</v>
      </c>
      <c r="C36" s="48" t="s">
        <v>139</v>
      </c>
      <c r="D36" s="50">
        <v>4.8611111111111112E-2</v>
      </c>
      <c r="E36" s="50">
        <v>0.10416666666666667</v>
      </c>
      <c r="F36" s="341" t="s">
        <v>1248</v>
      </c>
      <c r="G36" s="341" t="s">
        <v>388</v>
      </c>
      <c r="H36" s="341" t="s">
        <v>538</v>
      </c>
      <c r="I36" s="46" t="s">
        <v>14</v>
      </c>
      <c r="J36" s="57"/>
      <c r="K36" s="46" t="s">
        <v>14</v>
      </c>
      <c r="L36" s="46" t="s">
        <v>14</v>
      </c>
      <c r="M36" s="46"/>
      <c r="N36" s="93">
        <f t="shared" si="0"/>
        <v>0</v>
      </c>
      <c r="O36" s="46">
        <v>0.04</v>
      </c>
      <c r="P36" s="199">
        <v>20</v>
      </c>
      <c r="Q36" s="201"/>
      <c r="R36" s="201"/>
      <c r="S36" s="201"/>
      <c r="T36" s="200">
        <v>6</v>
      </c>
      <c r="U36" s="201" t="s">
        <v>281</v>
      </c>
    </row>
    <row r="37" spans="2:21" ht="20.100000000000001" customHeight="1" x14ac:dyDescent="0.25">
      <c r="B37" s="48" t="s">
        <v>1281</v>
      </c>
      <c r="C37" s="48" t="s">
        <v>138</v>
      </c>
      <c r="D37" s="50">
        <v>0.29166666666666669</v>
      </c>
      <c r="E37" s="50">
        <v>0.33333333333333331</v>
      </c>
      <c r="F37" s="341" t="s">
        <v>1288</v>
      </c>
      <c r="G37" s="46" t="s">
        <v>753</v>
      </c>
      <c r="H37" s="341" t="s">
        <v>538</v>
      </c>
      <c r="I37" s="46" t="s">
        <v>202</v>
      </c>
      <c r="J37" s="57"/>
      <c r="K37" s="46" t="s">
        <v>14</v>
      </c>
      <c r="L37" s="46" t="s">
        <v>14</v>
      </c>
      <c r="M37" s="46"/>
      <c r="N37" s="93">
        <f t="shared" si="0"/>
        <v>0</v>
      </c>
      <c r="O37" s="46">
        <v>0.05</v>
      </c>
      <c r="P37" s="199">
        <v>23</v>
      </c>
      <c r="Q37" s="201"/>
      <c r="R37" s="201"/>
      <c r="S37" s="201"/>
      <c r="T37" s="200">
        <v>5</v>
      </c>
      <c r="U37" s="201" t="s">
        <v>281</v>
      </c>
    </row>
    <row r="38" spans="2:21" ht="20.100000000000001" customHeight="1" x14ac:dyDescent="0.25">
      <c r="B38" s="48" t="s">
        <v>1359</v>
      </c>
      <c r="C38" s="48" t="s">
        <v>137</v>
      </c>
      <c r="D38" s="50">
        <v>0.70833333333333337</v>
      </c>
      <c r="E38" s="50">
        <v>0.77083333333333337</v>
      </c>
      <c r="F38" s="341" t="s">
        <v>1376</v>
      </c>
      <c r="G38" s="46" t="s">
        <v>149</v>
      </c>
      <c r="H38" s="46" t="s">
        <v>318</v>
      </c>
      <c r="I38" s="341" t="s">
        <v>1377</v>
      </c>
      <c r="J38" s="57">
        <v>99.62</v>
      </c>
      <c r="K38" s="46" t="s">
        <v>14</v>
      </c>
      <c r="L38" s="46" t="s">
        <v>14</v>
      </c>
      <c r="M38" s="46">
        <f>100-99.62</f>
        <v>0.37999999999999545</v>
      </c>
      <c r="N38" s="93">
        <f t="shared" si="0"/>
        <v>100</v>
      </c>
      <c r="O38" s="46">
        <v>0.04</v>
      </c>
      <c r="P38" s="199">
        <v>21</v>
      </c>
      <c r="Q38" s="201"/>
      <c r="R38" s="201"/>
      <c r="S38" s="201"/>
      <c r="T38" s="200">
        <v>4</v>
      </c>
      <c r="U38" s="201" t="s">
        <v>281</v>
      </c>
    </row>
    <row r="39" spans="2:21" ht="20.100000000000001" customHeight="1" x14ac:dyDescent="0.25">
      <c r="B39" s="48" t="s">
        <v>1389</v>
      </c>
      <c r="C39" s="48" t="s">
        <v>137</v>
      </c>
      <c r="D39" s="50">
        <v>0.64583333333333337</v>
      </c>
      <c r="E39" s="50">
        <v>0.70833333333333337</v>
      </c>
      <c r="F39" s="341" t="s">
        <v>1415</v>
      </c>
      <c r="G39" s="341" t="s">
        <v>149</v>
      </c>
      <c r="H39" s="46" t="s">
        <v>383</v>
      </c>
      <c r="I39" s="341" t="s">
        <v>1416</v>
      </c>
      <c r="J39" s="57">
        <v>99.27</v>
      </c>
      <c r="K39" s="46" t="s">
        <v>14</v>
      </c>
      <c r="L39" s="46" t="s">
        <v>14</v>
      </c>
      <c r="M39" s="46">
        <f>100-99.27</f>
        <v>0.73000000000000398</v>
      </c>
      <c r="N39" s="93">
        <f t="shared" si="0"/>
        <v>100</v>
      </c>
      <c r="O39" s="46">
        <v>0.05</v>
      </c>
      <c r="P39" s="199">
        <v>23</v>
      </c>
      <c r="Q39" s="201"/>
      <c r="R39" s="201"/>
      <c r="S39" s="201"/>
      <c r="T39" s="200">
        <v>4</v>
      </c>
      <c r="U39" s="201" t="s">
        <v>281</v>
      </c>
    </row>
    <row r="40" spans="2:21" ht="20.100000000000001" customHeight="1" x14ac:dyDescent="0.25">
      <c r="B40" s="48" t="s">
        <v>1438</v>
      </c>
      <c r="C40" s="48" t="s">
        <v>139</v>
      </c>
      <c r="D40" s="50">
        <v>0.92361111111111116</v>
      </c>
      <c r="E40" s="50">
        <v>0.96527777777777779</v>
      </c>
      <c r="F40" s="46" t="s">
        <v>1471</v>
      </c>
      <c r="G40" s="46" t="s">
        <v>149</v>
      </c>
      <c r="H40" s="341" t="s">
        <v>538</v>
      </c>
      <c r="I40" s="46" t="s">
        <v>14</v>
      </c>
      <c r="J40" s="57">
        <v>99.63</v>
      </c>
      <c r="K40" s="46" t="s">
        <v>14</v>
      </c>
      <c r="L40" s="46" t="s">
        <v>14</v>
      </c>
      <c r="M40" s="46">
        <v>0.37</v>
      </c>
      <c r="N40" s="93">
        <f t="shared" si="0"/>
        <v>100</v>
      </c>
      <c r="O40" s="46">
        <v>0.05</v>
      </c>
      <c r="P40" s="199">
        <v>25</v>
      </c>
      <c r="Q40" s="201"/>
      <c r="R40" s="201"/>
      <c r="S40" s="201"/>
      <c r="T40" s="200">
        <v>3</v>
      </c>
      <c r="U40" s="201" t="s">
        <v>281</v>
      </c>
    </row>
    <row r="41" spans="2:21" ht="20.100000000000001" customHeight="1" x14ac:dyDescent="0.25">
      <c r="B41" s="48" t="s">
        <v>1524</v>
      </c>
      <c r="C41" s="48" t="s">
        <v>139</v>
      </c>
      <c r="D41" s="50">
        <v>0.10416666666666667</v>
      </c>
      <c r="E41" s="50">
        <v>0.14583333333333334</v>
      </c>
      <c r="F41" s="46" t="s">
        <v>1528</v>
      </c>
      <c r="G41" s="46" t="s">
        <v>149</v>
      </c>
      <c r="H41" s="46" t="s">
        <v>538</v>
      </c>
      <c r="I41" s="46" t="s">
        <v>14</v>
      </c>
      <c r="J41" s="57"/>
      <c r="K41" s="46" t="s">
        <v>14</v>
      </c>
      <c r="L41" s="46" t="s">
        <v>14</v>
      </c>
      <c r="M41" s="46"/>
      <c r="N41" s="93">
        <f t="shared" si="0"/>
        <v>0</v>
      </c>
      <c r="O41" s="46">
        <v>0.05</v>
      </c>
      <c r="P41" s="199">
        <v>29</v>
      </c>
      <c r="Q41" s="201"/>
      <c r="R41" s="201"/>
      <c r="S41" s="201"/>
      <c r="T41" s="200">
        <v>4</v>
      </c>
      <c r="U41" s="201" t="s">
        <v>281</v>
      </c>
    </row>
    <row r="42" spans="2:21" ht="20.100000000000001" customHeight="1" x14ac:dyDescent="0.25">
      <c r="B42" s="48" t="s">
        <v>1564</v>
      </c>
      <c r="C42" s="48" t="s">
        <v>139</v>
      </c>
      <c r="D42" s="50">
        <v>0.93055555555555547</v>
      </c>
      <c r="E42" s="50">
        <v>0.97222222222222221</v>
      </c>
      <c r="F42" s="46" t="s">
        <v>1591</v>
      </c>
      <c r="G42" s="46" t="s">
        <v>149</v>
      </c>
      <c r="H42" s="46" t="s">
        <v>538</v>
      </c>
      <c r="I42" s="46" t="s">
        <v>14</v>
      </c>
      <c r="J42" s="57"/>
      <c r="K42" s="46" t="s">
        <v>14</v>
      </c>
      <c r="L42" s="46" t="s">
        <v>14</v>
      </c>
      <c r="M42" s="46"/>
      <c r="N42" s="93">
        <f t="shared" si="0"/>
        <v>0</v>
      </c>
      <c r="O42" s="46">
        <v>0.05</v>
      </c>
      <c r="P42" s="199">
        <v>26</v>
      </c>
      <c r="Q42" s="201"/>
      <c r="R42" s="201"/>
      <c r="S42" s="201"/>
      <c r="T42" s="200">
        <v>4</v>
      </c>
      <c r="U42" s="201" t="s">
        <v>281</v>
      </c>
    </row>
    <row r="43" spans="2:21" ht="20.100000000000001" customHeight="1" x14ac:dyDescent="0.25">
      <c r="B43" s="48" t="s">
        <v>1656</v>
      </c>
      <c r="C43" s="48" t="s">
        <v>139</v>
      </c>
      <c r="D43" s="50">
        <v>6.25E-2</v>
      </c>
      <c r="E43" s="50">
        <v>0.10416666666666667</v>
      </c>
      <c r="F43" s="341" t="s">
        <v>1658</v>
      </c>
      <c r="G43" s="341" t="s">
        <v>149</v>
      </c>
      <c r="H43" s="341" t="s">
        <v>538</v>
      </c>
      <c r="I43" s="46" t="s">
        <v>14</v>
      </c>
      <c r="J43" s="57">
        <v>99.58</v>
      </c>
      <c r="K43" s="46" t="s">
        <v>14</v>
      </c>
      <c r="L43" s="46" t="s">
        <v>14</v>
      </c>
      <c r="M43" s="46">
        <v>0.42</v>
      </c>
      <c r="N43" s="93">
        <f t="shared" si="0"/>
        <v>100</v>
      </c>
      <c r="O43" s="46">
        <v>0.05</v>
      </c>
      <c r="P43" s="199">
        <v>34</v>
      </c>
      <c r="Q43" s="201"/>
      <c r="R43" s="201"/>
      <c r="S43" s="201"/>
      <c r="T43" s="200">
        <v>5</v>
      </c>
      <c r="U43" s="201" t="s">
        <v>281</v>
      </c>
    </row>
    <row r="44" spans="2:21" ht="20.100000000000001" customHeight="1" x14ac:dyDescent="0.25">
      <c r="B44" s="48" t="s">
        <v>1678</v>
      </c>
      <c r="C44" s="48" t="s">
        <v>137</v>
      </c>
      <c r="D44" s="50">
        <v>0.81944444444444453</v>
      </c>
      <c r="E44" s="50">
        <v>0.85416666666666663</v>
      </c>
      <c r="F44" s="341" t="s">
        <v>1720</v>
      </c>
      <c r="G44" s="341" t="s">
        <v>149</v>
      </c>
      <c r="H44" s="341" t="s">
        <v>538</v>
      </c>
      <c r="I44" s="46" t="s">
        <v>14</v>
      </c>
      <c r="J44" s="57"/>
      <c r="K44" s="46" t="s">
        <v>14</v>
      </c>
      <c r="L44" s="46" t="s">
        <v>14</v>
      </c>
      <c r="M44" s="46"/>
      <c r="N44" s="93">
        <f t="shared" si="0"/>
        <v>0</v>
      </c>
      <c r="O44" s="46">
        <v>0.04</v>
      </c>
      <c r="P44" s="199"/>
      <c r="Q44" s="201"/>
      <c r="R44" s="201"/>
      <c r="S44" s="201"/>
      <c r="T44" s="200">
        <v>3</v>
      </c>
      <c r="U44" s="201" t="s">
        <v>281</v>
      </c>
    </row>
    <row r="45" spans="2:21" ht="20.100000000000001" customHeight="1" x14ac:dyDescent="0.25">
      <c r="B45" s="48" t="s">
        <v>1761</v>
      </c>
      <c r="C45" s="48" t="s">
        <v>139</v>
      </c>
      <c r="D45" s="50">
        <v>6.9444444444444434E-2</v>
      </c>
      <c r="E45" s="50">
        <v>0.125</v>
      </c>
      <c r="F45" s="341" t="s">
        <v>1766</v>
      </c>
      <c r="G45" s="341" t="s">
        <v>149</v>
      </c>
      <c r="H45" s="341" t="s">
        <v>538</v>
      </c>
      <c r="I45" s="46" t="s">
        <v>14</v>
      </c>
      <c r="J45" s="57"/>
      <c r="K45" s="46" t="s">
        <v>14</v>
      </c>
      <c r="L45" s="46" t="s">
        <v>14</v>
      </c>
      <c r="M45" s="46"/>
      <c r="N45" s="93">
        <f t="shared" si="0"/>
        <v>0</v>
      </c>
      <c r="O45" s="46">
        <v>0.05</v>
      </c>
      <c r="P45" s="199">
        <v>23</v>
      </c>
      <c r="Q45" s="201"/>
      <c r="R45" s="201"/>
      <c r="S45" s="201"/>
      <c r="T45" s="200">
        <v>4</v>
      </c>
      <c r="U45" s="201" t="s">
        <v>281</v>
      </c>
    </row>
    <row r="46" spans="2:21" ht="20.100000000000001" customHeight="1" x14ac:dyDescent="0.25">
      <c r="B46" s="48" t="s">
        <v>1821</v>
      </c>
      <c r="C46" s="48" t="s">
        <v>139</v>
      </c>
      <c r="D46" s="50">
        <v>4.1666666666666664E-2</v>
      </c>
      <c r="E46" s="50">
        <v>8.3333333333333329E-2</v>
      </c>
      <c r="F46" s="341" t="s">
        <v>1822</v>
      </c>
      <c r="G46" s="341" t="s">
        <v>149</v>
      </c>
      <c r="H46" s="341" t="s">
        <v>538</v>
      </c>
      <c r="I46" s="46" t="s">
        <v>14</v>
      </c>
      <c r="J46" s="57">
        <v>99.93</v>
      </c>
      <c r="K46" s="46" t="s">
        <v>14</v>
      </c>
      <c r="L46" s="46" t="s">
        <v>14</v>
      </c>
      <c r="M46" s="46">
        <v>7.0000000000000007E-2</v>
      </c>
      <c r="N46" s="93">
        <f t="shared" si="0"/>
        <v>100</v>
      </c>
      <c r="O46" s="46">
        <v>0.05</v>
      </c>
      <c r="P46" s="199">
        <v>26</v>
      </c>
      <c r="Q46" s="201"/>
      <c r="R46" s="201"/>
      <c r="S46" s="201"/>
      <c r="T46" s="200">
        <v>4</v>
      </c>
      <c r="U46" s="201" t="s">
        <v>281</v>
      </c>
    </row>
    <row r="47" spans="2:21" ht="20.100000000000001" customHeight="1" x14ac:dyDescent="0.25">
      <c r="B47" s="48" t="s">
        <v>1861</v>
      </c>
      <c r="C47" s="48" t="s">
        <v>138</v>
      </c>
      <c r="D47" s="50">
        <v>0.3263888888888889</v>
      </c>
      <c r="E47" s="50">
        <v>0.36805555555555558</v>
      </c>
      <c r="F47" s="46" t="s">
        <v>1868</v>
      </c>
      <c r="G47" s="46" t="s">
        <v>149</v>
      </c>
      <c r="H47" s="46" t="s">
        <v>538</v>
      </c>
      <c r="I47" s="46" t="s">
        <v>14</v>
      </c>
      <c r="J47" s="57">
        <v>99.59</v>
      </c>
      <c r="K47" s="46" t="s">
        <v>14</v>
      </c>
      <c r="L47" s="46" t="s">
        <v>14</v>
      </c>
      <c r="M47" s="46">
        <v>0.41</v>
      </c>
      <c r="N47" s="93">
        <f t="shared" si="0"/>
        <v>100</v>
      </c>
      <c r="O47" s="46">
        <v>0.05</v>
      </c>
      <c r="P47" s="199">
        <v>25</v>
      </c>
      <c r="Q47" s="201"/>
      <c r="R47" s="201"/>
      <c r="S47" s="201"/>
      <c r="T47" s="200">
        <v>4</v>
      </c>
      <c r="U47" s="201" t="s">
        <v>281</v>
      </c>
    </row>
    <row r="48" spans="2:21" ht="20.100000000000001" customHeight="1" x14ac:dyDescent="0.25">
      <c r="B48" s="48" t="s">
        <v>1885</v>
      </c>
      <c r="C48" s="48" t="s">
        <v>137</v>
      </c>
      <c r="D48" s="50">
        <v>0.83333333333333337</v>
      </c>
      <c r="E48" s="50">
        <v>0.875</v>
      </c>
      <c r="F48" s="341" t="s">
        <v>1914</v>
      </c>
      <c r="G48" s="341" t="s">
        <v>149</v>
      </c>
      <c r="H48" s="341" t="s">
        <v>538</v>
      </c>
      <c r="I48" s="341" t="s">
        <v>1915</v>
      </c>
      <c r="J48" s="57"/>
      <c r="K48" s="46" t="s">
        <v>14</v>
      </c>
      <c r="L48" s="46" t="s">
        <v>14</v>
      </c>
      <c r="M48" s="46"/>
      <c r="N48" s="93">
        <f t="shared" si="0"/>
        <v>0</v>
      </c>
      <c r="O48" s="46">
        <v>0.05</v>
      </c>
      <c r="P48" s="199">
        <v>25</v>
      </c>
      <c r="Q48" s="201"/>
      <c r="R48" s="201"/>
      <c r="S48" s="201"/>
      <c r="T48" s="200">
        <v>4</v>
      </c>
      <c r="U48" s="201" t="s">
        <v>281</v>
      </c>
    </row>
    <row r="49" spans="2:21" ht="20.100000000000001" customHeight="1" x14ac:dyDescent="0.25">
      <c r="B49" s="48" t="s">
        <v>1985</v>
      </c>
      <c r="C49" s="48" t="s">
        <v>138</v>
      </c>
      <c r="D49" s="50">
        <v>0.375</v>
      </c>
      <c r="E49" s="50">
        <v>0.43055555555555558</v>
      </c>
      <c r="F49" s="341" t="s">
        <v>1990</v>
      </c>
      <c r="G49" s="341" t="s">
        <v>149</v>
      </c>
      <c r="H49" s="341" t="s">
        <v>538</v>
      </c>
      <c r="I49" s="46" t="s">
        <v>14</v>
      </c>
      <c r="J49" s="57">
        <v>99.61</v>
      </c>
      <c r="K49" s="46" t="s">
        <v>14</v>
      </c>
      <c r="L49" s="46" t="s">
        <v>14</v>
      </c>
      <c r="M49" s="46">
        <v>0.39</v>
      </c>
      <c r="N49" s="93">
        <f t="shared" si="0"/>
        <v>100</v>
      </c>
      <c r="O49" s="46">
        <v>0.04</v>
      </c>
      <c r="P49" s="199">
        <v>29</v>
      </c>
      <c r="Q49" s="201"/>
      <c r="R49" s="201"/>
      <c r="S49" s="201"/>
      <c r="T49" s="200">
        <v>4</v>
      </c>
      <c r="U49" s="201" t="s">
        <v>281</v>
      </c>
    </row>
    <row r="50" spans="2:21" ht="20.100000000000001" customHeight="1" x14ac:dyDescent="0.25">
      <c r="B50" s="48" t="s">
        <v>2025</v>
      </c>
      <c r="C50" s="48" t="s">
        <v>137</v>
      </c>
      <c r="D50" s="50">
        <v>0.67708333333333337</v>
      </c>
      <c r="E50" s="50">
        <v>0.73611111111111116</v>
      </c>
      <c r="F50" s="341" t="s">
        <v>2033</v>
      </c>
      <c r="G50" s="341" t="s">
        <v>149</v>
      </c>
      <c r="H50" s="341" t="s">
        <v>538</v>
      </c>
      <c r="I50" s="46" t="s">
        <v>14</v>
      </c>
      <c r="J50" s="57">
        <v>76.44</v>
      </c>
      <c r="K50" s="46">
        <v>9.68</v>
      </c>
      <c r="L50" s="46"/>
      <c r="M50" s="46">
        <v>13.88</v>
      </c>
      <c r="N50" s="93">
        <f t="shared" si="0"/>
        <v>100</v>
      </c>
      <c r="O50" s="46">
        <v>0.06</v>
      </c>
      <c r="P50" s="199">
        <v>37.200000000000003</v>
      </c>
      <c r="Q50" s="201"/>
      <c r="R50" s="201"/>
      <c r="S50" s="201"/>
      <c r="T50" s="200">
        <v>8</v>
      </c>
      <c r="U50" s="201" t="s">
        <v>281</v>
      </c>
    </row>
    <row r="51" spans="2:21" ht="20.100000000000001" customHeight="1" x14ac:dyDescent="0.25">
      <c r="B51" s="48"/>
      <c r="C51" s="48"/>
      <c r="D51" s="50"/>
      <c r="E51" s="50"/>
      <c r="F51" s="46"/>
      <c r="G51" s="46"/>
      <c r="H51" s="46"/>
      <c r="I51" s="46" t="s">
        <v>14</v>
      </c>
      <c r="J51" s="57"/>
      <c r="K51" s="46" t="s">
        <v>14</v>
      </c>
      <c r="L51" s="46" t="s">
        <v>14</v>
      </c>
      <c r="M51" s="46"/>
      <c r="N51" s="93">
        <f t="shared" si="0"/>
        <v>0</v>
      </c>
      <c r="O51" s="46" t="s">
        <v>14</v>
      </c>
      <c r="P51" s="199"/>
      <c r="Q51" s="201"/>
      <c r="R51" s="201"/>
      <c r="S51" s="201"/>
      <c r="T51" s="200"/>
      <c r="U51" s="201"/>
    </row>
    <row r="52" spans="2:21" ht="20.100000000000001" customHeight="1" x14ac:dyDescent="0.25">
      <c r="B52" s="638">
        <v>2022</v>
      </c>
      <c r="C52" s="639"/>
      <c r="D52" s="639"/>
      <c r="E52" s="639"/>
      <c r="F52" s="639"/>
      <c r="G52" s="639"/>
      <c r="H52" s="639"/>
      <c r="I52" s="639"/>
      <c r="J52" s="639"/>
      <c r="K52" s="639"/>
      <c r="L52" s="639"/>
      <c r="M52" s="639"/>
      <c r="N52" s="639"/>
      <c r="O52" s="639"/>
      <c r="P52" s="639"/>
      <c r="Q52" s="639"/>
      <c r="R52" s="639"/>
      <c r="S52" s="639"/>
      <c r="T52" s="639"/>
      <c r="U52" s="640"/>
    </row>
    <row r="53" spans="2:21" ht="20.100000000000001" customHeight="1" x14ac:dyDescent="0.25">
      <c r="B53" s="48" t="s">
        <v>2064</v>
      </c>
      <c r="C53" s="48" t="s">
        <v>137</v>
      </c>
      <c r="D53" s="50">
        <v>0.75694444444444453</v>
      </c>
      <c r="E53" s="50">
        <v>0.82291666666666663</v>
      </c>
      <c r="F53" s="46" t="s">
        <v>2072</v>
      </c>
      <c r="G53" s="46" t="s">
        <v>149</v>
      </c>
      <c r="H53" s="341" t="s">
        <v>538</v>
      </c>
      <c r="I53" s="46" t="s">
        <v>14</v>
      </c>
      <c r="J53" s="57">
        <v>99.32</v>
      </c>
      <c r="K53" s="46" t="s">
        <v>14</v>
      </c>
      <c r="L53" s="46" t="s">
        <v>14</v>
      </c>
      <c r="M53" s="46">
        <f>100-99.32</f>
        <v>0.68000000000000682</v>
      </c>
      <c r="N53" s="93">
        <f t="shared" si="0"/>
        <v>100</v>
      </c>
      <c r="O53" s="46">
        <v>0.05</v>
      </c>
      <c r="P53" s="199">
        <v>27</v>
      </c>
      <c r="Q53" s="201"/>
      <c r="R53" s="201"/>
      <c r="S53" s="201"/>
      <c r="T53" s="200">
        <v>6</v>
      </c>
      <c r="U53" s="201" t="s">
        <v>281</v>
      </c>
    </row>
    <row r="54" spans="2:21" ht="20.100000000000001" customHeight="1" x14ac:dyDescent="0.25">
      <c r="B54" s="48" t="s">
        <v>2119</v>
      </c>
      <c r="C54" s="48" t="s">
        <v>139</v>
      </c>
      <c r="D54" s="50">
        <v>2.7777777777777776E-2</v>
      </c>
      <c r="E54" s="50">
        <v>6.25E-2</v>
      </c>
      <c r="F54" s="341" t="s">
        <v>2120</v>
      </c>
      <c r="G54" s="341" t="s">
        <v>149</v>
      </c>
      <c r="H54" s="341" t="s">
        <v>538</v>
      </c>
      <c r="I54" s="46" t="s">
        <v>14</v>
      </c>
      <c r="J54" s="57"/>
      <c r="K54" s="46" t="s">
        <v>14</v>
      </c>
      <c r="L54" s="46" t="s">
        <v>14</v>
      </c>
      <c r="M54" s="46"/>
      <c r="N54" s="93">
        <f t="shared" si="0"/>
        <v>0</v>
      </c>
      <c r="O54" s="46">
        <v>0.04</v>
      </c>
      <c r="P54" s="199">
        <v>28</v>
      </c>
      <c r="Q54" s="201"/>
      <c r="R54" s="201"/>
      <c r="S54" s="201"/>
      <c r="T54" s="200">
        <v>5</v>
      </c>
      <c r="U54" s="201" t="s">
        <v>281</v>
      </c>
    </row>
    <row r="55" spans="2:21" ht="20.100000000000001" customHeight="1" x14ac:dyDescent="0.25">
      <c r="B55" s="48" t="s">
        <v>2164</v>
      </c>
      <c r="C55" s="48" t="s">
        <v>139</v>
      </c>
      <c r="D55" s="50">
        <v>0.18055555555555555</v>
      </c>
      <c r="E55" s="50">
        <v>0.21527777777777779</v>
      </c>
      <c r="F55" s="341" t="s">
        <v>2175</v>
      </c>
      <c r="G55" s="341" t="s">
        <v>149</v>
      </c>
      <c r="H55" s="341" t="s">
        <v>538</v>
      </c>
      <c r="I55" s="46" t="s">
        <v>14</v>
      </c>
      <c r="J55" s="57">
        <v>99.62</v>
      </c>
      <c r="K55" s="46" t="s">
        <v>14</v>
      </c>
      <c r="L55" s="46" t="s">
        <v>14</v>
      </c>
      <c r="M55" s="46">
        <f>100-99.62</f>
        <v>0.37999999999999545</v>
      </c>
      <c r="N55" s="93">
        <f t="shared" si="0"/>
        <v>100</v>
      </c>
      <c r="O55" s="46">
        <v>0.04</v>
      </c>
      <c r="P55" s="199">
        <v>26</v>
      </c>
      <c r="Q55" s="201"/>
      <c r="R55" s="201"/>
      <c r="S55" s="201"/>
      <c r="T55" s="200">
        <v>3</v>
      </c>
      <c r="U55" s="201" t="s">
        <v>281</v>
      </c>
    </row>
    <row r="56" spans="2:21" ht="20.100000000000001" customHeight="1" x14ac:dyDescent="0.25">
      <c r="B56" s="48" t="s">
        <v>2220</v>
      </c>
      <c r="C56" s="48" t="s">
        <v>137</v>
      </c>
      <c r="D56" s="50">
        <v>0.77083333333333337</v>
      </c>
      <c r="E56" s="50">
        <v>0.83333333333333337</v>
      </c>
      <c r="F56" s="341" t="s">
        <v>2243</v>
      </c>
      <c r="G56" s="341" t="s">
        <v>149</v>
      </c>
      <c r="H56" s="341" t="s">
        <v>538</v>
      </c>
      <c r="I56" s="46" t="s">
        <v>14</v>
      </c>
      <c r="J56" s="57">
        <v>99.82</v>
      </c>
      <c r="K56" s="46" t="s">
        <v>14</v>
      </c>
      <c r="L56" s="46" t="s">
        <v>14</v>
      </c>
      <c r="M56" s="46">
        <v>0.18</v>
      </c>
      <c r="N56" s="93">
        <f t="shared" si="0"/>
        <v>100</v>
      </c>
      <c r="O56" s="46">
        <v>0.04</v>
      </c>
      <c r="P56" s="199">
        <v>29</v>
      </c>
      <c r="Q56" s="201"/>
      <c r="R56" s="201"/>
      <c r="S56" s="201"/>
      <c r="T56" s="200">
        <v>4</v>
      </c>
      <c r="U56" s="201" t="s">
        <v>281</v>
      </c>
    </row>
    <row r="57" spans="2:21" ht="20.100000000000001" customHeight="1" x14ac:dyDescent="0.25">
      <c r="B57" s="48" t="s">
        <v>2283</v>
      </c>
      <c r="C57" s="48" t="s">
        <v>214</v>
      </c>
      <c r="D57" s="50">
        <v>0.38194444444444442</v>
      </c>
      <c r="E57" s="50">
        <v>0.41666666666666669</v>
      </c>
      <c r="F57" s="341" t="s">
        <v>2294</v>
      </c>
      <c r="G57" s="341" t="s">
        <v>149</v>
      </c>
      <c r="H57" s="341" t="s">
        <v>538</v>
      </c>
      <c r="I57" s="46" t="s">
        <v>14</v>
      </c>
      <c r="J57" s="57">
        <v>99.9</v>
      </c>
      <c r="K57" s="46" t="s">
        <v>14</v>
      </c>
      <c r="L57" s="46" t="s">
        <v>14</v>
      </c>
      <c r="M57" s="46"/>
      <c r="N57" s="93">
        <f t="shared" si="0"/>
        <v>99.9</v>
      </c>
      <c r="O57" s="46">
        <v>0.05</v>
      </c>
      <c r="P57" s="199">
        <v>26</v>
      </c>
      <c r="Q57" s="201"/>
      <c r="R57" s="201"/>
      <c r="S57" s="201"/>
      <c r="T57" s="200">
        <v>5</v>
      </c>
      <c r="U57" s="201" t="s">
        <v>281</v>
      </c>
    </row>
    <row r="58" spans="2:21" ht="20.100000000000001" customHeight="1" x14ac:dyDescent="0.25">
      <c r="B58" s="48" t="s">
        <v>2313</v>
      </c>
      <c r="C58" s="48" t="s">
        <v>139</v>
      </c>
      <c r="D58" s="50">
        <v>8.3333333333333329E-2</v>
      </c>
      <c r="E58" s="50">
        <v>0.125</v>
      </c>
      <c r="F58" s="341" t="s">
        <v>2325</v>
      </c>
      <c r="G58" s="46" t="s">
        <v>388</v>
      </c>
      <c r="H58" s="46" t="s">
        <v>318</v>
      </c>
      <c r="I58" s="46" t="s">
        <v>14</v>
      </c>
      <c r="J58" s="57">
        <v>99.48</v>
      </c>
      <c r="K58" s="46" t="s">
        <v>14</v>
      </c>
      <c r="L58" s="46" t="s">
        <v>14</v>
      </c>
      <c r="M58" s="46">
        <f>100-99.48</f>
        <v>0.51999999999999602</v>
      </c>
      <c r="N58" s="93">
        <f t="shared" ref="N58:N121" si="1">SUM(J58:M58)</f>
        <v>100</v>
      </c>
      <c r="O58" s="46">
        <v>0.04</v>
      </c>
      <c r="P58" s="199">
        <v>22</v>
      </c>
      <c r="Q58" s="201"/>
      <c r="R58" s="201"/>
      <c r="S58" s="201"/>
      <c r="T58" s="200">
        <v>4</v>
      </c>
      <c r="U58" s="201" t="s">
        <v>281</v>
      </c>
    </row>
    <row r="59" spans="2:21" ht="20.100000000000001" customHeight="1" x14ac:dyDescent="0.25">
      <c r="B59" s="343" t="s">
        <v>2313</v>
      </c>
      <c r="C59" s="48" t="s">
        <v>540</v>
      </c>
      <c r="D59" s="50">
        <v>0.43402777777777773</v>
      </c>
      <c r="E59" s="50">
        <v>0.47222222222222227</v>
      </c>
      <c r="F59" s="341" t="s">
        <v>2335</v>
      </c>
      <c r="G59" s="341" t="s">
        <v>388</v>
      </c>
      <c r="H59" s="341" t="s">
        <v>318</v>
      </c>
      <c r="I59" s="46" t="s">
        <v>14</v>
      </c>
      <c r="J59" s="57">
        <v>99.59</v>
      </c>
      <c r="K59" s="46" t="s">
        <v>14</v>
      </c>
      <c r="L59" s="46" t="s">
        <v>14</v>
      </c>
      <c r="M59" s="46">
        <f>100-99.59</f>
        <v>0.40999999999999659</v>
      </c>
      <c r="N59" s="93">
        <f t="shared" si="1"/>
        <v>100</v>
      </c>
      <c r="O59" s="46">
        <v>0.05</v>
      </c>
      <c r="P59" s="199">
        <v>35</v>
      </c>
      <c r="Q59" s="201"/>
      <c r="R59" s="201"/>
      <c r="S59" s="201"/>
      <c r="T59" s="200">
        <v>4</v>
      </c>
      <c r="U59" s="201" t="s">
        <v>281</v>
      </c>
    </row>
    <row r="60" spans="2:21" ht="20.100000000000001" customHeight="1" x14ac:dyDescent="0.25">
      <c r="B60" s="343" t="s">
        <v>2313</v>
      </c>
      <c r="C60" s="48" t="s">
        <v>540</v>
      </c>
      <c r="D60" s="50">
        <v>0.70138888888888884</v>
      </c>
      <c r="E60" s="50">
        <v>0.72916666666666663</v>
      </c>
      <c r="F60" s="341" t="s">
        <v>2348</v>
      </c>
      <c r="G60" s="341" t="s">
        <v>149</v>
      </c>
      <c r="H60" s="341" t="s">
        <v>538</v>
      </c>
      <c r="I60" s="46" t="s">
        <v>14</v>
      </c>
      <c r="J60" s="57">
        <v>99.36</v>
      </c>
      <c r="K60" s="46"/>
      <c r="L60" s="46" t="s">
        <v>14</v>
      </c>
      <c r="M60" s="46">
        <f>100-99.36</f>
        <v>0.64000000000000057</v>
      </c>
      <c r="N60" s="93">
        <f t="shared" si="1"/>
        <v>100</v>
      </c>
      <c r="O60" s="46">
        <v>0.04</v>
      </c>
      <c r="P60" s="199">
        <v>20</v>
      </c>
      <c r="Q60" s="201"/>
      <c r="R60" s="201"/>
      <c r="S60" s="201"/>
      <c r="T60" s="200">
        <v>4</v>
      </c>
      <c r="U60" s="201" t="s">
        <v>281</v>
      </c>
    </row>
    <row r="61" spans="2:21" ht="20.100000000000001" customHeight="1" x14ac:dyDescent="0.25">
      <c r="B61" s="48" t="s">
        <v>2390</v>
      </c>
      <c r="C61" s="48" t="s">
        <v>541</v>
      </c>
      <c r="D61" s="50">
        <v>0.98611111111111116</v>
      </c>
      <c r="E61" s="50">
        <v>2.0833333333333332E-2</v>
      </c>
      <c r="F61" s="341" t="s">
        <v>2422</v>
      </c>
      <c r="G61" s="341" t="s">
        <v>149</v>
      </c>
      <c r="H61" s="341" t="s">
        <v>318</v>
      </c>
      <c r="I61" s="46" t="s">
        <v>2423</v>
      </c>
      <c r="J61" s="57">
        <v>99.43</v>
      </c>
      <c r="K61" s="46" t="s">
        <v>14</v>
      </c>
      <c r="L61" s="46" t="s">
        <v>14</v>
      </c>
      <c r="M61" s="46">
        <f>100-99.43</f>
        <v>0.56999999999999318</v>
      </c>
      <c r="N61" s="93">
        <f t="shared" si="1"/>
        <v>100</v>
      </c>
      <c r="O61" s="46">
        <v>0.05</v>
      </c>
      <c r="P61" s="199">
        <v>22</v>
      </c>
      <c r="Q61" s="201"/>
      <c r="R61" s="201"/>
      <c r="S61" s="201"/>
      <c r="T61" s="200">
        <v>4</v>
      </c>
      <c r="U61" s="201" t="s">
        <v>281</v>
      </c>
    </row>
    <row r="62" spans="2:21" ht="20.100000000000001" customHeight="1" x14ac:dyDescent="0.25">
      <c r="B62" s="48" t="s">
        <v>2424</v>
      </c>
      <c r="C62" s="343" t="s">
        <v>541</v>
      </c>
      <c r="D62" s="50">
        <v>0.1111111111111111</v>
      </c>
      <c r="E62" s="50">
        <v>0.16666666666666666</v>
      </c>
      <c r="F62" s="341" t="s">
        <v>2426</v>
      </c>
      <c r="G62" s="46" t="s">
        <v>2427</v>
      </c>
      <c r="H62" s="341" t="s">
        <v>318</v>
      </c>
      <c r="I62" s="46" t="s">
        <v>14</v>
      </c>
      <c r="J62" s="57">
        <v>98.6</v>
      </c>
      <c r="K62" s="46" t="s">
        <v>14</v>
      </c>
      <c r="L62" s="46" t="s">
        <v>14</v>
      </c>
      <c r="M62" s="46">
        <f>100-98.6</f>
        <v>1.4000000000000057</v>
      </c>
      <c r="N62" s="93">
        <f t="shared" si="1"/>
        <v>100</v>
      </c>
      <c r="O62" s="46">
        <v>0.05</v>
      </c>
      <c r="P62" s="199">
        <v>26</v>
      </c>
      <c r="Q62" s="201"/>
      <c r="R62" s="201"/>
      <c r="S62" s="201"/>
      <c r="T62" s="200">
        <v>5</v>
      </c>
      <c r="U62" s="201" t="s">
        <v>281</v>
      </c>
    </row>
    <row r="63" spans="2:21" ht="20.100000000000001" customHeight="1" x14ac:dyDescent="0.25">
      <c r="B63" s="343" t="s">
        <v>2424</v>
      </c>
      <c r="C63" s="48" t="s">
        <v>540</v>
      </c>
      <c r="D63" s="50">
        <v>0.75</v>
      </c>
      <c r="E63" s="50">
        <v>0.8125</v>
      </c>
      <c r="F63" s="46" t="s">
        <v>2451</v>
      </c>
      <c r="G63" s="341" t="s">
        <v>2427</v>
      </c>
      <c r="H63" s="341" t="s">
        <v>383</v>
      </c>
      <c r="I63" s="46"/>
      <c r="J63" s="57">
        <v>98.97</v>
      </c>
      <c r="K63" s="46" t="s">
        <v>14</v>
      </c>
      <c r="L63" s="46" t="s">
        <v>14</v>
      </c>
      <c r="M63" s="46">
        <f>100-98.97</f>
        <v>1.0300000000000011</v>
      </c>
      <c r="N63" s="93">
        <f t="shared" si="1"/>
        <v>100</v>
      </c>
      <c r="O63" s="46">
        <v>0.05</v>
      </c>
      <c r="P63" s="199">
        <v>33</v>
      </c>
      <c r="Q63" s="201"/>
      <c r="R63" s="201"/>
      <c r="S63" s="201"/>
      <c r="T63" s="200">
        <v>4</v>
      </c>
      <c r="U63" s="201" t="s">
        <v>281</v>
      </c>
    </row>
    <row r="64" spans="2:21" ht="20.100000000000001" customHeight="1" x14ac:dyDescent="0.25">
      <c r="B64" s="48" t="s">
        <v>2481</v>
      </c>
      <c r="C64" s="48" t="s">
        <v>540</v>
      </c>
      <c r="D64" s="50">
        <v>0.47569444444444442</v>
      </c>
      <c r="E64" s="50">
        <v>0.52083333333333337</v>
      </c>
      <c r="F64" s="341" t="s">
        <v>2493</v>
      </c>
      <c r="G64" s="341" t="s">
        <v>2494</v>
      </c>
      <c r="H64" s="341" t="s">
        <v>383</v>
      </c>
      <c r="I64" s="46" t="s">
        <v>14</v>
      </c>
      <c r="J64" s="57">
        <v>99.05</v>
      </c>
      <c r="K64" s="46" t="s">
        <v>14</v>
      </c>
      <c r="L64" s="46" t="s">
        <v>14</v>
      </c>
      <c r="M64" s="46">
        <v>0.95</v>
      </c>
      <c r="N64" s="93">
        <f t="shared" si="1"/>
        <v>100</v>
      </c>
      <c r="O64" s="46">
        <v>0.05</v>
      </c>
      <c r="P64" s="199">
        <v>20</v>
      </c>
      <c r="Q64" s="201"/>
      <c r="R64" s="201"/>
      <c r="S64" s="201"/>
      <c r="T64" s="200">
        <v>4</v>
      </c>
      <c r="U64" s="201" t="s">
        <v>281</v>
      </c>
    </row>
    <row r="65" spans="2:21" ht="20.100000000000001" customHeight="1" x14ac:dyDescent="0.25">
      <c r="B65" s="343" t="s">
        <v>2481</v>
      </c>
      <c r="C65" s="48" t="s">
        <v>540</v>
      </c>
      <c r="D65" s="50">
        <v>0.56944444444444442</v>
      </c>
      <c r="E65" s="50">
        <v>0.60416666666666663</v>
      </c>
      <c r="F65" s="341" t="s">
        <v>2496</v>
      </c>
      <c r="G65" s="341" t="s">
        <v>388</v>
      </c>
      <c r="H65" s="341" t="s">
        <v>383</v>
      </c>
      <c r="I65" s="46" t="s">
        <v>14</v>
      </c>
      <c r="J65" s="57">
        <v>99.51</v>
      </c>
      <c r="K65" s="46" t="s">
        <v>14</v>
      </c>
      <c r="L65" s="46" t="s">
        <v>14</v>
      </c>
      <c r="M65" s="46">
        <f>100-99.51</f>
        <v>0.48999999999999488</v>
      </c>
      <c r="N65" s="93">
        <f t="shared" si="1"/>
        <v>100</v>
      </c>
      <c r="O65" s="46">
        <v>0.05</v>
      </c>
      <c r="P65" s="199">
        <v>33</v>
      </c>
      <c r="Q65" s="201"/>
      <c r="R65" s="201"/>
      <c r="S65" s="201"/>
      <c r="T65" s="200">
        <v>4</v>
      </c>
      <c r="U65" s="201" t="s">
        <v>281</v>
      </c>
    </row>
    <row r="66" spans="2:21" ht="20.100000000000001" customHeight="1" x14ac:dyDescent="0.25">
      <c r="B66" s="48" t="s">
        <v>2543</v>
      </c>
      <c r="C66" s="48" t="s">
        <v>541</v>
      </c>
      <c r="D66" s="50">
        <v>0.375</v>
      </c>
      <c r="E66" s="50">
        <v>0.40972222222222227</v>
      </c>
      <c r="F66" s="46" t="s">
        <v>2558</v>
      </c>
      <c r="G66" s="341" t="s">
        <v>149</v>
      </c>
      <c r="H66" s="341" t="s">
        <v>538</v>
      </c>
      <c r="I66" s="46" t="s">
        <v>14</v>
      </c>
      <c r="J66" s="57"/>
      <c r="K66" s="46" t="s">
        <v>14</v>
      </c>
      <c r="L66" s="46" t="s">
        <v>14</v>
      </c>
      <c r="M66" s="46"/>
      <c r="N66" s="93">
        <f t="shared" si="1"/>
        <v>0</v>
      </c>
      <c r="O66" s="46">
        <v>1.43</v>
      </c>
      <c r="P66" s="199"/>
      <c r="Q66" s="201"/>
      <c r="R66" s="201"/>
      <c r="S66" s="201"/>
      <c r="T66" s="200"/>
      <c r="U66" s="201" t="s">
        <v>2559</v>
      </c>
    </row>
    <row r="67" spans="2:21" ht="20.100000000000001" customHeight="1" x14ac:dyDescent="0.25">
      <c r="B67" s="48" t="s">
        <v>2576</v>
      </c>
      <c r="C67" s="48" t="s">
        <v>540</v>
      </c>
      <c r="D67" s="50">
        <v>0.4375</v>
      </c>
      <c r="E67" s="50">
        <v>0.47916666666666669</v>
      </c>
      <c r="F67" s="46" t="s">
        <v>2586</v>
      </c>
      <c r="G67" s="46" t="s">
        <v>149</v>
      </c>
      <c r="H67" s="46" t="s">
        <v>538</v>
      </c>
      <c r="I67" s="46" t="s">
        <v>14</v>
      </c>
      <c r="J67" s="57">
        <v>99.75</v>
      </c>
      <c r="K67" s="46" t="s">
        <v>14</v>
      </c>
      <c r="L67" s="46" t="s">
        <v>14</v>
      </c>
      <c r="M67" s="46">
        <v>0.25</v>
      </c>
      <c r="N67" s="93">
        <f t="shared" si="1"/>
        <v>100</v>
      </c>
      <c r="O67" s="46">
        <v>0.05</v>
      </c>
      <c r="P67" s="199"/>
      <c r="Q67" s="201"/>
      <c r="R67" s="201"/>
      <c r="S67" s="201"/>
      <c r="T67" s="200">
        <v>4</v>
      </c>
      <c r="U67" s="201" t="s">
        <v>281</v>
      </c>
    </row>
    <row r="68" spans="2:21" ht="20.100000000000001" customHeight="1" x14ac:dyDescent="0.25">
      <c r="B68" s="48" t="s">
        <v>2604</v>
      </c>
      <c r="C68" s="48" t="s">
        <v>541</v>
      </c>
      <c r="D68" s="50">
        <v>0.25</v>
      </c>
      <c r="E68" s="50">
        <v>0.33333333333333331</v>
      </c>
      <c r="F68" s="341" t="s">
        <v>2621</v>
      </c>
      <c r="G68" s="46" t="s">
        <v>388</v>
      </c>
      <c r="H68" s="341" t="s">
        <v>383</v>
      </c>
      <c r="I68" s="46" t="s">
        <v>14</v>
      </c>
      <c r="J68" s="57">
        <v>99.96</v>
      </c>
      <c r="K68" s="46" t="s">
        <v>14</v>
      </c>
      <c r="L68" s="46" t="s">
        <v>14</v>
      </c>
      <c r="M68" s="46">
        <v>0.04</v>
      </c>
      <c r="N68" s="93">
        <f t="shared" si="1"/>
        <v>100</v>
      </c>
      <c r="O68" s="46">
        <v>0.05</v>
      </c>
      <c r="P68" s="199">
        <v>29</v>
      </c>
      <c r="Q68" s="201"/>
      <c r="R68" s="201"/>
      <c r="S68" s="201"/>
      <c r="T68" s="200"/>
      <c r="U68" s="201" t="s">
        <v>281</v>
      </c>
    </row>
    <row r="69" spans="2:21" ht="20.100000000000001" customHeight="1" x14ac:dyDescent="0.25">
      <c r="B69" s="48" t="s">
        <v>2604</v>
      </c>
      <c r="C69" s="48" t="s">
        <v>541</v>
      </c>
      <c r="D69" s="50">
        <v>0.96527777777777779</v>
      </c>
      <c r="E69" s="50">
        <v>6.9444444444444441E-3</v>
      </c>
      <c r="F69" s="46" t="s">
        <v>2642</v>
      </c>
      <c r="G69" s="46" t="s">
        <v>149</v>
      </c>
      <c r="H69" s="341" t="s">
        <v>538</v>
      </c>
      <c r="I69" s="46" t="s">
        <v>14</v>
      </c>
      <c r="J69" s="57">
        <v>99.95</v>
      </c>
      <c r="K69" s="46" t="s">
        <v>14</v>
      </c>
      <c r="L69" s="46" t="s">
        <v>14</v>
      </c>
      <c r="M69" s="46">
        <v>0.05</v>
      </c>
      <c r="N69" s="93">
        <f t="shared" si="1"/>
        <v>100</v>
      </c>
      <c r="O69" s="46">
        <v>0.05</v>
      </c>
      <c r="P69" s="199"/>
      <c r="Q69" s="201"/>
      <c r="R69" s="201"/>
      <c r="S69" s="201"/>
      <c r="T69" s="200">
        <v>4</v>
      </c>
      <c r="U69" s="201" t="s">
        <v>281</v>
      </c>
    </row>
    <row r="70" spans="2:21" ht="20.100000000000001" customHeight="1" x14ac:dyDescent="0.25">
      <c r="B70" s="48" t="s">
        <v>2604</v>
      </c>
      <c r="C70" s="48" t="s">
        <v>541</v>
      </c>
      <c r="D70" s="50">
        <v>0.96527777777777779</v>
      </c>
      <c r="E70" s="50">
        <v>2.0833333333333332E-2</v>
      </c>
      <c r="F70" s="46" t="s">
        <v>2643</v>
      </c>
      <c r="G70" s="341" t="s">
        <v>388</v>
      </c>
      <c r="H70" s="341" t="s">
        <v>383</v>
      </c>
      <c r="I70" s="46" t="s">
        <v>14</v>
      </c>
      <c r="J70" s="57">
        <v>99.15</v>
      </c>
      <c r="K70" s="46" t="s">
        <v>14</v>
      </c>
      <c r="L70" s="46" t="s">
        <v>14</v>
      </c>
      <c r="M70" s="46">
        <v>0.85</v>
      </c>
      <c r="N70" s="93">
        <f t="shared" si="1"/>
        <v>100</v>
      </c>
      <c r="O70" s="46">
        <v>0.06</v>
      </c>
      <c r="P70" s="199">
        <v>28</v>
      </c>
      <c r="Q70" s="201"/>
      <c r="R70" s="201"/>
      <c r="S70" s="201"/>
      <c r="T70" s="200"/>
      <c r="U70" s="201" t="s">
        <v>281</v>
      </c>
    </row>
    <row r="71" spans="2:21" ht="20.100000000000001" customHeight="1" x14ac:dyDescent="0.25">
      <c r="B71" s="48" t="s">
        <v>2644</v>
      </c>
      <c r="C71" s="48" t="s">
        <v>540</v>
      </c>
      <c r="D71" s="50">
        <v>0.4236111111111111</v>
      </c>
      <c r="E71" s="50">
        <v>0.47916666666666669</v>
      </c>
      <c r="F71" s="46" t="s">
        <v>2659</v>
      </c>
      <c r="G71" s="341" t="s">
        <v>388</v>
      </c>
      <c r="H71" s="341" t="s">
        <v>383</v>
      </c>
      <c r="I71" s="46" t="s">
        <v>14</v>
      </c>
      <c r="J71" s="57">
        <v>99.84</v>
      </c>
      <c r="K71" s="46" t="s">
        <v>14</v>
      </c>
      <c r="L71" s="46" t="s">
        <v>14</v>
      </c>
      <c r="M71" s="46">
        <v>0.14000000000000001</v>
      </c>
      <c r="N71" s="93">
        <f t="shared" si="1"/>
        <v>99.98</v>
      </c>
      <c r="O71" s="46">
        <v>0.05</v>
      </c>
      <c r="P71" s="199">
        <v>31</v>
      </c>
      <c r="Q71" s="201"/>
      <c r="R71" s="201"/>
      <c r="S71" s="201"/>
      <c r="T71" s="200">
        <v>4</v>
      </c>
      <c r="U71" s="201" t="s">
        <v>281</v>
      </c>
    </row>
    <row r="72" spans="2:21" ht="20.100000000000001" customHeight="1" x14ac:dyDescent="0.25">
      <c r="B72" s="343" t="s">
        <v>2644</v>
      </c>
      <c r="C72" s="48" t="s">
        <v>540</v>
      </c>
      <c r="D72" s="50">
        <v>0.77777777777777779</v>
      </c>
      <c r="E72" s="50">
        <v>0.83333333333333337</v>
      </c>
      <c r="F72" s="46" t="s">
        <v>2673</v>
      </c>
      <c r="G72" s="46" t="s">
        <v>149</v>
      </c>
      <c r="H72" s="341" t="s">
        <v>538</v>
      </c>
      <c r="I72" s="46" t="s">
        <v>14</v>
      </c>
      <c r="J72" s="57">
        <v>99.9</v>
      </c>
      <c r="K72" s="46" t="s">
        <v>14</v>
      </c>
      <c r="L72" s="46" t="s">
        <v>14</v>
      </c>
      <c r="M72" s="46">
        <v>0.1</v>
      </c>
      <c r="N72" s="93">
        <f t="shared" si="1"/>
        <v>100</v>
      </c>
      <c r="O72" s="46">
        <v>0.05</v>
      </c>
      <c r="P72" s="199">
        <v>28</v>
      </c>
      <c r="Q72" s="201"/>
      <c r="R72" s="201"/>
      <c r="S72" s="201"/>
      <c r="T72" s="200">
        <v>4</v>
      </c>
      <c r="U72" s="201" t="s">
        <v>281</v>
      </c>
    </row>
    <row r="73" spans="2:21" ht="20.100000000000001" customHeight="1" x14ac:dyDescent="0.25">
      <c r="B73" s="48" t="s">
        <v>2679</v>
      </c>
      <c r="C73" s="48" t="s">
        <v>540</v>
      </c>
      <c r="D73" s="50">
        <v>0.77777777777777779</v>
      </c>
      <c r="E73" s="50">
        <v>0.83333333333333337</v>
      </c>
      <c r="F73" s="46" t="s">
        <v>2712</v>
      </c>
      <c r="G73" s="341" t="s">
        <v>149</v>
      </c>
      <c r="H73" s="341" t="s">
        <v>538</v>
      </c>
      <c r="I73" s="46" t="s">
        <v>14</v>
      </c>
      <c r="J73" s="57">
        <v>99.86</v>
      </c>
      <c r="K73" s="46" t="s">
        <v>14</v>
      </c>
      <c r="L73" s="46" t="s">
        <v>14</v>
      </c>
      <c r="M73" s="46">
        <v>0.14000000000000001</v>
      </c>
      <c r="N73" s="93">
        <f t="shared" si="1"/>
        <v>100</v>
      </c>
      <c r="O73" s="46">
        <v>0.05</v>
      </c>
      <c r="P73" s="199">
        <v>32</v>
      </c>
      <c r="Q73" s="201"/>
      <c r="R73" s="201"/>
      <c r="S73" s="201"/>
      <c r="T73" s="200">
        <v>4</v>
      </c>
      <c r="U73" s="201" t="s">
        <v>281</v>
      </c>
    </row>
    <row r="74" spans="2:21" ht="20.100000000000001" customHeight="1" x14ac:dyDescent="0.25">
      <c r="B74" s="48" t="s">
        <v>2725</v>
      </c>
      <c r="C74" s="48" t="s">
        <v>541</v>
      </c>
      <c r="D74" s="50">
        <v>0.84027777777777779</v>
      </c>
      <c r="E74" s="50">
        <v>0.875</v>
      </c>
      <c r="F74" s="341" t="s">
        <v>2772</v>
      </c>
      <c r="G74" s="341" t="s">
        <v>149</v>
      </c>
      <c r="H74" s="341" t="s">
        <v>538</v>
      </c>
      <c r="I74" s="46" t="s">
        <v>14</v>
      </c>
      <c r="J74" s="57">
        <v>99.81</v>
      </c>
      <c r="K74" s="46" t="s">
        <v>14</v>
      </c>
      <c r="L74" s="46" t="s">
        <v>14</v>
      </c>
      <c r="M74" s="46">
        <v>0.19</v>
      </c>
      <c r="N74" s="93">
        <f t="shared" si="1"/>
        <v>100</v>
      </c>
      <c r="O74" s="46">
        <v>0.04</v>
      </c>
      <c r="P74" s="199">
        <v>31</v>
      </c>
      <c r="Q74" s="201"/>
      <c r="R74" s="201"/>
      <c r="S74" s="201"/>
      <c r="T74" s="200">
        <v>5</v>
      </c>
      <c r="U74" s="201" t="s">
        <v>281</v>
      </c>
    </row>
    <row r="75" spans="2:21" ht="20.100000000000001" customHeight="1" x14ac:dyDescent="0.25">
      <c r="B75" s="48" t="s">
        <v>2777</v>
      </c>
      <c r="C75" s="48" t="s">
        <v>540</v>
      </c>
      <c r="D75" s="50">
        <v>0.73611111111111116</v>
      </c>
      <c r="E75" s="50">
        <v>0.79166666666666663</v>
      </c>
      <c r="F75" s="46" t="s">
        <v>2799</v>
      </c>
      <c r="G75" s="341" t="s">
        <v>149</v>
      </c>
      <c r="H75" s="341" t="s">
        <v>538</v>
      </c>
      <c r="I75" s="46" t="s">
        <v>14</v>
      </c>
      <c r="J75" s="57">
        <v>99.89</v>
      </c>
      <c r="K75" s="46" t="s">
        <v>14</v>
      </c>
      <c r="L75" s="46" t="s">
        <v>14</v>
      </c>
      <c r="M75" s="46">
        <v>0.11</v>
      </c>
      <c r="N75" s="93">
        <f t="shared" si="1"/>
        <v>100</v>
      </c>
      <c r="O75" s="46">
        <v>0.05</v>
      </c>
      <c r="P75" s="199">
        <v>29</v>
      </c>
      <c r="Q75" s="201"/>
      <c r="R75" s="201"/>
      <c r="S75" s="201"/>
      <c r="T75" s="200">
        <v>4</v>
      </c>
      <c r="U75" s="201" t="s">
        <v>281</v>
      </c>
    </row>
    <row r="76" spans="2:21" ht="20.100000000000001" customHeight="1" x14ac:dyDescent="0.25">
      <c r="B76" s="48" t="s">
        <v>2816</v>
      </c>
      <c r="C76" s="48" t="s">
        <v>540</v>
      </c>
      <c r="D76" s="50">
        <v>0.35416666666666669</v>
      </c>
      <c r="E76" s="50">
        <v>0.41666666666666669</v>
      </c>
      <c r="F76" s="341" t="s">
        <v>2827</v>
      </c>
      <c r="G76" s="341" t="s">
        <v>388</v>
      </c>
      <c r="H76" s="341" t="s">
        <v>383</v>
      </c>
      <c r="I76" s="46" t="s">
        <v>14</v>
      </c>
      <c r="J76" s="57">
        <v>99.8</v>
      </c>
      <c r="K76" s="46" t="s">
        <v>14</v>
      </c>
      <c r="L76" s="46" t="s">
        <v>14</v>
      </c>
      <c r="M76" s="46">
        <v>0.2</v>
      </c>
      <c r="N76" s="93">
        <f t="shared" si="1"/>
        <v>100</v>
      </c>
      <c r="O76" s="46">
        <v>0.04</v>
      </c>
      <c r="P76" s="199">
        <v>30</v>
      </c>
      <c r="Q76" s="201"/>
      <c r="R76" s="201"/>
      <c r="S76" s="201"/>
      <c r="T76" s="200">
        <v>5</v>
      </c>
      <c r="U76" s="201" t="s">
        <v>281</v>
      </c>
    </row>
    <row r="77" spans="2:21" ht="20.100000000000001" customHeight="1" x14ac:dyDescent="0.25">
      <c r="B77" s="48" t="s">
        <v>2842</v>
      </c>
      <c r="C77" s="48" t="s">
        <v>540</v>
      </c>
      <c r="D77" s="50">
        <v>0.4513888888888889</v>
      </c>
      <c r="E77" s="50">
        <v>0.49305555555555558</v>
      </c>
      <c r="F77" s="46" t="s">
        <v>2870</v>
      </c>
      <c r="G77" s="341" t="s">
        <v>149</v>
      </c>
      <c r="H77" s="341" t="s">
        <v>538</v>
      </c>
      <c r="I77" s="341" t="s">
        <v>2871</v>
      </c>
      <c r="J77" s="57">
        <v>99.34</v>
      </c>
      <c r="K77" s="46" t="s">
        <v>14</v>
      </c>
      <c r="L77" s="46" t="s">
        <v>14</v>
      </c>
      <c r="M77" s="46">
        <v>0.66</v>
      </c>
      <c r="N77" s="93">
        <f t="shared" si="1"/>
        <v>100</v>
      </c>
      <c r="O77" s="46">
        <v>0.05</v>
      </c>
      <c r="P77" s="199">
        <v>28</v>
      </c>
      <c r="Q77" s="201"/>
      <c r="R77" s="201"/>
      <c r="S77" s="201"/>
      <c r="T77" s="200">
        <v>4</v>
      </c>
      <c r="U77" s="201" t="s">
        <v>281</v>
      </c>
    </row>
    <row r="78" spans="2:21" ht="20.100000000000001" customHeight="1" x14ac:dyDescent="0.25">
      <c r="B78" s="48" t="s">
        <v>2842</v>
      </c>
      <c r="C78" s="48" t="s">
        <v>540</v>
      </c>
      <c r="D78" s="50">
        <v>0.66666666666666663</v>
      </c>
      <c r="E78" s="50">
        <v>0.70833333333333337</v>
      </c>
      <c r="F78" s="46" t="s">
        <v>2878</v>
      </c>
      <c r="G78" s="341" t="s">
        <v>388</v>
      </c>
      <c r="H78" s="341" t="s">
        <v>383</v>
      </c>
      <c r="I78" s="46" t="s">
        <v>14</v>
      </c>
      <c r="J78" s="57">
        <v>99.25</v>
      </c>
      <c r="K78" s="46" t="s">
        <v>14</v>
      </c>
      <c r="L78" s="46" t="s">
        <v>14</v>
      </c>
      <c r="M78" s="46">
        <v>0.75</v>
      </c>
      <c r="N78" s="93">
        <f t="shared" si="1"/>
        <v>100</v>
      </c>
      <c r="O78" s="46">
        <v>0.05</v>
      </c>
      <c r="P78" s="199">
        <v>26</v>
      </c>
      <c r="Q78" s="201"/>
      <c r="R78" s="201"/>
      <c r="S78" s="201"/>
      <c r="T78" s="200">
        <v>3</v>
      </c>
      <c r="U78" s="201" t="s">
        <v>281</v>
      </c>
    </row>
    <row r="79" spans="2:21" ht="20.100000000000001" customHeight="1" x14ac:dyDescent="0.25">
      <c r="B79" s="48" t="s">
        <v>2896</v>
      </c>
      <c r="C79" s="48" t="s">
        <v>540</v>
      </c>
      <c r="D79" s="50">
        <v>0.84375</v>
      </c>
      <c r="E79" s="50">
        <v>0.88541666666666663</v>
      </c>
      <c r="F79" s="46" t="s">
        <v>2932</v>
      </c>
      <c r="G79" s="341" t="s">
        <v>149</v>
      </c>
      <c r="H79" s="341" t="s">
        <v>538</v>
      </c>
      <c r="I79" s="341" t="s">
        <v>2931</v>
      </c>
      <c r="J79" s="57">
        <v>99.45</v>
      </c>
      <c r="K79" s="46" t="s">
        <v>14</v>
      </c>
      <c r="L79" s="46" t="s">
        <v>14</v>
      </c>
      <c r="M79" s="46">
        <v>0.55000000000000004</v>
      </c>
      <c r="N79" s="93">
        <f t="shared" si="1"/>
        <v>100</v>
      </c>
      <c r="O79" s="46">
        <v>0.05</v>
      </c>
      <c r="P79" s="199">
        <v>28</v>
      </c>
      <c r="Q79" s="201"/>
      <c r="R79" s="201"/>
      <c r="S79" s="201"/>
      <c r="T79" s="200">
        <v>3</v>
      </c>
      <c r="U79" s="201" t="s">
        <v>281</v>
      </c>
    </row>
    <row r="80" spans="2:21" ht="20.100000000000001" customHeight="1" x14ac:dyDescent="0.25">
      <c r="B80" s="48" t="s">
        <v>2973</v>
      </c>
      <c r="C80" s="48" t="s">
        <v>540</v>
      </c>
      <c r="D80" s="50">
        <v>0.69444444444444453</v>
      </c>
      <c r="E80" s="50">
        <v>0.75</v>
      </c>
      <c r="F80" s="46" t="s">
        <v>3001</v>
      </c>
      <c r="G80" s="46" t="s">
        <v>388</v>
      </c>
      <c r="H80" s="341" t="s">
        <v>383</v>
      </c>
      <c r="I80" s="46" t="s">
        <v>3002</v>
      </c>
      <c r="J80" s="57">
        <v>99.93</v>
      </c>
      <c r="K80" s="46" t="s">
        <v>14</v>
      </c>
      <c r="L80" s="46" t="s">
        <v>14</v>
      </c>
      <c r="M80" s="46">
        <v>7.0000000000000007E-2</v>
      </c>
      <c r="N80" s="93">
        <f t="shared" si="1"/>
        <v>100</v>
      </c>
      <c r="O80" s="46">
        <v>0.05</v>
      </c>
      <c r="P80" s="199">
        <v>27</v>
      </c>
      <c r="Q80" s="201"/>
      <c r="R80" s="201"/>
      <c r="S80" s="201"/>
      <c r="T80" s="200">
        <v>4</v>
      </c>
      <c r="U80" s="201" t="s">
        <v>281</v>
      </c>
    </row>
    <row r="81" spans="2:21" ht="20.100000000000001" customHeight="1" x14ac:dyDescent="0.25">
      <c r="B81" s="48" t="s">
        <v>3011</v>
      </c>
      <c r="C81" s="48" t="s">
        <v>540</v>
      </c>
      <c r="D81" s="50">
        <v>0.73611111111111116</v>
      </c>
      <c r="E81" s="50">
        <v>0.79166666666666663</v>
      </c>
      <c r="F81" s="46" t="s">
        <v>3037</v>
      </c>
      <c r="G81" s="341" t="s">
        <v>388</v>
      </c>
      <c r="H81" s="341" t="s">
        <v>383</v>
      </c>
      <c r="I81" s="46" t="s">
        <v>14</v>
      </c>
      <c r="J81" s="57">
        <v>99.89</v>
      </c>
      <c r="K81" s="46" t="s">
        <v>14</v>
      </c>
      <c r="L81" s="46" t="s">
        <v>14</v>
      </c>
      <c r="M81" s="46">
        <v>0.11</v>
      </c>
      <c r="N81" s="93">
        <f t="shared" si="1"/>
        <v>100</v>
      </c>
      <c r="O81" s="46">
        <v>0.05</v>
      </c>
      <c r="P81" s="199">
        <v>34</v>
      </c>
      <c r="Q81" s="201"/>
      <c r="R81" s="201"/>
      <c r="S81" s="201"/>
      <c r="T81" s="200">
        <v>4</v>
      </c>
      <c r="U81" s="201" t="s">
        <v>281</v>
      </c>
    </row>
    <row r="82" spans="2:21" ht="20.100000000000001" customHeight="1" x14ac:dyDescent="0.25">
      <c r="B82" s="343" t="s">
        <v>3011</v>
      </c>
      <c r="C82" s="48" t="s">
        <v>540</v>
      </c>
      <c r="D82" s="50">
        <v>0.77083333333333337</v>
      </c>
      <c r="E82" s="50">
        <v>0.81944444444444453</v>
      </c>
      <c r="F82" s="46" t="s">
        <v>3040</v>
      </c>
      <c r="G82" s="46" t="s">
        <v>149</v>
      </c>
      <c r="H82" s="341" t="s">
        <v>538</v>
      </c>
      <c r="I82" s="46" t="s">
        <v>14</v>
      </c>
      <c r="J82" s="57">
        <v>99.87</v>
      </c>
      <c r="K82" s="46" t="s">
        <v>14</v>
      </c>
      <c r="L82" s="46" t="s">
        <v>14</v>
      </c>
      <c r="M82" s="46">
        <v>0.13</v>
      </c>
      <c r="N82" s="93">
        <f t="shared" si="1"/>
        <v>100</v>
      </c>
      <c r="O82" s="46">
        <v>0.04</v>
      </c>
      <c r="P82" s="199">
        <v>28</v>
      </c>
      <c r="Q82" s="201"/>
      <c r="R82" s="201"/>
      <c r="S82" s="201"/>
      <c r="T82" s="200">
        <v>4</v>
      </c>
      <c r="U82" s="201" t="s">
        <v>281</v>
      </c>
    </row>
    <row r="83" spans="2:21" ht="20.100000000000001" customHeight="1" x14ac:dyDescent="0.25">
      <c r="B83" s="48" t="s">
        <v>3049</v>
      </c>
      <c r="C83" s="48" t="s">
        <v>541</v>
      </c>
      <c r="D83" s="50">
        <v>5.5555555555555552E-2</v>
      </c>
      <c r="E83" s="50">
        <v>0.11805555555555557</v>
      </c>
      <c r="F83" s="46" t="s">
        <v>3077</v>
      </c>
      <c r="G83" s="341" t="s">
        <v>388</v>
      </c>
      <c r="H83" s="341" t="s">
        <v>383</v>
      </c>
      <c r="I83" s="46" t="s">
        <v>14</v>
      </c>
      <c r="J83" s="57">
        <v>99.49</v>
      </c>
      <c r="K83" s="46" t="s">
        <v>14</v>
      </c>
      <c r="L83" s="46" t="s">
        <v>14</v>
      </c>
      <c r="M83" s="46">
        <v>0.51</v>
      </c>
      <c r="N83" s="93">
        <f t="shared" si="1"/>
        <v>100</v>
      </c>
      <c r="O83" s="46">
        <v>0.05</v>
      </c>
      <c r="P83" s="199">
        <v>28</v>
      </c>
      <c r="Q83" s="201"/>
      <c r="R83" s="201"/>
      <c r="S83" s="201"/>
      <c r="T83" s="200">
        <v>3</v>
      </c>
      <c r="U83" s="201" t="s">
        <v>281</v>
      </c>
    </row>
    <row r="84" spans="2:21" ht="20.100000000000001" customHeight="1" x14ac:dyDescent="0.25">
      <c r="B84" s="48" t="s">
        <v>3078</v>
      </c>
      <c r="C84" s="48" t="s">
        <v>540</v>
      </c>
      <c r="D84" s="50">
        <v>0.45833333333333331</v>
      </c>
      <c r="E84" s="50">
        <v>0.49305555555555558</v>
      </c>
      <c r="F84" s="341" t="s">
        <v>3102</v>
      </c>
      <c r="G84" s="341" t="s">
        <v>149</v>
      </c>
      <c r="H84" s="341" t="s">
        <v>538</v>
      </c>
      <c r="I84" s="46" t="s">
        <v>14</v>
      </c>
      <c r="J84" s="57">
        <v>92.99</v>
      </c>
      <c r="K84" s="46">
        <v>6.2</v>
      </c>
      <c r="L84" s="46" t="s">
        <v>14</v>
      </c>
      <c r="M84" s="46">
        <f>100-99.19</f>
        <v>0.81000000000000227</v>
      </c>
      <c r="N84" s="93">
        <f t="shared" si="1"/>
        <v>100</v>
      </c>
      <c r="O84" s="46">
        <v>0.05</v>
      </c>
      <c r="P84" s="199"/>
      <c r="Q84" s="201"/>
      <c r="R84" s="201"/>
      <c r="S84" s="201"/>
      <c r="T84" s="200"/>
      <c r="U84" s="201" t="s">
        <v>281</v>
      </c>
    </row>
    <row r="85" spans="2:21" ht="20.100000000000001" customHeight="1" x14ac:dyDescent="0.25">
      <c r="B85" s="48" t="s">
        <v>3128</v>
      </c>
      <c r="C85" s="48" t="s">
        <v>138</v>
      </c>
      <c r="D85" s="50">
        <v>0.33333333333333331</v>
      </c>
      <c r="E85" s="50">
        <v>0.375</v>
      </c>
      <c r="F85" s="46" t="s">
        <v>3141</v>
      </c>
      <c r="G85" s="46" t="s">
        <v>149</v>
      </c>
      <c r="H85" s="46" t="s">
        <v>538</v>
      </c>
      <c r="I85" s="46" t="s">
        <v>14</v>
      </c>
      <c r="J85" s="57">
        <v>99.63</v>
      </c>
      <c r="K85" s="46">
        <v>0.08</v>
      </c>
      <c r="L85" s="46" t="s">
        <v>14</v>
      </c>
      <c r="M85" s="46">
        <v>0.28999999999999998</v>
      </c>
      <c r="N85" s="93">
        <f t="shared" si="1"/>
        <v>100</v>
      </c>
      <c r="O85" s="46">
        <v>0.05</v>
      </c>
      <c r="P85" s="199">
        <v>26</v>
      </c>
      <c r="Q85" s="201"/>
      <c r="R85" s="201"/>
      <c r="S85" s="201"/>
      <c r="T85" s="200">
        <v>4</v>
      </c>
      <c r="U85" s="201" t="s">
        <v>281</v>
      </c>
    </row>
    <row r="86" spans="2:21" ht="20.100000000000001" customHeight="1" x14ac:dyDescent="0.25">
      <c r="B86" s="343" t="s">
        <v>3128</v>
      </c>
      <c r="C86" s="48" t="s">
        <v>139</v>
      </c>
      <c r="D86" s="50">
        <v>0.88888888888888884</v>
      </c>
      <c r="E86" s="50">
        <v>0.92708333333333337</v>
      </c>
      <c r="F86" s="341" t="s">
        <v>3175</v>
      </c>
      <c r="G86" s="341" t="s">
        <v>388</v>
      </c>
      <c r="H86" s="341" t="s">
        <v>383</v>
      </c>
      <c r="I86" s="46" t="s">
        <v>14</v>
      </c>
      <c r="J86" s="57">
        <v>99.8</v>
      </c>
      <c r="K86" s="46" t="s">
        <v>14</v>
      </c>
      <c r="L86" s="46" t="s">
        <v>14</v>
      </c>
      <c r="M86" s="46">
        <v>0.2</v>
      </c>
      <c r="N86" s="93">
        <f t="shared" si="1"/>
        <v>100</v>
      </c>
      <c r="O86" s="46">
        <v>0.05</v>
      </c>
      <c r="P86" s="199">
        <v>34</v>
      </c>
      <c r="Q86" s="201"/>
      <c r="R86" s="201"/>
      <c r="S86" s="201"/>
      <c r="T86" s="200">
        <v>4</v>
      </c>
      <c r="U86" s="201" t="s">
        <v>281</v>
      </c>
    </row>
    <row r="87" spans="2:21" ht="20.100000000000001" customHeight="1" x14ac:dyDescent="0.25">
      <c r="B87" s="48" t="s">
        <v>3171</v>
      </c>
      <c r="C87" s="48" t="s">
        <v>137</v>
      </c>
      <c r="D87" s="50">
        <v>0.71875</v>
      </c>
      <c r="E87" s="50">
        <v>0.76388888888888884</v>
      </c>
      <c r="F87" s="341" t="s">
        <v>3206</v>
      </c>
      <c r="G87" s="341" t="s">
        <v>149</v>
      </c>
      <c r="H87" s="341" t="s">
        <v>383</v>
      </c>
      <c r="I87" s="46" t="s">
        <v>14</v>
      </c>
      <c r="J87" s="57">
        <v>97.63</v>
      </c>
      <c r="K87" s="46" t="s">
        <v>14</v>
      </c>
      <c r="L87" s="46" t="s">
        <v>14</v>
      </c>
      <c r="M87" s="46">
        <f>100-97.63</f>
        <v>2.3700000000000045</v>
      </c>
      <c r="N87" s="93">
        <f t="shared" si="1"/>
        <v>100</v>
      </c>
      <c r="O87" s="46">
        <v>0.04</v>
      </c>
      <c r="P87" s="199">
        <v>38</v>
      </c>
      <c r="Q87" s="201"/>
      <c r="R87" s="201"/>
      <c r="S87" s="201"/>
      <c r="T87" s="200">
        <v>5</v>
      </c>
      <c r="U87" s="201" t="s">
        <v>281</v>
      </c>
    </row>
    <row r="88" spans="2:21" ht="20.100000000000001" customHeight="1" x14ac:dyDescent="0.25">
      <c r="B88" s="343" t="s">
        <v>3171</v>
      </c>
      <c r="C88" s="48" t="s">
        <v>139</v>
      </c>
      <c r="D88" s="50">
        <v>0.98958333333333337</v>
      </c>
      <c r="E88" s="50">
        <v>3.4722222222222224E-2</v>
      </c>
      <c r="F88" s="46" t="s">
        <v>3226</v>
      </c>
      <c r="G88" s="341" t="s">
        <v>388</v>
      </c>
      <c r="H88" s="341" t="s">
        <v>383</v>
      </c>
      <c r="I88" s="46" t="s">
        <v>14</v>
      </c>
      <c r="J88" s="57">
        <v>99.88</v>
      </c>
      <c r="K88" s="46" t="s">
        <v>14</v>
      </c>
      <c r="L88" s="46" t="s">
        <v>14</v>
      </c>
      <c r="M88" s="46">
        <v>0.12</v>
      </c>
      <c r="N88" s="93">
        <f t="shared" si="1"/>
        <v>100</v>
      </c>
      <c r="O88" s="46">
        <v>0.04</v>
      </c>
      <c r="P88" s="199">
        <v>36</v>
      </c>
      <c r="Q88" s="201"/>
      <c r="R88" s="201"/>
      <c r="S88" s="201"/>
      <c r="T88" s="200">
        <v>4</v>
      </c>
      <c r="U88" s="201" t="s">
        <v>281</v>
      </c>
    </row>
    <row r="89" spans="2:21" ht="20.100000000000001" customHeight="1" x14ac:dyDescent="0.25">
      <c r="B89" s="48" t="s">
        <v>3224</v>
      </c>
      <c r="C89" s="48" t="s">
        <v>137</v>
      </c>
      <c r="D89" s="50">
        <v>0.59375</v>
      </c>
      <c r="E89" s="50">
        <v>0.66666666666666663</v>
      </c>
      <c r="F89" s="341" t="s">
        <v>3257</v>
      </c>
      <c r="G89" s="341" t="s">
        <v>149</v>
      </c>
      <c r="H89" s="341" t="s">
        <v>538</v>
      </c>
      <c r="I89" s="46" t="s">
        <v>14</v>
      </c>
      <c r="J89" s="57">
        <v>99.88</v>
      </c>
      <c r="K89" s="46" t="s">
        <v>14</v>
      </c>
      <c r="L89" s="46" t="s">
        <v>14</v>
      </c>
      <c r="M89" s="46">
        <v>0.12</v>
      </c>
      <c r="N89" s="93">
        <f t="shared" si="1"/>
        <v>100</v>
      </c>
      <c r="O89" s="46">
        <v>0.05</v>
      </c>
      <c r="P89" s="199">
        <v>32</v>
      </c>
      <c r="Q89" s="201"/>
      <c r="R89" s="201"/>
      <c r="S89" s="201"/>
      <c r="T89" s="200">
        <v>4</v>
      </c>
      <c r="U89" s="201" t="s">
        <v>281</v>
      </c>
    </row>
    <row r="90" spans="2:21" ht="20.100000000000001" customHeight="1" x14ac:dyDescent="0.25">
      <c r="B90" s="48" t="s">
        <v>3262</v>
      </c>
      <c r="C90" s="48" t="s">
        <v>139</v>
      </c>
      <c r="D90" s="50">
        <v>0.15277777777777776</v>
      </c>
      <c r="E90" s="50">
        <v>0.20833333333333334</v>
      </c>
      <c r="F90" s="46" t="s">
        <v>3269</v>
      </c>
      <c r="G90" s="46" t="s">
        <v>388</v>
      </c>
      <c r="H90" s="341" t="s">
        <v>383</v>
      </c>
      <c r="I90" s="46" t="s">
        <v>14</v>
      </c>
      <c r="J90" s="57">
        <v>99.81</v>
      </c>
      <c r="K90" s="46" t="s">
        <v>14</v>
      </c>
      <c r="L90" s="46" t="s">
        <v>14</v>
      </c>
      <c r="M90" s="46">
        <v>0.19</v>
      </c>
      <c r="N90" s="93">
        <f t="shared" si="1"/>
        <v>100</v>
      </c>
      <c r="O90" s="46">
        <v>0.04</v>
      </c>
      <c r="P90" s="199">
        <v>31</v>
      </c>
      <c r="Q90" s="201"/>
      <c r="R90" s="201"/>
      <c r="S90" s="201"/>
      <c r="T90" s="200">
        <v>4</v>
      </c>
      <c r="U90" s="201" t="s">
        <v>281</v>
      </c>
    </row>
    <row r="91" spans="2:21" ht="20.100000000000001" customHeight="1" x14ac:dyDescent="0.25">
      <c r="B91" s="343" t="s">
        <v>3262</v>
      </c>
      <c r="C91" s="48" t="s">
        <v>137</v>
      </c>
      <c r="D91" s="50">
        <v>0.81944444444444453</v>
      </c>
      <c r="E91" s="50">
        <v>0.86111111111111116</v>
      </c>
      <c r="F91" s="341" t="s">
        <v>3299</v>
      </c>
      <c r="G91" s="341" t="s">
        <v>149</v>
      </c>
      <c r="H91" s="341" t="s">
        <v>538</v>
      </c>
      <c r="I91" s="46" t="s">
        <v>14</v>
      </c>
      <c r="J91" s="57">
        <v>99.92</v>
      </c>
      <c r="K91" s="46" t="s">
        <v>14</v>
      </c>
      <c r="L91" s="46" t="s">
        <v>14</v>
      </c>
      <c r="M91" s="46">
        <v>0.08</v>
      </c>
      <c r="N91" s="93">
        <f t="shared" si="1"/>
        <v>100</v>
      </c>
      <c r="O91" s="46">
        <v>0.05</v>
      </c>
      <c r="P91" s="199">
        <v>32</v>
      </c>
      <c r="Q91" s="201"/>
      <c r="R91" s="201"/>
      <c r="S91" s="201"/>
      <c r="T91" s="200">
        <v>4</v>
      </c>
      <c r="U91" s="201" t="s">
        <v>281</v>
      </c>
    </row>
    <row r="92" spans="2:21" ht="20.100000000000001" customHeight="1" x14ac:dyDescent="0.25">
      <c r="B92" s="48" t="s">
        <v>3314</v>
      </c>
      <c r="C92" s="48" t="s">
        <v>137</v>
      </c>
      <c r="D92" s="50">
        <v>0.79166666666666663</v>
      </c>
      <c r="E92" s="50">
        <v>0.83333333333333337</v>
      </c>
      <c r="F92" s="46" t="s">
        <v>3346</v>
      </c>
      <c r="G92" s="341" t="s">
        <v>388</v>
      </c>
      <c r="H92" s="341" t="s">
        <v>383</v>
      </c>
      <c r="I92" s="46" t="s">
        <v>14</v>
      </c>
      <c r="J92" s="57">
        <v>99.85</v>
      </c>
      <c r="K92" s="46" t="s">
        <v>14</v>
      </c>
      <c r="L92" s="46" t="s">
        <v>14</v>
      </c>
      <c r="M92" s="46">
        <v>0.15</v>
      </c>
      <c r="N92" s="93">
        <f t="shared" si="1"/>
        <v>100</v>
      </c>
      <c r="O92" s="46">
        <v>0.05</v>
      </c>
      <c r="P92" s="199">
        <v>28</v>
      </c>
      <c r="Q92" s="201"/>
      <c r="R92" s="201"/>
      <c r="S92" s="201"/>
      <c r="T92" s="200">
        <v>3</v>
      </c>
      <c r="U92" s="201" t="s">
        <v>281</v>
      </c>
    </row>
    <row r="93" spans="2:21" ht="20.100000000000001" customHeight="1" x14ac:dyDescent="0.25">
      <c r="B93" s="48" t="s">
        <v>3353</v>
      </c>
      <c r="C93" s="48" t="s">
        <v>138</v>
      </c>
      <c r="D93" s="50">
        <v>0.375</v>
      </c>
      <c r="E93" s="50">
        <v>0.45833333333333331</v>
      </c>
      <c r="F93" s="341" t="s">
        <v>3382</v>
      </c>
      <c r="G93" s="46" t="s">
        <v>149</v>
      </c>
      <c r="H93" s="341" t="s">
        <v>383</v>
      </c>
      <c r="I93" s="46" t="s">
        <v>14</v>
      </c>
      <c r="J93" s="57">
        <v>99.64</v>
      </c>
      <c r="K93" s="46" t="s">
        <v>14</v>
      </c>
      <c r="L93" s="46" t="s">
        <v>14</v>
      </c>
      <c r="M93" s="46">
        <f>100-99.64</f>
        <v>0.35999999999999943</v>
      </c>
      <c r="N93" s="93">
        <f t="shared" si="1"/>
        <v>100</v>
      </c>
      <c r="O93" s="46">
        <v>0.05</v>
      </c>
      <c r="P93" s="199">
        <v>25</v>
      </c>
      <c r="Q93" s="201"/>
      <c r="R93" s="201"/>
      <c r="S93" s="201"/>
      <c r="T93" s="200">
        <v>4</v>
      </c>
      <c r="U93" s="201" t="s">
        <v>281</v>
      </c>
    </row>
    <row r="94" spans="2:21" ht="20.100000000000001" customHeight="1" x14ac:dyDescent="0.25">
      <c r="B94" s="48" t="s">
        <v>3353</v>
      </c>
      <c r="C94" s="48" t="s">
        <v>137</v>
      </c>
      <c r="D94" s="50">
        <v>0.49305555555555558</v>
      </c>
      <c r="E94" s="50">
        <v>0.59027777777777779</v>
      </c>
      <c r="F94" s="46" t="s">
        <v>3392</v>
      </c>
      <c r="G94" s="341" t="s">
        <v>388</v>
      </c>
      <c r="H94" s="341" t="s">
        <v>383</v>
      </c>
      <c r="I94" s="46" t="s">
        <v>14</v>
      </c>
      <c r="J94" s="57">
        <v>99.95</v>
      </c>
      <c r="K94" s="46" t="s">
        <v>14</v>
      </c>
      <c r="L94" s="46" t="s">
        <v>14</v>
      </c>
      <c r="M94" s="46">
        <v>0.05</v>
      </c>
      <c r="N94" s="93">
        <f t="shared" si="1"/>
        <v>100</v>
      </c>
      <c r="O94" s="46">
        <v>0.04</v>
      </c>
      <c r="P94" s="199">
        <v>29</v>
      </c>
      <c r="Q94" s="201"/>
      <c r="R94" s="201"/>
      <c r="S94" s="201"/>
      <c r="T94" s="200">
        <v>3</v>
      </c>
      <c r="U94" s="201" t="s">
        <v>281</v>
      </c>
    </row>
    <row r="95" spans="2:21" ht="20.100000000000001" customHeight="1" x14ac:dyDescent="0.25">
      <c r="B95" s="48" t="s">
        <v>3408</v>
      </c>
      <c r="C95" s="48" t="s">
        <v>138</v>
      </c>
      <c r="D95" s="50">
        <v>0.40972222222222227</v>
      </c>
      <c r="E95" s="50">
        <v>0.49305555555555558</v>
      </c>
      <c r="F95" s="341" t="s">
        <v>3426</v>
      </c>
      <c r="G95" s="46" t="s">
        <v>149</v>
      </c>
      <c r="H95" s="341" t="s">
        <v>383</v>
      </c>
      <c r="I95" s="46" t="s">
        <v>14</v>
      </c>
      <c r="J95" s="57">
        <v>99.54</v>
      </c>
      <c r="K95" s="46" t="s">
        <v>14</v>
      </c>
      <c r="L95" s="46" t="s">
        <v>14</v>
      </c>
      <c r="M95" s="46">
        <f>100-99.54</f>
        <v>0.45999999999999375</v>
      </c>
      <c r="N95" s="93">
        <f t="shared" si="1"/>
        <v>100</v>
      </c>
      <c r="O95" s="46">
        <v>0.04</v>
      </c>
      <c r="P95" s="199"/>
      <c r="Q95" s="201"/>
      <c r="R95" s="201"/>
      <c r="S95" s="201"/>
      <c r="T95" s="200">
        <v>3</v>
      </c>
      <c r="U95" s="201" t="s">
        <v>281</v>
      </c>
    </row>
    <row r="96" spans="2:21" ht="20.100000000000001" customHeight="1" x14ac:dyDescent="0.25">
      <c r="B96" s="48" t="s">
        <v>3458</v>
      </c>
      <c r="C96" s="48" t="s">
        <v>138</v>
      </c>
      <c r="D96" s="50">
        <v>0.5625</v>
      </c>
      <c r="E96" s="50">
        <v>0.60416666666666663</v>
      </c>
      <c r="F96" s="46" t="s">
        <v>3473</v>
      </c>
      <c r="G96" s="341" t="s">
        <v>149</v>
      </c>
      <c r="H96" s="341" t="s">
        <v>383</v>
      </c>
      <c r="I96" s="46" t="s">
        <v>14</v>
      </c>
      <c r="J96" s="57">
        <v>99.89</v>
      </c>
      <c r="K96" s="46" t="s">
        <v>14</v>
      </c>
      <c r="L96" s="46" t="s">
        <v>14</v>
      </c>
      <c r="M96" s="46">
        <v>0.11</v>
      </c>
      <c r="N96" s="93">
        <f t="shared" si="1"/>
        <v>100</v>
      </c>
      <c r="O96" s="46">
        <v>0.04</v>
      </c>
      <c r="P96" s="199">
        <v>32</v>
      </c>
      <c r="Q96" s="201"/>
      <c r="R96" s="201"/>
      <c r="S96" s="201"/>
      <c r="T96" s="200">
        <v>4</v>
      </c>
      <c r="U96" s="201" t="s">
        <v>281</v>
      </c>
    </row>
    <row r="97" spans="2:21" ht="20.100000000000001" customHeight="1" x14ac:dyDescent="0.25">
      <c r="B97" s="343" t="s">
        <v>3458</v>
      </c>
      <c r="C97" s="48" t="s">
        <v>137</v>
      </c>
      <c r="D97" s="50">
        <v>0.74305555555555547</v>
      </c>
      <c r="E97" s="50">
        <v>0.79166666666666663</v>
      </c>
      <c r="F97" s="46" t="s">
        <v>3479</v>
      </c>
      <c r="G97" s="46" t="s">
        <v>388</v>
      </c>
      <c r="H97" s="341" t="s">
        <v>383</v>
      </c>
      <c r="I97" s="46" t="s">
        <v>14</v>
      </c>
      <c r="J97" s="57">
        <v>99.86</v>
      </c>
      <c r="K97" s="46" t="s">
        <v>14</v>
      </c>
      <c r="L97" s="46" t="s">
        <v>14</v>
      </c>
      <c r="M97" s="46">
        <v>0.14000000000000001</v>
      </c>
      <c r="N97" s="93">
        <f t="shared" si="1"/>
        <v>100</v>
      </c>
      <c r="O97" s="46">
        <v>0.05</v>
      </c>
      <c r="P97" s="199">
        <v>28</v>
      </c>
      <c r="Q97" s="201"/>
      <c r="R97" s="201"/>
      <c r="S97" s="201"/>
      <c r="T97" s="200">
        <v>4</v>
      </c>
      <c r="U97" s="201" t="s">
        <v>281</v>
      </c>
    </row>
    <row r="98" spans="2:21" ht="20.100000000000001" customHeight="1" x14ac:dyDescent="0.25">
      <c r="B98" s="48" t="s">
        <v>3491</v>
      </c>
      <c r="C98" s="48" t="s">
        <v>139</v>
      </c>
      <c r="D98" s="50">
        <v>0.16666666666666666</v>
      </c>
      <c r="E98" s="50">
        <v>0.24305555555555555</v>
      </c>
      <c r="F98" s="46" t="s">
        <v>3496</v>
      </c>
      <c r="G98" s="46" t="s">
        <v>388</v>
      </c>
      <c r="H98" s="46" t="s">
        <v>383</v>
      </c>
      <c r="I98" s="46" t="s">
        <v>14</v>
      </c>
      <c r="J98" s="57">
        <v>99.52</v>
      </c>
      <c r="K98" s="46" t="s">
        <v>14</v>
      </c>
      <c r="L98" s="46" t="s">
        <v>14</v>
      </c>
      <c r="M98" s="46">
        <v>0.48</v>
      </c>
      <c r="N98" s="93">
        <f t="shared" si="1"/>
        <v>100</v>
      </c>
      <c r="O98" s="46">
        <v>0.05</v>
      </c>
      <c r="P98" s="199">
        <v>25</v>
      </c>
      <c r="Q98" s="201"/>
      <c r="R98" s="201"/>
      <c r="S98" s="201"/>
      <c r="T98" s="200">
        <v>4</v>
      </c>
      <c r="U98" s="201" t="s">
        <v>281</v>
      </c>
    </row>
    <row r="99" spans="2:21" ht="20.100000000000001" customHeight="1" x14ac:dyDescent="0.25">
      <c r="B99" s="48" t="s">
        <v>3491</v>
      </c>
      <c r="C99" s="48" t="s">
        <v>139</v>
      </c>
      <c r="D99" s="50">
        <v>0.92361111111111116</v>
      </c>
      <c r="E99" s="50">
        <v>0.99305555555555547</v>
      </c>
      <c r="F99" s="46" t="s">
        <v>3513</v>
      </c>
      <c r="G99" s="341" t="s">
        <v>149</v>
      </c>
      <c r="H99" s="341" t="s">
        <v>383</v>
      </c>
      <c r="I99" s="46" t="s">
        <v>14</v>
      </c>
      <c r="J99" s="57">
        <v>99.53</v>
      </c>
      <c r="K99" s="46" t="s">
        <v>14</v>
      </c>
      <c r="L99" s="46" t="s">
        <v>14</v>
      </c>
      <c r="M99" s="46">
        <v>0.47</v>
      </c>
      <c r="N99" s="93">
        <f t="shared" si="1"/>
        <v>100</v>
      </c>
      <c r="O99" s="46">
        <v>0.05</v>
      </c>
      <c r="P99" s="199">
        <v>26</v>
      </c>
      <c r="Q99" s="201">
        <v>0.22</v>
      </c>
      <c r="R99" s="201">
        <v>1.94</v>
      </c>
      <c r="S99" s="201">
        <v>2.16</v>
      </c>
      <c r="T99" s="200">
        <v>3</v>
      </c>
      <c r="U99" s="201" t="s">
        <v>281</v>
      </c>
    </row>
    <row r="100" spans="2:21" ht="20.100000000000001" customHeight="1" x14ac:dyDescent="0.25">
      <c r="B100" s="48" t="s">
        <v>3516</v>
      </c>
      <c r="C100" s="48" t="s">
        <v>138</v>
      </c>
      <c r="D100" s="50">
        <v>0.19444444444444445</v>
      </c>
      <c r="E100" s="50">
        <v>0.27083333333333331</v>
      </c>
      <c r="F100" s="341" t="s">
        <v>3528</v>
      </c>
      <c r="G100" s="341" t="s">
        <v>388</v>
      </c>
      <c r="H100" s="341" t="s">
        <v>383</v>
      </c>
      <c r="I100" s="46" t="s">
        <v>14</v>
      </c>
      <c r="J100" s="57">
        <v>99.81</v>
      </c>
      <c r="K100" s="46" t="s">
        <v>14</v>
      </c>
      <c r="L100" s="46" t="s">
        <v>14</v>
      </c>
      <c r="M100" s="46">
        <v>0.19</v>
      </c>
      <c r="N100" s="93">
        <f t="shared" si="1"/>
        <v>100</v>
      </c>
      <c r="O100" s="46">
        <v>0.05</v>
      </c>
      <c r="P100" s="199">
        <v>23</v>
      </c>
      <c r="Q100" s="201"/>
      <c r="R100" s="201"/>
      <c r="S100" s="201"/>
      <c r="T100" s="200">
        <v>3</v>
      </c>
      <c r="U100" s="201" t="s">
        <v>281</v>
      </c>
    </row>
    <row r="101" spans="2:21" ht="20.100000000000001" customHeight="1" x14ac:dyDescent="0.25">
      <c r="B101" s="343" t="s">
        <v>3516</v>
      </c>
      <c r="C101" s="48" t="s">
        <v>137</v>
      </c>
      <c r="D101" s="50">
        <v>0.82638888888888884</v>
      </c>
      <c r="E101" s="50">
        <v>0.88541666666666663</v>
      </c>
      <c r="F101" s="341" t="s">
        <v>3557</v>
      </c>
      <c r="G101" s="341" t="s">
        <v>149</v>
      </c>
      <c r="H101" s="46" t="s">
        <v>318</v>
      </c>
      <c r="I101" s="46" t="s">
        <v>14</v>
      </c>
      <c r="J101" s="57">
        <v>99.86</v>
      </c>
      <c r="K101" s="46" t="s">
        <v>14</v>
      </c>
      <c r="L101" s="46" t="s">
        <v>14</v>
      </c>
      <c r="M101" s="46">
        <f>100-99.86</f>
        <v>0.14000000000000057</v>
      </c>
      <c r="N101" s="93">
        <f t="shared" si="1"/>
        <v>100</v>
      </c>
      <c r="O101" s="46">
        <v>0.05</v>
      </c>
      <c r="P101" s="199">
        <v>32</v>
      </c>
      <c r="Q101" s="201"/>
      <c r="R101" s="201"/>
      <c r="S101" s="201"/>
      <c r="T101" s="200">
        <v>4</v>
      </c>
      <c r="U101" s="201" t="s">
        <v>281</v>
      </c>
    </row>
    <row r="102" spans="2:21" ht="20.100000000000001" customHeight="1" x14ac:dyDescent="0.25">
      <c r="B102" s="48" t="s">
        <v>3561</v>
      </c>
      <c r="C102" s="48" t="s">
        <v>138</v>
      </c>
      <c r="D102" s="50">
        <v>0.50694444444444442</v>
      </c>
      <c r="E102" s="50">
        <v>0.59722222222222221</v>
      </c>
      <c r="F102" s="341" t="s">
        <v>3574</v>
      </c>
      <c r="G102" s="341" t="s">
        <v>388</v>
      </c>
      <c r="H102" s="341" t="s">
        <v>383</v>
      </c>
      <c r="I102" s="46" t="s">
        <v>14</v>
      </c>
      <c r="J102" s="57">
        <v>99.81</v>
      </c>
      <c r="K102" s="46" t="s">
        <v>14</v>
      </c>
      <c r="L102" s="46" t="s">
        <v>14</v>
      </c>
      <c r="M102" s="46">
        <v>0.19</v>
      </c>
      <c r="N102" s="93">
        <f t="shared" si="1"/>
        <v>100</v>
      </c>
      <c r="O102" s="46">
        <v>0.05</v>
      </c>
      <c r="P102" s="199">
        <v>26</v>
      </c>
      <c r="Q102" s="201">
        <v>0.15</v>
      </c>
      <c r="R102" s="201">
        <v>0.39</v>
      </c>
      <c r="S102" s="201">
        <v>0.54</v>
      </c>
      <c r="T102" s="200">
        <v>4</v>
      </c>
      <c r="U102" s="201" t="s">
        <v>281</v>
      </c>
    </row>
    <row r="103" spans="2:21" ht="20.100000000000001" customHeight="1" x14ac:dyDescent="0.25">
      <c r="B103" s="343" t="s">
        <v>3561</v>
      </c>
      <c r="C103" s="48" t="s">
        <v>139</v>
      </c>
      <c r="D103" s="50">
        <v>0.97222222222222221</v>
      </c>
      <c r="E103" s="50">
        <v>2.0833333333333332E-2</v>
      </c>
      <c r="F103" s="341" t="s">
        <v>3595</v>
      </c>
      <c r="G103" s="341" t="s">
        <v>149</v>
      </c>
      <c r="H103" s="341" t="s">
        <v>318</v>
      </c>
      <c r="I103" s="46" t="s">
        <v>14</v>
      </c>
      <c r="J103" s="57">
        <v>99.85</v>
      </c>
      <c r="K103" s="46" t="s">
        <v>14</v>
      </c>
      <c r="L103" s="46" t="s">
        <v>14</v>
      </c>
      <c r="M103" s="46">
        <v>0.15</v>
      </c>
      <c r="N103" s="93">
        <f t="shared" si="1"/>
        <v>100</v>
      </c>
      <c r="O103" s="46">
        <v>0.04</v>
      </c>
      <c r="P103" s="199">
        <v>25</v>
      </c>
      <c r="Q103" s="201"/>
      <c r="R103" s="201"/>
      <c r="S103" s="201"/>
      <c r="T103" s="200">
        <v>5</v>
      </c>
      <c r="U103" s="201" t="s">
        <v>281</v>
      </c>
    </row>
    <row r="104" spans="2:21" ht="20.100000000000001" customHeight="1" x14ac:dyDescent="0.25">
      <c r="B104" s="48" t="s">
        <v>3604</v>
      </c>
      <c r="C104" s="48" t="s">
        <v>138</v>
      </c>
      <c r="D104" s="50">
        <v>0.46875</v>
      </c>
      <c r="E104" s="50">
        <v>0.54166666666666663</v>
      </c>
      <c r="F104" s="341" t="s">
        <v>3621</v>
      </c>
      <c r="G104" s="341" t="s">
        <v>388</v>
      </c>
      <c r="H104" s="341" t="s">
        <v>383</v>
      </c>
      <c r="I104" s="46" t="s">
        <v>14</v>
      </c>
      <c r="J104" s="57">
        <v>99.83</v>
      </c>
      <c r="K104" s="46" t="s">
        <v>14</v>
      </c>
      <c r="L104" s="46" t="s">
        <v>14</v>
      </c>
      <c r="M104" s="46">
        <v>0.17</v>
      </c>
      <c r="N104" s="93">
        <f t="shared" si="1"/>
        <v>100</v>
      </c>
      <c r="O104" s="46">
        <v>0.05</v>
      </c>
      <c r="P104" s="199">
        <v>34</v>
      </c>
      <c r="Q104" s="201">
        <v>1.26</v>
      </c>
      <c r="R104" s="201">
        <v>1.87</v>
      </c>
      <c r="S104" s="201">
        <v>3.12</v>
      </c>
      <c r="T104" s="200">
        <v>4</v>
      </c>
      <c r="U104" s="201" t="s">
        <v>281</v>
      </c>
    </row>
    <row r="105" spans="2:21" ht="20.100000000000001" customHeight="1" x14ac:dyDescent="0.25">
      <c r="B105" s="48" t="s">
        <v>3643</v>
      </c>
      <c r="C105" s="48" t="s">
        <v>139</v>
      </c>
      <c r="D105" s="50">
        <v>0.96875</v>
      </c>
      <c r="E105" s="50">
        <v>6.25E-2</v>
      </c>
      <c r="F105" s="341" t="s">
        <v>3647</v>
      </c>
      <c r="G105" s="341" t="s">
        <v>388</v>
      </c>
      <c r="H105" s="341" t="s">
        <v>383</v>
      </c>
      <c r="I105" s="46" t="s">
        <v>14</v>
      </c>
      <c r="J105" s="57"/>
      <c r="K105" s="46" t="s">
        <v>14</v>
      </c>
      <c r="L105" s="46" t="s">
        <v>14</v>
      </c>
      <c r="M105" s="46"/>
      <c r="N105" s="93">
        <f t="shared" si="1"/>
        <v>0</v>
      </c>
      <c r="O105" s="46">
        <v>0.04</v>
      </c>
      <c r="P105" s="199">
        <v>27</v>
      </c>
      <c r="Q105" s="201">
        <v>0.33</v>
      </c>
      <c r="R105" s="201">
        <v>2.9</v>
      </c>
      <c r="S105" s="201">
        <v>3.23</v>
      </c>
      <c r="T105" s="200">
        <v>5</v>
      </c>
      <c r="U105" s="201" t="s">
        <v>281</v>
      </c>
    </row>
    <row r="106" spans="2:21" ht="20.100000000000001" customHeight="1" x14ac:dyDescent="0.25">
      <c r="B106" s="343" t="s">
        <v>3643</v>
      </c>
      <c r="C106" s="343" t="s">
        <v>139</v>
      </c>
      <c r="D106" s="50">
        <v>6.5972222222222224E-2</v>
      </c>
      <c r="E106" s="50">
        <v>0.125</v>
      </c>
      <c r="F106" s="341" t="s">
        <v>3652</v>
      </c>
      <c r="G106" s="341" t="s">
        <v>149</v>
      </c>
      <c r="H106" s="341" t="s">
        <v>318</v>
      </c>
      <c r="I106" s="46" t="s">
        <v>14</v>
      </c>
      <c r="J106" s="57"/>
      <c r="K106" s="46" t="s">
        <v>14</v>
      </c>
      <c r="L106" s="46" t="s">
        <v>14</v>
      </c>
      <c r="M106" s="46"/>
      <c r="N106" s="93">
        <f t="shared" si="1"/>
        <v>0</v>
      </c>
      <c r="O106" s="341">
        <v>0.04</v>
      </c>
      <c r="P106" s="199">
        <v>25</v>
      </c>
      <c r="Q106" s="201">
        <v>0.89</v>
      </c>
      <c r="R106" s="201">
        <v>1.33</v>
      </c>
      <c r="S106" s="201">
        <v>2.2200000000000002</v>
      </c>
      <c r="T106" s="200">
        <v>4</v>
      </c>
      <c r="U106" s="201" t="s">
        <v>281</v>
      </c>
    </row>
    <row r="107" spans="2:21" ht="20.100000000000001" customHeight="1" x14ac:dyDescent="0.25">
      <c r="B107" s="343" t="s">
        <v>3643</v>
      </c>
      <c r="C107" s="343" t="s">
        <v>139</v>
      </c>
      <c r="D107" s="50">
        <v>6.5972222222222224E-2</v>
      </c>
      <c r="E107" s="50">
        <v>0.125</v>
      </c>
      <c r="F107" s="341" t="s">
        <v>3653</v>
      </c>
      <c r="G107" s="341" t="s">
        <v>388</v>
      </c>
      <c r="H107" s="341" t="s">
        <v>383</v>
      </c>
      <c r="I107" s="46" t="s">
        <v>14</v>
      </c>
      <c r="J107" s="57"/>
      <c r="K107" s="46" t="s">
        <v>14</v>
      </c>
      <c r="L107" s="46" t="s">
        <v>14</v>
      </c>
      <c r="M107" s="46"/>
      <c r="N107" s="93">
        <f t="shared" si="1"/>
        <v>0</v>
      </c>
      <c r="O107" s="46">
        <v>0.04</v>
      </c>
      <c r="P107" s="199">
        <v>29</v>
      </c>
      <c r="Q107" s="201">
        <v>1.06</v>
      </c>
      <c r="R107" s="201">
        <v>1.58</v>
      </c>
      <c r="S107" s="201">
        <v>2.64</v>
      </c>
      <c r="T107" s="200">
        <v>5</v>
      </c>
      <c r="U107" s="201" t="s">
        <v>281</v>
      </c>
    </row>
    <row r="108" spans="2:21" ht="20.100000000000001" customHeight="1" x14ac:dyDescent="0.25">
      <c r="B108" s="48" t="s">
        <v>3643</v>
      </c>
      <c r="C108" s="48" t="s">
        <v>137</v>
      </c>
      <c r="D108" s="50">
        <v>0.63194444444444442</v>
      </c>
      <c r="E108" s="50">
        <v>0.6875</v>
      </c>
      <c r="F108" s="46" t="s">
        <v>3679</v>
      </c>
      <c r="G108" s="46" t="s">
        <v>388</v>
      </c>
      <c r="H108" s="341" t="s">
        <v>318</v>
      </c>
      <c r="I108" s="46" t="s">
        <v>14</v>
      </c>
      <c r="J108" s="57"/>
      <c r="K108" s="46" t="s">
        <v>14</v>
      </c>
      <c r="L108" s="46" t="s">
        <v>14</v>
      </c>
      <c r="M108" s="46"/>
      <c r="N108" s="93">
        <f t="shared" si="1"/>
        <v>0</v>
      </c>
      <c r="O108" s="46">
        <v>0.05</v>
      </c>
      <c r="P108" s="199">
        <v>26</v>
      </c>
      <c r="Q108" s="201">
        <v>4.53</v>
      </c>
      <c r="R108" s="201">
        <v>42.76</v>
      </c>
      <c r="S108" s="201">
        <v>47.29</v>
      </c>
      <c r="T108" s="200">
        <v>4</v>
      </c>
      <c r="U108" s="201" t="s">
        <v>281</v>
      </c>
    </row>
    <row r="109" spans="2:21" ht="20.100000000000001" customHeight="1" x14ac:dyDescent="0.25">
      <c r="B109" s="48" t="s">
        <v>3695</v>
      </c>
      <c r="C109" s="48" t="s">
        <v>139</v>
      </c>
      <c r="D109" s="50">
        <v>0.18402777777777779</v>
      </c>
      <c r="E109" s="50">
        <v>0.22916666666666666</v>
      </c>
      <c r="F109" s="341" t="s">
        <v>3705</v>
      </c>
      <c r="G109" s="341" t="s">
        <v>388</v>
      </c>
      <c r="H109" s="341" t="s">
        <v>383</v>
      </c>
      <c r="I109" s="46" t="s">
        <v>14</v>
      </c>
      <c r="J109" s="57"/>
      <c r="K109" s="46" t="s">
        <v>14</v>
      </c>
      <c r="L109" s="46" t="s">
        <v>14</v>
      </c>
      <c r="M109" s="46"/>
      <c r="N109" s="93">
        <f t="shared" si="1"/>
        <v>0</v>
      </c>
      <c r="O109" s="46">
        <v>0.05</v>
      </c>
      <c r="P109" s="199">
        <v>27</v>
      </c>
      <c r="Q109" s="201">
        <v>0.9</v>
      </c>
      <c r="R109" s="201">
        <v>0.7</v>
      </c>
      <c r="S109" s="201">
        <v>1.6</v>
      </c>
      <c r="T109" s="200">
        <v>5</v>
      </c>
      <c r="U109" s="201" t="s">
        <v>281</v>
      </c>
    </row>
    <row r="110" spans="2:21" ht="20.100000000000001" customHeight="1" x14ac:dyDescent="0.25">
      <c r="B110" s="343" t="s">
        <v>3695</v>
      </c>
      <c r="C110" s="48" t="s">
        <v>138</v>
      </c>
      <c r="D110" s="50">
        <v>0.78125</v>
      </c>
      <c r="E110" s="50">
        <v>0.85416666666666663</v>
      </c>
      <c r="F110" s="341" t="s">
        <v>3729</v>
      </c>
      <c r="G110" s="341" t="s">
        <v>388</v>
      </c>
      <c r="H110" s="341" t="s">
        <v>318</v>
      </c>
      <c r="I110" s="46" t="s">
        <v>14</v>
      </c>
      <c r="J110" s="57"/>
      <c r="K110" s="46" t="s">
        <v>14</v>
      </c>
      <c r="L110" s="46" t="s">
        <v>14</v>
      </c>
      <c r="M110" s="46"/>
      <c r="N110" s="93">
        <f t="shared" si="1"/>
        <v>0</v>
      </c>
      <c r="O110" s="46">
        <v>0.05</v>
      </c>
      <c r="P110" s="199">
        <v>25</v>
      </c>
      <c r="Q110" s="201">
        <v>1.86</v>
      </c>
      <c r="R110" s="201">
        <v>3.06</v>
      </c>
      <c r="S110" s="201">
        <v>4.91</v>
      </c>
      <c r="T110" s="200">
        <v>4</v>
      </c>
      <c r="U110" s="201" t="s">
        <v>281</v>
      </c>
    </row>
    <row r="111" spans="2:21" ht="20.100000000000001" customHeight="1" x14ac:dyDescent="0.25">
      <c r="B111" s="48" t="s">
        <v>3695</v>
      </c>
      <c r="C111" s="48" t="s">
        <v>139</v>
      </c>
      <c r="D111" s="50">
        <v>3.472222222222222E-3</v>
      </c>
      <c r="E111" s="50">
        <v>3.4722222222222224E-2</v>
      </c>
      <c r="F111" s="46" t="s">
        <v>3732</v>
      </c>
      <c r="G111" s="341" t="s">
        <v>149</v>
      </c>
      <c r="H111" s="341" t="s">
        <v>538</v>
      </c>
      <c r="I111" s="46" t="s">
        <v>14</v>
      </c>
      <c r="J111" s="57"/>
      <c r="K111" s="46" t="s">
        <v>14</v>
      </c>
      <c r="L111" s="46" t="s">
        <v>14</v>
      </c>
      <c r="M111" s="46"/>
      <c r="N111" s="93">
        <f t="shared" si="1"/>
        <v>0</v>
      </c>
      <c r="O111" s="46">
        <v>0.05</v>
      </c>
      <c r="P111" s="199">
        <v>26</v>
      </c>
      <c r="Q111" s="201"/>
      <c r="R111" s="201"/>
      <c r="S111" s="201"/>
      <c r="T111" s="200">
        <v>3</v>
      </c>
      <c r="U111" s="201" t="s">
        <v>281</v>
      </c>
    </row>
    <row r="112" spans="2:21" ht="20.100000000000001" customHeight="1" x14ac:dyDescent="0.25">
      <c r="B112" s="48" t="s">
        <v>3737</v>
      </c>
      <c r="C112" s="48" t="s">
        <v>138</v>
      </c>
      <c r="D112" s="50">
        <v>0.30208333333333331</v>
      </c>
      <c r="E112" s="50">
        <v>0.39930555555555558</v>
      </c>
      <c r="F112" s="46" t="s">
        <v>3742</v>
      </c>
      <c r="G112" s="46" t="s">
        <v>388</v>
      </c>
      <c r="H112" s="341" t="s">
        <v>383</v>
      </c>
      <c r="I112" s="46" t="s">
        <v>14</v>
      </c>
      <c r="J112" s="57"/>
      <c r="K112" s="46" t="s">
        <v>14</v>
      </c>
      <c r="L112" s="46" t="s">
        <v>14</v>
      </c>
      <c r="M112" s="46"/>
      <c r="N112" s="93">
        <f t="shared" si="1"/>
        <v>0</v>
      </c>
      <c r="O112" s="46">
        <v>0.04</v>
      </c>
      <c r="P112" s="199">
        <v>32</v>
      </c>
      <c r="Q112" s="201"/>
      <c r="R112" s="201"/>
      <c r="S112" s="201"/>
      <c r="T112" s="200">
        <v>4</v>
      </c>
      <c r="U112" s="201" t="s">
        <v>281</v>
      </c>
    </row>
    <row r="113" spans="2:21" ht="20.100000000000001" customHeight="1" x14ac:dyDescent="0.25">
      <c r="B113" s="343" t="s">
        <v>3737</v>
      </c>
      <c r="C113" s="48" t="s">
        <v>137</v>
      </c>
      <c r="D113" s="50">
        <v>0.8125</v>
      </c>
      <c r="E113" s="50">
        <v>0.85416666666666663</v>
      </c>
      <c r="F113" s="341" t="s">
        <v>3768</v>
      </c>
      <c r="G113" s="46" t="s">
        <v>3769</v>
      </c>
      <c r="H113" s="46" t="s">
        <v>3770</v>
      </c>
      <c r="I113" s="46" t="s">
        <v>14</v>
      </c>
      <c r="J113" s="57"/>
      <c r="K113" s="46" t="s">
        <v>14</v>
      </c>
      <c r="L113" s="46" t="s">
        <v>14</v>
      </c>
      <c r="M113" s="46"/>
      <c r="N113" s="93">
        <f t="shared" si="1"/>
        <v>0</v>
      </c>
      <c r="O113" s="46" t="s">
        <v>14</v>
      </c>
      <c r="P113" s="199"/>
      <c r="Q113" s="201">
        <v>0.02</v>
      </c>
      <c r="R113" s="201">
        <v>0.14000000000000001</v>
      </c>
      <c r="S113" s="201">
        <v>0.17</v>
      </c>
      <c r="T113" s="200"/>
      <c r="U113" s="201" t="s">
        <v>281</v>
      </c>
    </row>
    <row r="114" spans="2:21" ht="20.100000000000001" customHeight="1" x14ac:dyDescent="0.25">
      <c r="B114" s="343" t="s">
        <v>3737</v>
      </c>
      <c r="C114" s="343" t="s">
        <v>137</v>
      </c>
      <c r="D114" s="50">
        <v>0.8125</v>
      </c>
      <c r="E114" s="50">
        <v>0.85416666666666663</v>
      </c>
      <c r="F114" s="341" t="s">
        <v>3771</v>
      </c>
      <c r="G114" s="341" t="s">
        <v>388</v>
      </c>
      <c r="H114" s="341" t="s">
        <v>383</v>
      </c>
      <c r="I114" s="46" t="s">
        <v>14</v>
      </c>
      <c r="J114" s="57"/>
      <c r="K114" s="46" t="s">
        <v>14</v>
      </c>
      <c r="L114" s="46" t="s">
        <v>14</v>
      </c>
      <c r="M114" s="46"/>
      <c r="N114" s="93">
        <f t="shared" si="1"/>
        <v>0</v>
      </c>
      <c r="O114" s="46" t="s">
        <v>14</v>
      </c>
      <c r="P114" s="199"/>
      <c r="Q114" s="201">
        <v>1.54</v>
      </c>
      <c r="R114" s="201">
        <v>16.02</v>
      </c>
      <c r="S114" s="201">
        <v>17.559999999999999</v>
      </c>
      <c r="T114" s="200"/>
      <c r="U114" s="201" t="s">
        <v>281</v>
      </c>
    </row>
    <row r="115" spans="2:21" ht="20.100000000000001" customHeight="1" x14ac:dyDescent="0.25">
      <c r="B115" s="48" t="s">
        <v>3781</v>
      </c>
      <c r="C115" s="48" t="s">
        <v>138</v>
      </c>
      <c r="D115" s="50">
        <v>0.3611111111111111</v>
      </c>
      <c r="E115" s="50">
        <v>0.41666666666666669</v>
      </c>
      <c r="F115" s="341" t="s">
        <v>3790</v>
      </c>
      <c r="G115" s="341" t="s">
        <v>149</v>
      </c>
      <c r="H115" s="341" t="s">
        <v>538</v>
      </c>
      <c r="I115" s="46" t="s">
        <v>14</v>
      </c>
      <c r="J115" s="57"/>
      <c r="K115" s="46" t="s">
        <v>14</v>
      </c>
      <c r="L115" s="46" t="s">
        <v>14</v>
      </c>
      <c r="M115" s="46"/>
      <c r="N115" s="93">
        <f t="shared" si="1"/>
        <v>0</v>
      </c>
      <c r="O115" s="46">
        <v>0.04</v>
      </c>
      <c r="P115" s="199">
        <v>33</v>
      </c>
      <c r="Q115" s="201">
        <v>0.22</v>
      </c>
      <c r="R115" s="201">
        <v>1.48</v>
      </c>
      <c r="S115" s="201">
        <v>1.7</v>
      </c>
      <c r="T115" s="200">
        <v>5</v>
      </c>
      <c r="U115" s="201" t="s">
        <v>281</v>
      </c>
    </row>
    <row r="116" spans="2:21" ht="20.100000000000001" customHeight="1" x14ac:dyDescent="0.25">
      <c r="B116" s="343" t="s">
        <v>3781</v>
      </c>
      <c r="C116" s="48" t="s">
        <v>138</v>
      </c>
      <c r="D116" s="50">
        <v>0.59375</v>
      </c>
      <c r="E116" s="50">
        <v>0.66666666666666663</v>
      </c>
      <c r="F116" s="341" t="s">
        <v>3792</v>
      </c>
      <c r="G116" s="341" t="s">
        <v>388</v>
      </c>
      <c r="H116" s="341" t="s">
        <v>383</v>
      </c>
      <c r="I116" s="46"/>
      <c r="J116" s="57"/>
      <c r="K116" s="46"/>
      <c r="L116" s="46"/>
      <c r="M116" s="46"/>
      <c r="N116" s="93">
        <f t="shared" si="1"/>
        <v>0</v>
      </c>
      <c r="O116" s="46">
        <v>0.05</v>
      </c>
      <c r="P116" s="199">
        <v>24</v>
      </c>
      <c r="Q116" s="201">
        <v>0.65</v>
      </c>
      <c r="R116" s="201">
        <v>0.96</v>
      </c>
      <c r="S116" s="201">
        <v>1.52</v>
      </c>
      <c r="T116" s="200">
        <v>4</v>
      </c>
      <c r="U116" s="201" t="s">
        <v>281</v>
      </c>
    </row>
    <row r="117" spans="2:21" ht="20.100000000000001" customHeight="1" x14ac:dyDescent="0.25">
      <c r="B117" s="343" t="s">
        <v>3781</v>
      </c>
      <c r="C117" s="48" t="s">
        <v>137</v>
      </c>
      <c r="D117" s="50">
        <v>0.75</v>
      </c>
      <c r="E117" s="50">
        <v>0.79166666666666663</v>
      </c>
      <c r="F117" s="46" t="s">
        <v>3800</v>
      </c>
      <c r="G117" s="341" t="s">
        <v>388</v>
      </c>
      <c r="H117" s="341" t="s">
        <v>383</v>
      </c>
      <c r="I117" s="46"/>
      <c r="J117" s="57"/>
      <c r="K117" s="46"/>
      <c r="L117" s="46"/>
      <c r="M117" s="46"/>
      <c r="N117" s="93">
        <f t="shared" si="1"/>
        <v>0</v>
      </c>
      <c r="O117" s="46">
        <v>0.05</v>
      </c>
      <c r="P117" s="199">
        <v>26</v>
      </c>
      <c r="Q117" s="201">
        <v>0.62</v>
      </c>
      <c r="R117" s="201">
        <v>0.26</v>
      </c>
      <c r="S117" s="201">
        <v>0.88</v>
      </c>
      <c r="T117" s="200">
        <v>5</v>
      </c>
      <c r="U117" s="201" t="s">
        <v>281</v>
      </c>
    </row>
    <row r="118" spans="2:21" ht="20.100000000000001" customHeight="1" x14ac:dyDescent="0.25">
      <c r="B118" s="48" t="s">
        <v>3781</v>
      </c>
      <c r="C118" s="48" t="s">
        <v>139</v>
      </c>
      <c r="D118" s="50">
        <v>6.9444444444444441E-3</v>
      </c>
      <c r="E118" s="50">
        <v>3.4722222222222224E-2</v>
      </c>
      <c r="F118" s="46" t="s">
        <v>3812</v>
      </c>
      <c r="G118" s="46" t="s">
        <v>388</v>
      </c>
      <c r="H118" s="46" t="s">
        <v>383</v>
      </c>
      <c r="I118" s="46"/>
      <c r="J118" s="57"/>
      <c r="K118" s="46"/>
      <c r="L118" s="46"/>
      <c r="M118" s="46"/>
      <c r="N118" s="93">
        <f t="shared" si="1"/>
        <v>0</v>
      </c>
      <c r="O118" s="46">
        <v>0.05</v>
      </c>
      <c r="P118" s="199">
        <v>25</v>
      </c>
      <c r="Q118" s="201">
        <v>0.82</v>
      </c>
      <c r="R118" s="201">
        <v>1.27</v>
      </c>
      <c r="S118" s="201">
        <v>2.09</v>
      </c>
      <c r="T118" s="200">
        <v>4</v>
      </c>
      <c r="U118" s="201" t="s">
        <v>281</v>
      </c>
    </row>
    <row r="119" spans="2:21" ht="20.100000000000001" customHeight="1" x14ac:dyDescent="0.25">
      <c r="B119" s="343" t="s">
        <v>3810</v>
      </c>
      <c r="C119" s="343" t="s">
        <v>138</v>
      </c>
      <c r="D119" s="342">
        <v>0.3576388888888889</v>
      </c>
      <c r="E119" s="342">
        <v>0.375</v>
      </c>
      <c r="F119" s="341" t="s">
        <v>3821</v>
      </c>
      <c r="G119" s="341" t="s">
        <v>149</v>
      </c>
      <c r="H119" s="341" t="s">
        <v>538</v>
      </c>
      <c r="I119" s="46"/>
      <c r="J119" s="57"/>
      <c r="K119" s="46"/>
      <c r="L119" s="46"/>
      <c r="M119" s="46"/>
      <c r="N119" s="93">
        <f t="shared" si="1"/>
        <v>0</v>
      </c>
      <c r="O119" s="46">
        <v>0.05</v>
      </c>
      <c r="P119" s="199">
        <v>29</v>
      </c>
      <c r="Q119" s="201"/>
      <c r="R119" s="201"/>
      <c r="S119" s="201"/>
      <c r="T119" s="200">
        <v>4</v>
      </c>
      <c r="U119" s="201" t="s">
        <v>281</v>
      </c>
    </row>
    <row r="120" spans="2:21" ht="20.100000000000001" customHeight="1" x14ac:dyDescent="0.25">
      <c r="B120" s="343" t="s">
        <v>3810</v>
      </c>
      <c r="C120" s="48" t="s">
        <v>138</v>
      </c>
      <c r="D120" s="50">
        <v>0.45833333333333331</v>
      </c>
      <c r="E120" s="50">
        <v>0.50694444444444442</v>
      </c>
      <c r="F120" s="341" t="s">
        <v>3826</v>
      </c>
      <c r="G120" s="341" t="s">
        <v>388</v>
      </c>
      <c r="H120" s="341" t="s">
        <v>383</v>
      </c>
      <c r="I120" s="46"/>
      <c r="J120" s="57"/>
      <c r="K120" s="46"/>
      <c r="L120" s="46"/>
      <c r="M120" s="46"/>
      <c r="N120" s="93">
        <f t="shared" si="1"/>
        <v>0</v>
      </c>
      <c r="O120" s="46">
        <v>0.05</v>
      </c>
      <c r="P120" s="199">
        <v>26</v>
      </c>
      <c r="Q120" s="201">
        <v>0.9</v>
      </c>
      <c r="R120" s="201">
        <v>0.5</v>
      </c>
      <c r="S120" s="201">
        <v>1.4</v>
      </c>
      <c r="T120" s="200">
        <v>4</v>
      </c>
      <c r="U120" s="201" t="s">
        <v>281</v>
      </c>
    </row>
    <row r="121" spans="2:21" ht="20.100000000000001" customHeight="1" x14ac:dyDescent="0.25">
      <c r="B121" s="48" t="s">
        <v>3878</v>
      </c>
      <c r="C121" s="48" t="s">
        <v>139</v>
      </c>
      <c r="D121" s="50">
        <v>0</v>
      </c>
      <c r="E121" s="50">
        <v>5.5555555555555552E-2</v>
      </c>
      <c r="F121" s="341" t="s">
        <v>3879</v>
      </c>
      <c r="G121" s="341" t="s">
        <v>388</v>
      </c>
      <c r="H121" s="341" t="s">
        <v>383</v>
      </c>
      <c r="I121" s="46"/>
      <c r="J121" s="57"/>
      <c r="K121" s="46"/>
      <c r="L121" s="46"/>
      <c r="M121" s="46"/>
      <c r="N121" s="93">
        <f t="shared" si="1"/>
        <v>0</v>
      </c>
      <c r="O121" s="46">
        <v>0.04</v>
      </c>
      <c r="P121" s="199">
        <v>28</v>
      </c>
      <c r="Q121" s="201">
        <v>0.65</v>
      </c>
      <c r="R121" s="201">
        <v>1.1200000000000001</v>
      </c>
      <c r="S121" s="201">
        <v>1.77</v>
      </c>
      <c r="T121" s="200">
        <v>5</v>
      </c>
      <c r="U121" s="201" t="s">
        <v>281</v>
      </c>
    </row>
    <row r="122" spans="2:21" ht="20.100000000000001" customHeight="1" x14ac:dyDescent="0.25">
      <c r="B122" s="343" t="s">
        <v>3878</v>
      </c>
      <c r="C122" s="48" t="s">
        <v>138</v>
      </c>
      <c r="D122" s="50">
        <v>0.4861111111111111</v>
      </c>
      <c r="E122" s="50">
        <v>0.53125</v>
      </c>
      <c r="F122" s="341" t="s">
        <v>3896</v>
      </c>
      <c r="G122" s="341" t="s">
        <v>388</v>
      </c>
      <c r="H122" s="341" t="s">
        <v>383</v>
      </c>
      <c r="I122" s="46"/>
      <c r="J122" s="57"/>
      <c r="K122" s="46"/>
      <c r="L122" s="46"/>
      <c r="M122" s="46"/>
      <c r="N122" s="93">
        <f t="shared" ref="N122:N185" si="2">SUM(J122:M122)</f>
        <v>0</v>
      </c>
      <c r="O122" s="46">
        <v>0.04</v>
      </c>
      <c r="P122" s="199">
        <v>25</v>
      </c>
      <c r="Q122" s="201">
        <v>1.04</v>
      </c>
      <c r="R122" s="201">
        <v>1.42</v>
      </c>
      <c r="S122" s="201">
        <v>2.4500000000000002</v>
      </c>
      <c r="T122" s="200">
        <v>4</v>
      </c>
      <c r="U122" s="201" t="s">
        <v>281</v>
      </c>
    </row>
    <row r="123" spans="2:21" ht="20.100000000000001" customHeight="1" x14ac:dyDescent="0.25">
      <c r="B123" s="48" t="s">
        <v>3878</v>
      </c>
      <c r="C123" s="48" t="s">
        <v>137</v>
      </c>
      <c r="D123" s="50">
        <v>0.63194444444444442</v>
      </c>
      <c r="E123" s="50">
        <v>0.6875</v>
      </c>
      <c r="F123" s="46" t="s">
        <v>3902</v>
      </c>
      <c r="G123" s="341" t="s">
        <v>149</v>
      </c>
      <c r="H123" s="341" t="s">
        <v>538</v>
      </c>
      <c r="I123" s="46"/>
      <c r="J123" s="57"/>
      <c r="K123" s="46"/>
      <c r="L123" s="46"/>
      <c r="M123" s="46"/>
      <c r="N123" s="93">
        <f t="shared" si="2"/>
        <v>0</v>
      </c>
      <c r="O123" s="46">
        <v>0.05</v>
      </c>
      <c r="P123" s="199">
        <v>26</v>
      </c>
      <c r="Q123" s="201"/>
      <c r="R123" s="201"/>
      <c r="S123" s="201"/>
      <c r="T123" s="200">
        <v>4</v>
      </c>
      <c r="U123" s="201" t="s">
        <v>281</v>
      </c>
    </row>
    <row r="124" spans="2:21" ht="20.100000000000001" customHeight="1" x14ac:dyDescent="0.25">
      <c r="B124" s="48" t="s">
        <v>3914</v>
      </c>
      <c r="C124" s="48" t="s">
        <v>139</v>
      </c>
      <c r="D124" s="50">
        <v>0.1111111111111111</v>
      </c>
      <c r="E124" s="50">
        <v>0.15277777777777776</v>
      </c>
      <c r="F124" s="341" t="s">
        <v>3925</v>
      </c>
      <c r="G124" s="46" t="s">
        <v>3926</v>
      </c>
      <c r="H124" s="46" t="s">
        <v>3927</v>
      </c>
      <c r="I124" s="46"/>
      <c r="J124" s="57"/>
      <c r="K124" s="46"/>
      <c r="L124" s="46"/>
      <c r="M124" s="46"/>
      <c r="N124" s="93">
        <f t="shared" si="2"/>
        <v>0</v>
      </c>
      <c r="O124" s="341">
        <v>0.05</v>
      </c>
      <c r="P124" s="199">
        <v>34</v>
      </c>
      <c r="Q124" s="201">
        <v>1.66</v>
      </c>
      <c r="R124" s="201">
        <v>6.54</v>
      </c>
      <c r="S124" s="201">
        <v>8.1999999999999993</v>
      </c>
      <c r="T124" s="200">
        <v>6</v>
      </c>
      <c r="U124" s="201" t="s">
        <v>289</v>
      </c>
    </row>
    <row r="125" spans="2:21" ht="20.100000000000001" customHeight="1" x14ac:dyDescent="0.25">
      <c r="B125" s="48" t="s">
        <v>3914</v>
      </c>
      <c r="C125" s="48" t="s">
        <v>137</v>
      </c>
      <c r="D125" s="50">
        <v>0.77083333333333337</v>
      </c>
      <c r="E125" s="50">
        <v>0.80902777777777779</v>
      </c>
      <c r="F125" s="46" t="s">
        <v>3960</v>
      </c>
      <c r="G125" s="46" t="s">
        <v>388</v>
      </c>
      <c r="H125" s="341" t="s">
        <v>383</v>
      </c>
      <c r="I125" s="46"/>
      <c r="J125" s="57"/>
      <c r="K125" s="46"/>
      <c r="L125" s="46"/>
      <c r="M125" s="46"/>
      <c r="N125" s="93">
        <f t="shared" si="2"/>
        <v>0</v>
      </c>
      <c r="O125" s="46">
        <v>0.05</v>
      </c>
      <c r="P125" s="199">
        <v>28</v>
      </c>
      <c r="Q125" s="201">
        <v>0.3</v>
      </c>
      <c r="R125" s="201">
        <v>0.32</v>
      </c>
      <c r="S125" s="201">
        <v>0.62</v>
      </c>
      <c r="T125" s="200">
        <v>3</v>
      </c>
      <c r="U125" s="201" t="s">
        <v>281</v>
      </c>
    </row>
    <row r="126" spans="2:21" ht="20.100000000000001" customHeight="1" x14ac:dyDescent="0.25">
      <c r="B126" s="48" t="s">
        <v>3964</v>
      </c>
      <c r="C126" s="48" t="s">
        <v>139</v>
      </c>
      <c r="D126" s="50">
        <v>0.95833333333333337</v>
      </c>
      <c r="E126" s="50">
        <v>2.0833333333333332E-2</v>
      </c>
      <c r="F126" s="341" t="s">
        <v>3965</v>
      </c>
      <c r="G126" s="341" t="s">
        <v>388</v>
      </c>
      <c r="H126" s="341" t="s">
        <v>383</v>
      </c>
      <c r="I126" s="46"/>
      <c r="J126" s="57"/>
      <c r="K126" s="46"/>
      <c r="L126" s="46"/>
      <c r="M126" s="46"/>
      <c r="N126" s="93">
        <f t="shared" si="2"/>
        <v>0</v>
      </c>
      <c r="O126" s="46">
        <v>0.05</v>
      </c>
      <c r="P126" s="199">
        <v>28</v>
      </c>
      <c r="Q126" s="201">
        <v>0.67</v>
      </c>
      <c r="R126" s="201">
        <v>0.8</v>
      </c>
      <c r="S126" s="201">
        <v>1.47</v>
      </c>
      <c r="T126" s="200">
        <v>4</v>
      </c>
      <c r="U126" s="201" t="s">
        <v>281</v>
      </c>
    </row>
    <row r="127" spans="2:21" ht="20.100000000000001" customHeight="1" x14ac:dyDescent="0.25">
      <c r="B127" s="48" t="s">
        <v>3964</v>
      </c>
      <c r="C127" s="48" t="s">
        <v>138</v>
      </c>
      <c r="D127" s="50">
        <v>0.375</v>
      </c>
      <c r="E127" s="50">
        <v>0.4375</v>
      </c>
      <c r="F127" s="341" t="s">
        <v>3985</v>
      </c>
      <c r="G127" s="46" t="s">
        <v>149</v>
      </c>
      <c r="H127" s="341" t="s">
        <v>3986</v>
      </c>
      <c r="I127" s="46"/>
      <c r="J127" s="57"/>
      <c r="K127" s="46"/>
      <c r="L127" s="46"/>
      <c r="M127" s="46"/>
      <c r="N127" s="93">
        <f t="shared" si="2"/>
        <v>0</v>
      </c>
      <c r="O127" s="46">
        <v>0.05</v>
      </c>
      <c r="P127" s="199">
        <v>24</v>
      </c>
      <c r="Q127" s="201">
        <v>2.15</v>
      </c>
      <c r="R127" s="201">
        <v>4.2699999999999996</v>
      </c>
      <c r="S127" s="201">
        <v>6.43</v>
      </c>
      <c r="T127" s="200">
        <v>4</v>
      </c>
      <c r="U127" s="201" t="s">
        <v>281</v>
      </c>
    </row>
    <row r="128" spans="2:21" ht="20.100000000000001" customHeight="1" x14ac:dyDescent="0.25">
      <c r="B128" s="343" t="s">
        <v>3964</v>
      </c>
      <c r="C128" s="343" t="s">
        <v>138</v>
      </c>
      <c r="D128" s="50">
        <v>0.4236111111111111</v>
      </c>
      <c r="E128" s="50">
        <v>0.5</v>
      </c>
      <c r="F128" s="341" t="s">
        <v>3988</v>
      </c>
      <c r="G128" s="341" t="s">
        <v>388</v>
      </c>
      <c r="H128" s="341" t="s">
        <v>383</v>
      </c>
      <c r="I128" s="46"/>
      <c r="J128" s="57"/>
      <c r="K128" s="46"/>
      <c r="L128" s="46"/>
      <c r="M128" s="46"/>
      <c r="N128" s="93">
        <f t="shared" si="2"/>
        <v>0</v>
      </c>
      <c r="O128" s="46">
        <v>0.05</v>
      </c>
      <c r="P128" s="199">
        <v>24</v>
      </c>
      <c r="Q128" s="201">
        <v>0.34</v>
      </c>
      <c r="R128" s="201">
        <v>1.07</v>
      </c>
      <c r="S128" s="201">
        <v>1.4</v>
      </c>
      <c r="T128" s="200">
        <v>4</v>
      </c>
      <c r="U128" s="201" t="s">
        <v>281</v>
      </c>
    </row>
    <row r="129" spans="2:21" ht="20.100000000000001" customHeight="1" x14ac:dyDescent="0.25">
      <c r="B129" s="343" t="s">
        <v>3964</v>
      </c>
      <c r="C129" s="48" t="s">
        <v>137</v>
      </c>
      <c r="D129" s="50">
        <v>0.65277777777777779</v>
      </c>
      <c r="E129" s="50">
        <v>0.72916666666666663</v>
      </c>
      <c r="F129" s="46" t="s">
        <v>3996</v>
      </c>
      <c r="G129" s="46" t="s">
        <v>388</v>
      </c>
      <c r="H129" s="341" t="s">
        <v>383</v>
      </c>
      <c r="I129" s="46"/>
      <c r="J129" s="57"/>
      <c r="K129" s="46"/>
      <c r="L129" s="46"/>
      <c r="M129" s="46"/>
      <c r="N129" s="93">
        <f t="shared" si="2"/>
        <v>0</v>
      </c>
      <c r="O129" s="46">
        <v>0.04</v>
      </c>
      <c r="P129" s="199">
        <v>29</v>
      </c>
      <c r="Q129" s="201">
        <v>0.1</v>
      </c>
      <c r="R129" s="201">
        <v>0.64</v>
      </c>
      <c r="S129" s="201">
        <v>0.75</v>
      </c>
      <c r="T129" s="200">
        <v>4</v>
      </c>
      <c r="U129" s="201" t="s">
        <v>281</v>
      </c>
    </row>
    <row r="130" spans="2:21" ht="20.100000000000001" customHeight="1" x14ac:dyDescent="0.25">
      <c r="B130" s="48" t="s">
        <v>4004</v>
      </c>
      <c r="C130" s="48" t="s">
        <v>138</v>
      </c>
      <c r="D130" s="50">
        <v>0.5</v>
      </c>
      <c r="E130" s="50">
        <v>0.60416666666666663</v>
      </c>
      <c r="F130" s="341" t="s">
        <v>4033</v>
      </c>
      <c r="G130" s="46" t="s">
        <v>206</v>
      </c>
      <c r="H130" s="46" t="s">
        <v>318</v>
      </c>
      <c r="I130" s="46"/>
      <c r="J130" s="57"/>
      <c r="K130" s="46"/>
      <c r="L130" s="46"/>
      <c r="M130" s="46"/>
      <c r="N130" s="93">
        <f t="shared" si="2"/>
        <v>0</v>
      </c>
      <c r="O130" s="46"/>
      <c r="P130" s="199"/>
      <c r="Q130" s="201">
        <v>89.83</v>
      </c>
      <c r="R130" s="201">
        <v>425.13</v>
      </c>
      <c r="S130" s="201">
        <v>514.96</v>
      </c>
      <c r="T130" s="200"/>
      <c r="U130" s="201" t="s">
        <v>281</v>
      </c>
    </row>
    <row r="131" spans="2:21" ht="20.100000000000001" customHeight="1" x14ac:dyDescent="0.25">
      <c r="B131" s="343" t="s">
        <v>4004</v>
      </c>
      <c r="C131" s="343" t="s">
        <v>138</v>
      </c>
      <c r="D131" s="50">
        <v>0.5</v>
      </c>
      <c r="E131" s="50">
        <v>0.625</v>
      </c>
      <c r="F131" s="341" t="s">
        <v>4034</v>
      </c>
      <c r="G131" s="46" t="s">
        <v>753</v>
      </c>
      <c r="H131" s="341" t="s">
        <v>318</v>
      </c>
      <c r="I131" s="46"/>
      <c r="J131" s="57"/>
      <c r="K131" s="46"/>
      <c r="L131" s="46"/>
      <c r="M131" s="46"/>
      <c r="N131" s="93">
        <f t="shared" si="2"/>
        <v>0</v>
      </c>
      <c r="O131" s="46"/>
      <c r="P131" s="199"/>
      <c r="Q131" s="201">
        <v>26.57</v>
      </c>
      <c r="R131" s="201">
        <v>100.52</v>
      </c>
      <c r="S131" s="201">
        <v>127.09</v>
      </c>
      <c r="T131" s="200"/>
      <c r="U131" s="201" t="s">
        <v>281</v>
      </c>
    </row>
    <row r="132" spans="2:21" ht="20.100000000000001" customHeight="1" x14ac:dyDescent="0.25">
      <c r="B132" s="343" t="s">
        <v>4004</v>
      </c>
      <c r="C132" s="343" t="s">
        <v>138</v>
      </c>
      <c r="D132" s="50">
        <v>0.5</v>
      </c>
      <c r="E132" s="50">
        <v>0.625</v>
      </c>
      <c r="F132" s="341" t="s">
        <v>4035</v>
      </c>
      <c r="G132" s="46" t="s">
        <v>388</v>
      </c>
      <c r="H132" s="46" t="s">
        <v>383</v>
      </c>
      <c r="I132" s="46"/>
      <c r="J132" s="57"/>
      <c r="K132" s="46"/>
      <c r="L132" s="46"/>
      <c r="M132" s="46"/>
      <c r="N132" s="93">
        <f t="shared" si="2"/>
        <v>0</v>
      </c>
      <c r="O132" s="46"/>
      <c r="P132" s="199"/>
      <c r="Q132" s="201">
        <v>0.42</v>
      </c>
      <c r="R132" s="201">
        <v>3.2</v>
      </c>
      <c r="S132" s="201">
        <v>3.63</v>
      </c>
      <c r="T132" s="200"/>
      <c r="U132" s="201" t="s">
        <v>281</v>
      </c>
    </row>
    <row r="133" spans="2:21" ht="20.100000000000001" customHeight="1" x14ac:dyDescent="0.25">
      <c r="B133" s="343" t="s">
        <v>4004</v>
      </c>
      <c r="C133" s="343" t="s">
        <v>138</v>
      </c>
      <c r="D133" s="50">
        <v>0.5</v>
      </c>
      <c r="E133" s="50">
        <v>0.625</v>
      </c>
      <c r="F133" s="341" t="s">
        <v>4036</v>
      </c>
      <c r="G133" s="46" t="s">
        <v>4037</v>
      </c>
      <c r="H133" s="341" t="s">
        <v>383</v>
      </c>
      <c r="I133" s="46"/>
      <c r="J133" s="57"/>
      <c r="K133" s="46"/>
      <c r="L133" s="46"/>
      <c r="M133" s="46"/>
      <c r="N133" s="93">
        <f t="shared" si="2"/>
        <v>0</v>
      </c>
      <c r="O133" s="46"/>
      <c r="P133" s="199"/>
      <c r="Q133" s="201">
        <v>952.23</v>
      </c>
      <c r="R133" s="201">
        <v>1628.23</v>
      </c>
      <c r="S133" s="201">
        <v>2580.46</v>
      </c>
      <c r="T133" s="200"/>
      <c r="U133" s="201" t="s">
        <v>281</v>
      </c>
    </row>
    <row r="134" spans="2:21" ht="20.100000000000001" customHeight="1" x14ac:dyDescent="0.25">
      <c r="B134" s="343" t="s">
        <v>4004</v>
      </c>
      <c r="C134" s="343" t="s">
        <v>138</v>
      </c>
      <c r="D134" s="50">
        <v>0.5</v>
      </c>
      <c r="E134" s="50">
        <v>0.64583333333333337</v>
      </c>
      <c r="F134" s="341" t="s">
        <v>4038</v>
      </c>
      <c r="G134" s="46" t="s">
        <v>4039</v>
      </c>
      <c r="H134" s="341" t="s">
        <v>383</v>
      </c>
      <c r="I134" s="46"/>
      <c r="J134" s="57"/>
      <c r="K134" s="46"/>
      <c r="L134" s="46"/>
      <c r="M134" s="46"/>
      <c r="N134" s="93">
        <f t="shared" si="2"/>
        <v>0</v>
      </c>
      <c r="O134" s="46"/>
      <c r="P134" s="199"/>
      <c r="Q134" s="201">
        <v>602.85</v>
      </c>
      <c r="R134" s="201">
        <v>1392.63</v>
      </c>
      <c r="S134" s="201">
        <v>1995.47</v>
      </c>
      <c r="T134" s="200"/>
      <c r="U134" s="201" t="s">
        <v>281</v>
      </c>
    </row>
    <row r="135" spans="2:21" ht="20.100000000000001" customHeight="1" x14ac:dyDescent="0.25">
      <c r="B135" s="48" t="s">
        <v>4004</v>
      </c>
      <c r="C135" s="48" t="s">
        <v>139</v>
      </c>
      <c r="D135" s="50">
        <v>0.99305555555555547</v>
      </c>
      <c r="E135" s="50">
        <v>3.4722222222222224E-2</v>
      </c>
      <c r="F135" s="46" t="s">
        <v>4060</v>
      </c>
      <c r="G135" s="341" t="s">
        <v>388</v>
      </c>
      <c r="H135" s="341" t="s">
        <v>383</v>
      </c>
      <c r="I135" s="46"/>
      <c r="J135" s="57"/>
      <c r="K135" s="46"/>
      <c r="L135" s="46"/>
      <c r="M135" s="46"/>
      <c r="N135" s="93">
        <f t="shared" si="2"/>
        <v>0</v>
      </c>
      <c r="O135" s="46">
        <v>0.05</v>
      </c>
      <c r="P135" s="199">
        <v>26</v>
      </c>
      <c r="Q135" s="201">
        <v>0.04</v>
      </c>
      <c r="R135" s="201">
        <v>0.14000000000000001</v>
      </c>
      <c r="S135" s="201">
        <v>0.18</v>
      </c>
      <c r="T135" s="200">
        <v>4</v>
      </c>
      <c r="U135" s="201" t="s">
        <v>281</v>
      </c>
    </row>
    <row r="136" spans="2:21" ht="20.100000000000001" customHeight="1" x14ac:dyDescent="0.25">
      <c r="B136" s="48" t="s">
        <v>4061</v>
      </c>
      <c r="C136" s="48" t="s">
        <v>139</v>
      </c>
      <c r="D136" s="50">
        <v>2.0833333333333332E-2</v>
      </c>
      <c r="E136" s="50">
        <v>6.25E-2</v>
      </c>
      <c r="F136" s="46" t="s">
        <v>4062</v>
      </c>
      <c r="G136" s="341" t="s">
        <v>149</v>
      </c>
      <c r="H136" s="341" t="s">
        <v>3986</v>
      </c>
      <c r="I136" s="46"/>
      <c r="J136" s="57"/>
      <c r="K136" s="46"/>
      <c r="L136" s="46"/>
      <c r="M136" s="46"/>
      <c r="N136" s="93">
        <f t="shared" si="2"/>
        <v>0</v>
      </c>
      <c r="O136" s="46">
        <v>0.04</v>
      </c>
      <c r="P136" s="199">
        <v>28</v>
      </c>
      <c r="Q136" s="201"/>
      <c r="R136" s="201"/>
      <c r="S136" s="201"/>
      <c r="T136" s="200">
        <v>3</v>
      </c>
      <c r="U136" s="201" t="s">
        <v>281</v>
      </c>
    </row>
    <row r="137" spans="2:21" ht="20.100000000000001" customHeight="1" x14ac:dyDescent="0.25">
      <c r="B137" s="48" t="s">
        <v>4098</v>
      </c>
      <c r="C137" s="48" t="s">
        <v>139</v>
      </c>
      <c r="D137" s="50">
        <v>0.15972222222222224</v>
      </c>
      <c r="E137" s="50">
        <v>0.20486111111111113</v>
      </c>
      <c r="F137" s="46" t="s">
        <v>4102</v>
      </c>
      <c r="G137" s="341" t="s">
        <v>388</v>
      </c>
      <c r="H137" s="341" t="s">
        <v>383</v>
      </c>
      <c r="I137" s="46"/>
      <c r="J137" s="57"/>
      <c r="K137" s="46"/>
      <c r="L137" s="46"/>
      <c r="M137" s="46"/>
      <c r="N137" s="93">
        <f t="shared" si="2"/>
        <v>0</v>
      </c>
      <c r="O137" s="46">
        <v>0.04</v>
      </c>
      <c r="P137" s="199">
        <v>26</v>
      </c>
      <c r="Q137" s="201">
        <v>2.25</v>
      </c>
      <c r="R137" s="201">
        <v>0.4</v>
      </c>
      <c r="S137" s="201">
        <v>2.65</v>
      </c>
      <c r="T137" s="200">
        <v>3</v>
      </c>
      <c r="U137" s="201" t="s">
        <v>281</v>
      </c>
    </row>
    <row r="138" spans="2:21" ht="20.100000000000001" customHeight="1" x14ac:dyDescent="0.25">
      <c r="B138" s="343" t="s">
        <v>4098</v>
      </c>
      <c r="C138" s="48" t="s">
        <v>137</v>
      </c>
      <c r="D138" s="50">
        <v>0.60763888888888895</v>
      </c>
      <c r="E138" s="50">
        <v>0.65972222222222221</v>
      </c>
      <c r="F138" s="341" t="s">
        <v>4122</v>
      </c>
      <c r="G138" s="46" t="s">
        <v>2494</v>
      </c>
      <c r="H138" s="46" t="s">
        <v>4123</v>
      </c>
      <c r="I138" s="46"/>
      <c r="J138" s="57"/>
      <c r="K138" s="46"/>
      <c r="L138" s="46"/>
      <c r="M138" s="46"/>
      <c r="N138" s="93">
        <f t="shared" si="2"/>
        <v>0</v>
      </c>
      <c r="O138" s="46">
        <v>0.04</v>
      </c>
      <c r="P138" s="199">
        <v>23</v>
      </c>
      <c r="Q138" s="201">
        <v>1.81</v>
      </c>
      <c r="R138" s="201">
        <v>0.61</v>
      </c>
      <c r="S138" s="201">
        <v>2.42</v>
      </c>
      <c r="T138" s="200">
        <v>4</v>
      </c>
      <c r="U138" s="201" t="s">
        <v>281</v>
      </c>
    </row>
    <row r="139" spans="2:21" ht="20.100000000000001" customHeight="1" x14ac:dyDescent="0.25">
      <c r="B139" s="48" t="s">
        <v>4139</v>
      </c>
      <c r="C139" s="48" t="s">
        <v>137</v>
      </c>
      <c r="D139" s="50">
        <v>0.59027777777777779</v>
      </c>
      <c r="E139" s="50">
        <v>0.65972222222222221</v>
      </c>
      <c r="F139" s="341" t="s">
        <v>4161</v>
      </c>
      <c r="G139" s="341" t="s">
        <v>388</v>
      </c>
      <c r="H139" s="341" t="s">
        <v>383</v>
      </c>
      <c r="I139" s="46"/>
      <c r="J139" s="57"/>
      <c r="K139" s="46"/>
      <c r="L139" s="46"/>
      <c r="M139" s="46"/>
      <c r="N139" s="93">
        <f t="shared" si="2"/>
        <v>0</v>
      </c>
      <c r="O139" s="46">
        <v>0.05</v>
      </c>
      <c r="P139" s="199">
        <v>29</v>
      </c>
      <c r="Q139" s="201">
        <v>0.51</v>
      </c>
      <c r="R139" s="201">
        <v>1.29</v>
      </c>
      <c r="S139" s="201">
        <v>1.8</v>
      </c>
      <c r="T139" s="200">
        <v>5</v>
      </c>
      <c r="U139" s="201" t="s">
        <v>281</v>
      </c>
    </row>
    <row r="140" spans="2:21" ht="20.100000000000001" customHeight="1" x14ac:dyDescent="0.25">
      <c r="B140" s="48" t="s">
        <v>4172</v>
      </c>
      <c r="C140" s="48" t="s">
        <v>138</v>
      </c>
      <c r="D140" s="50">
        <v>0.47916666666666669</v>
      </c>
      <c r="E140" s="50">
        <v>0.52083333333333337</v>
      </c>
      <c r="F140" s="341" t="s">
        <v>4188</v>
      </c>
      <c r="G140" s="341" t="s">
        <v>149</v>
      </c>
      <c r="H140" s="341" t="s">
        <v>3986</v>
      </c>
      <c r="I140" s="46"/>
      <c r="J140" s="57"/>
      <c r="K140" s="46"/>
      <c r="L140" s="46"/>
      <c r="M140" s="46"/>
      <c r="N140" s="93">
        <f t="shared" si="2"/>
        <v>0</v>
      </c>
      <c r="O140" s="46">
        <v>0.04</v>
      </c>
      <c r="P140" s="199">
        <v>29</v>
      </c>
      <c r="Q140" s="201"/>
      <c r="R140" s="201"/>
      <c r="S140" s="201"/>
      <c r="T140" s="200">
        <v>3</v>
      </c>
      <c r="U140" s="201" t="s">
        <v>281</v>
      </c>
    </row>
    <row r="141" spans="2:21" ht="20.100000000000001" customHeight="1" x14ac:dyDescent="0.25">
      <c r="B141" s="343" t="s">
        <v>4172</v>
      </c>
      <c r="C141" s="48" t="s">
        <v>138</v>
      </c>
      <c r="D141" s="50">
        <v>0.44097222222222227</v>
      </c>
      <c r="E141" s="50">
        <v>0.47916666666666669</v>
      </c>
      <c r="F141" s="341" t="s">
        <v>4189</v>
      </c>
      <c r="G141" s="341" t="s">
        <v>388</v>
      </c>
      <c r="H141" s="341" t="s">
        <v>383</v>
      </c>
      <c r="I141" s="46"/>
      <c r="J141" s="57"/>
      <c r="K141" s="46"/>
      <c r="L141" s="46"/>
      <c r="M141" s="46"/>
      <c r="N141" s="93">
        <f t="shared" si="2"/>
        <v>0</v>
      </c>
      <c r="O141" s="46">
        <v>0.05</v>
      </c>
      <c r="P141" s="199">
        <v>34</v>
      </c>
      <c r="Q141" s="201">
        <v>1.92</v>
      </c>
      <c r="R141" s="201">
        <v>1.87</v>
      </c>
      <c r="S141" s="201">
        <v>3.79</v>
      </c>
      <c r="T141" s="200">
        <v>4</v>
      </c>
      <c r="U141" s="201" t="s">
        <v>281</v>
      </c>
    </row>
    <row r="142" spans="2:21" ht="20.100000000000001" customHeight="1" x14ac:dyDescent="0.25">
      <c r="B142" s="48" t="s">
        <v>4215</v>
      </c>
      <c r="C142" s="48" t="s">
        <v>138</v>
      </c>
      <c r="D142" s="50">
        <v>0.2986111111111111</v>
      </c>
      <c r="E142" s="50">
        <v>0.36458333333333331</v>
      </c>
      <c r="F142" s="341" t="s">
        <v>4234</v>
      </c>
      <c r="G142" s="341" t="s">
        <v>388</v>
      </c>
      <c r="H142" s="341" t="s">
        <v>383</v>
      </c>
      <c r="I142" s="46"/>
      <c r="J142" s="57"/>
      <c r="K142" s="46"/>
      <c r="L142" s="46"/>
      <c r="M142" s="46"/>
      <c r="N142" s="93">
        <f t="shared" si="2"/>
        <v>0</v>
      </c>
      <c r="O142" s="46">
        <v>0.04</v>
      </c>
      <c r="P142" s="199">
        <v>27</v>
      </c>
      <c r="Q142" s="201">
        <v>0.94</v>
      </c>
      <c r="R142" s="201">
        <v>0.43</v>
      </c>
      <c r="S142" s="201">
        <v>1.37</v>
      </c>
      <c r="T142" s="200">
        <v>5</v>
      </c>
      <c r="U142" s="201" t="s">
        <v>281</v>
      </c>
    </row>
    <row r="143" spans="2:21" ht="20.100000000000001" customHeight="1" x14ac:dyDescent="0.25">
      <c r="B143" s="343" t="s">
        <v>4215</v>
      </c>
      <c r="C143" s="48" t="s">
        <v>138</v>
      </c>
      <c r="D143" s="50">
        <v>0.46527777777777773</v>
      </c>
      <c r="E143" s="50">
        <v>0.52083333333333337</v>
      </c>
      <c r="F143" s="341" t="s">
        <v>4240</v>
      </c>
      <c r="G143" s="46" t="s">
        <v>149</v>
      </c>
      <c r="H143" s="46" t="s">
        <v>318</v>
      </c>
      <c r="I143" s="46"/>
      <c r="J143" s="57"/>
      <c r="K143" s="46"/>
      <c r="L143" s="46"/>
      <c r="M143" s="46"/>
      <c r="N143" s="93">
        <f t="shared" si="2"/>
        <v>0</v>
      </c>
      <c r="O143" s="46">
        <v>0.04</v>
      </c>
      <c r="P143" s="199">
        <v>23</v>
      </c>
      <c r="Q143" s="201">
        <v>2.56</v>
      </c>
      <c r="R143" s="201">
        <v>1.06</v>
      </c>
      <c r="S143" s="201">
        <v>3.62</v>
      </c>
      <c r="T143" s="200">
        <v>4</v>
      </c>
      <c r="U143" s="201" t="s">
        <v>281</v>
      </c>
    </row>
    <row r="144" spans="2:21" ht="20.100000000000001" customHeight="1" x14ac:dyDescent="0.25">
      <c r="B144" s="48" t="s">
        <v>4215</v>
      </c>
      <c r="C144" s="48" t="s">
        <v>137</v>
      </c>
      <c r="D144" s="50">
        <v>0.79861111111111116</v>
      </c>
      <c r="E144" s="50">
        <v>0.84027777777777779</v>
      </c>
      <c r="F144" s="46" t="s">
        <v>4251</v>
      </c>
      <c r="G144" s="341" t="s">
        <v>388</v>
      </c>
      <c r="H144" s="341" t="s">
        <v>383</v>
      </c>
      <c r="I144" s="46"/>
      <c r="J144" s="57"/>
      <c r="K144" s="46"/>
      <c r="L144" s="46"/>
      <c r="M144" s="46"/>
      <c r="N144" s="93">
        <f t="shared" si="2"/>
        <v>0</v>
      </c>
      <c r="O144" s="46">
        <v>0.05</v>
      </c>
      <c r="P144" s="199">
        <v>25</v>
      </c>
      <c r="Q144" s="201">
        <v>1.78</v>
      </c>
      <c r="R144" s="201">
        <v>0.8</v>
      </c>
      <c r="S144" s="201">
        <v>2.57</v>
      </c>
      <c r="T144" s="200">
        <v>4</v>
      </c>
      <c r="U144" s="201" t="s">
        <v>281</v>
      </c>
    </row>
    <row r="145" spans="2:21" ht="20.100000000000001" customHeight="1" x14ac:dyDescent="0.25">
      <c r="B145" s="48" t="s">
        <v>4255</v>
      </c>
      <c r="C145" s="48" t="s">
        <v>139</v>
      </c>
      <c r="D145" s="50">
        <v>2.7777777777777776E-2</v>
      </c>
      <c r="E145" s="50">
        <v>8.3333333333333329E-2</v>
      </c>
      <c r="F145" s="341" t="s">
        <v>4261</v>
      </c>
      <c r="G145" s="341" t="s">
        <v>388</v>
      </c>
      <c r="H145" s="341" t="s">
        <v>383</v>
      </c>
      <c r="I145" s="46"/>
      <c r="J145" s="57"/>
      <c r="K145" s="46"/>
      <c r="L145" s="46"/>
      <c r="M145" s="46"/>
      <c r="N145" s="93">
        <f t="shared" si="2"/>
        <v>0</v>
      </c>
      <c r="O145" s="341">
        <v>0.05</v>
      </c>
      <c r="P145" s="199">
        <v>28</v>
      </c>
      <c r="Q145" s="201">
        <v>0.55000000000000004</v>
      </c>
      <c r="R145" s="201">
        <v>0.43</v>
      </c>
      <c r="S145" s="201">
        <v>0.98</v>
      </c>
      <c r="T145" s="200">
        <v>5</v>
      </c>
      <c r="U145" s="201" t="s">
        <v>281</v>
      </c>
    </row>
    <row r="146" spans="2:21" ht="20.100000000000001" customHeight="1" x14ac:dyDescent="0.25">
      <c r="B146" s="343" t="s">
        <v>4255</v>
      </c>
      <c r="C146" s="48" t="s">
        <v>137</v>
      </c>
      <c r="D146" s="50">
        <v>0.77777777777777779</v>
      </c>
      <c r="E146" s="50">
        <v>0.83333333333333337</v>
      </c>
      <c r="F146" s="46" t="s">
        <v>4286</v>
      </c>
      <c r="G146" s="341" t="s">
        <v>388</v>
      </c>
      <c r="H146" s="341" t="s">
        <v>383</v>
      </c>
      <c r="I146" s="46"/>
      <c r="J146" s="57"/>
      <c r="K146" s="46"/>
      <c r="L146" s="46"/>
      <c r="M146" s="46"/>
      <c r="N146" s="93">
        <f t="shared" si="2"/>
        <v>0</v>
      </c>
      <c r="O146" s="46">
        <v>0.05</v>
      </c>
      <c r="P146" s="199">
        <v>36</v>
      </c>
      <c r="Q146" s="201">
        <v>8.4700000000000006</v>
      </c>
      <c r="R146" s="201">
        <v>10.07</v>
      </c>
      <c r="S146" s="201">
        <v>18.54</v>
      </c>
      <c r="T146" s="200">
        <v>4</v>
      </c>
      <c r="U146" s="201" t="s">
        <v>281</v>
      </c>
    </row>
    <row r="147" spans="2:21" ht="20.100000000000001" customHeight="1" x14ac:dyDescent="0.25">
      <c r="B147" s="48" t="s">
        <v>4299</v>
      </c>
      <c r="C147" s="48" t="s">
        <v>139</v>
      </c>
      <c r="D147" s="50">
        <v>2.0833333333333332E-2</v>
      </c>
      <c r="E147" s="50">
        <v>6.25E-2</v>
      </c>
      <c r="F147" s="46" t="s">
        <v>4300</v>
      </c>
      <c r="G147" s="341" t="s">
        <v>149</v>
      </c>
      <c r="H147" s="341" t="s">
        <v>3986</v>
      </c>
      <c r="I147" s="46"/>
      <c r="J147" s="57"/>
      <c r="K147" s="46"/>
      <c r="L147" s="46"/>
      <c r="M147" s="46"/>
      <c r="N147" s="93">
        <f t="shared" si="2"/>
        <v>0</v>
      </c>
      <c r="O147" s="46">
        <v>0.05</v>
      </c>
      <c r="P147" s="199">
        <v>26</v>
      </c>
      <c r="Q147" s="201"/>
      <c r="R147" s="201"/>
      <c r="S147" s="201"/>
      <c r="T147" s="200">
        <v>4</v>
      </c>
      <c r="U147" s="201" t="s">
        <v>281</v>
      </c>
    </row>
    <row r="148" spans="2:21" ht="20.100000000000001" customHeight="1" x14ac:dyDescent="0.25">
      <c r="B148" s="48" t="s">
        <v>4299</v>
      </c>
      <c r="C148" s="48" t="s">
        <v>139</v>
      </c>
      <c r="D148" s="50">
        <v>2.0833333333333332E-2</v>
      </c>
      <c r="E148" s="50">
        <v>6.25E-2</v>
      </c>
      <c r="F148" s="46" t="s">
        <v>4305</v>
      </c>
      <c r="G148" s="341" t="s">
        <v>388</v>
      </c>
      <c r="H148" s="341" t="s">
        <v>383</v>
      </c>
      <c r="I148" s="46"/>
      <c r="J148" s="57"/>
      <c r="K148" s="46"/>
      <c r="L148" s="46"/>
      <c r="M148" s="46"/>
      <c r="N148" s="93">
        <f t="shared" si="2"/>
        <v>0</v>
      </c>
      <c r="O148" s="46">
        <v>0.05</v>
      </c>
      <c r="P148" s="199">
        <v>25</v>
      </c>
      <c r="Q148" s="201">
        <v>4.34</v>
      </c>
      <c r="R148" s="201">
        <v>2.4700000000000002</v>
      </c>
      <c r="S148" s="201">
        <v>6.81</v>
      </c>
      <c r="T148" s="200">
        <v>4</v>
      </c>
      <c r="U148" s="201" t="s">
        <v>281</v>
      </c>
    </row>
    <row r="149" spans="2:21" ht="20.100000000000001" customHeight="1" x14ac:dyDescent="0.25">
      <c r="B149" s="48" t="s">
        <v>4299</v>
      </c>
      <c r="C149" s="48" t="s">
        <v>139</v>
      </c>
      <c r="D149" s="50">
        <v>0.98611111111111116</v>
      </c>
      <c r="E149" s="50">
        <v>3.8194444444444441E-2</v>
      </c>
      <c r="F149" s="46" t="s">
        <v>4332</v>
      </c>
      <c r="G149" s="46" t="s">
        <v>388</v>
      </c>
      <c r="H149" s="46" t="s">
        <v>383</v>
      </c>
      <c r="I149" s="46"/>
      <c r="J149" s="57"/>
      <c r="K149" s="46"/>
      <c r="L149" s="46"/>
      <c r="M149" s="46"/>
      <c r="N149" s="93">
        <f t="shared" si="2"/>
        <v>0</v>
      </c>
      <c r="O149" s="46">
        <v>0.04</v>
      </c>
      <c r="P149" s="199">
        <v>26</v>
      </c>
      <c r="Q149" s="201">
        <v>3.6</v>
      </c>
      <c r="R149" s="201">
        <v>1.91</v>
      </c>
      <c r="S149" s="201">
        <v>5.52</v>
      </c>
      <c r="T149" s="200">
        <v>3</v>
      </c>
      <c r="U149" s="201" t="s">
        <v>281</v>
      </c>
    </row>
    <row r="150" spans="2:21" ht="20.100000000000001" customHeight="1" x14ac:dyDescent="0.25">
      <c r="B150" s="48" t="s">
        <v>4338</v>
      </c>
      <c r="C150" s="48" t="s">
        <v>138</v>
      </c>
      <c r="D150" s="50">
        <v>0.37152777777777773</v>
      </c>
      <c r="E150" s="50">
        <v>0.41666666666666669</v>
      </c>
      <c r="F150" s="341" t="s">
        <v>4346</v>
      </c>
      <c r="G150" s="341" t="s">
        <v>388</v>
      </c>
      <c r="H150" s="341" t="s">
        <v>383</v>
      </c>
      <c r="I150" s="46"/>
      <c r="J150" s="57"/>
      <c r="K150" s="46"/>
      <c r="L150" s="46"/>
      <c r="M150" s="46"/>
      <c r="N150" s="93">
        <f t="shared" si="2"/>
        <v>0</v>
      </c>
      <c r="O150" s="46">
        <v>0.05</v>
      </c>
      <c r="P150" s="199">
        <v>29</v>
      </c>
      <c r="Q150" s="201">
        <v>3.38</v>
      </c>
      <c r="R150" s="201">
        <v>1.34</v>
      </c>
      <c r="S150" s="201">
        <v>4.72</v>
      </c>
      <c r="T150" s="200">
        <v>4</v>
      </c>
      <c r="U150" s="201" t="s">
        <v>281</v>
      </c>
    </row>
    <row r="151" spans="2:21" ht="20.100000000000001" customHeight="1" x14ac:dyDescent="0.25">
      <c r="B151" s="48" t="s">
        <v>4367</v>
      </c>
      <c r="C151" s="48" t="s">
        <v>138</v>
      </c>
      <c r="D151" s="50">
        <v>0.27777777777777779</v>
      </c>
      <c r="E151" s="50">
        <v>0.31944444444444448</v>
      </c>
      <c r="F151" s="46" t="s">
        <v>4379</v>
      </c>
      <c r="G151" s="341" t="s">
        <v>149</v>
      </c>
      <c r="H151" s="341" t="s">
        <v>3986</v>
      </c>
      <c r="I151" s="46"/>
      <c r="J151" s="57"/>
      <c r="K151" s="46"/>
      <c r="L151" s="46"/>
      <c r="M151" s="46"/>
      <c r="N151" s="93">
        <f t="shared" si="2"/>
        <v>0</v>
      </c>
      <c r="O151" s="46">
        <v>0.05</v>
      </c>
      <c r="P151" s="199">
        <v>28</v>
      </c>
      <c r="Q151" s="201"/>
      <c r="R151" s="201"/>
      <c r="S151" s="201"/>
      <c r="T151" s="200">
        <v>3</v>
      </c>
      <c r="U151" s="201" t="s">
        <v>281</v>
      </c>
    </row>
    <row r="152" spans="2:21" ht="20.100000000000001" customHeight="1" x14ac:dyDescent="0.25">
      <c r="B152" s="48" t="s">
        <v>4430</v>
      </c>
      <c r="C152" s="48" t="s">
        <v>137</v>
      </c>
      <c r="D152" s="50">
        <v>0.59027777777777779</v>
      </c>
      <c r="E152" s="50">
        <v>0.64583333333333337</v>
      </c>
      <c r="F152" s="341" t="s">
        <v>4451</v>
      </c>
      <c r="G152" s="341" t="s">
        <v>388</v>
      </c>
      <c r="H152" s="341" t="s">
        <v>383</v>
      </c>
      <c r="I152" s="46"/>
      <c r="J152" s="57"/>
      <c r="K152" s="46"/>
      <c r="L152" s="46"/>
      <c r="M152" s="46"/>
      <c r="N152" s="93">
        <f t="shared" si="2"/>
        <v>0</v>
      </c>
      <c r="O152" s="46">
        <v>0.05</v>
      </c>
      <c r="P152" s="199">
        <v>29</v>
      </c>
      <c r="Q152" s="201">
        <v>2.72</v>
      </c>
      <c r="R152" s="201">
        <v>1.08</v>
      </c>
      <c r="S152" s="201">
        <v>3.8</v>
      </c>
      <c r="T152" s="200">
        <v>5</v>
      </c>
      <c r="U152" s="201" t="s">
        <v>281</v>
      </c>
    </row>
    <row r="153" spans="2:21" ht="20.100000000000001" customHeight="1" x14ac:dyDescent="0.25">
      <c r="B153" s="343" t="s">
        <v>4430</v>
      </c>
      <c r="C153" s="48" t="s">
        <v>139</v>
      </c>
      <c r="D153" s="50">
        <v>0.98611111111111116</v>
      </c>
      <c r="E153" s="50">
        <v>2.0833333333333332E-2</v>
      </c>
      <c r="F153" s="341" t="s">
        <v>4466</v>
      </c>
      <c r="G153" s="46" t="s">
        <v>149</v>
      </c>
      <c r="H153" s="46" t="s">
        <v>4467</v>
      </c>
      <c r="I153" s="46"/>
      <c r="J153" s="57"/>
      <c r="K153" s="46"/>
      <c r="L153" s="46"/>
      <c r="M153" s="46"/>
      <c r="N153" s="93">
        <f t="shared" si="2"/>
        <v>0</v>
      </c>
      <c r="O153" s="46">
        <v>0.04</v>
      </c>
      <c r="P153" s="199">
        <v>21</v>
      </c>
      <c r="Q153" s="201"/>
      <c r="R153" s="201"/>
      <c r="S153" s="201"/>
      <c r="T153" s="200">
        <v>4</v>
      </c>
      <c r="U153" s="201" t="s">
        <v>281</v>
      </c>
    </row>
    <row r="154" spans="2:21" ht="20.100000000000001" customHeight="1" x14ac:dyDescent="0.25">
      <c r="B154" s="48" t="s">
        <v>4489</v>
      </c>
      <c r="C154" s="48" t="s">
        <v>138</v>
      </c>
      <c r="D154" s="50">
        <v>0.5</v>
      </c>
      <c r="E154" s="50">
        <v>0.54166666666666663</v>
      </c>
      <c r="F154" s="46" t="s">
        <v>4513</v>
      </c>
      <c r="G154" s="341" t="s">
        <v>388</v>
      </c>
      <c r="H154" s="341" t="s">
        <v>383</v>
      </c>
      <c r="I154" s="46"/>
      <c r="J154" s="57"/>
      <c r="K154" s="46"/>
      <c r="L154" s="46"/>
      <c r="M154" s="46"/>
      <c r="N154" s="93">
        <f t="shared" si="2"/>
        <v>0</v>
      </c>
      <c r="O154" s="46">
        <v>0.05</v>
      </c>
      <c r="P154" s="199">
        <v>26</v>
      </c>
      <c r="Q154" s="201">
        <v>6.44</v>
      </c>
      <c r="R154" s="201">
        <v>4.09</v>
      </c>
      <c r="S154" s="201">
        <v>10.53</v>
      </c>
      <c r="T154" s="200">
        <v>3</v>
      </c>
      <c r="U154" s="201" t="s">
        <v>281</v>
      </c>
    </row>
    <row r="155" spans="2:21" ht="20.100000000000001" customHeight="1" x14ac:dyDescent="0.25">
      <c r="B155" s="48" t="s">
        <v>4528</v>
      </c>
      <c r="C155" s="48" t="s">
        <v>137</v>
      </c>
      <c r="D155" s="50">
        <v>0.59722222222222221</v>
      </c>
      <c r="E155" s="50">
        <v>0.64583333333333337</v>
      </c>
      <c r="F155" s="46" t="s">
        <v>4550</v>
      </c>
      <c r="G155" s="341" t="s">
        <v>149</v>
      </c>
      <c r="H155" s="341" t="s">
        <v>4467</v>
      </c>
      <c r="I155" s="46"/>
      <c r="J155" s="57"/>
      <c r="K155" s="46"/>
      <c r="L155" s="46"/>
      <c r="M155" s="46"/>
      <c r="N155" s="93">
        <f t="shared" si="2"/>
        <v>0</v>
      </c>
      <c r="O155" s="46">
        <v>0.04</v>
      </c>
      <c r="P155" s="199">
        <v>28</v>
      </c>
      <c r="Q155" s="201"/>
      <c r="R155" s="201"/>
      <c r="S155" s="201"/>
      <c r="T155" s="200">
        <v>3</v>
      </c>
      <c r="U155" s="201" t="s">
        <v>281</v>
      </c>
    </row>
    <row r="156" spans="2:21" ht="20.100000000000001" customHeight="1" x14ac:dyDescent="0.25">
      <c r="B156" s="48" t="s">
        <v>4528</v>
      </c>
      <c r="C156" s="48" t="s">
        <v>137</v>
      </c>
      <c r="D156" s="50">
        <v>0.79513888888888884</v>
      </c>
      <c r="E156" s="50">
        <v>0.85416666666666663</v>
      </c>
      <c r="F156" s="46" t="s">
        <v>4558</v>
      </c>
      <c r="G156" s="341" t="s">
        <v>388</v>
      </c>
      <c r="H156" s="341" t="s">
        <v>383</v>
      </c>
      <c r="I156" s="46"/>
      <c r="J156" s="57"/>
      <c r="K156" s="46"/>
      <c r="L156" s="46"/>
      <c r="M156" s="46"/>
      <c r="N156" s="93">
        <f t="shared" si="2"/>
        <v>0</v>
      </c>
      <c r="O156" s="46">
        <v>0.05</v>
      </c>
      <c r="P156" s="199">
        <v>27</v>
      </c>
      <c r="Q156" s="201">
        <v>1.1100000000000001</v>
      </c>
      <c r="R156" s="201">
        <v>2.0499999999999998</v>
      </c>
      <c r="S156" s="201">
        <v>3.17</v>
      </c>
      <c r="T156" s="200">
        <v>4</v>
      </c>
      <c r="U156" s="201" t="s">
        <v>281</v>
      </c>
    </row>
    <row r="157" spans="2:21" ht="20.100000000000001" customHeight="1" x14ac:dyDescent="0.25">
      <c r="B157" s="48" t="s">
        <v>4565</v>
      </c>
      <c r="C157" s="48" t="s">
        <v>214</v>
      </c>
      <c r="D157" s="50">
        <v>0.10416666666666667</v>
      </c>
      <c r="E157" s="50">
        <v>0.85416666666666663</v>
      </c>
      <c r="F157" s="341" t="s">
        <v>4576</v>
      </c>
      <c r="G157" s="341" t="s">
        <v>388</v>
      </c>
      <c r="H157" s="341" t="s">
        <v>383</v>
      </c>
      <c r="I157" s="46"/>
      <c r="J157" s="57"/>
      <c r="K157" s="46"/>
      <c r="L157" s="46"/>
      <c r="M157" s="46"/>
      <c r="N157" s="93">
        <f t="shared" si="2"/>
        <v>0</v>
      </c>
      <c r="O157" s="46">
        <v>0.04</v>
      </c>
      <c r="P157" s="199">
        <v>28</v>
      </c>
      <c r="Q157" s="201">
        <v>0.98</v>
      </c>
      <c r="R157" s="201">
        <v>0.6</v>
      </c>
      <c r="S157" s="201">
        <v>1.58</v>
      </c>
      <c r="T157" s="200">
        <v>5</v>
      </c>
      <c r="U157" s="201" t="s">
        <v>281</v>
      </c>
    </row>
    <row r="158" spans="2:21" ht="20.100000000000001" customHeight="1" x14ac:dyDescent="0.25">
      <c r="B158" s="343" t="s">
        <v>4565</v>
      </c>
      <c r="C158" s="48" t="s">
        <v>137</v>
      </c>
      <c r="D158" s="50">
        <v>0.80555555555555547</v>
      </c>
      <c r="E158" s="50">
        <v>0.85416666666666663</v>
      </c>
      <c r="F158" s="46" t="s">
        <v>4606</v>
      </c>
      <c r="G158" s="341" t="s">
        <v>149</v>
      </c>
      <c r="H158" s="46" t="s">
        <v>318</v>
      </c>
      <c r="I158" s="46"/>
      <c r="J158" s="57"/>
      <c r="K158" s="46"/>
      <c r="L158" s="46"/>
      <c r="M158" s="46"/>
      <c r="N158" s="93">
        <f t="shared" si="2"/>
        <v>0</v>
      </c>
      <c r="O158" s="46">
        <v>0.05</v>
      </c>
      <c r="P158" s="199">
        <v>39</v>
      </c>
      <c r="Q158" s="201">
        <v>41.41</v>
      </c>
      <c r="R158" s="201">
        <v>195.77</v>
      </c>
      <c r="S158" s="201">
        <v>237.18</v>
      </c>
      <c r="T158" s="200">
        <v>4</v>
      </c>
      <c r="U158" s="201" t="s">
        <v>281</v>
      </c>
    </row>
    <row r="159" spans="2:21" ht="20.100000000000001" customHeight="1" x14ac:dyDescent="0.25">
      <c r="B159" s="343" t="s">
        <v>4565</v>
      </c>
      <c r="C159" s="48" t="s">
        <v>137</v>
      </c>
      <c r="D159" s="50">
        <v>0.80555555555555547</v>
      </c>
      <c r="E159" s="50">
        <v>0.89583333333333337</v>
      </c>
      <c r="F159" s="341" t="s">
        <v>4606</v>
      </c>
      <c r="G159" s="341" t="s">
        <v>388</v>
      </c>
      <c r="H159" s="341" t="s">
        <v>383</v>
      </c>
      <c r="I159" s="46"/>
      <c r="J159" s="57"/>
      <c r="K159" s="46"/>
      <c r="L159" s="46"/>
      <c r="M159" s="46"/>
      <c r="N159" s="93">
        <f t="shared" si="2"/>
        <v>0</v>
      </c>
      <c r="O159" s="46">
        <v>0.05</v>
      </c>
      <c r="P159" s="199">
        <v>31</v>
      </c>
      <c r="Q159" s="201">
        <v>1.71</v>
      </c>
      <c r="R159" s="201">
        <v>3.15</v>
      </c>
      <c r="S159" s="201">
        <v>4.8600000000000003</v>
      </c>
      <c r="T159" s="200">
        <v>4</v>
      </c>
      <c r="U159" s="201" t="s">
        <v>281</v>
      </c>
    </row>
    <row r="160" spans="2:21" ht="20.100000000000001" customHeight="1" x14ac:dyDescent="0.25">
      <c r="B160" s="48" t="s">
        <v>4618</v>
      </c>
      <c r="C160" s="48" t="s">
        <v>138</v>
      </c>
      <c r="D160" s="50">
        <v>0.39930555555555558</v>
      </c>
      <c r="E160" s="50">
        <v>0.44444444444444442</v>
      </c>
      <c r="F160" s="341" t="s">
        <v>4626</v>
      </c>
      <c r="G160" s="341" t="s">
        <v>388</v>
      </c>
      <c r="H160" s="341" t="s">
        <v>383</v>
      </c>
      <c r="I160" s="46"/>
      <c r="J160" s="57"/>
      <c r="K160" s="46"/>
      <c r="L160" s="46"/>
      <c r="M160" s="46"/>
      <c r="N160" s="93">
        <f t="shared" si="2"/>
        <v>0</v>
      </c>
      <c r="O160" s="46">
        <v>0.04</v>
      </c>
      <c r="P160" s="199">
        <v>28</v>
      </c>
      <c r="Q160" s="201">
        <v>1.97</v>
      </c>
      <c r="R160" s="201">
        <v>0.15</v>
      </c>
      <c r="S160" s="201">
        <v>2.12</v>
      </c>
      <c r="T160" s="200">
        <v>5</v>
      </c>
      <c r="U160" s="201" t="s">
        <v>281</v>
      </c>
    </row>
    <row r="161" spans="2:21" ht="20.100000000000001" customHeight="1" x14ac:dyDescent="0.25">
      <c r="B161" s="343" t="s">
        <v>4640</v>
      </c>
      <c r="C161" s="48" t="s">
        <v>138</v>
      </c>
      <c r="D161" s="50">
        <v>0.31944444444444448</v>
      </c>
      <c r="E161" s="50">
        <v>0.3888888888888889</v>
      </c>
      <c r="F161" s="341" t="s">
        <v>4642</v>
      </c>
      <c r="G161" s="341" t="s">
        <v>149</v>
      </c>
      <c r="H161" s="341" t="s">
        <v>383</v>
      </c>
      <c r="I161" s="46"/>
      <c r="J161" s="57">
        <v>99.64</v>
      </c>
      <c r="K161" s="46"/>
      <c r="L161" s="46"/>
      <c r="M161" s="46">
        <f>100-99.64</f>
        <v>0.35999999999999943</v>
      </c>
      <c r="N161" s="93">
        <f t="shared" si="2"/>
        <v>100</v>
      </c>
      <c r="O161" s="46">
        <v>0.05</v>
      </c>
      <c r="P161" s="199">
        <v>32</v>
      </c>
      <c r="Q161" s="201"/>
      <c r="R161" s="201"/>
      <c r="S161" s="201"/>
      <c r="T161" s="200">
        <v>4</v>
      </c>
      <c r="U161" s="201" t="s">
        <v>281</v>
      </c>
    </row>
    <row r="162" spans="2:21" ht="20.100000000000001" customHeight="1" x14ac:dyDescent="0.25">
      <c r="B162" s="48" t="s">
        <v>4664</v>
      </c>
      <c r="C162" s="48" t="s">
        <v>139</v>
      </c>
      <c r="D162" s="50">
        <v>6.9444444444444434E-2</v>
      </c>
      <c r="E162" s="50">
        <v>0.11458333333333333</v>
      </c>
      <c r="F162" s="46" t="s">
        <v>4667</v>
      </c>
      <c r="G162" s="46" t="s">
        <v>388</v>
      </c>
      <c r="H162" s="341" t="s">
        <v>383</v>
      </c>
      <c r="I162" s="46"/>
      <c r="J162" s="57"/>
      <c r="K162" s="46"/>
      <c r="L162" s="46"/>
      <c r="M162" s="46"/>
      <c r="N162" s="93">
        <f t="shared" si="2"/>
        <v>0</v>
      </c>
      <c r="O162" s="46">
        <v>0.04</v>
      </c>
      <c r="P162" s="199">
        <v>29</v>
      </c>
      <c r="Q162" s="201">
        <v>0.44</v>
      </c>
      <c r="R162" s="201">
        <v>0.23</v>
      </c>
      <c r="S162" s="201">
        <v>0.67</v>
      </c>
      <c r="T162" s="200">
        <v>3</v>
      </c>
      <c r="U162" s="201" t="s">
        <v>281</v>
      </c>
    </row>
    <row r="163" spans="2:21" ht="20.100000000000001" customHeight="1" x14ac:dyDescent="0.25">
      <c r="B163" s="343" t="s">
        <v>4664</v>
      </c>
      <c r="C163" s="48" t="s">
        <v>137</v>
      </c>
      <c r="D163" s="50">
        <v>0.59722222222222221</v>
      </c>
      <c r="E163" s="50">
        <v>0.64583333333333337</v>
      </c>
      <c r="F163" s="341" t="s">
        <v>4691</v>
      </c>
      <c r="G163" s="341" t="s">
        <v>388</v>
      </c>
      <c r="H163" s="341" t="s">
        <v>383</v>
      </c>
      <c r="I163" s="46"/>
      <c r="J163" s="57"/>
      <c r="K163" s="46"/>
      <c r="L163" s="46"/>
      <c r="M163" s="46"/>
      <c r="N163" s="93">
        <f t="shared" si="2"/>
        <v>0</v>
      </c>
      <c r="O163" s="46">
        <v>0.05</v>
      </c>
      <c r="P163" s="199">
        <v>28</v>
      </c>
      <c r="Q163" s="201">
        <v>0.56999999999999995</v>
      </c>
      <c r="R163" s="201">
        <v>0.42</v>
      </c>
      <c r="S163" s="201">
        <v>0.99</v>
      </c>
      <c r="T163" s="200">
        <v>5</v>
      </c>
      <c r="U163" s="201" t="s">
        <v>281</v>
      </c>
    </row>
    <row r="164" spans="2:21" ht="20.100000000000001" customHeight="1" x14ac:dyDescent="0.25">
      <c r="B164" s="343" t="s">
        <v>4664</v>
      </c>
      <c r="C164" s="343" t="s">
        <v>137</v>
      </c>
      <c r="D164" s="50">
        <v>0.72916666666666663</v>
      </c>
      <c r="E164" s="50">
        <v>0.85416666666666663</v>
      </c>
      <c r="F164" s="341" t="s">
        <v>4700</v>
      </c>
      <c r="G164" s="46" t="s">
        <v>149</v>
      </c>
      <c r="H164" s="341" t="s">
        <v>383</v>
      </c>
      <c r="I164" s="46"/>
      <c r="J164" s="57">
        <v>98.3</v>
      </c>
      <c r="K164" s="46"/>
      <c r="L164" s="46"/>
      <c r="M164" s="46">
        <f>100-98.3</f>
        <v>1.7000000000000028</v>
      </c>
      <c r="N164" s="93">
        <f t="shared" si="2"/>
        <v>100</v>
      </c>
      <c r="O164" s="46">
        <v>0.05</v>
      </c>
      <c r="P164" s="199">
        <v>36</v>
      </c>
      <c r="Q164" s="201"/>
      <c r="R164" s="201"/>
      <c r="S164" s="201"/>
      <c r="T164" s="200">
        <v>5</v>
      </c>
      <c r="U164" s="201" t="s">
        <v>281</v>
      </c>
    </row>
    <row r="165" spans="2:21" ht="20.100000000000001" customHeight="1" x14ac:dyDescent="0.25">
      <c r="B165" s="48" t="s">
        <v>4705</v>
      </c>
      <c r="C165" s="48" t="s">
        <v>138</v>
      </c>
      <c r="D165" s="50">
        <v>0.34027777777777773</v>
      </c>
      <c r="E165" s="50">
        <v>0.38194444444444442</v>
      </c>
      <c r="F165" s="46" t="s">
        <v>4722</v>
      </c>
      <c r="G165" s="341" t="s">
        <v>388</v>
      </c>
      <c r="H165" s="341" t="s">
        <v>383</v>
      </c>
      <c r="I165" s="46"/>
      <c r="J165" s="57"/>
      <c r="K165" s="46"/>
      <c r="L165" s="46"/>
      <c r="M165" s="46"/>
      <c r="N165" s="93">
        <f t="shared" si="2"/>
        <v>0</v>
      </c>
      <c r="O165" s="46">
        <v>0.05</v>
      </c>
      <c r="P165" s="199">
        <v>26</v>
      </c>
      <c r="Q165" s="201">
        <v>0.7</v>
      </c>
      <c r="R165" s="201">
        <v>0.78</v>
      </c>
      <c r="S165" s="201">
        <v>1.48</v>
      </c>
      <c r="T165" s="200">
        <v>3</v>
      </c>
      <c r="U165" s="201" t="s">
        <v>281</v>
      </c>
    </row>
    <row r="166" spans="2:21" ht="20.100000000000001" customHeight="1" x14ac:dyDescent="0.25">
      <c r="B166" s="343" t="s">
        <v>4705</v>
      </c>
      <c r="C166" s="48" t="s">
        <v>137</v>
      </c>
      <c r="D166" s="50">
        <v>0.74305555555555547</v>
      </c>
      <c r="E166" s="50">
        <v>0.8125</v>
      </c>
      <c r="F166" s="341" t="s">
        <v>4743</v>
      </c>
      <c r="G166" s="341" t="s">
        <v>388</v>
      </c>
      <c r="H166" s="341" t="s">
        <v>383</v>
      </c>
      <c r="I166" s="46"/>
      <c r="J166" s="57"/>
      <c r="K166" s="46"/>
      <c r="L166" s="46"/>
      <c r="M166" s="46"/>
      <c r="N166" s="93">
        <f t="shared" si="2"/>
        <v>0</v>
      </c>
      <c r="O166" s="46">
        <v>0.04</v>
      </c>
      <c r="P166" s="199">
        <v>29</v>
      </c>
      <c r="Q166" s="201">
        <v>1.89</v>
      </c>
      <c r="R166" s="201">
        <v>0.38</v>
      </c>
      <c r="S166" s="201">
        <v>2.27</v>
      </c>
      <c r="T166" s="200">
        <v>5</v>
      </c>
      <c r="U166" s="201" t="s">
        <v>281</v>
      </c>
    </row>
    <row r="167" spans="2:21" ht="20.100000000000001" customHeight="1" x14ac:dyDescent="0.25">
      <c r="B167" s="48" t="s">
        <v>4705</v>
      </c>
      <c r="C167" s="343" t="s">
        <v>137</v>
      </c>
      <c r="D167" s="50">
        <v>0.81597222222222221</v>
      </c>
      <c r="E167" s="50">
        <v>0.86805555555555547</v>
      </c>
      <c r="F167" s="341" t="s">
        <v>4744</v>
      </c>
      <c r="G167" s="341" t="s">
        <v>149</v>
      </c>
      <c r="H167" s="341" t="s">
        <v>383</v>
      </c>
      <c r="I167" s="46"/>
      <c r="J167" s="57">
        <v>99.97</v>
      </c>
      <c r="K167" s="46"/>
      <c r="L167" s="46"/>
      <c r="M167" s="46"/>
      <c r="N167" s="93">
        <f t="shared" si="2"/>
        <v>99.97</v>
      </c>
      <c r="O167" s="46">
        <v>0.05</v>
      </c>
      <c r="P167" s="199">
        <v>32</v>
      </c>
      <c r="Q167" s="201"/>
      <c r="R167" s="201"/>
      <c r="S167" s="201"/>
      <c r="T167" s="200">
        <v>4</v>
      </c>
      <c r="U167" s="201" t="s">
        <v>281</v>
      </c>
    </row>
    <row r="168" spans="2:21" ht="20.100000000000001" customHeight="1" x14ac:dyDescent="0.25">
      <c r="B168" s="48" t="s">
        <v>4753</v>
      </c>
      <c r="C168" s="48" t="s">
        <v>138</v>
      </c>
      <c r="D168" s="50">
        <v>0.34027777777777773</v>
      </c>
      <c r="E168" s="50">
        <v>0.45833333333333331</v>
      </c>
      <c r="F168" s="341" t="s">
        <v>4770</v>
      </c>
      <c r="G168" s="341" t="s">
        <v>388</v>
      </c>
      <c r="H168" s="341" t="s">
        <v>383</v>
      </c>
      <c r="I168" s="46"/>
      <c r="J168" s="57"/>
      <c r="K168" s="46"/>
      <c r="L168" s="46"/>
      <c r="M168" s="46"/>
      <c r="N168" s="93">
        <f t="shared" si="2"/>
        <v>0</v>
      </c>
      <c r="O168" s="46">
        <v>0.04</v>
      </c>
      <c r="P168" s="199">
        <v>20</v>
      </c>
      <c r="Q168" s="201">
        <v>1.47</v>
      </c>
      <c r="R168" s="201">
        <v>1.31</v>
      </c>
      <c r="S168" s="201">
        <v>2.77</v>
      </c>
      <c r="T168" s="200">
        <v>3</v>
      </c>
      <c r="U168" s="201" t="s">
        <v>281</v>
      </c>
    </row>
    <row r="169" spans="2:21" ht="20.100000000000001" customHeight="1" x14ac:dyDescent="0.25">
      <c r="B169" s="48" t="s">
        <v>4753</v>
      </c>
      <c r="C169" s="48" t="s">
        <v>137</v>
      </c>
      <c r="D169" s="50">
        <v>0.8125</v>
      </c>
      <c r="E169" s="50">
        <v>0.93055555555555547</v>
      </c>
      <c r="F169" s="341" t="s">
        <v>4793</v>
      </c>
      <c r="G169" s="341" t="s">
        <v>388</v>
      </c>
      <c r="H169" s="341" t="s">
        <v>383</v>
      </c>
      <c r="I169" s="46"/>
      <c r="J169" s="57"/>
      <c r="K169" s="46"/>
      <c r="L169" s="46"/>
      <c r="M169" s="46"/>
      <c r="N169" s="93">
        <f t="shared" si="2"/>
        <v>0</v>
      </c>
      <c r="O169" s="46">
        <v>0.05</v>
      </c>
      <c r="P169" s="199">
        <v>26</v>
      </c>
      <c r="Q169" s="201">
        <v>0.27</v>
      </c>
      <c r="R169" s="201">
        <v>0.15</v>
      </c>
      <c r="S169" s="201">
        <v>0.41</v>
      </c>
      <c r="T169" s="200">
        <v>5</v>
      </c>
      <c r="U169" s="201" t="s">
        <v>281</v>
      </c>
    </row>
    <row r="170" spans="2:21" ht="20.100000000000001" customHeight="1" x14ac:dyDescent="0.25">
      <c r="B170" s="48" t="s">
        <v>4791</v>
      </c>
      <c r="C170" s="48" t="s">
        <v>137</v>
      </c>
      <c r="D170" s="50">
        <v>0.69444444444444453</v>
      </c>
      <c r="E170" s="50">
        <v>0.75</v>
      </c>
      <c r="F170" s="46" t="s">
        <v>4828</v>
      </c>
      <c r="G170" s="46" t="s">
        <v>388</v>
      </c>
      <c r="H170" s="46" t="s">
        <v>383</v>
      </c>
      <c r="I170" s="46"/>
      <c r="J170" s="57"/>
      <c r="K170" s="46"/>
      <c r="L170" s="46"/>
      <c r="M170" s="46"/>
      <c r="N170" s="93">
        <f t="shared" si="2"/>
        <v>0</v>
      </c>
      <c r="O170" s="46">
        <v>0.05</v>
      </c>
      <c r="P170" s="199">
        <v>26</v>
      </c>
      <c r="Q170" s="201">
        <v>0.19</v>
      </c>
      <c r="R170" s="201">
        <v>0.12</v>
      </c>
      <c r="S170" s="201">
        <v>0.3</v>
      </c>
      <c r="T170" s="200">
        <v>4</v>
      </c>
      <c r="U170" s="201" t="s">
        <v>281</v>
      </c>
    </row>
    <row r="171" spans="2:21" ht="20.100000000000001" customHeight="1" x14ac:dyDescent="0.25">
      <c r="B171" s="48" t="s">
        <v>4838</v>
      </c>
      <c r="C171" s="48" t="s">
        <v>139</v>
      </c>
      <c r="D171" s="50">
        <v>8.3333333333333329E-2</v>
      </c>
      <c r="E171" s="50">
        <v>0.125</v>
      </c>
      <c r="F171" s="341" t="s">
        <v>4849</v>
      </c>
      <c r="G171" s="341" t="s">
        <v>149</v>
      </c>
      <c r="H171" s="341" t="s">
        <v>383</v>
      </c>
      <c r="I171" s="46"/>
      <c r="J171" s="57">
        <v>99.81</v>
      </c>
      <c r="K171" s="46"/>
      <c r="L171" s="46"/>
      <c r="M171" s="46"/>
      <c r="N171" s="93">
        <f t="shared" si="2"/>
        <v>99.81</v>
      </c>
      <c r="O171" s="46">
        <v>0.05</v>
      </c>
      <c r="P171" s="199">
        <v>29</v>
      </c>
      <c r="Q171" s="201"/>
      <c r="R171" s="201"/>
      <c r="S171" s="201"/>
      <c r="T171" s="200">
        <v>5</v>
      </c>
      <c r="U171" s="201" t="s">
        <v>281</v>
      </c>
    </row>
    <row r="172" spans="2:21" ht="20.100000000000001" customHeight="1" x14ac:dyDescent="0.25">
      <c r="B172" s="48" t="s">
        <v>4878</v>
      </c>
      <c r="C172" s="48" t="s">
        <v>139</v>
      </c>
      <c r="D172" s="50">
        <v>0.13541666666666666</v>
      </c>
      <c r="E172" s="50">
        <v>0.20138888888888887</v>
      </c>
      <c r="F172" s="46" t="s">
        <v>4883</v>
      </c>
      <c r="G172" s="341" t="s">
        <v>388</v>
      </c>
      <c r="H172" s="341" t="s">
        <v>383</v>
      </c>
      <c r="I172" s="46"/>
      <c r="J172" s="57"/>
      <c r="K172" s="46"/>
      <c r="L172" s="46"/>
      <c r="M172" s="46"/>
      <c r="N172" s="93">
        <f t="shared" si="2"/>
        <v>0</v>
      </c>
      <c r="O172" s="46">
        <v>0.05</v>
      </c>
      <c r="P172" s="199">
        <v>28</v>
      </c>
      <c r="Q172" s="201">
        <v>0.12</v>
      </c>
      <c r="R172" s="201">
        <v>0.62</v>
      </c>
      <c r="S172" s="201">
        <v>0.74</v>
      </c>
      <c r="T172" s="200">
        <v>3</v>
      </c>
      <c r="U172" s="201" t="s">
        <v>281</v>
      </c>
    </row>
    <row r="173" spans="2:21" ht="20.100000000000001" customHeight="1" x14ac:dyDescent="0.25">
      <c r="B173" s="48"/>
      <c r="C173" s="48"/>
      <c r="D173" s="50"/>
      <c r="E173" s="50"/>
      <c r="F173" s="46"/>
      <c r="G173" s="46"/>
      <c r="H173" s="46"/>
      <c r="I173" s="46"/>
      <c r="J173" s="57"/>
      <c r="K173" s="46"/>
      <c r="L173" s="46"/>
      <c r="M173" s="46"/>
      <c r="N173" s="93">
        <f t="shared" si="2"/>
        <v>0</v>
      </c>
      <c r="O173" s="46"/>
      <c r="P173" s="199"/>
      <c r="Q173" s="201"/>
      <c r="R173" s="201"/>
      <c r="S173" s="201"/>
      <c r="T173" s="200"/>
      <c r="U173" s="201"/>
    </row>
    <row r="174" spans="2:21" ht="20.100000000000001" customHeight="1" x14ac:dyDescent="0.25">
      <c r="B174" s="48"/>
      <c r="C174" s="48"/>
      <c r="D174" s="50"/>
      <c r="E174" s="50"/>
      <c r="F174" s="46"/>
      <c r="G174" s="46"/>
      <c r="H174" s="46"/>
      <c r="I174" s="46"/>
      <c r="J174" s="57"/>
      <c r="K174" s="46"/>
      <c r="L174" s="46"/>
      <c r="M174" s="46"/>
      <c r="N174" s="93">
        <f t="shared" si="2"/>
        <v>0</v>
      </c>
      <c r="O174" s="46"/>
      <c r="P174" s="199"/>
      <c r="Q174" s="201"/>
      <c r="R174" s="201"/>
      <c r="S174" s="201"/>
      <c r="T174" s="200"/>
      <c r="U174" s="201"/>
    </row>
    <row r="175" spans="2:21" ht="20.100000000000001" customHeight="1" x14ac:dyDescent="0.25">
      <c r="B175" s="48"/>
      <c r="C175" s="48"/>
      <c r="D175" s="50"/>
      <c r="E175" s="50"/>
      <c r="F175" s="46"/>
      <c r="G175" s="46"/>
      <c r="H175" s="46"/>
      <c r="I175" s="46"/>
      <c r="J175" s="57"/>
      <c r="K175" s="46"/>
      <c r="L175" s="46"/>
      <c r="M175" s="46"/>
      <c r="N175" s="93">
        <f t="shared" si="2"/>
        <v>0</v>
      </c>
      <c r="O175" s="46"/>
      <c r="P175" s="199"/>
      <c r="Q175" s="201"/>
      <c r="R175" s="201"/>
      <c r="S175" s="201"/>
      <c r="T175" s="200"/>
      <c r="U175" s="201"/>
    </row>
    <row r="176" spans="2:21" ht="20.100000000000001" customHeight="1" x14ac:dyDescent="0.25">
      <c r="B176" s="48"/>
      <c r="C176" s="48"/>
      <c r="D176" s="50"/>
      <c r="E176" s="50"/>
      <c r="F176" s="46"/>
      <c r="G176" s="46"/>
      <c r="H176" s="46"/>
      <c r="I176" s="46"/>
      <c r="J176" s="57"/>
      <c r="K176" s="46"/>
      <c r="L176" s="46"/>
      <c r="M176" s="46"/>
      <c r="N176" s="93">
        <f t="shared" si="2"/>
        <v>0</v>
      </c>
      <c r="O176" s="46"/>
      <c r="P176" s="199"/>
      <c r="Q176" s="201"/>
      <c r="R176" s="201"/>
      <c r="S176" s="201"/>
      <c r="T176" s="200"/>
      <c r="U176" s="201"/>
    </row>
    <row r="177" spans="2:21" ht="20.100000000000001" customHeight="1" x14ac:dyDescent="0.25">
      <c r="B177" s="48"/>
      <c r="C177" s="48"/>
      <c r="D177" s="50"/>
      <c r="E177" s="50"/>
      <c r="F177" s="46"/>
      <c r="G177" s="46"/>
      <c r="H177" s="46"/>
      <c r="I177" s="46"/>
      <c r="J177" s="57"/>
      <c r="K177" s="46"/>
      <c r="L177" s="46"/>
      <c r="M177" s="46"/>
      <c r="N177" s="93">
        <f t="shared" si="2"/>
        <v>0</v>
      </c>
      <c r="O177" s="46"/>
      <c r="P177" s="199"/>
      <c r="Q177" s="201"/>
      <c r="R177" s="201"/>
      <c r="S177" s="201"/>
      <c r="T177" s="200"/>
      <c r="U177" s="201"/>
    </row>
    <row r="178" spans="2:21" ht="20.100000000000001" customHeight="1" x14ac:dyDescent="0.25">
      <c r="B178" s="48"/>
      <c r="C178" s="48"/>
      <c r="D178" s="50"/>
      <c r="E178" s="50"/>
      <c r="F178" s="46"/>
      <c r="G178" s="46"/>
      <c r="H178" s="46"/>
      <c r="I178" s="46"/>
      <c r="J178" s="57"/>
      <c r="K178" s="46"/>
      <c r="L178" s="46"/>
      <c r="M178" s="46"/>
      <c r="N178" s="93">
        <f t="shared" si="2"/>
        <v>0</v>
      </c>
      <c r="O178" s="46"/>
      <c r="P178" s="199"/>
      <c r="Q178" s="201"/>
      <c r="R178" s="201"/>
      <c r="S178" s="201"/>
      <c r="T178" s="200"/>
      <c r="U178" s="201"/>
    </row>
    <row r="179" spans="2:21" ht="20.100000000000001" customHeight="1" x14ac:dyDescent="0.25">
      <c r="B179" s="48"/>
      <c r="C179" s="48"/>
      <c r="D179" s="50"/>
      <c r="E179" s="50"/>
      <c r="F179" s="46"/>
      <c r="G179" s="46"/>
      <c r="H179" s="46"/>
      <c r="I179" s="46"/>
      <c r="J179" s="57"/>
      <c r="K179" s="46"/>
      <c r="L179" s="46"/>
      <c r="M179" s="46"/>
      <c r="N179" s="93">
        <f t="shared" si="2"/>
        <v>0</v>
      </c>
      <c r="O179" s="46"/>
      <c r="P179" s="199"/>
      <c r="Q179" s="201"/>
      <c r="R179" s="201"/>
      <c r="S179" s="201"/>
      <c r="T179" s="200"/>
      <c r="U179" s="201"/>
    </row>
    <row r="180" spans="2:21" ht="20.100000000000001" customHeight="1" x14ac:dyDescent="0.25">
      <c r="B180" s="48"/>
      <c r="C180" s="48"/>
      <c r="D180" s="50"/>
      <c r="E180" s="50"/>
      <c r="F180" s="46"/>
      <c r="G180" s="46"/>
      <c r="H180" s="46"/>
      <c r="I180" s="46"/>
      <c r="J180" s="57"/>
      <c r="K180" s="46"/>
      <c r="L180" s="46"/>
      <c r="M180" s="46"/>
      <c r="N180" s="93">
        <f t="shared" si="2"/>
        <v>0</v>
      </c>
      <c r="O180" s="46"/>
      <c r="P180" s="199"/>
      <c r="Q180" s="201"/>
      <c r="R180" s="201"/>
      <c r="S180" s="201"/>
      <c r="T180" s="200"/>
      <c r="U180" s="201"/>
    </row>
    <row r="181" spans="2:21" ht="20.100000000000001" customHeight="1" x14ac:dyDescent="0.25">
      <c r="B181" s="48"/>
      <c r="C181" s="48"/>
      <c r="D181" s="50"/>
      <c r="E181" s="50"/>
      <c r="F181" s="46"/>
      <c r="G181" s="46"/>
      <c r="H181" s="46"/>
      <c r="I181" s="46"/>
      <c r="J181" s="57"/>
      <c r="K181" s="46"/>
      <c r="L181" s="46"/>
      <c r="M181" s="46"/>
      <c r="N181" s="93">
        <f t="shared" si="2"/>
        <v>0</v>
      </c>
      <c r="O181" s="46"/>
      <c r="P181" s="199"/>
      <c r="Q181" s="201"/>
      <c r="R181" s="201"/>
      <c r="S181" s="201"/>
      <c r="T181" s="200"/>
      <c r="U181" s="201"/>
    </row>
    <row r="182" spans="2:21" ht="20.100000000000001" customHeight="1" x14ac:dyDescent="0.25">
      <c r="B182" s="48"/>
      <c r="C182" s="48"/>
      <c r="D182" s="50"/>
      <c r="E182" s="50"/>
      <c r="F182" s="46"/>
      <c r="G182" s="46"/>
      <c r="H182" s="46"/>
      <c r="I182" s="46"/>
      <c r="J182" s="57"/>
      <c r="K182" s="46"/>
      <c r="L182" s="46"/>
      <c r="M182" s="46"/>
      <c r="N182" s="93">
        <f t="shared" si="2"/>
        <v>0</v>
      </c>
      <c r="O182" s="46"/>
      <c r="P182" s="199"/>
      <c r="Q182" s="201"/>
      <c r="R182" s="201"/>
      <c r="S182" s="201"/>
      <c r="T182" s="200"/>
      <c r="U182" s="201"/>
    </row>
    <row r="183" spans="2:21" ht="20.100000000000001" customHeight="1" x14ac:dyDescent="0.25">
      <c r="B183" s="48"/>
      <c r="C183" s="48"/>
      <c r="D183" s="50"/>
      <c r="E183" s="50"/>
      <c r="F183" s="46"/>
      <c r="G183" s="46"/>
      <c r="H183" s="46"/>
      <c r="I183" s="46"/>
      <c r="J183" s="57"/>
      <c r="K183" s="46"/>
      <c r="L183" s="46"/>
      <c r="M183" s="46"/>
      <c r="N183" s="93">
        <f t="shared" si="2"/>
        <v>0</v>
      </c>
      <c r="O183" s="46"/>
      <c r="P183" s="199"/>
      <c r="Q183" s="201"/>
      <c r="R183" s="201"/>
      <c r="S183" s="201"/>
      <c r="T183" s="200"/>
      <c r="U183" s="201"/>
    </row>
    <row r="184" spans="2:21" ht="20.100000000000001" customHeight="1" x14ac:dyDescent="0.25">
      <c r="B184" s="48"/>
      <c r="C184" s="48"/>
      <c r="D184" s="50"/>
      <c r="E184" s="50"/>
      <c r="F184" s="46"/>
      <c r="G184" s="46"/>
      <c r="H184" s="46"/>
      <c r="I184" s="46"/>
      <c r="J184" s="57"/>
      <c r="K184" s="46"/>
      <c r="L184" s="46"/>
      <c r="M184" s="46"/>
      <c r="N184" s="93">
        <f t="shared" si="2"/>
        <v>0</v>
      </c>
      <c r="O184" s="46"/>
      <c r="P184" s="199"/>
      <c r="Q184" s="201"/>
      <c r="R184" s="201"/>
      <c r="S184" s="201"/>
      <c r="T184" s="200"/>
      <c r="U184" s="201"/>
    </row>
    <row r="185" spans="2:21" ht="20.100000000000001" customHeight="1" x14ac:dyDescent="0.25">
      <c r="B185" s="48"/>
      <c r="C185" s="48"/>
      <c r="D185" s="50"/>
      <c r="E185" s="50"/>
      <c r="F185" s="46"/>
      <c r="G185" s="46"/>
      <c r="H185" s="46"/>
      <c r="I185" s="46"/>
      <c r="J185" s="57"/>
      <c r="K185" s="46"/>
      <c r="L185" s="46"/>
      <c r="M185" s="46"/>
      <c r="N185" s="93">
        <f t="shared" si="2"/>
        <v>0</v>
      </c>
      <c r="O185" s="46"/>
      <c r="P185" s="199"/>
      <c r="Q185" s="201"/>
      <c r="R185" s="201"/>
      <c r="S185" s="201"/>
      <c r="T185" s="200"/>
      <c r="U185" s="201"/>
    </row>
    <row r="186" spans="2:21" ht="20.100000000000001" customHeight="1" x14ac:dyDescent="0.25">
      <c r="B186" s="48"/>
      <c r="C186" s="48"/>
      <c r="D186" s="50"/>
      <c r="E186" s="50"/>
      <c r="F186" s="46"/>
      <c r="G186" s="46"/>
      <c r="H186" s="46"/>
      <c r="I186" s="46"/>
      <c r="J186" s="57"/>
      <c r="K186" s="46"/>
      <c r="L186" s="46"/>
      <c r="M186" s="46"/>
      <c r="N186" s="93">
        <f t="shared" ref="N186:N249" si="3">SUM(J186:M186)</f>
        <v>0</v>
      </c>
      <c r="O186" s="46"/>
      <c r="P186" s="199"/>
      <c r="Q186" s="201"/>
      <c r="R186" s="201"/>
      <c r="S186" s="201"/>
      <c r="T186" s="200"/>
      <c r="U186" s="201"/>
    </row>
    <row r="187" spans="2:21" ht="20.100000000000001" customHeight="1" x14ac:dyDescent="0.25">
      <c r="B187" s="48"/>
      <c r="C187" s="48"/>
      <c r="D187" s="50"/>
      <c r="E187" s="50"/>
      <c r="F187" s="46"/>
      <c r="G187" s="46"/>
      <c r="H187" s="46"/>
      <c r="I187" s="46"/>
      <c r="J187" s="57"/>
      <c r="K187" s="46"/>
      <c r="L187" s="46"/>
      <c r="M187" s="46"/>
      <c r="N187" s="93">
        <f t="shared" si="3"/>
        <v>0</v>
      </c>
      <c r="O187" s="46"/>
      <c r="P187" s="199"/>
      <c r="Q187" s="201"/>
      <c r="R187" s="201"/>
      <c r="S187" s="201"/>
      <c r="T187" s="200"/>
      <c r="U187" s="201"/>
    </row>
    <row r="188" spans="2:21" ht="20.100000000000001" customHeight="1" x14ac:dyDescent="0.25">
      <c r="B188" s="48"/>
      <c r="C188" s="48"/>
      <c r="D188" s="50"/>
      <c r="E188" s="50"/>
      <c r="F188" s="46"/>
      <c r="G188" s="46"/>
      <c r="H188" s="46"/>
      <c r="I188" s="46"/>
      <c r="J188" s="57"/>
      <c r="K188" s="46"/>
      <c r="L188" s="46"/>
      <c r="M188" s="46"/>
      <c r="N188" s="93">
        <f t="shared" si="3"/>
        <v>0</v>
      </c>
      <c r="O188" s="46"/>
      <c r="P188" s="199"/>
      <c r="Q188" s="201"/>
      <c r="R188" s="201"/>
      <c r="S188" s="201"/>
      <c r="T188" s="200"/>
      <c r="U188" s="201"/>
    </row>
    <row r="189" spans="2:21" ht="20.100000000000001" customHeight="1" x14ac:dyDescent="0.25">
      <c r="B189" s="48"/>
      <c r="C189" s="48"/>
      <c r="D189" s="50"/>
      <c r="E189" s="50"/>
      <c r="F189" s="46"/>
      <c r="G189" s="46"/>
      <c r="H189" s="46"/>
      <c r="I189" s="46"/>
      <c r="J189" s="57"/>
      <c r="K189" s="46"/>
      <c r="L189" s="46"/>
      <c r="M189" s="46"/>
      <c r="N189" s="93">
        <f t="shared" si="3"/>
        <v>0</v>
      </c>
      <c r="O189" s="46"/>
      <c r="P189" s="199"/>
      <c r="Q189" s="201"/>
      <c r="R189" s="201"/>
      <c r="S189" s="201"/>
      <c r="T189" s="200"/>
      <c r="U189" s="201"/>
    </row>
    <row r="190" spans="2:21" ht="20.100000000000001" customHeight="1" x14ac:dyDescent="0.25">
      <c r="B190" s="48"/>
      <c r="C190" s="48"/>
      <c r="D190" s="50"/>
      <c r="E190" s="50"/>
      <c r="F190" s="46"/>
      <c r="G190" s="46"/>
      <c r="H190" s="46"/>
      <c r="I190" s="46"/>
      <c r="J190" s="57"/>
      <c r="K190" s="46"/>
      <c r="L190" s="46"/>
      <c r="M190" s="46"/>
      <c r="N190" s="93">
        <f t="shared" si="3"/>
        <v>0</v>
      </c>
      <c r="O190" s="46"/>
      <c r="P190" s="199"/>
      <c r="Q190" s="201"/>
      <c r="R190" s="201"/>
      <c r="S190" s="201"/>
      <c r="T190" s="200"/>
      <c r="U190" s="201"/>
    </row>
    <row r="191" spans="2:21" ht="20.100000000000001" customHeight="1" x14ac:dyDescent="0.25">
      <c r="B191" s="48"/>
      <c r="C191" s="48"/>
      <c r="D191" s="50"/>
      <c r="E191" s="50"/>
      <c r="F191" s="46"/>
      <c r="G191" s="46"/>
      <c r="H191" s="46"/>
      <c r="I191" s="46"/>
      <c r="J191" s="57"/>
      <c r="K191" s="46"/>
      <c r="L191" s="46"/>
      <c r="M191" s="46"/>
      <c r="N191" s="93">
        <f t="shared" si="3"/>
        <v>0</v>
      </c>
      <c r="O191" s="46"/>
      <c r="P191" s="199"/>
      <c r="Q191" s="201"/>
      <c r="R191" s="201"/>
      <c r="S191" s="201"/>
      <c r="T191" s="200"/>
      <c r="U191" s="201"/>
    </row>
    <row r="192" spans="2:21" ht="20.100000000000001" customHeight="1" x14ac:dyDescent="0.25">
      <c r="B192" s="48"/>
      <c r="C192" s="48"/>
      <c r="D192" s="50"/>
      <c r="E192" s="50"/>
      <c r="F192" s="46"/>
      <c r="G192" s="46"/>
      <c r="H192" s="46"/>
      <c r="I192" s="46"/>
      <c r="J192" s="57"/>
      <c r="K192" s="46"/>
      <c r="L192" s="46"/>
      <c r="M192" s="46"/>
      <c r="N192" s="93">
        <f t="shared" si="3"/>
        <v>0</v>
      </c>
      <c r="O192" s="46"/>
      <c r="P192" s="199"/>
      <c r="Q192" s="201"/>
      <c r="R192" s="201"/>
      <c r="S192" s="201"/>
      <c r="T192" s="200"/>
      <c r="U192" s="201"/>
    </row>
    <row r="193" spans="2:21" ht="20.100000000000001" customHeight="1" x14ac:dyDescent="0.25">
      <c r="B193" s="48"/>
      <c r="C193" s="48"/>
      <c r="D193" s="50"/>
      <c r="E193" s="50"/>
      <c r="F193" s="46"/>
      <c r="G193" s="46"/>
      <c r="H193" s="46"/>
      <c r="I193" s="46"/>
      <c r="J193" s="57"/>
      <c r="K193" s="46"/>
      <c r="L193" s="46"/>
      <c r="M193" s="46"/>
      <c r="N193" s="93">
        <f t="shared" si="3"/>
        <v>0</v>
      </c>
      <c r="O193" s="46"/>
      <c r="P193" s="199"/>
      <c r="Q193" s="201"/>
      <c r="R193" s="201"/>
      <c r="S193" s="201"/>
      <c r="T193" s="200"/>
      <c r="U193" s="201"/>
    </row>
    <row r="194" spans="2:21" ht="20.100000000000001" customHeight="1" x14ac:dyDescent="0.25">
      <c r="B194" s="48"/>
      <c r="C194" s="48"/>
      <c r="D194" s="50"/>
      <c r="E194" s="50"/>
      <c r="F194" s="46"/>
      <c r="G194" s="46"/>
      <c r="H194" s="46"/>
      <c r="I194" s="46"/>
      <c r="J194" s="57"/>
      <c r="K194" s="46"/>
      <c r="L194" s="46"/>
      <c r="M194" s="46"/>
      <c r="N194" s="93">
        <f t="shared" si="3"/>
        <v>0</v>
      </c>
      <c r="O194" s="46"/>
      <c r="P194" s="199"/>
      <c r="Q194" s="201"/>
      <c r="R194" s="201"/>
      <c r="S194" s="201"/>
      <c r="T194" s="200"/>
      <c r="U194" s="201"/>
    </row>
    <row r="195" spans="2:21" ht="20.100000000000001" customHeight="1" x14ac:dyDescent="0.25">
      <c r="B195" s="48"/>
      <c r="C195" s="48"/>
      <c r="D195" s="50"/>
      <c r="E195" s="50"/>
      <c r="F195" s="46"/>
      <c r="G195" s="46"/>
      <c r="H195" s="46"/>
      <c r="I195" s="46"/>
      <c r="J195" s="57"/>
      <c r="K195" s="46"/>
      <c r="L195" s="46"/>
      <c r="M195" s="46"/>
      <c r="N195" s="93">
        <f t="shared" si="3"/>
        <v>0</v>
      </c>
      <c r="O195" s="46"/>
      <c r="P195" s="199"/>
      <c r="Q195" s="201"/>
      <c r="R195" s="201"/>
      <c r="S195" s="201"/>
      <c r="T195" s="200"/>
      <c r="U195" s="201"/>
    </row>
    <row r="196" spans="2:21" ht="20.100000000000001" customHeight="1" x14ac:dyDescent="0.25">
      <c r="B196" s="48"/>
      <c r="C196" s="48"/>
      <c r="D196" s="50"/>
      <c r="E196" s="50"/>
      <c r="F196" s="46"/>
      <c r="G196" s="46"/>
      <c r="H196" s="46"/>
      <c r="I196" s="46"/>
      <c r="J196" s="57"/>
      <c r="K196" s="46"/>
      <c r="L196" s="46"/>
      <c r="M196" s="46"/>
      <c r="N196" s="93">
        <f t="shared" si="3"/>
        <v>0</v>
      </c>
      <c r="O196" s="46"/>
      <c r="P196" s="199"/>
      <c r="Q196" s="201"/>
      <c r="R196" s="201"/>
      <c r="S196" s="201"/>
      <c r="T196" s="200"/>
      <c r="U196" s="201"/>
    </row>
    <row r="197" spans="2:21" ht="20.100000000000001" customHeight="1" x14ac:dyDescent="0.25">
      <c r="B197" s="48"/>
      <c r="C197" s="48"/>
      <c r="D197" s="50"/>
      <c r="E197" s="50"/>
      <c r="F197" s="46"/>
      <c r="G197" s="46"/>
      <c r="H197" s="46"/>
      <c r="I197" s="46"/>
      <c r="J197" s="57"/>
      <c r="K197" s="46"/>
      <c r="L197" s="46"/>
      <c r="M197" s="46"/>
      <c r="N197" s="93">
        <f t="shared" si="3"/>
        <v>0</v>
      </c>
      <c r="O197" s="46"/>
      <c r="P197" s="199"/>
      <c r="Q197" s="201"/>
      <c r="R197" s="201"/>
      <c r="S197" s="201"/>
      <c r="T197" s="200"/>
      <c r="U197" s="201"/>
    </row>
    <row r="198" spans="2:21" ht="20.100000000000001" customHeight="1" x14ac:dyDescent="0.25">
      <c r="B198" s="48"/>
      <c r="C198" s="48"/>
      <c r="D198" s="50"/>
      <c r="E198" s="50"/>
      <c r="F198" s="46"/>
      <c r="G198" s="46"/>
      <c r="H198" s="46"/>
      <c r="I198" s="46"/>
      <c r="J198" s="57"/>
      <c r="K198" s="46"/>
      <c r="L198" s="46"/>
      <c r="M198" s="46"/>
      <c r="N198" s="93">
        <f t="shared" si="3"/>
        <v>0</v>
      </c>
      <c r="O198" s="46"/>
      <c r="P198" s="199"/>
      <c r="Q198" s="201"/>
      <c r="R198" s="201"/>
      <c r="S198" s="201"/>
      <c r="T198" s="200"/>
      <c r="U198" s="201"/>
    </row>
    <row r="199" spans="2:21" ht="20.100000000000001" customHeight="1" x14ac:dyDescent="0.25">
      <c r="B199" s="48"/>
      <c r="C199" s="48"/>
      <c r="D199" s="50"/>
      <c r="E199" s="50"/>
      <c r="F199" s="46"/>
      <c r="G199" s="46"/>
      <c r="H199" s="46"/>
      <c r="I199" s="46"/>
      <c r="J199" s="57"/>
      <c r="K199" s="46"/>
      <c r="L199" s="46"/>
      <c r="M199" s="46"/>
      <c r="N199" s="93">
        <f t="shared" si="3"/>
        <v>0</v>
      </c>
      <c r="O199" s="46"/>
      <c r="P199" s="199"/>
      <c r="Q199" s="201"/>
      <c r="R199" s="201"/>
      <c r="S199" s="201"/>
      <c r="T199" s="200"/>
      <c r="U199" s="201"/>
    </row>
    <row r="200" spans="2:21" ht="20.100000000000001" customHeight="1" x14ac:dyDescent="0.25">
      <c r="B200" s="48"/>
      <c r="C200" s="48"/>
      <c r="D200" s="50"/>
      <c r="E200" s="50"/>
      <c r="F200" s="46"/>
      <c r="G200" s="46"/>
      <c r="H200" s="46"/>
      <c r="I200" s="46"/>
      <c r="J200" s="57"/>
      <c r="K200" s="46"/>
      <c r="L200" s="46"/>
      <c r="M200" s="46"/>
      <c r="N200" s="93">
        <f t="shared" si="3"/>
        <v>0</v>
      </c>
      <c r="O200" s="46"/>
      <c r="P200" s="199"/>
      <c r="Q200" s="201"/>
      <c r="R200" s="201"/>
      <c r="S200" s="201"/>
      <c r="T200" s="200"/>
      <c r="U200" s="201"/>
    </row>
    <row r="201" spans="2:21" ht="20.100000000000001" customHeight="1" x14ac:dyDescent="0.25">
      <c r="B201" s="48"/>
      <c r="C201" s="48"/>
      <c r="D201" s="50"/>
      <c r="E201" s="50"/>
      <c r="F201" s="46"/>
      <c r="G201" s="46"/>
      <c r="H201" s="46"/>
      <c r="I201" s="46"/>
      <c r="J201" s="57"/>
      <c r="K201" s="46"/>
      <c r="L201" s="46"/>
      <c r="M201" s="46"/>
      <c r="N201" s="93">
        <f t="shared" si="3"/>
        <v>0</v>
      </c>
      <c r="O201" s="46"/>
      <c r="P201" s="199"/>
      <c r="Q201" s="201"/>
      <c r="R201" s="201"/>
      <c r="S201" s="201"/>
      <c r="T201" s="200"/>
      <c r="U201" s="201"/>
    </row>
    <row r="202" spans="2:21" ht="20.100000000000001" customHeight="1" x14ac:dyDescent="0.25">
      <c r="B202" s="48"/>
      <c r="C202" s="48"/>
      <c r="D202" s="50"/>
      <c r="E202" s="50"/>
      <c r="F202" s="46"/>
      <c r="G202" s="46"/>
      <c r="H202" s="46"/>
      <c r="I202" s="46"/>
      <c r="J202" s="57"/>
      <c r="K202" s="46"/>
      <c r="L202" s="46"/>
      <c r="M202" s="46"/>
      <c r="N202" s="93">
        <f t="shared" si="3"/>
        <v>0</v>
      </c>
      <c r="O202" s="46"/>
      <c r="P202" s="199"/>
      <c r="Q202" s="201"/>
      <c r="R202" s="201"/>
      <c r="S202" s="201"/>
      <c r="T202" s="200"/>
      <c r="U202" s="201"/>
    </row>
    <row r="203" spans="2:21" ht="20.100000000000001" customHeight="1" x14ac:dyDescent="0.25">
      <c r="B203" s="48"/>
      <c r="C203" s="48"/>
      <c r="D203" s="50"/>
      <c r="E203" s="50"/>
      <c r="F203" s="46"/>
      <c r="G203" s="46"/>
      <c r="H203" s="46"/>
      <c r="I203" s="46"/>
      <c r="J203" s="57"/>
      <c r="K203" s="46"/>
      <c r="L203" s="46"/>
      <c r="M203" s="46"/>
      <c r="N203" s="93">
        <f t="shared" si="3"/>
        <v>0</v>
      </c>
      <c r="O203" s="46"/>
      <c r="P203" s="199"/>
      <c r="Q203" s="201"/>
      <c r="R203" s="201"/>
      <c r="S203" s="201"/>
      <c r="T203" s="200"/>
      <c r="U203" s="201"/>
    </row>
    <row r="204" spans="2:21" ht="20.100000000000001" customHeight="1" x14ac:dyDescent="0.25">
      <c r="B204" s="48"/>
      <c r="C204" s="48"/>
      <c r="D204" s="50"/>
      <c r="E204" s="50"/>
      <c r="F204" s="46"/>
      <c r="G204" s="46"/>
      <c r="H204" s="46"/>
      <c r="I204" s="46"/>
      <c r="J204" s="57"/>
      <c r="K204" s="46"/>
      <c r="L204" s="46"/>
      <c r="M204" s="46"/>
      <c r="N204" s="93">
        <f t="shared" si="3"/>
        <v>0</v>
      </c>
      <c r="O204" s="46"/>
      <c r="P204" s="199"/>
      <c r="Q204" s="201"/>
      <c r="R204" s="201"/>
      <c r="S204" s="201"/>
      <c r="T204" s="200"/>
      <c r="U204" s="201"/>
    </row>
    <row r="205" spans="2:21" ht="20.100000000000001" customHeight="1" x14ac:dyDescent="0.25">
      <c r="B205" s="48"/>
      <c r="C205" s="48"/>
      <c r="D205" s="50"/>
      <c r="E205" s="50"/>
      <c r="F205" s="46"/>
      <c r="G205" s="46"/>
      <c r="H205" s="46"/>
      <c r="I205" s="46"/>
      <c r="J205" s="57"/>
      <c r="K205" s="46"/>
      <c r="L205" s="46"/>
      <c r="M205" s="46"/>
      <c r="N205" s="93">
        <f t="shared" si="3"/>
        <v>0</v>
      </c>
      <c r="O205" s="46"/>
      <c r="P205" s="199"/>
      <c r="Q205" s="201"/>
      <c r="R205" s="201"/>
      <c r="S205" s="201"/>
      <c r="T205" s="200"/>
      <c r="U205" s="201"/>
    </row>
    <row r="206" spans="2:21" ht="20.100000000000001" customHeight="1" x14ac:dyDescent="0.25">
      <c r="B206" s="48"/>
      <c r="C206" s="48"/>
      <c r="D206" s="50"/>
      <c r="E206" s="50"/>
      <c r="F206" s="46"/>
      <c r="G206" s="46"/>
      <c r="H206" s="46"/>
      <c r="I206" s="46"/>
      <c r="J206" s="57"/>
      <c r="K206" s="46"/>
      <c r="L206" s="46"/>
      <c r="M206" s="46"/>
      <c r="N206" s="93">
        <f t="shared" si="3"/>
        <v>0</v>
      </c>
      <c r="O206" s="46"/>
      <c r="P206" s="199"/>
      <c r="Q206" s="201"/>
      <c r="R206" s="201"/>
      <c r="S206" s="201"/>
      <c r="T206" s="200"/>
      <c r="U206" s="201"/>
    </row>
    <row r="207" spans="2:21" ht="20.100000000000001" customHeight="1" x14ac:dyDescent="0.25">
      <c r="B207" s="48"/>
      <c r="C207" s="48"/>
      <c r="D207" s="50"/>
      <c r="E207" s="50"/>
      <c r="F207" s="46"/>
      <c r="G207" s="46"/>
      <c r="H207" s="46"/>
      <c r="I207" s="46"/>
      <c r="J207" s="57"/>
      <c r="K207" s="46"/>
      <c r="L207" s="46"/>
      <c r="M207" s="46"/>
      <c r="N207" s="93">
        <f t="shared" si="3"/>
        <v>0</v>
      </c>
      <c r="O207" s="46"/>
      <c r="P207" s="199"/>
      <c r="Q207" s="201"/>
      <c r="R207" s="201"/>
      <c r="S207" s="201"/>
      <c r="T207" s="200"/>
      <c r="U207" s="201"/>
    </row>
    <row r="208" spans="2:21" ht="20.100000000000001" customHeight="1" x14ac:dyDescent="0.25">
      <c r="B208" s="48"/>
      <c r="C208" s="48"/>
      <c r="D208" s="50"/>
      <c r="E208" s="50"/>
      <c r="F208" s="46"/>
      <c r="G208" s="46"/>
      <c r="H208" s="46"/>
      <c r="I208" s="46"/>
      <c r="J208" s="57"/>
      <c r="K208" s="46"/>
      <c r="L208" s="46"/>
      <c r="M208" s="46"/>
      <c r="N208" s="93">
        <f t="shared" si="3"/>
        <v>0</v>
      </c>
      <c r="O208" s="46"/>
      <c r="P208" s="199"/>
      <c r="Q208" s="201"/>
      <c r="R208" s="201"/>
      <c r="S208" s="201"/>
      <c r="T208" s="200"/>
      <c r="U208" s="201"/>
    </row>
    <row r="209" spans="2:21" ht="20.100000000000001" customHeight="1" x14ac:dyDescent="0.25">
      <c r="B209" s="48"/>
      <c r="C209" s="48"/>
      <c r="D209" s="50"/>
      <c r="E209" s="50"/>
      <c r="F209" s="46"/>
      <c r="G209" s="46"/>
      <c r="H209" s="46"/>
      <c r="I209" s="46"/>
      <c r="J209" s="57"/>
      <c r="K209" s="46"/>
      <c r="L209" s="46"/>
      <c r="M209" s="46"/>
      <c r="N209" s="93">
        <f t="shared" si="3"/>
        <v>0</v>
      </c>
      <c r="O209" s="46"/>
      <c r="P209" s="199"/>
      <c r="Q209" s="201"/>
      <c r="R209" s="201"/>
      <c r="S209" s="201"/>
      <c r="T209" s="200"/>
      <c r="U209" s="201"/>
    </row>
    <row r="210" spans="2:21" ht="20.100000000000001" customHeight="1" x14ac:dyDescent="0.25">
      <c r="B210" s="48"/>
      <c r="C210" s="48"/>
      <c r="D210" s="50"/>
      <c r="E210" s="50"/>
      <c r="F210" s="46"/>
      <c r="G210" s="46"/>
      <c r="H210" s="46"/>
      <c r="I210" s="46"/>
      <c r="J210" s="57"/>
      <c r="K210" s="46"/>
      <c r="L210" s="46"/>
      <c r="M210" s="46"/>
      <c r="N210" s="93">
        <f t="shared" si="3"/>
        <v>0</v>
      </c>
      <c r="O210" s="46"/>
      <c r="P210" s="199"/>
      <c r="Q210" s="201"/>
      <c r="R210" s="201"/>
      <c r="S210" s="201"/>
      <c r="T210" s="200"/>
      <c r="U210" s="201"/>
    </row>
    <row r="211" spans="2:21" ht="20.100000000000001" customHeight="1" x14ac:dyDescent="0.25">
      <c r="B211" s="48"/>
      <c r="C211" s="48"/>
      <c r="D211" s="50"/>
      <c r="E211" s="50"/>
      <c r="F211" s="46"/>
      <c r="G211" s="46"/>
      <c r="H211" s="46"/>
      <c r="I211" s="46"/>
      <c r="J211" s="57"/>
      <c r="K211" s="46"/>
      <c r="L211" s="46"/>
      <c r="M211" s="46"/>
      <c r="N211" s="93">
        <f t="shared" si="3"/>
        <v>0</v>
      </c>
      <c r="O211" s="46"/>
      <c r="P211" s="199"/>
      <c r="Q211" s="201"/>
      <c r="R211" s="201"/>
      <c r="S211" s="201"/>
      <c r="T211" s="200"/>
      <c r="U211" s="201"/>
    </row>
    <row r="212" spans="2:21" ht="20.100000000000001" customHeight="1" x14ac:dyDescent="0.25">
      <c r="B212" s="48"/>
      <c r="C212" s="48"/>
      <c r="D212" s="50"/>
      <c r="E212" s="50"/>
      <c r="F212" s="46"/>
      <c r="G212" s="46"/>
      <c r="H212" s="46"/>
      <c r="I212" s="46"/>
      <c r="J212" s="57"/>
      <c r="K212" s="46"/>
      <c r="L212" s="46"/>
      <c r="M212" s="46"/>
      <c r="N212" s="93">
        <f t="shared" si="3"/>
        <v>0</v>
      </c>
      <c r="O212" s="46"/>
      <c r="P212" s="199"/>
      <c r="Q212" s="201"/>
      <c r="R212" s="201"/>
      <c r="S212" s="201"/>
      <c r="T212" s="200"/>
      <c r="U212" s="201"/>
    </row>
    <row r="213" spans="2:21" ht="20.100000000000001" customHeight="1" x14ac:dyDescent="0.25">
      <c r="B213" s="48"/>
      <c r="C213" s="48"/>
      <c r="D213" s="50"/>
      <c r="E213" s="50"/>
      <c r="F213" s="46"/>
      <c r="G213" s="46"/>
      <c r="H213" s="46"/>
      <c r="I213" s="46"/>
      <c r="J213" s="57"/>
      <c r="K213" s="46"/>
      <c r="L213" s="46"/>
      <c r="M213" s="46"/>
      <c r="N213" s="93">
        <f t="shared" si="3"/>
        <v>0</v>
      </c>
      <c r="O213" s="46"/>
      <c r="P213" s="199"/>
      <c r="Q213" s="201"/>
      <c r="R213" s="201"/>
      <c r="S213" s="201"/>
      <c r="T213" s="200"/>
      <c r="U213" s="201"/>
    </row>
    <row r="214" spans="2:21" ht="20.100000000000001" customHeight="1" x14ac:dyDescent="0.25">
      <c r="B214" s="48"/>
      <c r="C214" s="48"/>
      <c r="D214" s="50"/>
      <c r="E214" s="50"/>
      <c r="F214" s="46"/>
      <c r="G214" s="46"/>
      <c r="H214" s="46"/>
      <c r="I214" s="46"/>
      <c r="J214" s="57"/>
      <c r="K214" s="46"/>
      <c r="L214" s="46"/>
      <c r="M214" s="46"/>
      <c r="N214" s="93">
        <f t="shared" si="3"/>
        <v>0</v>
      </c>
      <c r="O214" s="46"/>
      <c r="P214" s="199"/>
      <c r="Q214" s="201"/>
      <c r="R214" s="201"/>
      <c r="S214" s="201"/>
      <c r="T214" s="200"/>
      <c r="U214" s="201"/>
    </row>
    <row r="215" spans="2:21" ht="20.100000000000001" customHeight="1" x14ac:dyDescent="0.25">
      <c r="B215" s="48"/>
      <c r="C215" s="48"/>
      <c r="D215" s="50"/>
      <c r="E215" s="50"/>
      <c r="F215" s="46"/>
      <c r="G215" s="46"/>
      <c r="H215" s="46"/>
      <c r="I215" s="46"/>
      <c r="J215" s="57"/>
      <c r="K215" s="46"/>
      <c r="L215" s="46"/>
      <c r="M215" s="46"/>
      <c r="N215" s="93">
        <f t="shared" si="3"/>
        <v>0</v>
      </c>
      <c r="O215" s="46"/>
      <c r="P215" s="199"/>
      <c r="Q215" s="201"/>
      <c r="R215" s="201"/>
      <c r="S215" s="201"/>
      <c r="T215" s="200"/>
      <c r="U215" s="201"/>
    </row>
    <row r="216" spans="2:21" ht="20.100000000000001" customHeight="1" x14ac:dyDescent="0.25">
      <c r="B216" s="48"/>
      <c r="C216" s="48"/>
      <c r="D216" s="50"/>
      <c r="E216" s="50"/>
      <c r="F216" s="46"/>
      <c r="G216" s="46"/>
      <c r="H216" s="46"/>
      <c r="I216" s="46"/>
      <c r="J216" s="57"/>
      <c r="K216" s="46"/>
      <c r="L216" s="46"/>
      <c r="M216" s="46"/>
      <c r="N216" s="93">
        <f t="shared" si="3"/>
        <v>0</v>
      </c>
      <c r="O216" s="46"/>
      <c r="P216" s="199"/>
      <c r="Q216" s="201"/>
      <c r="R216" s="201"/>
      <c r="S216" s="201"/>
      <c r="T216" s="200"/>
      <c r="U216" s="201"/>
    </row>
    <row r="217" spans="2:21" ht="20.100000000000001" customHeight="1" x14ac:dyDescent="0.25">
      <c r="B217" s="48"/>
      <c r="C217" s="48"/>
      <c r="D217" s="50"/>
      <c r="E217" s="50"/>
      <c r="F217" s="46"/>
      <c r="G217" s="46"/>
      <c r="H217" s="46"/>
      <c r="I217" s="46"/>
      <c r="J217" s="57"/>
      <c r="K217" s="46"/>
      <c r="L217" s="46"/>
      <c r="M217" s="46"/>
      <c r="N217" s="93">
        <f t="shared" si="3"/>
        <v>0</v>
      </c>
      <c r="O217" s="46"/>
      <c r="P217" s="199"/>
      <c r="Q217" s="201"/>
      <c r="R217" s="201"/>
      <c r="S217" s="201"/>
      <c r="T217" s="200"/>
      <c r="U217" s="201"/>
    </row>
    <row r="218" spans="2:21" ht="20.100000000000001" customHeight="1" x14ac:dyDescent="0.25">
      <c r="B218" s="48"/>
      <c r="C218" s="48"/>
      <c r="D218" s="50"/>
      <c r="E218" s="50"/>
      <c r="F218" s="46"/>
      <c r="G218" s="46"/>
      <c r="H218" s="46"/>
      <c r="I218" s="46"/>
      <c r="J218" s="57"/>
      <c r="K218" s="46"/>
      <c r="L218" s="46"/>
      <c r="M218" s="46"/>
      <c r="N218" s="93">
        <f t="shared" si="3"/>
        <v>0</v>
      </c>
      <c r="O218" s="46"/>
      <c r="P218" s="199"/>
      <c r="Q218" s="201"/>
      <c r="R218" s="201"/>
      <c r="S218" s="201"/>
      <c r="T218" s="200"/>
      <c r="U218" s="201"/>
    </row>
    <row r="219" spans="2:21" ht="20.100000000000001" customHeight="1" x14ac:dyDescent="0.25">
      <c r="B219" s="48"/>
      <c r="C219" s="48"/>
      <c r="D219" s="50"/>
      <c r="E219" s="50"/>
      <c r="F219" s="46"/>
      <c r="G219" s="46"/>
      <c r="H219" s="46"/>
      <c r="I219" s="46"/>
      <c r="J219" s="57"/>
      <c r="K219" s="46"/>
      <c r="L219" s="46"/>
      <c r="M219" s="46"/>
      <c r="N219" s="93">
        <f t="shared" si="3"/>
        <v>0</v>
      </c>
      <c r="O219" s="46"/>
      <c r="P219" s="199"/>
      <c r="Q219" s="201"/>
      <c r="R219" s="201"/>
      <c r="S219" s="201"/>
      <c r="T219" s="200"/>
      <c r="U219" s="201"/>
    </row>
    <row r="220" spans="2:21" ht="20.100000000000001" customHeight="1" x14ac:dyDescent="0.25">
      <c r="B220" s="48"/>
      <c r="C220" s="48"/>
      <c r="D220" s="50"/>
      <c r="E220" s="50"/>
      <c r="F220" s="46"/>
      <c r="G220" s="46"/>
      <c r="H220" s="46"/>
      <c r="I220" s="46"/>
      <c r="J220" s="57"/>
      <c r="K220" s="46"/>
      <c r="L220" s="46"/>
      <c r="M220" s="46"/>
      <c r="N220" s="93">
        <f t="shared" si="3"/>
        <v>0</v>
      </c>
      <c r="O220" s="46"/>
      <c r="P220" s="199"/>
      <c r="Q220" s="201"/>
      <c r="R220" s="201"/>
      <c r="S220" s="201"/>
      <c r="T220" s="200"/>
      <c r="U220" s="201"/>
    </row>
    <row r="221" spans="2:21" ht="20.100000000000001" customHeight="1" x14ac:dyDescent="0.25">
      <c r="B221" s="48"/>
      <c r="C221" s="48"/>
      <c r="D221" s="50"/>
      <c r="E221" s="50"/>
      <c r="F221" s="46"/>
      <c r="G221" s="46"/>
      <c r="H221" s="46"/>
      <c r="I221" s="46"/>
      <c r="J221" s="57"/>
      <c r="K221" s="46"/>
      <c r="L221" s="46"/>
      <c r="M221" s="46"/>
      <c r="N221" s="93">
        <f t="shared" si="3"/>
        <v>0</v>
      </c>
      <c r="O221" s="46"/>
      <c r="P221" s="199"/>
      <c r="Q221" s="201"/>
      <c r="R221" s="201"/>
      <c r="S221" s="201"/>
      <c r="T221" s="200"/>
      <c r="U221" s="201"/>
    </row>
    <row r="222" spans="2:21" ht="20.100000000000001" customHeight="1" x14ac:dyDescent="0.25">
      <c r="B222" s="48"/>
      <c r="C222" s="48"/>
      <c r="D222" s="50"/>
      <c r="E222" s="50"/>
      <c r="F222" s="46"/>
      <c r="G222" s="46"/>
      <c r="H222" s="46"/>
      <c r="I222" s="46"/>
      <c r="J222" s="57"/>
      <c r="K222" s="46"/>
      <c r="L222" s="46"/>
      <c r="M222" s="46"/>
      <c r="N222" s="93">
        <f t="shared" si="3"/>
        <v>0</v>
      </c>
      <c r="O222" s="46"/>
      <c r="P222" s="199"/>
      <c r="Q222" s="201"/>
      <c r="R222" s="201"/>
      <c r="S222" s="201"/>
      <c r="T222" s="200"/>
      <c r="U222" s="201"/>
    </row>
    <row r="223" spans="2:21" ht="20.100000000000001" customHeight="1" x14ac:dyDescent="0.25">
      <c r="B223" s="48"/>
      <c r="C223" s="48"/>
      <c r="D223" s="50"/>
      <c r="E223" s="50"/>
      <c r="F223" s="46"/>
      <c r="G223" s="46"/>
      <c r="H223" s="46"/>
      <c r="I223" s="46"/>
      <c r="J223" s="57"/>
      <c r="K223" s="46"/>
      <c r="L223" s="46"/>
      <c r="M223" s="46"/>
      <c r="N223" s="93">
        <f t="shared" si="3"/>
        <v>0</v>
      </c>
      <c r="O223" s="46"/>
      <c r="P223" s="199"/>
      <c r="Q223" s="201"/>
      <c r="R223" s="201"/>
      <c r="S223" s="201"/>
      <c r="T223" s="200"/>
      <c r="U223" s="201"/>
    </row>
    <row r="224" spans="2:21" ht="20.100000000000001" customHeight="1" x14ac:dyDescent="0.25">
      <c r="B224" s="48"/>
      <c r="C224" s="48"/>
      <c r="D224" s="50"/>
      <c r="E224" s="50"/>
      <c r="F224" s="46"/>
      <c r="G224" s="46"/>
      <c r="H224" s="46"/>
      <c r="I224" s="46"/>
      <c r="J224" s="57"/>
      <c r="K224" s="46"/>
      <c r="L224" s="46"/>
      <c r="M224" s="46"/>
      <c r="N224" s="93">
        <f t="shared" si="3"/>
        <v>0</v>
      </c>
      <c r="O224" s="46"/>
      <c r="P224" s="199"/>
      <c r="Q224" s="201"/>
      <c r="R224" s="201"/>
      <c r="S224" s="201"/>
      <c r="T224" s="200"/>
      <c r="U224" s="201"/>
    </row>
    <row r="225" spans="2:21" ht="20.100000000000001" customHeight="1" x14ac:dyDescent="0.25">
      <c r="B225" s="48"/>
      <c r="C225" s="48"/>
      <c r="D225" s="50"/>
      <c r="E225" s="50"/>
      <c r="F225" s="46"/>
      <c r="G225" s="46"/>
      <c r="H225" s="46"/>
      <c r="I225" s="46"/>
      <c r="J225" s="57"/>
      <c r="K225" s="46"/>
      <c r="L225" s="46"/>
      <c r="M225" s="46"/>
      <c r="N225" s="93">
        <f t="shared" si="3"/>
        <v>0</v>
      </c>
      <c r="O225" s="46"/>
      <c r="P225" s="199"/>
      <c r="Q225" s="201"/>
      <c r="R225" s="201"/>
      <c r="S225" s="201"/>
      <c r="T225" s="200"/>
      <c r="U225" s="201"/>
    </row>
    <row r="226" spans="2:21" ht="20.100000000000001" customHeight="1" x14ac:dyDescent="0.25">
      <c r="B226" s="48"/>
      <c r="C226" s="48"/>
      <c r="D226" s="50"/>
      <c r="E226" s="50"/>
      <c r="F226" s="46"/>
      <c r="G226" s="46"/>
      <c r="H226" s="46"/>
      <c r="I226" s="46"/>
      <c r="J226" s="57"/>
      <c r="K226" s="46"/>
      <c r="L226" s="46"/>
      <c r="M226" s="46"/>
      <c r="N226" s="93">
        <f t="shared" si="3"/>
        <v>0</v>
      </c>
      <c r="O226" s="46"/>
      <c r="P226" s="199"/>
      <c r="Q226" s="201"/>
      <c r="R226" s="201"/>
      <c r="S226" s="201"/>
      <c r="T226" s="200"/>
      <c r="U226" s="201"/>
    </row>
    <row r="227" spans="2:21" ht="20.100000000000001" customHeight="1" x14ac:dyDescent="0.25">
      <c r="B227" s="48"/>
      <c r="C227" s="48"/>
      <c r="D227" s="50"/>
      <c r="E227" s="50"/>
      <c r="F227" s="46"/>
      <c r="G227" s="46"/>
      <c r="H227" s="46"/>
      <c r="I227" s="46"/>
      <c r="J227" s="57"/>
      <c r="K227" s="46"/>
      <c r="L227" s="46"/>
      <c r="M227" s="46"/>
      <c r="N227" s="93">
        <f t="shared" si="3"/>
        <v>0</v>
      </c>
      <c r="O227" s="46"/>
      <c r="P227" s="199"/>
      <c r="Q227" s="201"/>
      <c r="R227" s="201"/>
      <c r="S227" s="201"/>
      <c r="T227" s="200"/>
      <c r="U227" s="201"/>
    </row>
    <row r="228" spans="2:21" ht="20.100000000000001" customHeight="1" x14ac:dyDescent="0.25">
      <c r="B228" s="48"/>
      <c r="C228" s="48"/>
      <c r="D228" s="50"/>
      <c r="E228" s="50"/>
      <c r="F228" s="46"/>
      <c r="G228" s="46"/>
      <c r="H228" s="46"/>
      <c r="I228" s="46"/>
      <c r="J228" s="57"/>
      <c r="K228" s="46"/>
      <c r="L228" s="46"/>
      <c r="M228" s="46"/>
      <c r="N228" s="93">
        <f t="shared" si="3"/>
        <v>0</v>
      </c>
      <c r="O228" s="46"/>
      <c r="P228" s="199"/>
      <c r="Q228" s="201"/>
      <c r="R228" s="201"/>
      <c r="S228" s="201"/>
      <c r="T228" s="200"/>
      <c r="U228" s="201"/>
    </row>
    <row r="229" spans="2:21" ht="20.100000000000001" customHeight="1" x14ac:dyDescent="0.25">
      <c r="B229" s="48"/>
      <c r="C229" s="48"/>
      <c r="D229" s="50"/>
      <c r="E229" s="50"/>
      <c r="F229" s="46"/>
      <c r="G229" s="46"/>
      <c r="H229" s="46"/>
      <c r="I229" s="46"/>
      <c r="J229" s="57"/>
      <c r="K229" s="46"/>
      <c r="L229" s="46"/>
      <c r="M229" s="46"/>
      <c r="N229" s="93">
        <f t="shared" si="3"/>
        <v>0</v>
      </c>
      <c r="O229" s="46"/>
      <c r="P229" s="199"/>
      <c r="Q229" s="201"/>
      <c r="R229" s="201"/>
      <c r="S229" s="201"/>
      <c r="T229" s="200"/>
      <c r="U229" s="201"/>
    </row>
    <row r="230" spans="2:21" ht="20.100000000000001" customHeight="1" x14ac:dyDescent="0.25">
      <c r="B230" s="48"/>
      <c r="C230" s="48"/>
      <c r="D230" s="50"/>
      <c r="E230" s="50"/>
      <c r="F230" s="46"/>
      <c r="G230" s="46"/>
      <c r="H230" s="46"/>
      <c r="I230" s="46"/>
      <c r="J230" s="57"/>
      <c r="K230" s="46"/>
      <c r="L230" s="46"/>
      <c r="M230" s="46"/>
      <c r="N230" s="93">
        <f t="shared" si="3"/>
        <v>0</v>
      </c>
      <c r="O230" s="46"/>
      <c r="P230" s="199"/>
      <c r="Q230" s="201"/>
      <c r="R230" s="201"/>
      <c r="S230" s="201"/>
      <c r="T230" s="200"/>
      <c r="U230" s="201"/>
    </row>
    <row r="231" spans="2:21" ht="20.100000000000001" customHeight="1" x14ac:dyDescent="0.25">
      <c r="B231" s="48"/>
      <c r="C231" s="48"/>
      <c r="D231" s="50"/>
      <c r="E231" s="50"/>
      <c r="F231" s="46"/>
      <c r="G231" s="46"/>
      <c r="H231" s="46"/>
      <c r="I231" s="46"/>
      <c r="J231" s="57"/>
      <c r="K231" s="46"/>
      <c r="L231" s="46"/>
      <c r="M231" s="46"/>
      <c r="N231" s="93">
        <f t="shared" si="3"/>
        <v>0</v>
      </c>
      <c r="O231" s="46"/>
      <c r="P231" s="199"/>
      <c r="Q231" s="201"/>
      <c r="R231" s="201"/>
      <c r="S231" s="201"/>
      <c r="T231" s="200"/>
      <c r="U231" s="201"/>
    </row>
    <row r="232" spans="2:21" ht="20.100000000000001" customHeight="1" x14ac:dyDescent="0.25">
      <c r="B232" s="48"/>
      <c r="C232" s="48"/>
      <c r="D232" s="50"/>
      <c r="E232" s="50"/>
      <c r="F232" s="46"/>
      <c r="G232" s="46"/>
      <c r="H232" s="46"/>
      <c r="I232" s="46"/>
      <c r="J232" s="57"/>
      <c r="K232" s="46"/>
      <c r="L232" s="46"/>
      <c r="M232" s="46"/>
      <c r="N232" s="93">
        <f t="shared" si="3"/>
        <v>0</v>
      </c>
      <c r="O232" s="46"/>
      <c r="P232" s="199"/>
      <c r="Q232" s="201"/>
      <c r="R232" s="201"/>
      <c r="S232" s="201"/>
      <c r="T232" s="200"/>
      <c r="U232" s="201"/>
    </row>
    <row r="233" spans="2:21" ht="20.100000000000001" customHeight="1" x14ac:dyDescent="0.25">
      <c r="B233" s="48"/>
      <c r="C233" s="48"/>
      <c r="D233" s="50"/>
      <c r="E233" s="50"/>
      <c r="F233" s="46"/>
      <c r="G233" s="46"/>
      <c r="H233" s="46"/>
      <c r="I233" s="46"/>
      <c r="J233" s="57"/>
      <c r="K233" s="46"/>
      <c r="L233" s="46"/>
      <c r="M233" s="46"/>
      <c r="N233" s="93">
        <f t="shared" si="3"/>
        <v>0</v>
      </c>
      <c r="O233" s="46"/>
      <c r="P233" s="199"/>
      <c r="Q233" s="201"/>
      <c r="R233" s="201"/>
      <c r="S233" s="201"/>
      <c r="T233" s="200"/>
      <c r="U233" s="201"/>
    </row>
    <row r="234" spans="2:21" ht="20.100000000000001" customHeight="1" x14ac:dyDescent="0.25">
      <c r="B234" s="48"/>
      <c r="C234" s="48"/>
      <c r="D234" s="50"/>
      <c r="E234" s="50"/>
      <c r="F234" s="46"/>
      <c r="G234" s="46"/>
      <c r="H234" s="46"/>
      <c r="I234" s="46"/>
      <c r="J234" s="57"/>
      <c r="K234" s="46"/>
      <c r="L234" s="46"/>
      <c r="M234" s="46"/>
      <c r="N234" s="93">
        <f t="shared" si="3"/>
        <v>0</v>
      </c>
      <c r="O234" s="46"/>
      <c r="P234" s="199"/>
      <c r="Q234" s="201"/>
      <c r="R234" s="201"/>
      <c r="S234" s="201"/>
      <c r="T234" s="200"/>
      <c r="U234" s="201"/>
    </row>
    <row r="235" spans="2:21" ht="20.100000000000001" customHeight="1" x14ac:dyDescent="0.25">
      <c r="B235" s="48"/>
      <c r="C235" s="48"/>
      <c r="D235" s="50"/>
      <c r="E235" s="50"/>
      <c r="F235" s="46"/>
      <c r="G235" s="46"/>
      <c r="H235" s="46"/>
      <c r="I235" s="46"/>
      <c r="J235" s="57"/>
      <c r="K235" s="46"/>
      <c r="L235" s="46"/>
      <c r="M235" s="46"/>
      <c r="N235" s="93">
        <f t="shared" si="3"/>
        <v>0</v>
      </c>
      <c r="O235" s="46"/>
      <c r="P235" s="199"/>
      <c r="Q235" s="201"/>
      <c r="R235" s="201"/>
      <c r="S235" s="201"/>
      <c r="T235" s="200"/>
      <c r="U235" s="201"/>
    </row>
    <row r="236" spans="2:21" ht="20.100000000000001" customHeight="1" x14ac:dyDescent="0.25">
      <c r="B236" s="48"/>
      <c r="C236" s="48"/>
      <c r="D236" s="50"/>
      <c r="E236" s="50"/>
      <c r="F236" s="46"/>
      <c r="G236" s="46"/>
      <c r="H236" s="46"/>
      <c r="I236" s="46"/>
      <c r="J236" s="57"/>
      <c r="K236" s="46"/>
      <c r="L236" s="46"/>
      <c r="M236" s="46"/>
      <c r="N236" s="93">
        <f t="shared" si="3"/>
        <v>0</v>
      </c>
      <c r="O236" s="46"/>
      <c r="P236" s="199"/>
      <c r="Q236" s="201"/>
      <c r="R236" s="201"/>
      <c r="S236" s="201"/>
      <c r="T236" s="200"/>
      <c r="U236" s="201"/>
    </row>
    <row r="237" spans="2:21" ht="20.100000000000001" customHeight="1" x14ac:dyDescent="0.25">
      <c r="B237" s="48"/>
      <c r="C237" s="48"/>
      <c r="D237" s="50"/>
      <c r="E237" s="50"/>
      <c r="F237" s="46"/>
      <c r="G237" s="46"/>
      <c r="H237" s="46"/>
      <c r="I237" s="46"/>
      <c r="J237" s="57"/>
      <c r="K237" s="46"/>
      <c r="L237" s="46"/>
      <c r="M237" s="46"/>
      <c r="N237" s="93">
        <f t="shared" si="3"/>
        <v>0</v>
      </c>
      <c r="O237" s="46"/>
      <c r="P237" s="199"/>
      <c r="Q237" s="201"/>
      <c r="R237" s="201"/>
      <c r="S237" s="201"/>
      <c r="T237" s="200"/>
      <c r="U237" s="201"/>
    </row>
    <row r="238" spans="2:21" ht="20.100000000000001" customHeight="1" x14ac:dyDescent="0.25">
      <c r="B238" s="48"/>
      <c r="C238" s="48"/>
      <c r="D238" s="50"/>
      <c r="E238" s="50"/>
      <c r="F238" s="46"/>
      <c r="G238" s="46"/>
      <c r="H238" s="46"/>
      <c r="I238" s="46"/>
      <c r="J238" s="57"/>
      <c r="K238" s="46"/>
      <c r="L238" s="46"/>
      <c r="M238" s="46"/>
      <c r="N238" s="93">
        <f t="shared" si="3"/>
        <v>0</v>
      </c>
      <c r="O238" s="46"/>
      <c r="P238" s="199"/>
      <c r="Q238" s="201"/>
      <c r="R238" s="201"/>
      <c r="S238" s="201"/>
      <c r="T238" s="200"/>
      <c r="U238" s="201"/>
    </row>
    <row r="239" spans="2:21" ht="20.100000000000001" customHeight="1" x14ac:dyDescent="0.25">
      <c r="B239" s="48"/>
      <c r="C239" s="48"/>
      <c r="D239" s="50"/>
      <c r="E239" s="50"/>
      <c r="F239" s="46"/>
      <c r="G239" s="46"/>
      <c r="H239" s="46"/>
      <c r="I239" s="46"/>
      <c r="J239" s="57"/>
      <c r="K239" s="46"/>
      <c r="L239" s="46"/>
      <c r="M239" s="46"/>
      <c r="N239" s="93">
        <f t="shared" si="3"/>
        <v>0</v>
      </c>
      <c r="O239" s="46"/>
      <c r="P239" s="199"/>
      <c r="Q239" s="201"/>
      <c r="R239" s="201"/>
      <c r="S239" s="201"/>
      <c r="T239" s="200"/>
      <c r="U239" s="201"/>
    </row>
    <row r="240" spans="2:21" ht="20.100000000000001" customHeight="1" x14ac:dyDescent="0.25">
      <c r="B240" s="48"/>
      <c r="C240" s="48"/>
      <c r="D240" s="50"/>
      <c r="E240" s="50"/>
      <c r="F240" s="46"/>
      <c r="G240" s="46"/>
      <c r="H240" s="46"/>
      <c r="I240" s="46"/>
      <c r="J240" s="57"/>
      <c r="K240" s="46"/>
      <c r="L240" s="46"/>
      <c r="M240" s="46"/>
      <c r="N240" s="93">
        <f t="shared" si="3"/>
        <v>0</v>
      </c>
      <c r="O240" s="46"/>
      <c r="P240" s="199"/>
      <c r="Q240" s="201"/>
      <c r="R240" s="201"/>
      <c r="S240" s="201"/>
      <c r="T240" s="200"/>
      <c r="U240" s="201"/>
    </row>
    <row r="241" spans="2:21" ht="20.100000000000001" customHeight="1" x14ac:dyDescent="0.25">
      <c r="B241" s="48"/>
      <c r="C241" s="48"/>
      <c r="D241" s="50"/>
      <c r="E241" s="50"/>
      <c r="F241" s="46"/>
      <c r="G241" s="46"/>
      <c r="H241" s="46"/>
      <c r="I241" s="46"/>
      <c r="J241" s="57"/>
      <c r="K241" s="46"/>
      <c r="L241" s="46"/>
      <c r="M241" s="46"/>
      <c r="N241" s="93">
        <f t="shared" si="3"/>
        <v>0</v>
      </c>
      <c r="O241" s="46"/>
      <c r="P241" s="199"/>
      <c r="Q241" s="201"/>
      <c r="R241" s="201"/>
      <c r="S241" s="201"/>
      <c r="T241" s="200"/>
      <c r="U241" s="201"/>
    </row>
    <row r="242" spans="2:21" ht="20.100000000000001" customHeight="1" x14ac:dyDescent="0.25">
      <c r="B242" s="48"/>
      <c r="C242" s="48"/>
      <c r="D242" s="50"/>
      <c r="E242" s="50"/>
      <c r="F242" s="46"/>
      <c r="G242" s="46"/>
      <c r="H242" s="46"/>
      <c r="I242" s="46"/>
      <c r="J242" s="57"/>
      <c r="K242" s="46"/>
      <c r="L242" s="46"/>
      <c r="M242" s="46"/>
      <c r="N242" s="93">
        <f t="shared" si="3"/>
        <v>0</v>
      </c>
      <c r="O242" s="46"/>
      <c r="P242" s="199"/>
      <c r="Q242" s="201"/>
      <c r="R242" s="201"/>
      <c r="S242" s="201"/>
      <c r="T242" s="200"/>
      <c r="U242" s="201"/>
    </row>
    <row r="243" spans="2:21" ht="20.100000000000001" customHeight="1" x14ac:dyDescent="0.25">
      <c r="B243" s="48"/>
      <c r="C243" s="48"/>
      <c r="D243" s="50"/>
      <c r="E243" s="50"/>
      <c r="F243" s="46"/>
      <c r="G243" s="46"/>
      <c r="H243" s="46"/>
      <c r="I243" s="46"/>
      <c r="J243" s="57"/>
      <c r="K243" s="46"/>
      <c r="L243" s="46"/>
      <c r="M243" s="46"/>
      <c r="N243" s="93">
        <f t="shared" si="3"/>
        <v>0</v>
      </c>
      <c r="O243" s="46"/>
      <c r="P243" s="199"/>
      <c r="Q243" s="201"/>
      <c r="R243" s="201"/>
      <c r="S243" s="201"/>
      <c r="T243" s="200"/>
      <c r="U243" s="201"/>
    </row>
    <row r="244" spans="2:21" ht="20.100000000000001" customHeight="1" x14ac:dyDescent="0.25">
      <c r="B244" s="48"/>
      <c r="C244" s="48"/>
      <c r="D244" s="50"/>
      <c r="E244" s="50"/>
      <c r="F244" s="46"/>
      <c r="G244" s="46"/>
      <c r="H244" s="46"/>
      <c r="I244" s="46"/>
      <c r="J244" s="57"/>
      <c r="K244" s="46"/>
      <c r="L244" s="46"/>
      <c r="M244" s="46"/>
      <c r="N244" s="93">
        <f t="shared" si="3"/>
        <v>0</v>
      </c>
      <c r="O244" s="46"/>
      <c r="P244" s="199"/>
      <c r="Q244" s="201"/>
      <c r="R244" s="201"/>
      <c r="S244" s="201"/>
      <c r="T244" s="200"/>
      <c r="U244" s="201"/>
    </row>
    <row r="245" spans="2:21" ht="20.100000000000001" customHeight="1" x14ac:dyDescent="0.25">
      <c r="B245" s="48"/>
      <c r="C245" s="48"/>
      <c r="D245" s="50"/>
      <c r="E245" s="50"/>
      <c r="F245" s="46"/>
      <c r="G245" s="46"/>
      <c r="H245" s="46"/>
      <c r="I245" s="46"/>
      <c r="J245" s="57"/>
      <c r="K245" s="46"/>
      <c r="L245" s="46"/>
      <c r="M245" s="46"/>
      <c r="N245" s="93">
        <f t="shared" si="3"/>
        <v>0</v>
      </c>
      <c r="O245" s="46"/>
      <c r="P245" s="199"/>
      <c r="Q245" s="201"/>
      <c r="R245" s="201"/>
      <c r="S245" s="201"/>
      <c r="T245" s="200"/>
      <c r="U245" s="201"/>
    </row>
    <row r="246" spans="2:21" ht="20.100000000000001" customHeight="1" x14ac:dyDescent="0.25">
      <c r="B246" s="48"/>
      <c r="C246" s="48"/>
      <c r="D246" s="50"/>
      <c r="E246" s="50"/>
      <c r="F246" s="46"/>
      <c r="G246" s="46"/>
      <c r="H246" s="46"/>
      <c r="I246" s="46"/>
      <c r="J246" s="57"/>
      <c r="K246" s="46"/>
      <c r="L246" s="46"/>
      <c r="M246" s="46"/>
      <c r="N246" s="93">
        <f t="shared" si="3"/>
        <v>0</v>
      </c>
      <c r="O246" s="46"/>
      <c r="P246" s="199"/>
      <c r="Q246" s="201"/>
      <c r="R246" s="201"/>
      <c r="S246" s="201"/>
      <c r="T246" s="200"/>
      <c r="U246" s="201"/>
    </row>
    <row r="247" spans="2:21" ht="20.100000000000001" customHeight="1" x14ac:dyDescent="0.25">
      <c r="B247" s="48"/>
      <c r="C247" s="48"/>
      <c r="D247" s="50"/>
      <c r="E247" s="50"/>
      <c r="F247" s="46"/>
      <c r="G247" s="46"/>
      <c r="H247" s="46"/>
      <c r="I247" s="46"/>
      <c r="J247" s="57"/>
      <c r="K247" s="46"/>
      <c r="L247" s="46"/>
      <c r="M247" s="46"/>
      <c r="N247" s="93">
        <f t="shared" si="3"/>
        <v>0</v>
      </c>
      <c r="O247" s="46"/>
      <c r="P247" s="199"/>
      <c r="Q247" s="201"/>
      <c r="R247" s="201"/>
      <c r="S247" s="201"/>
      <c r="T247" s="200"/>
      <c r="U247" s="201"/>
    </row>
    <row r="248" spans="2:21" ht="20.100000000000001" customHeight="1" x14ac:dyDescent="0.25">
      <c r="B248" s="48"/>
      <c r="C248" s="48"/>
      <c r="D248" s="50"/>
      <c r="E248" s="50"/>
      <c r="F248" s="46"/>
      <c r="G248" s="46"/>
      <c r="H248" s="46"/>
      <c r="I248" s="46"/>
      <c r="J248" s="57"/>
      <c r="K248" s="46"/>
      <c r="L248" s="46"/>
      <c r="M248" s="46"/>
      <c r="N248" s="93">
        <f t="shared" si="3"/>
        <v>0</v>
      </c>
      <c r="O248" s="46"/>
      <c r="P248" s="199"/>
      <c r="Q248" s="201"/>
      <c r="R248" s="201"/>
      <c r="S248" s="201"/>
      <c r="T248" s="200"/>
      <c r="U248" s="201"/>
    </row>
    <row r="249" spans="2:21" ht="20.100000000000001" customHeight="1" x14ac:dyDescent="0.25">
      <c r="B249" s="48"/>
      <c r="C249" s="48"/>
      <c r="D249" s="50"/>
      <c r="E249" s="50"/>
      <c r="F249" s="46"/>
      <c r="G249" s="46"/>
      <c r="H249" s="46"/>
      <c r="I249" s="46"/>
      <c r="J249" s="57"/>
      <c r="K249" s="46"/>
      <c r="L249" s="46"/>
      <c r="M249" s="46"/>
      <c r="N249" s="93">
        <f t="shared" si="3"/>
        <v>0</v>
      </c>
      <c r="O249" s="46"/>
      <c r="P249" s="199"/>
      <c r="Q249" s="201"/>
      <c r="R249" s="201"/>
      <c r="S249" s="201"/>
      <c r="T249" s="200"/>
      <c r="U249" s="201"/>
    </row>
    <row r="250" spans="2:21" ht="20.100000000000001" customHeight="1" x14ac:dyDescent="0.25">
      <c r="B250" s="48"/>
      <c r="C250" s="48"/>
      <c r="D250" s="50"/>
      <c r="E250" s="50"/>
      <c r="F250" s="46"/>
      <c r="G250" s="46"/>
      <c r="H250" s="46"/>
      <c r="I250" s="46"/>
      <c r="J250" s="57"/>
      <c r="K250" s="46"/>
      <c r="L250" s="46"/>
      <c r="M250" s="46"/>
      <c r="N250" s="93">
        <f t="shared" ref="N250:N313" si="4">SUM(J250:M250)</f>
        <v>0</v>
      </c>
      <c r="O250" s="46"/>
      <c r="P250" s="199"/>
      <c r="Q250" s="201"/>
      <c r="R250" s="201"/>
      <c r="S250" s="201"/>
      <c r="T250" s="200"/>
      <c r="U250" s="201"/>
    </row>
    <row r="251" spans="2:21" ht="20.100000000000001" customHeight="1" x14ac:dyDescent="0.25">
      <c r="B251" s="48"/>
      <c r="C251" s="48"/>
      <c r="D251" s="50"/>
      <c r="E251" s="50"/>
      <c r="F251" s="46"/>
      <c r="G251" s="46"/>
      <c r="H251" s="46"/>
      <c r="I251" s="46"/>
      <c r="J251" s="57"/>
      <c r="K251" s="46"/>
      <c r="L251" s="46"/>
      <c r="M251" s="46"/>
      <c r="N251" s="93">
        <f t="shared" si="4"/>
        <v>0</v>
      </c>
      <c r="O251" s="46"/>
      <c r="P251" s="199"/>
      <c r="Q251" s="201"/>
      <c r="R251" s="201"/>
      <c r="S251" s="201"/>
      <c r="T251" s="200"/>
      <c r="U251" s="201"/>
    </row>
    <row r="252" spans="2:21" ht="20.100000000000001" customHeight="1" x14ac:dyDescent="0.25">
      <c r="B252" s="48"/>
      <c r="C252" s="48"/>
      <c r="D252" s="50"/>
      <c r="E252" s="50"/>
      <c r="F252" s="46"/>
      <c r="G252" s="46"/>
      <c r="H252" s="46"/>
      <c r="I252" s="46"/>
      <c r="J252" s="57"/>
      <c r="K252" s="46"/>
      <c r="L252" s="46"/>
      <c r="M252" s="46"/>
      <c r="N252" s="93">
        <f t="shared" si="4"/>
        <v>0</v>
      </c>
      <c r="O252" s="46"/>
      <c r="P252" s="199"/>
      <c r="Q252" s="201"/>
      <c r="R252" s="201"/>
      <c r="S252" s="201"/>
      <c r="T252" s="200"/>
      <c r="U252" s="201"/>
    </row>
    <row r="253" spans="2:21" ht="20.100000000000001" customHeight="1" x14ac:dyDescent="0.25">
      <c r="B253" s="48"/>
      <c r="C253" s="48"/>
      <c r="D253" s="50"/>
      <c r="E253" s="50"/>
      <c r="F253" s="46"/>
      <c r="G253" s="46"/>
      <c r="H253" s="46"/>
      <c r="I253" s="46"/>
      <c r="J253" s="57"/>
      <c r="K253" s="46"/>
      <c r="L253" s="46"/>
      <c r="M253" s="46"/>
      <c r="N253" s="93">
        <f t="shared" si="4"/>
        <v>0</v>
      </c>
      <c r="O253" s="46"/>
      <c r="P253" s="199"/>
      <c r="Q253" s="201"/>
      <c r="R253" s="201"/>
      <c r="S253" s="201"/>
      <c r="T253" s="200"/>
      <c r="U253" s="201"/>
    </row>
    <row r="254" spans="2:21" ht="20.100000000000001" customHeight="1" x14ac:dyDescent="0.25">
      <c r="B254" s="48"/>
      <c r="C254" s="48"/>
      <c r="D254" s="50"/>
      <c r="E254" s="50"/>
      <c r="F254" s="46"/>
      <c r="G254" s="46"/>
      <c r="H254" s="46"/>
      <c r="I254" s="46"/>
      <c r="J254" s="57"/>
      <c r="K254" s="46"/>
      <c r="L254" s="46"/>
      <c r="M254" s="46"/>
      <c r="N254" s="93">
        <f t="shared" si="4"/>
        <v>0</v>
      </c>
      <c r="O254" s="46"/>
      <c r="P254" s="199"/>
      <c r="Q254" s="201"/>
      <c r="R254" s="201"/>
      <c r="S254" s="201"/>
      <c r="T254" s="200"/>
      <c r="U254" s="201"/>
    </row>
    <row r="255" spans="2:21" ht="20.100000000000001" customHeight="1" x14ac:dyDescent="0.25">
      <c r="B255" s="48"/>
      <c r="C255" s="48"/>
      <c r="D255" s="50"/>
      <c r="E255" s="50"/>
      <c r="F255" s="46"/>
      <c r="G255" s="46"/>
      <c r="H255" s="46"/>
      <c r="I255" s="46"/>
      <c r="J255" s="57"/>
      <c r="K255" s="46"/>
      <c r="L255" s="46"/>
      <c r="M255" s="46"/>
      <c r="N255" s="93">
        <f t="shared" si="4"/>
        <v>0</v>
      </c>
      <c r="O255" s="46"/>
      <c r="P255" s="199"/>
      <c r="Q255" s="201"/>
      <c r="R255" s="201"/>
      <c r="S255" s="201"/>
      <c r="T255" s="200"/>
      <c r="U255" s="201"/>
    </row>
    <row r="256" spans="2:21" ht="20.100000000000001" customHeight="1" x14ac:dyDescent="0.25">
      <c r="B256" s="48"/>
      <c r="C256" s="48"/>
      <c r="D256" s="50"/>
      <c r="E256" s="50"/>
      <c r="F256" s="46"/>
      <c r="G256" s="46"/>
      <c r="H256" s="46"/>
      <c r="I256" s="46"/>
      <c r="J256" s="57"/>
      <c r="K256" s="46"/>
      <c r="L256" s="46"/>
      <c r="M256" s="46"/>
      <c r="N256" s="93">
        <f t="shared" si="4"/>
        <v>0</v>
      </c>
      <c r="O256" s="46"/>
      <c r="P256" s="199"/>
      <c r="Q256" s="201"/>
      <c r="R256" s="201"/>
      <c r="S256" s="201"/>
      <c r="T256" s="200"/>
      <c r="U256" s="201"/>
    </row>
    <row r="257" spans="2:21" ht="20.100000000000001" customHeight="1" x14ac:dyDescent="0.25">
      <c r="B257" s="48"/>
      <c r="C257" s="48"/>
      <c r="D257" s="50"/>
      <c r="E257" s="50"/>
      <c r="F257" s="46"/>
      <c r="G257" s="46"/>
      <c r="H257" s="46"/>
      <c r="I257" s="46"/>
      <c r="J257" s="57"/>
      <c r="K257" s="46"/>
      <c r="L257" s="46"/>
      <c r="M257" s="46"/>
      <c r="N257" s="93">
        <f t="shared" si="4"/>
        <v>0</v>
      </c>
      <c r="O257" s="46"/>
      <c r="P257" s="199"/>
      <c r="Q257" s="201"/>
      <c r="R257" s="201"/>
      <c r="S257" s="201"/>
      <c r="T257" s="200"/>
      <c r="U257" s="201"/>
    </row>
    <row r="258" spans="2:21" ht="20.100000000000001" customHeight="1" x14ac:dyDescent="0.25">
      <c r="B258" s="48"/>
      <c r="C258" s="48"/>
      <c r="D258" s="50"/>
      <c r="E258" s="50"/>
      <c r="F258" s="46"/>
      <c r="G258" s="46"/>
      <c r="H258" s="46"/>
      <c r="I258" s="46"/>
      <c r="J258" s="57"/>
      <c r="K258" s="46"/>
      <c r="L258" s="46"/>
      <c r="M258" s="46"/>
      <c r="N258" s="93">
        <f t="shared" si="4"/>
        <v>0</v>
      </c>
      <c r="O258" s="46"/>
      <c r="P258" s="199"/>
      <c r="Q258" s="201"/>
      <c r="R258" s="201"/>
      <c r="S258" s="201"/>
      <c r="T258" s="200"/>
      <c r="U258" s="201"/>
    </row>
    <row r="259" spans="2:21" ht="20.100000000000001" customHeight="1" x14ac:dyDescent="0.25">
      <c r="B259" s="48"/>
      <c r="C259" s="48"/>
      <c r="D259" s="50"/>
      <c r="E259" s="50"/>
      <c r="F259" s="46"/>
      <c r="G259" s="46"/>
      <c r="H259" s="46"/>
      <c r="I259" s="46"/>
      <c r="J259" s="57"/>
      <c r="K259" s="46"/>
      <c r="L259" s="46"/>
      <c r="M259" s="46"/>
      <c r="N259" s="93">
        <f t="shared" si="4"/>
        <v>0</v>
      </c>
      <c r="O259" s="46"/>
      <c r="P259" s="199"/>
      <c r="Q259" s="201"/>
      <c r="R259" s="201"/>
      <c r="S259" s="201"/>
      <c r="T259" s="200"/>
      <c r="U259" s="201"/>
    </row>
    <row r="260" spans="2:21" ht="18" customHeight="1" x14ac:dyDescent="0.25">
      <c r="N260" s="93">
        <f t="shared" si="4"/>
        <v>0</v>
      </c>
    </row>
    <row r="261" spans="2:21" ht="18" customHeight="1" x14ac:dyDescent="0.25">
      <c r="N261" s="93">
        <f t="shared" si="4"/>
        <v>0</v>
      </c>
    </row>
    <row r="262" spans="2:21" ht="18" customHeight="1" x14ac:dyDescent="0.25">
      <c r="N262" s="93">
        <f t="shared" si="4"/>
        <v>0</v>
      </c>
    </row>
    <row r="263" spans="2:21" ht="18" customHeight="1" x14ac:dyDescent="0.25">
      <c r="N263" s="93">
        <f t="shared" si="4"/>
        <v>0</v>
      </c>
    </row>
    <row r="264" spans="2:21" ht="18" customHeight="1" x14ac:dyDescent="0.25">
      <c r="N264" s="93">
        <f t="shared" si="4"/>
        <v>0</v>
      </c>
    </row>
    <row r="265" spans="2:21" ht="18" customHeight="1" x14ac:dyDescent="0.25">
      <c r="N265" s="93">
        <f t="shared" si="4"/>
        <v>0</v>
      </c>
    </row>
    <row r="266" spans="2:21" ht="18" customHeight="1" x14ac:dyDescent="0.25">
      <c r="N266" s="93">
        <f t="shared" si="4"/>
        <v>0</v>
      </c>
    </row>
    <row r="267" spans="2:21" ht="18" customHeight="1" x14ac:dyDescent="0.25">
      <c r="N267" s="93">
        <f t="shared" si="4"/>
        <v>0</v>
      </c>
    </row>
    <row r="268" spans="2:21" ht="18" customHeight="1" x14ac:dyDescent="0.25">
      <c r="N268" s="93">
        <f t="shared" si="4"/>
        <v>0</v>
      </c>
    </row>
    <row r="269" spans="2:21" ht="18" customHeight="1" x14ac:dyDescent="0.25">
      <c r="N269" s="93">
        <f t="shared" si="4"/>
        <v>0</v>
      </c>
    </row>
    <row r="270" spans="2:21" ht="18" customHeight="1" x14ac:dyDescent="0.25">
      <c r="N270" s="93">
        <f t="shared" si="4"/>
        <v>0</v>
      </c>
    </row>
    <row r="271" spans="2:21" ht="18" customHeight="1" x14ac:dyDescent="0.25">
      <c r="N271" s="93">
        <f t="shared" si="4"/>
        <v>0</v>
      </c>
    </row>
    <row r="272" spans="2:21" ht="18" customHeight="1" x14ac:dyDescent="0.25">
      <c r="N272" s="93">
        <f t="shared" si="4"/>
        <v>0</v>
      </c>
    </row>
    <row r="273" spans="14:14" ht="18" customHeight="1" x14ac:dyDescent="0.25">
      <c r="N273" s="93">
        <f t="shared" si="4"/>
        <v>0</v>
      </c>
    </row>
    <row r="274" spans="14:14" ht="18" customHeight="1" x14ac:dyDescent="0.25">
      <c r="N274" s="93">
        <f t="shared" si="4"/>
        <v>0</v>
      </c>
    </row>
    <row r="275" spans="14:14" ht="18" customHeight="1" x14ac:dyDescent="0.25">
      <c r="N275" s="93">
        <f t="shared" si="4"/>
        <v>0</v>
      </c>
    </row>
    <row r="276" spans="14:14" ht="18" customHeight="1" x14ac:dyDescent="0.25">
      <c r="N276" s="93">
        <f t="shared" si="4"/>
        <v>0</v>
      </c>
    </row>
    <row r="277" spans="14:14" ht="18" customHeight="1" x14ac:dyDescent="0.25">
      <c r="N277" s="93">
        <f t="shared" si="4"/>
        <v>0</v>
      </c>
    </row>
    <row r="278" spans="14:14" ht="18" customHeight="1" x14ac:dyDescent="0.25">
      <c r="N278" s="93">
        <f t="shared" si="4"/>
        <v>0</v>
      </c>
    </row>
    <row r="279" spans="14:14" ht="18" customHeight="1" x14ac:dyDescent="0.25">
      <c r="N279" s="93">
        <f t="shared" si="4"/>
        <v>0</v>
      </c>
    </row>
    <row r="280" spans="14:14" ht="18" customHeight="1" x14ac:dyDescent="0.25">
      <c r="N280" s="93">
        <f t="shared" si="4"/>
        <v>0</v>
      </c>
    </row>
    <row r="281" spans="14:14" ht="18" customHeight="1" x14ac:dyDescent="0.25">
      <c r="N281" s="93">
        <f t="shared" si="4"/>
        <v>0</v>
      </c>
    </row>
    <row r="282" spans="14:14" ht="18" customHeight="1" x14ac:dyDescent="0.25">
      <c r="N282" s="93">
        <f t="shared" si="4"/>
        <v>0</v>
      </c>
    </row>
    <row r="283" spans="14:14" ht="18" customHeight="1" x14ac:dyDescent="0.25">
      <c r="N283" s="93">
        <f t="shared" si="4"/>
        <v>0</v>
      </c>
    </row>
    <row r="284" spans="14:14" ht="18" customHeight="1" x14ac:dyDescent="0.25">
      <c r="N284" s="93">
        <f t="shared" si="4"/>
        <v>0</v>
      </c>
    </row>
    <row r="285" spans="14:14" ht="18" customHeight="1" x14ac:dyDescent="0.25">
      <c r="N285" s="93">
        <f t="shared" si="4"/>
        <v>0</v>
      </c>
    </row>
    <row r="286" spans="14:14" ht="18" customHeight="1" x14ac:dyDescent="0.25">
      <c r="N286" s="93">
        <f t="shared" si="4"/>
        <v>0</v>
      </c>
    </row>
    <row r="287" spans="14:14" ht="18" customHeight="1" x14ac:dyDescent="0.25">
      <c r="N287" s="93">
        <f t="shared" si="4"/>
        <v>0</v>
      </c>
    </row>
    <row r="288" spans="14:14" ht="18" customHeight="1" x14ac:dyDescent="0.25">
      <c r="N288" s="93">
        <f t="shared" si="4"/>
        <v>0</v>
      </c>
    </row>
    <row r="289" spans="14:14" ht="18" customHeight="1" x14ac:dyDescent="0.25">
      <c r="N289" s="93">
        <f t="shared" si="4"/>
        <v>0</v>
      </c>
    </row>
    <row r="290" spans="14:14" ht="18" customHeight="1" x14ac:dyDescent="0.25">
      <c r="N290" s="93">
        <f t="shared" si="4"/>
        <v>0</v>
      </c>
    </row>
    <row r="291" spans="14:14" ht="18" customHeight="1" x14ac:dyDescent="0.25">
      <c r="N291" s="93">
        <f t="shared" si="4"/>
        <v>0</v>
      </c>
    </row>
    <row r="292" spans="14:14" ht="18" customHeight="1" x14ac:dyDescent="0.25">
      <c r="N292" s="93">
        <f t="shared" si="4"/>
        <v>0</v>
      </c>
    </row>
    <row r="293" spans="14:14" ht="18" customHeight="1" x14ac:dyDescent="0.25">
      <c r="N293" s="93">
        <f t="shared" si="4"/>
        <v>0</v>
      </c>
    </row>
    <row r="294" spans="14:14" ht="18" customHeight="1" x14ac:dyDescent="0.25">
      <c r="N294" s="93">
        <f t="shared" si="4"/>
        <v>0</v>
      </c>
    </row>
    <row r="295" spans="14:14" ht="18" customHeight="1" x14ac:dyDescent="0.25">
      <c r="N295" s="93">
        <f t="shared" si="4"/>
        <v>0</v>
      </c>
    </row>
    <row r="296" spans="14:14" ht="18" customHeight="1" x14ac:dyDescent="0.25">
      <c r="N296" s="93">
        <f t="shared" si="4"/>
        <v>0</v>
      </c>
    </row>
    <row r="297" spans="14:14" ht="18" customHeight="1" x14ac:dyDescent="0.25">
      <c r="N297" s="93">
        <f t="shared" si="4"/>
        <v>0</v>
      </c>
    </row>
    <row r="298" spans="14:14" ht="18" customHeight="1" x14ac:dyDescent="0.25">
      <c r="N298" s="93">
        <f t="shared" si="4"/>
        <v>0</v>
      </c>
    </row>
    <row r="299" spans="14:14" ht="18" customHeight="1" x14ac:dyDescent="0.25">
      <c r="N299" s="93">
        <f t="shared" si="4"/>
        <v>0</v>
      </c>
    </row>
    <row r="300" spans="14:14" ht="18" customHeight="1" x14ac:dyDescent="0.25">
      <c r="N300" s="93">
        <f t="shared" si="4"/>
        <v>0</v>
      </c>
    </row>
    <row r="301" spans="14:14" ht="18" customHeight="1" x14ac:dyDescent="0.25">
      <c r="N301" s="93">
        <f t="shared" si="4"/>
        <v>0</v>
      </c>
    </row>
    <row r="302" spans="14:14" ht="18" customHeight="1" x14ac:dyDescent="0.25">
      <c r="N302" s="93">
        <f t="shared" si="4"/>
        <v>0</v>
      </c>
    </row>
    <row r="303" spans="14:14" ht="18" customHeight="1" x14ac:dyDescent="0.25">
      <c r="N303" s="93">
        <f t="shared" si="4"/>
        <v>0</v>
      </c>
    </row>
    <row r="304" spans="14:14" ht="18" customHeight="1" x14ac:dyDescent="0.25">
      <c r="N304" s="93">
        <f t="shared" si="4"/>
        <v>0</v>
      </c>
    </row>
    <row r="305" spans="14:14" ht="18" customHeight="1" x14ac:dyDescent="0.25">
      <c r="N305" s="93">
        <f t="shared" si="4"/>
        <v>0</v>
      </c>
    </row>
    <row r="306" spans="14:14" ht="18" customHeight="1" x14ac:dyDescent="0.25">
      <c r="N306" s="93">
        <f t="shared" si="4"/>
        <v>0</v>
      </c>
    </row>
    <row r="307" spans="14:14" ht="18" customHeight="1" x14ac:dyDescent="0.25">
      <c r="N307" s="93">
        <f t="shared" si="4"/>
        <v>0</v>
      </c>
    </row>
    <row r="308" spans="14:14" ht="18" customHeight="1" x14ac:dyDescent="0.25">
      <c r="N308" s="93">
        <f t="shared" si="4"/>
        <v>0</v>
      </c>
    </row>
    <row r="309" spans="14:14" ht="18" customHeight="1" x14ac:dyDescent="0.25">
      <c r="N309" s="93">
        <f t="shared" si="4"/>
        <v>0</v>
      </c>
    </row>
    <row r="310" spans="14:14" ht="18" customHeight="1" x14ac:dyDescent="0.25">
      <c r="N310" s="93">
        <f t="shared" si="4"/>
        <v>0</v>
      </c>
    </row>
    <row r="311" spans="14:14" ht="18" customHeight="1" x14ac:dyDescent="0.25">
      <c r="N311" s="93">
        <f t="shared" si="4"/>
        <v>0</v>
      </c>
    </row>
    <row r="312" spans="14:14" ht="18" customHeight="1" x14ac:dyDescent="0.25">
      <c r="N312" s="93">
        <f t="shared" si="4"/>
        <v>0</v>
      </c>
    </row>
    <row r="313" spans="14:14" ht="18" customHeight="1" x14ac:dyDescent="0.25">
      <c r="N313" s="93">
        <f t="shared" si="4"/>
        <v>0</v>
      </c>
    </row>
    <row r="314" spans="14:14" ht="18" customHeight="1" x14ac:dyDescent="0.25">
      <c r="N314" s="93">
        <f t="shared" ref="N314:N344" si="5">SUM(J314:M314)</f>
        <v>0</v>
      </c>
    </row>
    <row r="315" spans="14:14" ht="18" customHeight="1" x14ac:dyDescent="0.25">
      <c r="N315" s="93">
        <f t="shared" si="5"/>
        <v>0</v>
      </c>
    </row>
    <row r="316" spans="14:14" ht="18" customHeight="1" x14ac:dyDescent="0.25">
      <c r="N316" s="93">
        <f t="shared" si="5"/>
        <v>0</v>
      </c>
    </row>
    <row r="317" spans="14:14" ht="18" customHeight="1" x14ac:dyDescent="0.25">
      <c r="N317" s="93">
        <f t="shared" si="5"/>
        <v>0</v>
      </c>
    </row>
    <row r="318" spans="14:14" ht="18" customHeight="1" x14ac:dyDescent="0.25">
      <c r="N318" s="93">
        <f t="shared" si="5"/>
        <v>0</v>
      </c>
    </row>
    <row r="319" spans="14:14" ht="18" customHeight="1" x14ac:dyDescent="0.25">
      <c r="N319" s="93">
        <f t="shared" si="5"/>
        <v>0</v>
      </c>
    </row>
    <row r="320" spans="14:14" ht="18" customHeight="1" x14ac:dyDescent="0.25">
      <c r="N320" s="93">
        <f t="shared" si="5"/>
        <v>0</v>
      </c>
    </row>
    <row r="321" spans="14:14" ht="18" customHeight="1" x14ac:dyDescent="0.25">
      <c r="N321" s="93">
        <f t="shared" si="5"/>
        <v>0</v>
      </c>
    </row>
    <row r="322" spans="14:14" ht="18" customHeight="1" x14ac:dyDescent="0.25">
      <c r="N322" s="93">
        <f t="shared" si="5"/>
        <v>0</v>
      </c>
    </row>
    <row r="323" spans="14:14" ht="18" customHeight="1" x14ac:dyDescent="0.25">
      <c r="N323" s="93">
        <f t="shared" si="5"/>
        <v>0</v>
      </c>
    </row>
    <row r="324" spans="14:14" ht="18" customHeight="1" x14ac:dyDescent="0.25">
      <c r="N324" s="93">
        <f t="shared" si="5"/>
        <v>0</v>
      </c>
    </row>
    <row r="325" spans="14:14" ht="18" customHeight="1" x14ac:dyDescent="0.25">
      <c r="N325" s="93">
        <f t="shared" si="5"/>
        <v>0</v>
      </c>
    </row>
    <row r="326" spans="14:14" ht="18" customHeight="1" x14ac:dyDescent="0.25">
      <c r="N326" s="93">
        <f t="shared" si="5"/>
        <v>0</v>
      </c>
    </row>
    <row r="327" spans="14:14" ht="18" customHeight="1" x14ac:dyDescent="0.25">
      <c r="N327" s="93">
        <f t="shared" si="5"/>
        <v>0</v>
      </c>
    </row>
    <row r="328" spans="14:14" ht="18" customHeight="1" x14ac:dyDescent="0.25">
      <c r="N328" s="93">
        <f t="shared" si="5"/>
        <v>0</v>
      </c>
    </row>
    <row r="329" spans="14:14" ht="18" customHeight="1" x14ac:dyDescent="0.25">
      <c r="N329" s="93">
        <f t="shared" si="5"/>
        <v>0</v>
      </c>
    </row>
    <row r="330" spans="14:14" ht="18" customHeight="1" x14ac:dyDescent="0.25">
      <c r="N330" s="93">
        <f t="shared" si="5"/>
        <v>0</v>
      </c>
    </row>
    <row r="331" spans="14:14" ht="18" customHeight="1" x14ac:dyDescent="0.25">
      <c r="N331" s="93">
        <f t="shared" si="5"/>
        <v>0</v>
      </c>
    </row>
    <row r="332" spans="14:14" ht="18" customHeight="1" x14ac:dyDescent="0.25">
      <c r="N332" s="93">
        <f t="shared" si="5"/>
        <v>0</v>
      </c>
    </row>
    <row r="333" spans="14:14" ht="18" customHeight="1" x14ac:dyDescent="0.25">
      <c r="N333" s="93">
        <f t="shared" si="5"/>
        <v>0</v>
      </c>
    </row>
    <row r="334" spans="14:14" ht="18" customHeight="1" x14ac:dyDescent="0.25">
      <c r="N334" s="93">
        <f t="shared" si="5"/>
        <v>0</v>
      </c>
    </row>
    <row r="335" spans="14:14" ht="18" customHeight="1" x14ac:dyDescent="0.25">
      <c r="N335" s="93">
        <f t="shared" si="5"/>
        <v>0</v>
      </c>
    </row>
    <row r="336" spans="14:14" ht="18" customHeight="1" x14ac:dyDescent="0.25">
      <c r="N336" s="93">
        <f t="shared" si="5"/>
        <v>0</v>
      </c>
    </row>
    <row r="337" spans="14:14" ht="18" customHeight="1" x14ac:dyDescent="0.25">
      <c r="N337" s="93">
        <f t="shared" si="5"/>
        <v>0</v>
      </c>
    </row>
    <row r="338" spans="14:14" ht="18" customHeight="1" x14ac:dyDescent="0.25">
      <c r="N338" s="93">
        <f t="shared" si="5"/>
        <v>0</v>
      </c>
    </row>
    <row r="339" spans="14:14" ht="18" customHeight="1" x14ac:dyDescent="0.25">
      <c r="N339" s="93">
        <f t="shared" si="5"/>
        <v>0</v>
      </c>
    </row>
    <row r="340" spans="14:14" ht="18" customHeight="1" x14ac:dyDescent="0.25">
      <c r="N340" s="93">
        <f t="shared" si="5"/>
        <v>0</v>
      </c>
    </row>
    <row r="341" spans="14:14" ht="18" customHeight="1" x14ac:dyDescent="0.25">
      <c r="N341" s="93">
        <f t="shared" si="5"/>
        <v>0</v>
      </c>
    </row>
    <row r="342" spans="14:14" ht="18" customHeight="1" x14ac:dyDescent="0.25">
      <c r="N342" s="93">
        <f t="shared" si="5"/>
        <v>0</v>
      </c>
    </row>
    <row r="343" spans="14:14" ht="18" customHeight="1" x14ac:dyDescent="0.25">
      <c r="N343" s="93">
        <f t="shared" si="5"/>
        <v>0</v>
      </c>
    </row>
    <row r="344" spans="14:14" ht="18" customHeight="1" x14ac:dyDescent="0.25">
      <c r="N344" s="93">
        <f t="shared" si="5"/>
        <v>0</v>
      </c>
    </row>
  </sheetData>
  <mergeCells count="6">
    <mergeCell ref="B52:U52"/>
    <mergeCell ref="B3:I3"/>
    <mergeCell ref="B1:M1"/>
    <mergeCell ref="O1:U1"/>
    <mergeCell ref="K3:M3"/>
    <mergeCell ref="O3:U3"/>
  </mergeCells>
  <conditionalFormatting sqref="N53:N344 N4:N51">
    <cfRule type="cellIs" dxfId="83" priority="3" operator="lessThan">
      <formula>99</formula>
    </cfRule>
  </conditionalFormatting>
  <pageMargins left="0.7" right="0.7" top="0.75" bottom="0.75" header="0.3" footer="0.3"/>
  <pageSetup paperSize="9" scale="1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5">
    <tabColor rgb="FFFFFF00"/>
    <pageSetUpPr fitToPage="1"/>
  </sheetPr>
  <dimension ref="A1:AB221"/>
  <sheetViews>
    <sheetView zoomScale="90" zoomScaleNormal="90" workbookViewId="0">
      <pane ySplit="5" topLeftCell="A95" activePane="bottomLeft" state="frozen"/>
      <selection pane="bottomLeft" activeCell="AA101" sqref="AA101"/>
    </sheetView>
  </sheetViews>
  <sheetFormatPr defaultColWidth="10.28515625" defaultRowHeight="15" x14ac:dyDescent="0.25"/>
  <cols>
    <col min="1" max="1" width="1.42578125" style="33" customWidth="1"/>
    <col min="2" max="2" width="9.140625" style="33"/>
    <col min="3" max="3" width="12.7109375" style="33" customWidth="1"/>
    <col min="4" max="4" width="16.42578125" style="33" customWidth="1"/>
    <col min="5" max="5" width="15.28515625" style="33" customWidth="1"/>
    <col min="6" max="6" width="22" style="33" customWidth="1"/>
    <col min="7" max="11" width="8.140625" style="33" customWidth="1"/>
    <col min="12" max="12" width="7.5703125" style="33" customWidth="1"/>
    <col min="13" max="13" width="8.140625" style="33" customWidth="1"/>
    <col min="14" max="14" width="9.28515625" style="33" customWidth="1"/>
    <col min="15" max="15" width="7.28515625" style="33" customWidth="1"/>
    <col min="16" max="16" width="9.140625" style="33" customWidth="1"/>
    <col min="17" max="17" width="8.85546875" style="192" customWidth="1"/>
    <col min="18" max="21" width="8.140625" style="33" customWidth="1"/>
    <col min="22" max="23" width="7.140625" style="33" customWidth="1"/>
    <col min="24" max="24" width="8.140625" style="33" customWidth="1"/>
    <col min="25" max="25" width="14.28515625" style="33" customWidth="1"/>
    <col min="26" max="26" width="13.5703125" style="33" customWidth="1"/>
    <col min="27" max="27" width="8.140625" style="33" customWidth="1"/>
    <col min="28" max="28" width="1.85546875" style="33" customWidth="1"/>
    <col min="29" max="30" width="3" style="33" customWidth="1"/>
    <col min="31" max="16384" width="10.28515625" style="33"/>
  </cols>
  <sheetData>
    <row r="1" spans="1:28" ht="5.25" customHeight="1" x14ac:dyDescent="0.25"/>
    <row r="2" spans="1:28" ht="30.75" customHeight="1" thickBot="1" x14ac:dyDescent="0.3">
      <c r="B2" s="697" t="s">
        <v>89</v>
      </c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  <c r="O2" s="698"/>
      <c r="P2" s="698"/>
      <c r="Q2" s="193"/>
      <c r="R2" s="699"/>
      <c r="S2" s="699"/>
      <c r="T2" s="699"/>
      <c r="U2" s="699"/>
      <c r="V2" s="699"/>
      <c r="W2" s="699"/>
      <c r="X2" s="699"/>
      <c r="Y2" s="699"/>
      <c r="Z2" s="699"/>
      <c r="AA2" s="699"/>
    </row>
    <row r="3" spans="1:28" s="41" customFormat="1" ht="37.5" customHeight="1" x14ac:dyDescent="0.25">
      <c r="A3" s="35"/>
      <c r="B3" s="704" t="s">
        <v>0</v>
      </c>
      <c r="C3" s="704" t="s">
        <v>2</v>
      </c>
      <c r="D3" s="705" t="s">
        <v>3</v>
      </c>
      <c r="E3" s="702" t="s">
        <v>73</v>
      </c>
      <c r="F3" s="702" t="s">
        <v>72</v>
      </c>
      <c r="G3" s="702" t="s">
        <v>40</v>
      </c>
      <c r="H3" s="702" t="s">
        <v>4597</v>
      </c>
      <c r="I3" s="713" t="s">
        <v>71</v>
      </c>
      <c r="J3" s="714"/>
      <c r="K3" s="714"/>
      <c r="L3" s="714"/>
      <c r="M3" s="714"/>
      <c r="N3" s="714"/>
      <c r="O3" s="715"/>
      <c r="P3" s="700" t="s">
        <v>192</v>
      </c>
      <c r="Q3" s="194" t="s">
        <v>193</v>
      </c>
      <c r="R3" s="702" t="s">
        <v>70</v>
      </c>
      <c r="S3" s="702" t="s">
        <v>69</v>
      </c>
      <c r="T3" s="706" t="s">
        <v>68</v>
      </c>
      <c r="U3" s="702" t="s">
        <v>57</v>
      </c>
      <c r="V3" s="702" t="s">
        <v>36</v>
      </c>
      <c r="W3" s="702" t="s">
        <v>35</v>
      </c>
      <c r="X3" s="702" t="s">
        <v>67</v>
      </c>
      <c r="Y3" s="702" t="s">
        <v>189</v>
      </c>
      <c r="Z3" s="702" t="s">
        <v>66</v>
      </c>
      <c r="AA3" s="173"/>
    </row>
    <row r="4" spans="1:28" s="41" customFormat="1" ht="43.5" customHeight="1" x14ac:dyDescent="0.25">
      <c r="A4" s="35"/>
      <c r="B4" s="704"/>
      <c r="C4" s="704"/>
      <c r="D4" s="705"/>
      <c r="E4" s="703"/>
      <c r="F4" s="703"/>
      <c r="G4" s="703"/>
      <c r="H4" s="703"/>
      <c r="I4" s="174" t="s">
        <v>65</v>
      </c>
      <c r="J4" s="174" t="s">
        <v>415</v>
      </c>
      <c r="K4" s="174" t="s">
        <v>416</v>
      </c>
      <c r="L4" s="174" t="s">
        <v>417</v>
      </c>
      <c r="M4" s="174" t="s">
        <v>418</v>
      </c>
      <c r="N4" s="174" t="s">
        <v>60</v>
      </c>
      <c r="O4" s="174" t="s">
        <v>21</v>
      </c>
      <c r="P4" s="701"/>
      <c r="Q4" s="195"/>
      <c r="R4" s="703"/>
      <c r="S4" s="703"/>
      <c r="T4" s="707"/>
      <c r="U4" s="703"/>
      <c r="V4" s="703"/>
      <c r="W4" s="703"/>
      <c r="X4" s="703"/>
      <c r="Y4" s="703"/>
      <c r="Z4" s="703"/>
      <c r="AA4" s="175" t="s">
        <v>111</v>
      </c>
    </row>
    <row r="5" spans="1:28" s="45" customFormat="1" ht="37.5" customHeight="1" x14ac:dyDescent="0.25">
      <c r="A5" s="42"/>
      <c r="B5" s="708" t="s">
        <v>5</v>
      </c>
      <c r="C5" s="709"/>
      <c r="D5" s="709"/>
      <c r="E5" s="176" t="s">
        <v>74</v>
      </c>
      <c r="F5" s="176" t="s">
        <v>87</v>
      </c>
      <c r="G5" s="176" t="s">
        <v>94</v>
      </c>
      <c r="H5" s="176" t="s">
        <v>86</v>
      </c>
      <c r="I5" s="176" t="s">
        <v>85</v>
      </c>
      <c r="J5" s="176" t="s">
        <v>84</v>
      </c>
      <c r="K5" s="176" t="s">
        <v>82</v>
      </c>
      <c r="L5" s="176" t="s">
        <v>83</v>
      </c>
      <c r="M5" s="176" t="s">
        <v>82</v>
      </c>
      <c r="N5" s="176" t="s">
        <v>81</v>
      </c>
      <c r="O5" s="176" t="s">
        <v>80</v>
      </c>
      <c r="P5" s="176"/>
      <c r="Q5" s="196"/>
      <c r="R5" s="176" t="s">
        <v>79</v>
      </c>
      <c r="S5" s="176" t="s">
        <v>78</v>
      </c>
      <c r="T5" s="176" t="s">
        <v>77</v>
      </c>
      <c r="U5" s="176" t="s">
        <v>76</v>
      </c>
      <c r="V5" s="43" t="s">
        <v>14</v>
      </c>
      <c r="W5" s="43" t="s">
        <v>14</v>
      </c>
      <c r="X5" s="176" t="s">
        <v>75</v>
      </c>
      <c r="Y5" s="176"/>
      <c r="Z5" s="176"/>
      <c r="AA5" s="176"/>
    </row>
    <row r="6" spans="1:28" s="177" customFormat="1" ht="30" customHeight="1" x14ac:dyDescent="0.25">
      <c r="B6" s="710">
        <v>2021</v>
      </c>
      <c r="C6" s="711"/>
      <c r="D6" s="711"/>
      <c r="E6" s="711"/>
      <c r="F6" s="711"/>
      <c r="G6" s="711"/>
      <c r="H6" s="711"/>
      <c r="I6" s="711"/>
      <c r="J6" s="711"/>
      <c r="K6" s="711"/>
      <c r="L6" s="711"/>
      <c r="M6" s="711"/>
      <c r="N6" s="711"/>
      <c r="O6" s="711"/>
      <c r="P6" s="711"/>
      <c r="Q6" s="197"/>
      <c r="R6" s="712"/>
      <c r="S6" s="712"/>
      <c r="T6" s="712"/>
      <c r="U6" s="712"/>
      <c r="V6" s="712"/>
      <c r="W6" s="712"/>
      <c r="X6" s="712"/>
      <c r="Y6" s="712"/>
      <c r="Z6" s="712"/>
      <c r="AA6" s="712"/>
      <c r="AB6" s="712"/>
    </row>
    <row r="7" spans="1:28" s="58" customFormat="1" ht="33" customHeight="1" x14ac:dyDescent="0.25">
      <c r="B7" s="46" t="s">
        <v>368</v>
      </c>
      <c r="C7" s="46" t="s">
        <v>369</v>
      </c>
      <c r="D7" s="46" t="s">
        <v>370</v>
      </c>
      <c r="E7" s="178" t="s">
        <v>46</v>
      </c>
      <c r="F7" s="179" t="s">
        <v>305</v>
      </c>
      <c r="G7" s="180">
        <v>68</v>
      </c>
      <c r="H7" s="46">
        <v>99.944000000000003</v>
      </c>
      <c r="I7" s="46">
        <v>0.03</v>
      </c>
      <c r="J7" s="144">
        <v>0.01</v>
      </c>
      <c r="K7" s="46"/>
      <c r="L7" s="144"/>
      <c r="M7" s="46"/>
      <c r="N7" s="46"/>
      <c r="O7" s="144"/>
      <c r="P7" s="144"/>
      <c r="Q7" s="93">
        <f t="shared" ref="Q7:Q52" si="0">SUM(H7:P7)</f>
        <v>99.984000000000009</v>
      </c>
      <c r="R7" s="46">
        <v>246</v>
      </c>
      <c r="S7" s="181">
        <v>22</v>
      </c>
      <c r="T7" s="182">
        <v>36</v>
      </c>
      <c r="U7" s="183">
        <v>10</v>
      </c>
      <c r="V7" s="57">
        <v>0.62</v>
      </c>
      <c r="W7" s="57">
        <v>0.45</v>
      </c>
      <c r="X7" s="184">
        <v>1.08</v>
      </c>
      <c r="Y7" s="186"/>
      <c r="Z7" s="187"/>
      <c r="AA7" s="186"/>
    </row>
    <row r="8" spans="1:28" s="58" customFormat="1" ht="33" customHeight="1" x14ac:dyDescent="0.25">
      <c r="B8" s="46" t="s">
        <v>396</v>
      </c>
      <c r="C8" s="46" t="s">
        <v>397</v>
      </c>
      <c r="D8" s="46" t="s">
        <v>398</v>
      </c>
      <c r="E8" s="178" t="s">
        <v>46</v>
      </c>
      <c r="F8" s="179" t="s">
        <v>305</v>
      </c>
      <c r="G8" s="180">
        <v>103</v>
      </c>
      <c r="H8" s="46">
        <v>99.95</v>
      </c>
      <c r="I8" s="46">
        <v>0.01</v>
      </c>
      <c r="J8" s="144"/>
      <c r="K8" s="46"/>
      <c r="L8" s="144"/>
      <c r="M8" s="46"/>
      <c r="N8" s="46">
        <v>0.02</v>
      </c>
      <c r="O8" s="144"/>
      <c r="P8" s="144"/>
      <c r="Q8" s="93">
        <f t="shared" si="0"/>
        <v>99.98</v>
      </c>
      <c r="R8" s="46">
        <v>200</v>
      </c>
      <c r="S8" s="181">
        <v>20</v>
      </c>
      <c r="T8" s="182">
        <v>18</v>
      </c>
      <c r="U8" s="183">
        <v>9</v>
      </c>
      <c r="V8" s="57">
        <v>1.36</v>
      </c>
      <c r="W8" s="57">
        <v>0.52</v>
      </c>
      <c r="X8" s="184">
        <v>1.88</v>
      </c>
      <c r="Y8" s="186"/>
      <c r="Z8" s="187" t="s">
        <v>399</v>
      </c>
      <c r="AA8" s="186"/>
    </row>
    <row r="9" spans="1:28" s="58" customFormat="1" ht="33" customHeight="1" x14ac:dyDescent="0.25">
      <c r="B9" s="46" t="s">
        <v>400</v>
      </c>
      <c r="C9" s="46" t="s">
        <v>401</v>
      </c>
      <c r="D9" s="46" t="s">
        <v>402</v>
      </c>
      <c r="E9" s="178" t="s">
        <v>46</v>
      </c>
      <c r="F9" s="179" t="s">
        <v>305</v>
      </c>
      <c r="G9" s="180">
        <v>85</v>
      </c>
      <c r="H9" s="46">
        <v>99.92</v>
      </c>
      <c r="I9" s="46">
        <v>0.02</v>
      </c>
      <c r="J9" s="144">
        <v>0.01</v>
      </c>
      <c r="K9" s="46"/>
      <c r="L9" s="144"/>
      <c r="M9" s="46"/>
      <c r="N9" s="46">
        <v>0.02</v>
      </c>
      <c r="O9" s="144"/>
      <c r="P9" s="144">
        <v>0.03</v>
      </c>
      <c r="Q9" s="93">
        <f t="shared" si="0"/>
        <v>100</v>
      </c>
      <c r="R9" s="46">
        <v>204</v>
      </c>
      <c r="S9" s="181">
        <v>14</v>
      </c>
      <c r="T9" s="182">
        <v>15</v>
      </c>
      <c r="U9" s="183">
        <v>10</v>
      </c>
      <c r="V9" s="57">
        <v>0.82</v>
      </c>
      <c r="W9" s="57">
        <v>0.63</v>
      </c>
      <c r="X9" s="184">
        <v>1.44</v>
      </c>
      <c r="Y9" s="186"/>
      <c r="Z9" s="187" t="s">
        <v>399</v>
      </c>
      <c r="AA9" s="186"/>
    </row>
    <row r="10" spans="1:28" s="58" customFormat="1" ht="33" customHeight="1" x14ac:dyDescent="0.25">
      <c r="B10" s="46" t="s">
        <v>403</v>
      </c>
      <c r="C10" s="46" t="s">
        <v>404</v>
      </c>
      <c r="D10" s="46" t="s">
        <v>405</v>
      </c>
      <c r="E10" s="178" t="s">
        <v>46</v>
      </c>
      <c r="F10" s="179" t="s">
        <v>305</v>
      </c>
      <c r="G10" s="180">
        <v>70</v>
      </c>
      <c r="H10" s="46">
        <v>99.95</v>
      </c>
      <c r="I10" s="46">
        <v>0.02</v>
      </c>
      <c r="J10" s="144"/>
      <c r="K10" s="46"/>
      <c r="L10" s="144"/>
      <c r="M10" s="46"/>
      <c r="N10" s="46">
        <v>0.02</v>
      </c>
      <c r="O10" s="144"/>
      <c r="P10" s="144">
        <v>0.01</v>
      </c>
      <c r="Q10" s="93">
        <f t="shared" si="0"/>
        <v>100</v>
      </c>
      <c r="R10" s="46">
        <v>250</v>
      </c>
      <c r="S10" s="181">
        <v>15</v>
      </c>
      <c r="T10" s="182">
        <v>30</v>
      </c>
      <c r="U10" s="183">
        <v>9</v>
      </c>
      <c r="V10" s="57">
        <v>0.6</v>
      </c>
      <c r="W10" s="57">
        <v>0.05</v>
      </c>
      <c r="X10" s="184">
        <v>0.65</v>
      </c>
      <c r="Y10" s="186"/>
      <c r="Z10" s="187" t="s">
        <v>399</v>
      </c>
      <c r="AA10" s="186"/>
    </row>
    <row r="11" spans="1:28" s="58" customFormat="1" ht="33" customHeight="1" x14ac:dyDescent="0.25">
      <c r="B11" s="46" t="s">
        <v>406</v>
      </c>
      <c r="C11" s="46" t="s">
        <v>407</v>
      </c>
      <c r="D11" s="46" t="s">
        <v>408</v>
      </c>
      <c r="E11" s="178" t="s">
        <v>46</v>
      </c>
      <c r="F11" s="179" t="s">
        <v>305</v>
      </c>
      <c r="G11" s="180">
        <v>106</v>
      </c>
      <c r="H11" s="46">
        <v>99.96</v>
      </c>
      <c r="I11" s="46">
        <v>0.02</v>
      </c>
      <c r="J11" s="144"/>
      <c r="K11" s="46"/>
      <c r="L11" s="144"/>
      <c r="M11" s="46"/>
      <c r="N11" s="46">
        <v>0.01</v>
      </c>
      <c r="O11" s="144"/>
      <c r="P11" s="144">
        <v>0.01</v>
      </c>
      <c r="Q11" s="93">
        <f t="shared" si="0"/>
        <v>100</v>
      </c>
      <c r="R11" s="46">
        <v>201</v>
      </c>
      <c r="S11" s="181">
        <v>14</v>
      </c>
      <c r="T11" s="182">
        <v>17</v>
      </c>
      <c r="U11" s="183">
        <v>10</v>
      </c>
      <c r="V11" s="57">
        <v>1.01</v>
      </c>
      <c r="W11" s="57">
        <v>0.43</v>
      </c>
      <c r="X11" s="184">
        <v>1.44</v>
      </c>
      <c r="Y11" s="186"/>
      <c r="Z11" s="187" t="s">
        <v>399</v>
      </c>
      <c r="AA11" s="186"/>
    </row>
    <row r="12" spans="1:28" s="58" customFormat="1" ht="33" customHeight="1" x14ac:dyDescent="0.25">
      <c r="B12" s="46" t="s">
        <v>409</v>
      </c>
      <c r="C12" s="46" t="s">
        <v>410</v>
      </c>
      <c r="D12" s="46" t="s">
        <v>411</v>
      </c>
      <c r="E12" s="178" t="s">
        <v>46</v>
      </c>
      <c r="F12" s="179" t="s">
        <v>305</v>
      </c>
      <c r="G12" s="180">
        <v>123</v>
      </c>
      <c r="H12" s="46">
        <v>99.94</v>
      </c>
      <c r="I12" s="46">
        <v>0.03</v>
      </c>
      <c r="J12" s="144"/>
      <c r="K12" s="46">
        <v>0.02</v>
      </c>
      <c r="L12" s="144"/>
      <c r="M12" s="46"/>
      <c r="N12" s="46"/>
      <c r="O12" s="144"/>
      <c r="P12" s="144">
        <v>0.01</v>
      </c>
      <c r="Q12" s="93">
        <f t="shared" si="0"/>
        <v>100</v>
      </c>
      <c r="R12" s="46">
        <v>241</v>
      </c>
      <c r="S12" s="181">
        <v>15</v>
      </c>
      <c r="T12" s="182">
        <v>16</v>
      </c>
      <c r="U12" s="183">
        <v>9</v>
      </c>
      <c r="V12" s="57">
        <v>1.52</v>
      </c>
      <c r="W12" s="57">
        <v>0.59</v>
      </c>
      <c r="X12" s="184">
        <v>2.11</v>
      </c>
      <c r="Y12" s="186"/>
      <c r="Z12" s="187" t="s">
        <v>399</v>
      </c>
      <c r="AA12" s="186"/>
    </row>
    <row r="13" spans="1:28" s="58" customFormat="1" ht="33" customHeight="1" thickBot="1" x14ac:dyDescent="0.3">
      <c r="B13" s="304" t="s">
        <v>412</v>
      </c>
      <c r="C13" s="304" t="s">
        <v>413</v>
      </c>
      <c r="D13" s="304" t="s">
        <v>414</v>
      </c>
      <c r="E13" s="307" t="s">
        <v>46</v>
      </c>
      <c r="F13" s="308" t="s">
        <v>305</v>
      </c>
      <c r="G13" s="309">
        <v>105</v>
      </c>
      <c r="H13" s="304">
        <v>99.91</v>
      </c>
      <c r="I13" s="304">
        <v>0.04</v>
      </c>
      <c r="J13" s="310"/>
      <c r="K13" s="304">
        <v>0.01</v>
      </c>
      <c r="L13" s="310"/>
      <c r="M13" s="304">
        <v>0.01</v>
      </c>
      <c r="N13" s="304">
        <v>0.02</v>
      </c>
      <c r="O13" s="310"/>
      <c r="P13" s="310">
        <v>0.01</v>
      </c>
      <c r="Q13" s="287">
        <f t="shared" si="0"/>
        <v>100.00000000000001</v>
      </c>
      <c r="R13" s="304">
        <v>189</v>
      </c>
      <c r="S13" s="311">
        <v>40</v>
      </c>
      <c r="T13" s="312">
        <v>74</v>
      </c>
      <c r="U13" s="313">
        <v>9</v>
      </c>
      <c r="V13" s="314">
        <v>1.96</v>
      </c>
      <c r="W13" s="314">
        <v>0.79</v>
      </c>
      <c r="X13" s="185">
        <v>2.76</v>
      </c>
      <c r="Y13" s="186"/>
      <c r="Z13" s="187" t="s">
        <v>399</v>
      </c>
      <c r="AA13" s="186"/>
    </row>
    <row r="14" spans="1:28" s="58" customFormat="1" ht="33" customHeight="1" thickBot="1" x14ac:dyDescent="0.3">
      <c r="B14" s="691" t="s">
        <v>436</v>
      </c>
      <c r="C14" s="692"/>
      <c r="D14" s="692"/>
      <c r="E14" s="692"/>
      <c r="F14" s="692"/>
      <c r="G14" s="692"/>
      <c r="H14" s="692"/>
      <c r="I14" s="692"/>
      <c r="J14" s="692"/>
      <c r="K14" s="692"/>
      <c r="L14" s="692"/>
      <c r="M14" s="692"/>
      <c r="N14" s="692"/>
      <c r="O14" s="692"/>
      <c r="P14" s="692"/>
      <c r="Q14" s="692"/>
      <c r="R14" s="692"/>
      <c r="S14" s="692"/>
      <c r="T14" s="692"/>
      <c r="U14" s="692"/>
      <c r="V14" s="692"/>
      <c r="W14" s="692"/>
      <c r="X14" s="692"/>
      <c r="Y14" s="692"/>
      <c r="Z14" s="693"/>
      <c r="AA14" s="306"/>
    </row>
    <row r="15" spans="1:28" s="58" customFormat="1" ht="33" customHeight="1" x14ac:dyDescent="0.25">
      <c r="B15" s="189" t="s">
        <v>423</v>
      </c>
      <c r="C15" s="189" t="s">
        <v>424</v>
      </c>
      <c r="D15" s="189" t="s">
        <v>425</v>
      </c>
      <c r="E15" s="190" t="s">
        <v>46</v>
      </c>
      <c r="F15" s="191" t="s">
        <v>305</v>
      </c>
      <c r="G15" s="315">
        <v>122</v>
      </c>
      <c r="H15" s="189">
        <v>99.84</v>
      </c>
      <c r="I15" s="189">
        <v>0.04</v>
      </c>
      <c r="J15" s="216"/>
      <c r="K15" s="189">
        <v>0.01</v>
      </c>
      <c r="L15" s="216"/>
      <c r="M15" s="189">
        <v>0.01</v>
      </c>
      <c r="N15" s="189">
        <v>0.05</v>
      </c>
      <c r="O15" s="216"/>
      <c r="P15" s="216">
        <v>0.05</v>
      </c>
      <c r="Q15" s="298">
        <f t="shared" si="0"/>
        <v>100.00000000000001</v>
      </c>
      <c r="R15" s="189">
        <v>231</v>
      </c>
      <c r="S15" s="316">
        <v>21</v>
      </c>
      <c r="T15" s="281">
        <v>26</v>
      </c>
      <c r="U15" s="282">
        <v>9</v>
      </c>
      <c r="V15" s="211">
        <v>0.83</v>
      </c>
      <c r="W15" s="211">
        <v>0.35</v>
      </c>
      <c r="X15" s="188">
        <v>1.18</v>
      </c>
      <c r="Y15" s="186"/>
      <c r="Z15" s="187" t="s">
        <v>426</v>
      </c>
      <c r="AA15" s="186"/>
    </row>
    <row r="16" spans="1:28" s="58" customFormat="1" ht="33" customHeight="1" x14ac:dyDescent="0.25">
      <c r="B16" s="46" t="s">
        <v>427</v>
      </c>
      <c r="C16" s="46" t="s">
        <v>428</v>
      </c>
      <c r="D16" s="46" t="s">
        <v>429</v>
      </c>
      <c r="E16" s="178" t="s">
        <v>46</v>
      </c>
      <c r="F16" s="179" t="s">
        <v>305</v>
      </c>
      <c r="G16" s="180">
        <v>78</v>
      </c>
      <c r="H16" s="46">
        <v>99.87</v>
      </c>
      <c r="I16" s="46">
        <v>0.03</v>
      </c>
      <c r="J16" s="144"/>
      <c r="K16" s="46">
        <v>0.01</v>
      </c>
      <c r="L16" s="144"/>
      <c r="M16" s="46">
        <v>0.01</v>
      </c>
      <c r="N16" s="46">
        <v>0.03</v>
      </c>
      <c r="O16" s="144"/>
      <c r="P16" s="144">
        <v>0.05</v>
      </c>
      <c r="Q16" s="93">
        <f t="shared" si="0"/>
        <v>100.00000000000001</v>
      </c>
      <c r="R16" s="46">
        <v>212</v>
      </c>
      <c r="S16" s="181">
        <v>22</v>
      </c>
      <c r="T16" s="182">
        <v>27</v>
      </c>
      <c r="U16" s="183">
        <v>9</v>
      </c>
      <c r="V16" s="57">
        <v>1.1399999999999999</v>
      </c>
      <c r="W16" s="57">
        <v>0.71</v>
      </c>
      <c r="X16" s="184">
        <v>1.85</v>
      </c>
      <c r="Y16" s="186"/>
      <c r="Z16" s="187" t="s">
        <v>399</v>
      </c>
      <c r="AA16" s="186"/>
    </row>
    <row r="17" spans="2:27" s="58" customFormat="1" ht="33" customHeight="1" x14ac:dyDescent="0.25">
      <c r="B17" s="46" t="s">
        <v>431</v>
      </c>
      <c r="C17" s="46" t="s">
        <v>432</v>
      </c>
      <c r="D17" s="46" t="s">
        <v>430</v>
      </c>
      <c r="E17" s="178" t="s">
        <v>46</v>
      </c>
      <c r="F17" s="179" t="s">
        <v>305</v>
      </c>
      <c r="G17" s="180">
        <v>116</v>
      </c>
      <c r="H17" s="46">
        <v>99.91</v>
      </c>
      <c r="I17" s="46">
        <v>0.04</v>
      </c>
      <c r="J17" s="144"/>
      <c r="K17" s="46">
        <v>0.01</v>
      </c>
      <c r="L17" s="144"/>
      <c r="M17" s="46">
        <v>0.01</v>
      </c>
      <c r="N17" s="46">
        <v>0.02</v>
      </c>
      <c r="O17" s="144"/>
      <c r="P17" s="144">
        <v>0.01</v>
      </c>
      <c r="Q17" s="93">
        <f t="shared" si="0"/>
        <v>100.00000000000001</v>
      </c>
      <c r="R17" s="46">
        <v>240</v>
      </c>
      <c r="S17" s="181">
        <v>20</v>
      </c>
      <c r="T17" s="182">
        <v>31</v>
      </c>
      <c r="U17" s="183">
        <v>9</v>
      </c>
      <c r="V17" s="57">
        <v>0.63</v>
      </c>
      <c r="W17" s="57">
        <v>0.46</v>
      </c>
      <c r="X17" s="184">
        <v>1.0900000000000001</v>
      </c>
      <c r="Y17" s="186"/>
      <c r="Z17" s="187" t="s">
        <v>399</v>
      </c>
      <c r="AA17" s="186"/>
    </row>
    <row r="18" spans="2:27" s="58" customFormat="1" ht="33" customHeight="1" x14ac:dyDescent="0.25">
      <c r="B18" s="46" t="s">
        <v>434</v>
      </c>
      <c r="C18" s="46" t="s">
        <v>435</v>
      </c>
      <c r="D18" s="46" t="s">
        <v>433</v>
      </c>
      <c r="E18" s="178" t="s">
        <v>46</v>
      </c>
      <c r="F18" s="179" t="s">
        <v>305</v>
      </c>
      <c r="G18" s="180">
        <v>125</v>
      </c>
      <c r="H18" s="46">
        <v>99.9</v>
      </c>
      <c r="I18" s="46">
        <v>0.04</v>
      </c>
      <c r="J18" s="144"/>
      <c r="K18" s="46">
        <v>0.01</v>
      </c>
      <c r="L18" s="144"/>
      <c r="M18" s="46">
        <v>0.01</v>
      </c>
      <c r="N18" s="46">
        <v>0.02</v>
      </c>
      <c r="O18" s="144"/>
      <c r="P18" s="144">
        <v>0.02</v>
      </c>
      <c r="Q18" s="93">
        <f t="shared" si="0"/>
        <v>100.00000000000001</v>
      </c>
      <c r="R18" s="46">
        <v>209</v>
      </c>
      <c r="S18" s="181">
        <v>20</v>
      </c>
      <c r="T18" s="182">
        <v>22</v>
      </c>
      <c r="U18" s="183">
        <v>9</v>
      </c>
      <c r="V18" s="57">
        <v>0.78</v>
      </c>
      <c r="W18" s="57">
        <v>0.91</v>
      </c>
      <c r="X18" s="184">
        <v>1.7</v>
      </c>
      <c r="Y18" s="186"/>
      <c r="Z18" s="187"/>
      <c r="AA18" s="186"/>
    </row>
    <row r="19" spans="2:27" s="58" customFormat="1" ht="33" customHeight="1" thickBot="1" x14ac:dyDescent="0.3">
      <c r="B19" s="46" t="s">
        <v>438</v>
      </c>
      <c r="C19" s="46" t="s">
        <v>439</v>
      </c>
      <c r="D19" s="46" t="s">
        <v>437</v>
      </c>
      <c r="E19" s="178" t="s">
        <v>46</v>
      </c>
      <c r="F19" s="179" t="s">
        <v>305</v>
      </c>
      <c r="G19" s="180">
        <v>81</v>
      </c>
      <c r="H19" s="46">
        <v>99.91</v>
      </c>
      <c r="I19" s="46">
        <v>0.02</v>
      </c>
      <c r="J19" s="144"/>
      <c r="K19" s="46">
        <v>0.01</v>
      </c>
      <c r="L19" s="144"/>
      <c r="M19" s="46">
        <v>0.02</v>
      </c>
      <c r="N19" s="46">
        <v>0.02</v>
      </c>
      <c r="O19" s="144"/>
      <c r="P19" s="144">
        <v>0.02</v>
      </c>
      <c r="Q19" s="93">
        <f t="shared" si="0"/>
        <v>99.999999999999986</v>
      </c>
      <c r="R19" s="46">
        <v>220</v>
      </c>
      <c r="S19" s="181">
        <v>15</v>
      </c>
      <c r="T19" s="182">
        <v>20</v>
      </c>
      <c r="U19" s="183">
        <v>9</v>
      </c>
      <c r="V19" s="57">
        <v>0.89</v>
      </c>
      <c r="W19" s="57">
        <v>0.6</v>
      </c>
      <c r="X19" s="184">
        <v>1.49</v>
      </c>
      <c r="Y19" s="186"/>
      <c r="Z19" s="187"/>
      <c r="AA19" s="186"/>
    </row>
    <row r="20" spans="2:27" s="58" customFormat="1" ht="33" customHeight="1" thickBot="1" x14ac:dyDescent="0.3">
      <c r="B20" s="691" t="s">
        <v>450</v>
      </c>
      <c r="C20" s="692"/>
      <c r="D20" s="692"/>
      <c r="E20" s="692"/>
      <c r="F20" s="692"/>
      <c r="G20" s="692"/>
      <c r="H20" s="692"/>
      <c r="I20" s="692"/>
      <c r="J20" s="692"/>
      <c r="K20" s="692"/>
      <c r="L20" s="692"/>
      <c r="M20" s="692"/>
      <c r="N20" s="692"/>
      <c r="O20" s="692"/>
      <c r="P20" s="692"/>
      <c r="Q20" s="692"/>
      <c r="R20" s="692"/>
      <c r="S20" s="692"/>
      <c r="T20" s="692"/>
      <c r="U20" s="692"/>
      <c r="V20" s="692"/>
      <c r="W20" s="692"/>
      <c r="X20" s="692"/>
      <c r="Y20" s="692"/>
      <c r="Z20" s="693"/>
      <c r="AA20" s="306"/>
    </row>
    <row r="21" spans="2:27" s="58" customFormat="1" ht="33" customHeight="1" x14ac:dyDescent="0.25">
      <c r="B21" s="46" t="s">
        <v>441</v>
      </c>
      <c r="C21" s="46" t="s">
        <v>442</v>
      </c>
      <c r="D21" s="46" t="s">
        <v>440</v>
      </c>
      <c r="E21" s="178" t="s">
        <v>46</v>
      </c>
      <c r="F21" s="179" t="s">
        <v>305</v>
      </c>
      <c r="G21" s="180">
        <v>104</v>
      </c>
      <c r="H21" s="46">
        <v>99.92</v>
      </c>
      <c r="I21" s="46">
        <v>0.02</v>
      </c>
      <c r="J21" s="144"/>
      <c r="K21" s="46">
        <v>0.01</v>
      </c>
      <c r="L21" s="144"/>
      <c r="M21" s="46">
        <v>0.01</v>
      </c>
      <c r="N21" s="46">
        <v>0.01</v>
      </c>
      <c r="O21" s="144"/>
      <c r="P21" s="144">
        <v>0.03</v>
      </c>
      <c r="Q21" s="93">
        <f t="shared" si="0"/>
        <v>100.00000000000001</v>
      </c>
      <c r="R21" s="46">
        <v>190</v>
      </c>
      <c r="S21" s="181">
        <v>19</v>
      </c>
      <c r="T21" s="182">
        <v>31</v>
      </c>
      <c r="U21" s="183">
        <v>9</v>
      </c>
      <c r="V21" s="57">
        <v>0.32</v>
      </c>
      <c r="W21" s="57">
        <v>0.33</v>
      </c>
      <c r="X21" s="184">
        <v>0.65</v>
      </c>
      <c r="Y21" s="186"/>
      <c r="Z21" s="187"/>
      <c r="AA21" s="186"/>
    </row>
    <row r="22" spans="2:27" s="58" customFormat="1" ht="33" customHeight="1" x14ac:dyDescent="0.25">
      <c r="B22" s="46" t="s">
        <v>444</v>
      </c>
      <c r="C22" s="46" t="s">
        <v>445</v>
      </c>
      <c r="D22" s="46" t="s">
        <v>443</v>
      </c>
      <c r="E22" s="178" t="s">
        <v>46</v>
      </c>
      <c r="F22" s="179" t="s">
        <v>305</v>
      </c>
      <c r="G22" s="180">
        <v>83</v>
      </c>
      <c r="H22" s="46">
        <v>99.92</v>
      </c>
      <c r="I22" s="46">
        <v>0.02</v>
      </c>
      <c r="J22" s="144"/>
      <c r="K22" s="46">
        <v>0.01</v>
      </c>
      <c r="L22" s="144"/>
      <c r="M22" s="46">
        <v>0.01</v>
      </c>
      <c r="N22" s="46">
        <v>0.01</v>
      </c>
      <c r="O22" s="144"/>
      <c r="P22" s="144">
        <v>0.03</v>
      </c>
      <c r="Q22" s="93">
        <f t="shared" si="0"/>
        <v>100.00000000000001</v>
      </c>
      <c r="R22" s="46">
        <v>235</v>
      </c>
      <c r="S22" s="181">
        <v>18</v>
      </c>
      <c r="T22" s="182">
        <v>25</v>
      </c>
      <c r="U22" s="183">
        <v>9</v>
      </c>
      <c r="V22" s="57">
        <v>0.69</v>
      </c>
      <c r="W22" s="57">
        <v>0.34</v>
      </c>
      <c r="X22" s="184">
        <v>1.03</v>
      </c>
      <c r="Y22" s="186"/>
      <c r="Z22" s="187" t="s">
        <v>446</v>
      </c>
      <c r="AA22" s="186"/>
    </row>
    <row r="23" spans="2:27" s="58" customFormat="1" ht="33" customHeight="1" x14ac:dyDescent="0.25">
      <c r="B23" s="46" t="s">
        <v>449</v>
      </c>
      <c r="C23" s="46" t="s">
        <v>451</v>
      </c>
      <c r="D23" s="46" t="s">
        <v>447</v>
      </c>
      <c r="E23" s="178" t="s">
        <v>46</v>
      </c>
      <c r="F23" s="179" t="s">
        <v>305</v>
      </c>
      <c r="G23" s="180">
        <v>83</v>
      </c>
      <c r="H23" s="46">
        <v>99.98</v>
      </c>
      <c r="I23" s="46">
        <v>0.02</v>
      </c>
      <c r="J23" s="144"/>
      <c r="K23" s="46"/>
      <c r="L23" s="144"/>
      <c r="M23" s="46"/>
      <c r="N23" s="46"/>
      <c r="O23" s="144"/>
      <c r="P23" s="144"/>
      <c r="Q23" s="93">
        <f t="shared" si="0"/>
        <v>100</v>
      </c>
      <c r="R23" s="46">
        <v>238</v>
      </c>
      <c r="S23" s="181">
        <v>22</v>
      </c>
      <c r="T23" s="182">
        <v>20</v>
      </c>
      <c r="U23" s="183">
        <v>10</v>
      </c>
      <c r="V23" s="57">
        <v>1</v>
      </c>
      <c r="W23" s="57">
        <v>0.25</v>
      </c>
      <c r="X23" s="184">
        <v>1.25</v>
      </c>
      <c r="Y23" s="186"/>
      <c r="Z23" s="187"/>
      <c r="AA23" s="186"/>
    </row>
    <row r="24" spans="2:27" s="58" customFormat="1" ht="33" customHeight="1" x14ac:dyDescent="0.25">
      <c r="B24" s="46" t="s">
        <v>453</v>
      </c>
      <c r="C24" s="46" t="s">
        <v>454</v>
      </c>
      <c r="D24" s="46" t="s">
        <v>455</v>
      </c>
      <c r="E24" s="178" t="s">
        <v>46</v>
      </c>
      <c r="F24" s="179" t="s">
        <v>305</v>
      </c>
      <c r="G24" s="180">
        <v>86</v>
      </c>
      <c r="H24" s="46">
        <v>99.94</v>
      </c>
      <c r="I24" s="46">
        <v>0.02</v>
      </c>
      <c r="J24" s="144"/>
      <c r="K24" s="46"/>
      <c r="L24" s="144">
        <v>0.02</v>
      </c>
      <c r="M24" s="46">
        <v>0.01</v>
      </c>
      <c r="N24" s="46">
        <v>0.01</v>
      </c>
      <c r="O24" s="144"/>
      <c r="P24" s="144"/>
      <c r="Q24" s="93">
        <f t="shared" si="0"/>
        <v>100</v>
      </c>
      <c r="R24" s="46">
        <v>211</v>
      </c>
      <c r="S24" s="181">
        <v>19</v>
      </c>
      <c r="T24" s="182">
        <v>21</v>
      </c>
      <c r="U24" s="183">
        <v>10</v>
      </c>
      <c r="V24" s="57">
        <v>1.21</v>
      </c>
      <c r="W24" s="57">
        <v>0.62</v>
      </c>
      <c r="X24" s="184">
        <v>1.83</v>
      </c>
      <c r="Y24" s="186"/>
      <c r="Z24" s="187" t="s">
        <v>446</v>
      </c>
      <c r="AA24" s="186"/>
    </row>
    <row r="25" spans="2:27" s="58" customFormat="1" ht="33" customHeight="1" x14ac:dyDescent="0.25">
      <c r="B25" s="46" t="s">
        <v>456</v>
      </c>
      <c r="C25" s="46" t="s">
        <v>457</v>
      </c>
      <c r="D25" s="46" t="s">
        <v>458</v>
      </c>
      <c r="E25" s="178" t="s">
        <v>46</v>
      </c>
      <c r="F25" s="179" t="s">
        <v>305</v>
      </c>
      <c r="G25" s="180">
        <v>72</v>
      </c>
      <c r="H25" s="46">
        <v>99.94</v>
      </c>
      <c r="I25" s="46">
        <v>0.02</v>
      </c>
      <c r="J25" s="144"/>
      <c r="K25" s="57">
        <v>5.0000000000000001E-3</v>
      </c>
      <c r="L25" s="144"/>
      <c r="M25" s="46">
        <v>0.01</v>
      </c>
      <c r="N25" s="57">
        <v>1.4999999999999999E-2</v>
      </c>
      <c r="O25" s="144">
        <v>0.01</v>
      </c>
      <c r="P25" s="144"/>
      <c r="Q25" s="93">
        <f t="shared" si="0"/>
        <v>100</v>
      </c>
      <c r="R25" s="46">
        <v>108</v>
      </c>
      <c r="S25" s="181">
        <v>17</v>
      </c>
      <c r="T25" s="182">
        <v>24</v>
      </c>
      <c r="U25" s="183">
        <v>11</v>
      </c>
      <c r="V25" s="57">
        <v>0.37</v>
      </c>
      <c r="W25" s="57">
        <v>0.19</v>
      </c>
      <c r="X25" s="57">
        <v>0.56000000000000005</v>
      </c>
      <c r="Y25" s="186"/>
      <c r="Z25" s="187"/>
      <c r="AA25" s="186"/>
    </row>
    <row r="26" spans="2:27" s="58" customFormat="1" ht="33" customHeight="1" thickBot="1" x14ac:dyDescent="0.3">
      <c r="B26" s="46" t="s">
        <v>459</v>
      </c>
      <c r="C26" s="46" t="s">
        <v>460</v>
      </c>
      <c r="D26" s="46" t="s">
        <v>461</v>
      </c>
      <c r="E26" s="178" t="s">
        <v>46</v>
      </c>
      <c r="F26" s="179" t="s">
        <v>305</v>
      </c>
      <c r="G26" s="180">
        <v>73</v>
      </c>
      <c r="H26" s="46">
        <v>99.94</v>
      </c>
      <c r="I26" s="46">
        <v>0.03</v>
      </c>
      <c r="J26" s="144"/>
      <c r="K26" s="46"/>
      <c r="L26" s="144"/>
      <c r="M26" s="46">
        <v>0.01</v>
      </c>
      <c r="N26" s="46">
        <v>0.02</v>
      </c>
      <c r="O26" s="144"/>
      <c r="P26" s="144"/>
      <c r="Q26" s="93">
        <f t="shared" si="0"/>
        <v>100</v>
      </c>
      <c r="R26" s="46">
        <v>220</v>
      </c>
      <c r="S26" s="181">
        <v>21</v>
      </c>
      <c r="T26" s="182">
        <v>29</v>
      </c>
      <c r="U26" s="183">
        <v>9</v>
      </c>
      <c r="V26" s="57">
        <v>0.73</v>
      </c>
      <c r="W26" s="57">
        <v>0.4</v>
      </c>
      <c r="X26" s="184">
        <v>1.1299999999999999</v>
      </c>
      <c r="Y26" s="186"/>
      <c r="Z26" s="187"/>
      <c r="AA26" s="186"/>
    </row>
    <row r="27" spans="2:27" s="58" customFormat="1" ht="33" customHeight="1" thickBot="1" x14ac:dyDescent="0.3">
      <c r="B27" s="691" t="s">
        <v>470</v>
      </c>
      <c r="C27" s="692"/>
      <c r="D27" s="692"/>
      <c r="E27" s="692"/>
      <c r="F27" s="692"/>
      <c r="G27" s="692"/>
      <c r="H27" s="692"/>
      <c r="I27" s="692"/>
      <c r="J27" s="692"/>
      <c r="K27" s="692"/>
      <c r="L27" s="692"/>
      <c r="M27" s="692"/>
      <c r="N27" s="692"/>
      <c r="O27" s="692"/>
      <c r="P27" s="692"/>
      <c r="Q27" s="692"/>
      <c r="R27" s="692"/>
      <c r="S27" s="692"/>
      <c r="T27" s="692"/>
      <c r="U27" s="692"/>
      <c r="V27" s="692"/>
      <c r="W27" s="692"/>
      <c r="X27" s="692"/>
      <c r="Y27" s="692"/>
      <c r="Z27" s="693"/>
      <c r="AA27" s="306"/>
    </row>
    <row r="28" spans="2:27" s="58" customFormat="1" ht="33" customHeight="1" x14ac:dyDescent="0.25">
      <c r="B28" s="46" t="s">
        <v>462</v>
      </c>
      <c r="C28" s="46" t="s">
        <v>463</v>
      </c>
      <c r="D28" s="46" t="s">
        <v>464</v>
      </c>
      <c r="E28" s="178" t="s">
        <v>46</v>
      </c>
      <c r="F28" s="179" t="s">
        <v>305</v>
      </c>
      <c r="G28" s="180">
        <v>86</v>
      </c>
      <c r="H28" s="46">
        <v>99.95</v>
      </c>
      <c r="I28" s="46">
        <v>0.03</v>
      </c>
      <c r="J28" s="144"/>
      <c r="K28" s="46"/>
      <c r="L28" s="144"/>
      <c r="M28" s="46"/>
      <c r="N28" s="46">
        <v>0.02</v>
      </c>
      <c r="O28" s="144"/>
      <c r="P28" s="144"/>
      <c r="Q28" s="93">
        <f t="shared" si="0"/>
        <v>100</v>
      </c>
      <c r="R28" s="46">
        <v>230</v>
      </c>
      <c r="S28" s="181">
        <v>15</v>
      </c>
      <c r="T28" s="182">
        <v>23</v>
      </c>
      <c r="U28" s="183">
        <v>9</v>
      </c>
      <c r="V28" s="57">
        <v>0.78</v>
      </c>
      <c r="W28" s="57">
        <v>1</v>
      </c>
      <c r="X28" s="184">
        <v>1.78</v>
      </c>
      <c r="Y28" s="186"/>
      <c r="Z28" s="187"/>
      <c r="AA28" s="186"/>
    </row>
    <row r="29" spans="2:27" s="58" customFormat="1" ht="33" customHeight="1" x14ac:dyDescent="0.25">
      <c r="B29" s="46" t="s">
        <v>465</v>
      </c>
      <c r="C29" s="46" t="s">
        <v>466</v>
      </c>
      <c r="D29" s="46" t="s">
        <v>467</v>
      </c>
      <c r="E29" s="178" t="s">
        <v>46</v>
      </c>
      <c r="F29" s="179" t="s">
        <v>305</v>
      </c>
      <c r="G29" s="180">
        <v>104</v>
      </c>
      <c r="H29" s="46">
        <v>99.96</v>
      </c>
      <c r="I29" s="46">
        <v>0.02</v>
      </c>
      <c r="J29" s="144"/>
      <c r="K29" s="46"/>
      <c r="L29" s="144"/>
      <c r="M29" s="46"/>
      <c r="N29" s="46">
        <v>0.02</v>
      </c>
      <c r="O29" s="144"/>
      <c r="P29" s="144"/>
      <c r="Q29" s="93">
        <f t="shared" si="0"/>
        <v>99.999999999999986</v>
      </c>
      <c r="R29" s="46" t="s">
        <v>14</v>
      </c>
      <c r="S29" s="181">
        <v>15</v>
      </c>
      <c r="T29" s="182">
        <v>17</v>
      </c>
      <c r="U29" s="183">
        <v>9</v>
      </c>
      <c r="V29" s="57">
        <v>0.28000000000000003</v>
      </c>
      <c r="W29" s="57">
        <v>0.24</v>
      </c>
      <c r="X29" s="184">
        <v>0.52</v>
      </c>
      <c r="Y29" s="186"/>
      <c r="Z29" s="187"/>
      <c r="AA29" s="186"/>
    </row>
    <row r="30" spans="2:27" s="58" customFormat="1" ht="33" customHeight="1" x14ac:dyDescent="0.25">
      <c r="B30" s="46" t="s">
        <v>468</v>
      </c>
      <c r="C30" s="46" t="s">
        <v>471</v>
      </c>
      <c r="D30" s="46" t="s">
        <v>472</v>
      </c>
      <c r="E30" s="178" t="s">
        <v>46</v>
      </c>
      <c r="F30" s="179" t="s">
        <v>305</v>
      </c>
      <c r="G30" s="180">
        <v>96</v>
      </c>
      <c r="H30" s="46">
        <v>99.97</v>
      </c>
      <c r="I30" s="46">
        <v>0.02</v>
      </c>
      <c r="J30" s="144"/>
      <c r="K30" s="46"/>
      <c r="L30" s="144"/>
      <c r="M30" s="46"/>
      <c r="N30" s="46">
        <v>0.01</v>
      </c>
      <c r="O30" s="144"/>
      <c r="P30" s="144"/>
      <c r="Q30" s="93">
        <f t="shared" si="0"/>
        <v>100</v>
      </c>
      <c r="R30" s="46" t="s">
        <v>14</v>
      </c>
      <c r="S30" s="181">
        <v>19</v>
      </c>
      <c r="T30" s="182">
        <v>17</v>
      </c>
      <c r="U30" s="183">
        <v>9</v>
      </c>
      <c r="V30" s="57">
        <v>0.56000000000000005</v>
      </c>
      <c r="W30" s="57">
        <v>0.53</v>
      </c>
      <c r="X30" s="184">
        <v>1.0900000000000001</v>
      </c>
      <c r="Y30" s="186"/>
      <c r="Z30" s="187" t="s">
        <v>446</v>
      </c>
      <c r="AA30" s="186"/>
    </row>
    <row r="31" spans="2:27" s="58" customFormat="1" ht="33" customHeight="1" x14ac:dyDescent="0.25">
      <c r="B31" s="46" t="s">
        <v>469</v>
      </c>
      <c r="C31" s="46" t="s">
        <v>473</v>
      </c>
      <c r="D31" s="46" t="s">
        <v>474</v>
      </c>
      <c r="E31" s="178" t="s">
        <v>46</v>
      </c>
      <c r="F31" s="179" t="s">
        <v>305</v>
      </c>
      <c r="G31" s="180">
        <v>82</v>
      </c>
      <c r="H31" s="46">
        <v>99.96</v>
      </c>
      <c r="I31" s="46">
        <v>0.01</v>
      </c>
      <c r="J31" s="144"/>
      <c r="K31" s="46"/>
      <c r="L31" s="144"/>
      <c r="M31" s="46"/>
      <c r="N31" s="46">
        <v>0.01</v>
      </c>
      <c r="O31" s="144">
        <v>0.01</v>
      </c>
      <c r="P31" s="144">
        <v>0.01</v>
      </c>
      <c r="Q31" s="93">
        <f t="shared" si="0"/>
        <v>100.00000000000001</v>
      </c>
      <c r="R31" s="46">
        <v>228</v>
      </c>
      <c r="S31" s="181">
        <v>15</v>
      </c>
      <c r="T31" s="182">
        <v>22</v>
      </c>
      <c r="U31" s="183" t="s">
        <v>475</v>
      </c>
      <c r="V31" s="57">
        <v>0.4</v>
      </c>
      <c r="W31" s="57">
        <v>0.9</v>
      </c>
      <c r="X31" s="184">
        <v>1.3</v>
      </c>
      <c r="Y31" s="186"/>
      <c r="Z31" s="187"/>
      <c r="AA31" s="186"/>
    </row>
    <row r="32" spans="2:27" s="58" customFormat="1" ht="33" customHeight="1" x14ac:dyDescent="0.25">
      <c r="B32" s="46" t="s">
        <v>476</v>
      </c>
      <c r="C32" s="46" t="s">
        <v>477</v>
      </c>
      <c r="D32" s="46" t="s">
        <v>478</v>
      </c>
      <c r="E32" s="178" t="s">
        <v>46</v>
      </c>
      <c r="F32" s="179" t="s">
        <v>305</v>
      </c>
      <c r="G32" s="180">
        <v>116</v>
      </c>
      <c r="H32" s="46">
        <v>99.95</v>
      </c>
      <c r="I32" s="46">
        <v>0.03</v>
      </c>
      <c r="J32" s="144"/>
      <c r="K32" s="46"/>
      <c r="L32" s="144"/>
      <c r="M32" s="46">
        <v>0.01</v>
      </c>
      <c r="N32" s="46">
        <v>0.01</v>
      </c>
      <c r="O32" s="144"/>
      <c r="P32" s="144"/>
      <c r="Q32" s="93">
        <f t="shared" si="0"/>
        <v>100.00000000000001</v>
      </c>
      <c r="R32" s="46">
        <v>230</v>
      </c>
      <c r="S32" s="181">
        <v>21</v>
      </c>
      <c r="T32" s="182">
        <v>33</v>
      </c>
      <c r="U32" s="183" t="s">
        <v>475</v>
      </c>
      <c r="V32" s="57">
        <v>1.18</v>
      </c>
      <c r="W32" s="57">
        <v>0.26</v>
      </c>
      <c r="X32" s="184">
        <v>1.45</v>
      </c>
      <c r="Y32" s="186"/>
      <c r="Z32" s="187" t="s">
        <v>446</v>
      </c>
      <c r="AA32" s="186"/>
    </row>
    <row r="33" spans="2:27" s="58" customFormat="1" ht="33" customHeight="1" thickBot="1" x14ac:dyDescent="0.3">
      <c r="B33" s="46" t="s">
        <v>479</v>
      </c>
      <c r="C33" s="46" t="s">
        <v>480</v>
      </c>
      <c r="D33" s="46" t="s">
        <v>481</v>
      </c>
      <c r="E33" s="178" t="s">
        <v>46</v>
      </c>
      <c r="F33" s="179" t="s">
        <v>305</v>
      </c>
      <c r="G33" s="180">
        <v>80</v>
      </c>
      <c r="H33" s="46">
        <v>99.93</v>
      </c>
      <c r="I33" s="46">
        <v>0.03</v>
      </c>
      <c r="J33" s="144">
        <v>0.01</v>
      </c>
      <c r="K33" s="46"/>
      <c r="L33" s="144"/>
      <c r="M33" s="46">
        <v>0.01</v>
      </c>
      <c r="N33" s="46">
        <v>0.01</v>
      </c>
      <c r="O33" s="144"/>
      <c r="P33" s="144">
        <v>0.01</v>
      </c>
      <c r="Q33" s="93">
        <f t="shared" si="0"/>
        <v>100.00000000000003</v>
      </c>
      <c r="R33" s="46">
        <v>200</v>
      </c>
      <c r="S33" s="181">
        <v>22</v>
      </c>
      <c r="T33" s="182">
        <v>29</v>
      </c>
      <c r="U33" s="183" t="s">
        <v>475</v>
      </c>
      <c r="V33" s="57">
        <v>0.62</v>
      </c>
      <c r="W33" s="57">
        <v>0.2</v>
      </c>
      <c r="X33" s="184">
        <v>0.82</v>
      </c>
      <c r="Y33" s="186"/>
      <c r="Z33" s="187" t="s">
        <v>446</v>
      </c>
      <c r="AA33" s="186"/>
    </row>
    <row r="34" spans="2:27" s="58" customFormat="1" ht="33" customHeight="1" thickBot="1" x14ac:dyDescent="0.3">
      <c r="B34" s="691" t="s">
        <v>495</v>
      </c>
      <c r="C34" s="692"/>
      <c r="D34" s="692"/>
      <c r="E34" s="692"/>
      <c r="F34" s="692"/>
      <c r="G34" s="692"/>
      <c r="H34" s="692"/>
      <c r="I34" s="692"/>
      <c r="J34" s="692"/>
      <c r="K34" s="692"/>
      <c r="L34" s="692"/>
      <c r="M34" s="692"/>
      <c r="N34" s="692"/>
      <c r="O34" s="692"/>
      <c r="P34" s="692"/>
      <c r="Q34" s="692"/>
      <c r="R34" s="692"/>
      <c r="S34" s="692"/>
      <c r="T34" s="692"/>
      <c r="U34" s="692"/>
      <c r="V34" s="692"/>
      <c r="W34" s="692"/>
      <c r="X34" s="692"/>
      <c r="Y34" s="692"/>
      <c r="Z34" s="693"/>
      <c r="AA34" s="306"/>
    </row>
    <row r="35" spans="2:27" s="58" customFormat="1" ht="33" customHeight="1" x14ac:dyDescent="0.25">
      <c r="B35" s="46" t="s">
        <v>482</v>
      </c>
      <c r="C35" s="46" t="s">
        <v>483</v>
      </c>
      <c r="D35" s="46" t="s">
        <v>484</v>
      </c>
      <c r="E35" s="178" t="s">
        <v>46</v>
      </c>
      <c r="F35" s="179" t="s">
        <v>305</v>
      </c>
      <c r="G35" s="180">
        <v>73</v>
      </c>
      <c r="H35" s="46">
        <v>99.97</v>
      </c>
      <c r="I35" s="46">
        <v>0.02</v>
      </c>
      <c r="J35" s="144"/>
      <c r="K35" s="46"/>
      <c r="L35" s="144"/>
      <c r="M35" s="46"/>
      <c r="N35" s="46">
        <v>0.01</v>
      </c>
      <c r="O35" s="144"/>
      <c r="P35" s="144"/>
      <c r="Q35" s="93">
        <f t="shared" si="0"/>
        <v>100</v>
      </c>
      <c r="R35" s="46">
        <v>140</v>
      </c>
      <c r="S35" s="181">
        <v>15</v>
      </c>
      <c r="T35" s="182">
        <v>10</v>
      </c>
      <c r="U35" s="183">
        <v>9</v>
      </c>
      <c r="V35" s="57">
        <v>0.46</v>
      </c>
      <c r="W35" s="57">
        <v>0.13</v>
      </c>
      <c r="X35" s="184">
        <v>0.59</v>
      </c>
      <c r="Y35" s="186"/>
      <c r="Z35" s="187"/>
      <c r="AA35" s="186"/>
    </row>
    <row r="36" spans="2:27" s="58" customFormat="1" ht="33" customHeight="1" x14ac:dyDescent="0.25">
      <c r="B36" s="46" t="s">
        <v>486</v>
      </c>
      <c r="C36" s="46" t="s">
        <v>493</v>
      </c>
      <c r="D36" s="46" t="s">
        <v>494</v>
      </c>
      <c r="E36" s="178" t="s">
        <v>46</v>
      </c>
      <c r="F36" s="179" t="s">
        <v>305</v>
      </c>
      <c r="G36" s="180">
        <v>105</v>
      </c>
      <c r="H36" s="46">
        <v>99.95</v>
      </c>
      <c r="I36" s="46">
        <v>0.02</v>
      </c>
      <c r="J36" s="144"/>
      <c r="K36" s="46"/>
      <c r="L36" s="144"/>
      <c r="M36" s="46"/>
      <c r="N36" s="46">
        <v>0.02</v>
      </c>
      <c r="O36" s="144"/>
      <c r="P36" s="144">
        <v>0.01</v>
      </c>
      <c r="Q36" s="93">
        <f t="shared" si="0"/>
        <v>100</v>
      </c>
      <c r="R36" s="46">
        <v>161</v>
      </c>
      <c r="S36" s="181">
        <v>21</v>
      </c>
      <c r="T36" s="182">
        <v>18</v>
      </c>
      <c r="U36" s="183" t="s">
        <v>475</v>
      </c>
      <c r="V36" s="57">
        <v>1.05</v>
      </c>
      <c r="W36" s="57">
        <v>0.61</v>
      </c>
      <c r="X36" s="184">
        <v>1.66</v>
      </c>
      <c r="Y36" s="186"/>
      <c r="Z36" s="187"/>
      <c r="AA36" s="186"/>
    </row>
    <row r="37" spans="2:27" s="58" customFormat="1" ht="33" customHeight="1" x14ac:dyDescent="0.25">
      <c r="B37" s="46" t="s">
        <v>496</v>
      </c>
      <c r="C37" s="46" t="s">
        <v>497</v>
      </c>
      <c r="D37" s="46" t="s">
        <v>498</v>
      </c>
      <c r="E37" s="178" t="s">
        <v>46</v>
      </c>
      <c r="F37" s="179" t="s">
        <v>305</v>
      </c>
      <c r="G37" s="180">
        <v>117</v>
      </c>
      <c r="H37" s="46">
        <v>99.94</v>
      </c>
      <c r="I37" s="46">
        <v>0.03</v>
      </c>
      <c r="J37" s="144"/>
      <c r="K37" s="46"/>
      <c r="L37" s="144"/>
      <c r="M37" s="46">
        <v>0.01</v>
      </c>
      <c r="N37" s="46">
        <v>0.02</v>
      </c>
      <c r="O37" s="144"/>
      <c r="P37" s="144"/>
      <c r="Q37" s="93">
        <f t="shared" si="0"/>
        <v>100</v>
      </c>
      <c r="R37" s="46">
        <v>235</v>
      </c>
      <c r="S37" s="181">
        <v>20</v>
      </c>
      <c r="T37" s="182">
        <v>39</v>
      </c>
      <c r="U37" s="183">
        <v>9</v>
      </c>
      <c r="V37" s="57">
        <v>1.72</v>
      </c>
      <c r="W37" s="57">
        <v>0.45</v>
      </c>
      <c r="X37" s="184">
        <v>2.17</v>
      </c>
      <c r="Y37" s="186"/>
      <c r="Z37" s="187"/>
      <c r="AA37" s="186"/>
    </row>
    <row r="38" spans="2:27" s="58" customFormat="1" ht="33" customHeight="1" thickBot="1" x14ac:dyDescent="0.3">
      <c r="B38" s="46" t="s">
        <v>499</v>
      </c>
      <c r="C38" s="46" t="s">
        <v>500</v>
      </c>
      <c r="D38" s="46" t="s">
        <v>501</v>
      </c>
      <c r="E38" s="178" t="s">
        <v>46</v>
      </c>
      <c r="F38" s="179" t="s">
        <v>305</v>
      </c>
      <c r="G38" s="180">
        <v>87</v>
      </c>
      <c r="H38" s="46">
        <v>99.93</v>
      </c>
      <c r="I38" s="46">
        <v>0.02</v>
      </c>
      <c r="J38" s="144"/>
      <c r="K38" s="46"/>
      <c r="L38" s="144">
        <v>0.01</v>
      </c>
      <c r="M38" s="46"/>
      <c r="N38" s="46">
        <v>0.02</v>
      </c>
      <c r="O38" s="144"/>
      <c r="P38" s="144">
        <v>0.02</v>
      </c>
      <c r="Q38" s="93">
        <f t="shared" si="0"/>
        <v>100</v>
      </c>
      <c r="R38" s="46">
        <v>238</v>
      </c>
      <c r="S38" s="181">
        <v>27</v>
      </c>
      <c r="T38" s="182">
        <v>25</v>
      </c>
      <c r="U38" s="183">
        <v>9</v>
      </c>
      <c r="V38" s="57">
        <v>0.63</v>
      </c>
      <c r="W38" s="57">
        <v>0.81</v>
      </c>
      <c r="X38" s="184">
        <v>1.44</v>
      </c>
      <c r="Y38" s="186"/>
      <c r="Z38" s="187"/>
      <c r="AA38" s="186"/>
    </row>
    <row r="39" spans="2:27" s="58" customFormat="1" ht="33" customHeight="1" thickBot="1" x14ac:dyDescent="0.3">
      <c r="B39" s="691" t="s">
        <v>523</v>
      </c>
      <c r="C39" s="692"/>
      <c r="D39" s="692"/>
      <c r="E39" s="692"/>
      <c r="F39" s="692"/>
      <c r="G39" s="692"/>
      <c r="H39" s="692"/>
      <c r="I39" s="692"/>
      <c r="J39" s="692"/>
      <c r="K39" s="692"/>
      <c r="L39" s="692"/>
      <c r="M39" s="692"/>
      <c r="N39" s="692"/>
      <c r="O39" s="692"/>
      <c r="P39" s="692"/>
      <c r="Q39" s="692"/>
      <c r="R39" s="692"/>
      <c r="S39" s="692"/>
      <c r="T39" s="692"/>
      <c r="U39" s="692"/>
      <c r="V39" s="692"/>
      <c r="W39" s="692"/>
      <c r="X39" s="692"/>
      <c r="Y39" s="692"/>
      <c r="Z39" s="693"/>
      <c r="AA39" s="306"/>
    </row>
    <row r="40" spans="2:27" s="58" customFormat="1" ht="33" customHeight="1" x14ac:dyDescent="0.25">
      <c r="B40" s="46" t="s">
        <v>513</v>
      </c>
      <c r="C40" s="46" t="s">
        <v>514</v>
      </c>
      <c r="D40" s="46" t="s">
        <v>515</v>
      </c>
      <c r="E40" s="178" t="s">
        <v>46</v>
      </c>
      <c r="F40" s="179" t="s">
        <v>305</v>
      </c>
      <c r="G40" s="180">
        <v>132</v>
      </c>
      <c r="H40" s="46">
        <v>99.9</v>
      </c>
      <c r="I40" s="46">
        <v>0.04</v>
      </c>
      <c r="J40" s="144"/>
      <c r="K40" s="46"/>
      <c r="L40" s="144">
        <v>0.03</v>
      </c>
      <c r="M40" s="46">
        <v>0.02</v>
      </c>
      <c r="N40" s="46" t="s">
        <v>516</v>
      </c>
      <c r="O40" s="144"/>
      <c r="P40" s="144">
        <v>0.01</v>
      </c>
      <c r="Q40" s="93">
        <f t="shared" si="0"/>
        <v>100.00000000000001</v>
      </c>
      <c r="R40" s="46">
        <v>226</v>
      </c>
      <c r="S40" s="181">
        <v>19</v>
      </c>
      <c r="T40" s="182">
        <v>20</v>
      </c>
      <c r="U40" s="183">
        <v>9</v>
      </c>
      <c r="V40" s="57">
        <v>0.91</v>
      </c>
      <c r="W40" s="57">
        <v>0.21</v>
      </c>
      <c r="X40" s="184">
        <v>1.1299999999999999</v>
      </c>
      <c r="Y40" s="186"/>
      <c r="Z40" s="187"/>
      <c r="AA40" s="186"/>
    </row>
    <row r="41" spans="2:27" s="58" customFormat="1" ht="33" customHeight="1" x14ac:dyDescent="0.25">
      <c r="B41" s="46" t="s">
        <v>517</v>
      </c>
      <c r="C41" s="46" t="s">
        <v>518</v>
      </c>
      <c r="D41" s="46" t="s">
        <v>519</v>
      </c>
      <c r="E41" s="178" t="s">
        <v>46</v>
      </c>
      <c r="F41" s="179" t="s">
        <v>305</v>
      </c>
      <c r="G41" s="180">
        <v>89</v>
      </c>
      <c r="H41" s="46">
        <v>99.95</v>
      </c>
      <c r="I41" s="46">
        <v>0.02</v>
      </c>
      <c r="J41" s="144"/>
      <c r="K41" s="46"/>
      <c r="L41" s="144">
        <v>0.01</v>
      </c>
      <c r="M41" s="46"/>
      <c r="N41" s="46">
        <v>0.01</v>
      </c>
      <c r="O41" s="144"/>
      <c r="P41" s="144">
        <v>0.01</v>
      </c>
      <c r="Q41" s="93">
        <f t="shared" si="0"/>
        <v>100.00000000000001</v>
      </c>
      <c r="R41" s="46">
        <v>220</v>
      </c>
      <c r="S41" s="181">
        <v>12</v>
      </c>
      <c r="T41" s="182">
        <v>17</v>
      </c>
      <c r="U41" s="183">
        <v>9</v>
      </c>
      <c r="V41" s="57">
        <v>0.73</v>
      </c>
      <c r="W41" s="57">
        <v>1.62</v>
      </c>
      <c r="X41" s="184">
        <v>2.35</v>
      </c>
      <c r="Y41" s="186"/>
      <c r="Z41" s="187" t="s">
        <v>446</v>
      </c>
      <c r="AA41" s="186"/>
    </row>
    <row r="42" spans="2:27" s="58" customFormat="1" ht="33" customHeight="1" x14ac:dyDescent="0.25">
      <c r="B42" s="46" t="s">
        <v>520</v>
      </c>
      <c r="C42" s="46" t="s">
        <v>521</v>
      </c>
      <c r="D42" s="46" t="s">
        <v>522</v>
      </c>
      <c r="E42" s="178" t="s">
        <v>46</v>
      </c>
      <c r="F42" s="179" t="s">
        <v>305</v>
      </c>
      <c r="G42" s="180">
        <v>93</v>
      </c>
      <c r="H42" s="46">
        <v>99.92</v>
      </c>
      <c r="I42" s="46">
        <v>0.02</v>
      </c>
      <c r="J42" s="144"/>
      <c r="K42" s="46"/>
      <c r="L42" s="144">
        <v>0.02</v>
      </c>
      <c r="M42" s="46"/>
      <c r="N42" s="46">
        <v>0.01</v>
      </c>
      <c r="O42" s="144"/>
      <c r="P42" s="144">
        <v>0.03</v>
      </c>
      <c r="Q42" s="93">
        <f t="shared" si="0"/>
        <v>100</v>
      </c>
      <c r="R42" s="46">
        <v>181</v>
      </c>
      <c r="S42" s="181">
        <v>32</v>
      </c>
      <c r="T42" s="182">
        <v>37</v>
      </c>
      <c r="U42" s="183">
        <v>9</v>
      </c>
      <c r="V42" s="57">
        <v>0.45</v>
      </c>
      <c r="W42" s="57">
        <v>0.79</v>
      </c>
      <c r="X42" s="184">
        <v>1.24</v>
      </c>
      <c r="Y42" s="186"/>
      <c r="Z42" s="187"/>
      <c r="AA42" s="186"/>
    </row>
    <row r="43" spans="2:27" s="58" customFormat="1" ht="33" customHeight="1" x14ac:dyDescent="0.25">
      <c r="B43" s="46" t="s">
        <v>525</v>
      </c>
      <c r="C43" s="46" t="s">
        <v>526</v>
      </c>
      <c r="D43" s="46" t="s">
        <v>527</v>
      </c>
      <c r="E43" s="178" t="s">
        <v>46</v>
      </c>
      <c r="F43" s="179" t="s">
        <v>305</v>
      </c>
      <c r="G43" s="180">
        <v>200</v>
      </c>
      <c r="H43" s="46">
        <v>99.95</v>
      </c>
      <c r="I43" s="46">
        <v>0.03</v>
      </c>
      <c r="J43" s="144"/>
      <c r="K43" s="46"/>
      <c r="L43" s="144"/>
      <c r="M43" s="46"/>
      <c r="N43" s="46">
        <v>0.01</v>
      </c>
      <c r="O43" s="144"/>
      <c r="P43" s="144">
        <v>0.01</v>
      </c>
      <c r="Q43" s="93">
        <f t="shared" si="0"/>
        <v>100.00000000000001</v>
      </c>
      <c r="R43" s="46">
        <v>190</v>
      </c>
      <c r="S43" s="181">
        <v>20</v>
      </c>
      <c r="T43" s="182">
        <v>19</v>
      </c>
      <c r="U43" s="183">
        <v>9</v>
      </c>
      <c r="V43" s="57">
        <v>0.59</v>
      </c>
      <c r="W43" s="57">
        <v>1.56</v>
      </c>
      <c r="X43" s="184">
        <v>2.15</v>
      </c>
      <c r="Y43" s="186"/>
      <c r="Z43" s="187"/>
      <c r="AA43" s="186"/>
    </row>
    <row r="44" spans="2:27" s="58" customFormat="1" ht="33" customHeight="1" thickBot="1" x14ac:dyDescent="0.3">
      <c r="B44" s="46" t="s">
        <v>531</v>
      </c>
      <c r="C44" s="46" t="s">
        <v>532</v>
      </c>
      <c r="D44" s="46" t="s">
        <v>533</v>
      </c>
      <c r="E44" s="178" t="s">
        <v>46</v>
      </c>
      <c r="F44" s="179" t="s">
        <v>305</v>
      </c>
      <c r="G44" s="180">
        <v>77</v>
      </c>
      <c r="H44" s="46">
        <v>99.94</v>
      </c>
      <c r="I44" s="46">
        <v>0.03</v>
      </c>
      <c r="J44" s="144"/>
      <c r="K44" s="46"/>
      <c r="L44" s="144"/>
      <c r="M44" s="46">
        <v>0.01</v>
      </c>
      <c r="N44" s="46">
        <v>0.01</v>
      </c>
      <c r="O44" s="144">
        <v>0.01</v>
      </c>
      <c r="P44" s="144"/>
      <c r="Q44" s="93">
        <f t="shared" si="0"/>
        <v>100.00000000000001</v>
      </c>
      <c r="R44" s="46">
        <v>143</v>
      </c>
      <c r="S44" s="181">
        <v>22</v>
      </c>
      <c r="T44" s="182">
        <v>25</v>
      </c>
      <c r="U44" s="183">
        <v>9</v>
      </c>
      <c r="V44" s="57">
        <v>0.16</v>
      </c>
      <c r="W44" s="57">
        <v>0.3</v>
      </c>
      <c r="X44" s="184">
        <v>0.46</v>
      </c>
      <c r="Y44" s="186"/>
      <c r="Z44" s="187"/>
      <c r="AA44" s="186"/>
    </row>
    <row r="45" spans="2:27" s="58" customFormat="1" ht="33" customHeight="1" thickBot="1" x14ac:dyDescent="0.3">
      <c r="B45" s="691" t="s">
        <v>576</v>
      </c>
      <c r="C45" s="692"/>
      <c r="D45" s="692"/>
      <c r="E45" s="692"/>
      <c r="F45" s="692"/>
      <c r="G45" s="692"/>
      <c r="H45" s="692"/>
      <c r="I45" s="692"/>
      <c r="J45" s="692"/>
      <c r="K45" s="692"/>
      <c r="L45" s="692"/>
      <c r="M45" s="692"/>
      <c r="N45" s="692"/>
      <c r="O45" s="692"/>
      <c r="P45" s="692"/>
      <c r="Q45" s="692"/>
      <c r="R45" s="692"/>
      <c r="S45" s="692"/>
      <c r="T45" s="692"/>
      <c r="U45" s="692"/>
      <c r="V45" s="692"/>
      <c r="W45" s="692"/>
      <c r="X45" s="692"/>
      <c r="Y45" s="692"/>
      <c r="Z45" s="693"/>
      <c r="AA45" s="306"/>
    </row>
    <row r="46" spans="2:27" s="58" customFormat="1" ht="33" customHeight="1" x14ac:dyDescent="0.25">
      <c r="B46" s="46" t="s">
        <v>571</v>
      </c>
      <c r="C46" s="46" t="s">
        <v>574</v>
      </c>
      <c r="D46" s="46" t="s">
        <v>575</v>
      </c>
      <c r="E46" s="178" t="s">
        <v>46</v>
      </c>
      <c r="F46" s="179" t="s">
        <v>305</v>
      </c>
      <c r="G46" s="180">
        <v>101</v>
      </c>
      <c r="H46" s="46">
        <v>99.96</v>
      </c>
      <c r="I46" s="46">
        <v>0.03</v>
      </c>
      <c r="J46" s="144"/>
      <c r="K46" s="46">
        <v>0.01</v>
      </c>
      <c r="L46" s="144"/>
      <c r="M46" s="46"/>
      <c r="N46" s="46"/>
      <c r="O46" s="144"/>
      <c r="P46" s="144"/>
      <c r="Q46" s="93">
        <f t="shared" si="0"/>
        <v>100</v>
      </c>
      <c r="R46" s="46">
        <v>191</v>
      </c>
      <c r="S46" s="181">
        <v>25</v>
      </c>
      <c r="T46" s="182">
        <v>27</v>
      </c>
      <c r="U46" s="183">
        <v>9</v>
      </c>
      <c r="V46" s="57">
        <v>0.22</v>
      </c>
      <c r="W46" s="57">
        <v>0.13</v>
      </c>
      <c r="X46" s="184">
        <v>0.34</v>
      </c>
      <c r="Y46" s="186" t="s">
        <v>422</v>
      </c>
      <c r="Z46" s="187"/>
      <c r="AA46" s="186"/>
    </row>
    <row r="47" spans="2:27" s="58" customFormat="1" ht="33" customHeight="1" x14ac:dyDescent="0.25">
      <c r="B47" s="46" t="s">
        <v>578</v>
      </c>
      <c r="C47" s="46" t="s">
        <v>579</v>
      </c>
      <c r="D47" s="46" t="s">
        <v>580</v>
      </c>
      <c r="E47" s="178" t="s">
        <v>46</v>
      </c>
      <c r="F47" s="179" t="s">
        <v>305</v>
      </c>
      <c r="G47" s="180">
        <v>79</v>
      </c>
      <c r="H47" s="46">
        <v>99.96</v>
      </c>
      <c r="I47" s="46">
        <v>0.02</v>
      </c>
      <c r="J47" s="144"/>
      <c r="K47" s="46">
        <v>0.01</v>
      </c>
      <c r="L47" s="144"/>
      <c r="M47" s="46">
        <v>0.01</v>
      </c>
      <c r="N47" s="46"/>
      <c r="O47" s="144"/>
      <c r="P47" s="144"/>
      <c r="Q47" s="93">
        <f t="shared" si="0"/>
        <v>100</v>
      </c>
      <c r="R47" s="46">
        <v>220</v>
      </c>
      <c r="S47" s="181">
        <v>18</v>
      </c>
      <c r="T47" s="182">
        <v>29</v>
      </c>
      <c r="U47" s="183">
        <v>10</v>
      </c>
      <c r="V47" s="57">
        <v>0.35</v>
      </c>
      <c r="W47" s="57">
        <v>0.98</v>
      </c>
      <c r="X47" s="184">
        <v>1.34</v>
      </c>
      <c r="Y47" s="186" t="s">
        <v>422</v>
      </c>
      <c r="Z47" s="187"/>
      <c r="AA47" s="186"/>
    </row>
    <row r="48" spans="2:27" s="58" customFormat="1" ht="33" customHeight="1" x14ac:dyDescent="0.25">
      <c r="B48" s="46" t="s">
        <v>581</v>
      </c>
      <c r="C48" s="46" t="s">
        <v>583</v>
      </c>
      <c r="D48" s="46" t="s">
        <v>584</v>
      </c>
      <c r="E48" s="178" t="s">
        <v>46</v>
      </c>
      <c r="F48" s="179" t="s">
        <v>305</v>
      </c>
      <c r="G48" s="180">
        <v>87</v>
      </c>
      <c r="H48" s="46">
        <v>99.963999999999999</v>
      </c>
      <c r="I48" s="46">
        <v>0.02</v>
      </c>
      <c r="J48" s="144"/>
      <c r="K48" s="46"/>
      <c r="L48" s="144"/>
      <c r="M48" s="46"/>
      <c r="N48" s="46">
        <v>0.01</v>
      </c>
      <c r="O48" s="144"/>
      <c r="P48" s="144">
        <v>0.01</v>
      </c>
      <c r="Q48" s="93">
        <f t="shared" si="0"/>
        <v>100.004</v>
      </c>
      <c r="R48" s="46">
        <v>188</v>
      </c>
      <c r="S48" s="181">
        <v>21</v>
      </c>
      <c r="T48" s="182">
        <v>19</v>
      </c>
      <c r="U48" s="183">
        <v>9</v>
      </c>
      <c r="V48" s="57">
        <v>0.38</v>
      </c>
      <c r="W48" s="57">
        <v>0.57999999999999996</v>
      </c>
      <c r="X48" s="184">
        <v>0.97</v>
      </c>
      <c r="Y48" s="186"/>
      <c r="Z48" s="187"/>
      <c r="AA48" s="186"/>
    </row>
    <row r="49" spans="2:27" s="58" customFormat="1" ht="33" customHeight="1" x14ac:dyDescent="0.25">
      <c r="B49" s="46" t="s">
        <v>588</v>
      </c>
      <c r="C49" s="46" t="s">
        <v>589</v>
      </c>
      <c r="D49" s="46" t="s">
        <v>590</v>
      </c>
      <c r="E49" s="178" t="s">
        <v>46</v>
      </c>
      <c r="F49" s="179" t="s">
        <v>305</v>
      </c>
      <c r="G49" s="180">
        <v>124</v>
      </c>
      <c r="H49" s="46">
        <v>99.965999999999994</v>
      </c>
      <c r="I49" s="46">
        <v>0.02</v>
      </c>
      <c r="J49" s="144"/>
      <c r="K49" s="46"/>
      <c r="L49" s="144"/>
      <c r="M49" s="46"/>
      <c r="N49" s="46">
        <v>0.01</v>
      </c>
      <c r="O49" s="144"/>
      <c r="P49" s="144"/>
      <c r="Q49" s="93">
        <f t="shared" si="0"/>
        <v>99.995999999999995</v>
      </c>
      <c r="R49" s="46">
        <v>238</v>
      </c>
      <c r="S49" s="181">
        <v>17</v>
      </c>
      <c r="T49" s="182">
        <v>15</v>
      </c>
      <c r="U49" s="183">
        <v>9</v>
      </c>
      <c r="V49" s="57">
        <v>0.11</v>
      </c>
      <c r="W49" s="57">
        <v>0.8</v>
      </c>
      <c r="X49" s="184">
        <v>0.91</v>
      </c>
      <c r="Y49" s="186"/>
      <c r="Z49" s="187"/>
      <c r="AA49" s="186"/>
    </row>
    <row r="50" spans="2:27" s="58" customFormat="1" ht="33" customHeight="1" x14ac:dyDescent="0.25">
      <c r="B50" s="46" t="s">
        <v>593</v>
      </c>
      <c r="C50" s="46" t="s">
        <v>595</v>
      </c>
      <c r="D50" s="46" t="s">
        <v>596</v>
      </c>
      <c r="E50" s="178" t="s">
        <v>46</v>
      </c>
      <c r="F50" s="179" t="s">
        <v>305</v>
      </c>
      <c r="G50" s="180">
        <v>83</v>
      </c>
      <c r="H50" s="46">
        <v>99.93</v>
      </c>
      <c r="I50" s="46">
        <v>0.04</v>
      </c>
      <c r="J50" s="144"/>
      <c r="K50" s="46">
        <v>0.01</v>
      </c>
      <c r="L50" s="144"/>
      <c r="M50" s="46"/>
      <c r="N50" s="46">
        <v>0.02</v>
      </c>
      <c r="O50" s="144"/>
      <c r="P50" s="144"/>
      <c r="Q50" s="93">
        <f t="shared" si="0"/>
        <v>100.00000000000001</v>
      </c>
      <c r="R50" s="46">
        <v>210</v>
      </c>
      <c r="S50" s="181">
        <v>20</v>
      </c>
      <c r="T50" s="182">
        <v>21</v>
      </c>
      <c r="U50" s="183">
        <v>9</v>
      </c>
      <c r="V50" s="57">
        <v>0.94</v>
      </c>
      <c r="W50" s="57">
        <v>0.79</v>
      </c>
      <c r="X50" s="184">
        <v>1.73</v>
      </c>
      <c r="Y50" s="186"/>
      <c r="Z50" s="187"/>
      <c r="AA50" s="186"/>
    </row>
    <row r="51" spans="2:27" s="58" customFormat="1" ht="33" customHeight="1" x14ac:dyDescent="0.25">
      <c r="B51" s="46" t="s">
        <v>597</v>
      </c>
      <c r="C51" s="46" t="s">
        <v>598</v>
      </c>
      <c r="D51" s="46" t="s">
        <v>599</v>
      </c>
      <c r="E51" s="178" t="s">
        <v>46</v>
      </c>
      <c r="F51" s="179" t="s">
        <v>305</v>
      </c>
      <c r="G51" s="180">
        <v>120</v>
      </c>
      <c r="H51" s="46">
        <v>99.95</v>
      </c>
      <c r="I51" s="46">
        <v>0.03</v>
      </c>
      <c r="J51" s="144"/>
      <c r="K51" s="46">
        <v>0.01</v>
      </c>
      <c r="L51" s="144"/>
      <c r="M51" s="46"/>
      <c r="N51" s="46">
        <v>0.01</v>
      </c>
      <c r="O51" s="144"/>
      <c r="P51" s="144"/>
      <c r="Q51" s="93">
        <f t="shared" si="0"/>
        <v>100.00000000000001</v>
      </c>
      <c r="R51" s="46">
        <v>156</v>
      </c>
      <c r="S51" s="181">
        <v>25</v>
      </c>
      <c r="T51" s="182">
        <v>24</v>
      </c>
      <c r="U51" s="183">
        <v>9</v>
      </c>
      <c r="V51" s="57">
        <v>0.82</v>
      </c>
      <c r="W51" s="57">
        <v>0.23</v>
      </c>
      <c r="X51" s="184">
        <v>1.05</v>
      </c>
      <c r="Y51" s="186"/>
      <c r="Z51" s="187"/>
      <c r="AA51" s="186"/>
    </row>
    <row r="52" spans="2:27" s="58" customFormat="1" ht="33" customHeight="1" x14ac:dyDescent="0.25">
      <c r="B52" s="46">
        <v>9.0721000000000007</v>
      </c>
      <c r="C52" s="46" t="s">
        <v>601</v>
      </c>
      <c r="D52" s="46" t="s">
        <v>602</v>
      </c>
      <c r="E52" s="178" t="s">
        <v>46</v>
      </c>
      <c r="F52" s="179" t="s">
        <v>305</v>
      </c>
      <c r="G52" s="180">
        <v>105</v>
      </c>
      <c r="H52" s="46">
        <v>99.96</v>
      </c>
      <c r="I52" s="46">
        <v>0.02</v>
      </c>
      <c r="J52" s="144"/>
      <c r="K52" s="46"/>
      <c r="L52" s="144"/>
      <c r="M52" s="46">
        <v>0.01</v>
      </c>
      <c r="N52" s="46"/>
      <c r="O52" s="144"/>
      <c r="P52" s="144">
        <v>0.01</v>
      </c>
      <c r="Q52" s="93">
        <f t="shared" si="0"/>
        <v>100</v>
      </c>
      <c r="R52" s="46">
        <v>205</v>
      </c>
      <c r="S52" s="181">
        <v>19</v>
      </c>
      <c r="T52" s="182">
        <v>26</v>
      </c>
      <c r="U52" s="183">
        <v>9</v>
      </c>
      <c r="V52" s="57">
        <v>0.42</v>
      </c>
      <c r="W52" s="57">
        <v>1.22</v>
      </c>
      <c r="X52" s="184">
        <v>1.64</v>
      </c>
      <c r="Y52" s="186"/>
      <c r="Z52" s="187"/>
      <c r="AA52" s="186"/>
    </row>
    <row r="53" spans="2:27" s="58" customFormat="1" ht="33" customHeight="1" thickBot="1" x14ac:dyDescent="0.3">
      <c r="B53" s="46" t="s">
        <v>603</v>
      </c>
      <c r="C53" s="46" t="s">
        <v>606</v>
      </c>
      <c r="D53" s="46" t="s">
        <v>607</v>
      </c>
      <c r="E53" s="307" t="s">
        <v>46</v>
      </c>
      <c r="F53" s="308" t="s">
        <v>305</v>
      </c>
      <c r="G53" s="309">
        <v>108</v>
      </c>
      <c r="H53" s="304">
        <v>99.95</v>
      </c>
      <c r="I53" s="304">
        <v>0.01</v>
      </c>
      <c r="J53" s="310"/>
      <c r="K53" s="304">
        <v>0.01</v>
      </c>
      <c r="L53" s="310"/>
      <c r="M53" s="304">
        <v>0.01</v>
      </c>
      <c r="N53" s="304"/>
      <c r="O53" s="310">
        <v>0.01</v>
      </c>
      <c r="P53" s="310">
        <v>0.01</v>
      </c>
      <c r="Q53" s="287">
        <f t="shared" ref="Q53:Q118" si="1">SUM(H53:P53)</f>
        <v>100.00000000000003</v>
      </c>
      <c r="R53" s="304">
        <v>207</v>
      </c>
      <c r="S53" s="311">
        <v>15</v>
      </c>
      <c r="T53" s="312">
        <v>23</v>
      </c>
      <c r="U53" s="313">
        <v>9</v>
      </c>
      <c r="V53" s="314">
        <v>0.96</v>
      </c>
      <c r="W53" s="314">
        <v>0.88</v>
      </c>
      <c r="X53" s="185">
        <v>1.84</v>
      </c>
      <c r="Y53" s="186"/>
      <c r="Z53" s="187"/>
      <c r="AA53" s="186"/>
    </row>
    <row r="54" spans="2:27" s="58" customFormat="1" ht="33" customHeight="1" thickBot="1" x14ac:dyDescent="0.3">
      <c r="B54" s="46" t="s">
        <v>609</v>
      </c>
      <c r="C54" s="46" t="s">
        <v>611</v>
      </c>
      <c r="D54" s="322" t="s">
        <v>610</v>
      </c>
      <c r="E54" s="716" t="s">
        <v>612</v>
      </c>
      <c r="F54" s="717"/>
      <c r="G54" s="717"/>
      <c r="H54" s="717"/>
      <c r="I54" s="717"/>
      <c r="J54" s="717"/>
      <c r="K54" s="717"/>
      <c r="L54" s="717"/>
      <c r="M54" s="717"/>
      <c r="N54" s="717"/>
      <c r="O54" s="717"/>
      <c r="P54" s="717"/>
      <c r="Q54" s="717"/>
      <c r="R54" s="717"/>
      <c r="S54" s="717"/>
      <c r="T54" s="717"/>
      <c r="U54" s="717"/>
      <c r="V54" s="717"/>
      <c r="W54" s="717"/>
      <c r="X54" s="718"/>
      <c r="Y54" s="306"/>
      <c r="Z54" s="187"/>
      <c r="AA54" s="186"/>
    </row>
    <row r="55" spans="2:27" s="58" customFormat="1" ht="33" customHeight="1" x14ac:dyDescent="0.25">
      <c r="B55" s="46" t="s">
        <v>616</v>
      </c>
      <c r="C55" s="46" t="s">
        <v>611</v>
      </c>
      <c r="D55" s="322" t="s">
        <v>618</v>
      </c>
      <c r="E55" s="307" t="s">
        <v>46</v>
      </c>
      <c r="F55" s="308" t="s">
        <v>305</v>
      </c>
      <c r="G55" s="315">
        <v>120</v>
      </c>
      <c r="H55" s="189">
        <v>99.95</v>
      </c>
      <c r="I55" s="189">
        <v>0.02</v>
      </c>
      <c r="J55" s="216"/>
      <c r="K55" s="189">
        <v>0.01</v>
      </c>
      <c r="L55" s="216"/>
      <c r="M55" s="189"/>
      <c r="N55" s="189"/>
      <c r="O55" s="216"/>
      <c r="P55" s="216">
        <v>0.02</v>
      </c>
      <c r="Q55" s="298">
        <f t="shared" si="1"/>
        <v>100</v>
      </c>
      <c r="R55" s="189">
        <v>120</v>
      </c>
      <c r="S55" s="316">
        <v>20</v>
      </c>
      <c r="T55" s="281">
        <v>19</v>
      </c>
      <c r="U55" s="282">
        <v>9</v>
      </c>
      <c r="V55" s="211">
        <v>1.01</v>
      </c>
      <c r="W55" s="211">
        <v>0.39</v>
      </c>
      <c r="X55" s="188">
        <v>1.41</v>
      </c>
      <c r="Y55" s="186" t="s">
        <v>422</v>
      </c>
      <c r="Z55" s="187"/>
      <c r="AA55" s="186"/>
    </row>
    <row r="56" spans="2:27" s="58" customFormat="1" ht="33" customHeight="1" thickBot="1" x14ac:dyDescent="0.3">
      <c r="B56" s="46" t="s">
        <v>620</v>
      </c>
      <c r="C56" s="46" t="s">
        <v>623</v>
      </c>
      <c r="D56" s="46" t="s">
        <v>624</v>
      </c>
      <c r="E56" s="307" t="s">
        <v>46</v>
      </c>
      <c r="F56" s="308" t="s">
        <v>305</v>
      </c>
      <c r="G56" s="180">
        <v>97</v>
      </c>
      <c r="H56" s="46">
        <v>99.98</v>
      </c>
      <c r="I56" s="46">
        <v>0.01</v>
      </c>
      <c r="J56" s="144"/>
      <c r="K56" s="46"/>
      <c r="L56" s="144"/>
      <c r="M56" s="46"/>
      <c r="N56" s="46"/>
      <c r="O56" s="144"/>
      <c r="P56" s="144">
        <v>0.01</v>
      </c>
      <c r="Q56" s="93">
        <f t="shared" si="1"/>
        <v>100.00000000000001</v>
      </c>
      <c r="R56" s="46">
        <v>158</v>
      </c>
      <c r="S56" s="181">
        <v>23</v>
      </c>
      <c r="T56" s="182">
        <v>18</v>
      </c>
      <c r="U56" s="183">
        <v>9</v>
      </c>
      <c r="V56" s="57">
        <v>0.3</v>
      </c>
      <c r="W56" s="57">
        <v>0.56000000000000005</v>
      </c>
      <c r="X56" s="184">
        <v>0.8</v>
      </c>
      <c r="Y56" s="186"/>
      <c r="Z56" s="187"/>
      <c r="AA56" s="186"/>
    </row>
    <row r="57" spans="2:27" s="58" customFormat="1" ht="33" customHeight="1" thickBot="1" x14ac:dyDescent="0.3">
      <c r="B57" s="691" t="s">
        <v>742</v>
      </c>
      <c r="C57" s="692"/>
      <c r="D57" s="692"/>
      <c r="E57" s="692"/>
      <c r="F57" s="692"/>
      <c r="G57" s="692"/>
      <c r="H57" s="692"/>
      <c r="I57" s="692"/>
      <c r="J57" s="692"/>
      <c r="K57" s="692"/>
      <c r="L57" s="692"/>
      <c r="M57" s="692"/>
      <c r="N57" s="692"/>
      <c r="O57" s="692"/>
      <c r="P57" s="692"/>
      <c r="Q57" s="692"/>
      <c r="R57" s="692"/>
      <c r="S57" s="692"/>
      <c r="T57" s="692"/>
      <c r="U57" s="692"/>
      <c r="V57" s="692"/>
      <c r="W57" s="692"/>
      <c r="X57" s="692"/>
      <c r="Y57" s="692"/>
      <c r="Z57" s="693"/>
      <c r="AA57" s="306"/>
    </row>
    <row r="58" spans="2:27" s="58" customFormat="1" ht="33" customHeight="1" x14ac:dyDescent="0.25">
      <c r="B58" s="46" t="s">
        <v>634</v>
      </c>
      <c r="C58" s="46" t="s">
        <v>635</v>
      </c>
      <c r="D58" s="46" t="s">
        <v>636</v>
      </c>
      <c r="E58" s="307" t="s">
        <v>46</v>
      </c>
      <c r="F58" s="308" t="s">
        <v>305</v>
      </c>
      <c r="G58" s="180">
        <v>118</v>
      </c>
      <c r="H58" s="46">
        <v>99.97</v>
      </c>
      <c r="I58" s="46">
        <v>0.02</v>
      </c>
      <c r="J58" s="144"/>
      <c r="K58" s="46"/>
      <c r="L58" s="144"/>
      <c r="M58" s="46"/>
      <c r="N58" s="46">
        <v>0.01</v>
      </c>
      <c r="O58" s="144"/>
      <c r="P58" s="144">
        <v>0</v>
      </c>
      <c r="Q58" s="93">
        <f t="shared" si="1"/>
        <v>100</v>
      </c>
      <c r="R58" s="46">
        <v>130</v>
      </c>
      <c r="S58" s="181">
        <v>21</v>
      </c>
      <c r="T58" s="182">
        <v>20</v>
      </c>
      <c r="U58" s="183">
        <v>9</v>
      </c>
      <c r="V58" s="57">
        <v>0.27</v>
      </c>
      <c r="W58" s="57">
        <v>1.1100000000000001</v>
      </c>
      <c r="X58" s="184">
        <v>1.38</v>
      </c>
      <c r="Y58" s="186"/>
      <c r="Z58" s="187"/>
      <c r="AA58" s="186"/>
    </row>
    <row r="59" spans="2:27" s="58" customFormat="1" ht="33" customHeight="1" x14ac:dyDescent="0.25">
      <c r="B59" s="46" t="s">
        <v>685</v>
      </c>
      <c r="C59" s="46" t="s">
        <v>686</v>
      </c>
      <c r="D59" s="46" t="s">
        <v>692</v>
      </c>
      <c r="E59" s="307" t="s">
        <v>46</v>
      </c>
      <c r="F59" s="308" t="s">
        <v>305</v>
      </c>
      <c r="G59" s="180">
        <v>117</v>
      </c>
      <c r="H59" s="46">
        <v>99.98</v>
      </c>
      <c r="I59" s="46">
        <v>0.02</v>
      </c>
      <c r="J59" s="144"/>
      <c r="K59" s="46"/>
      <c r="L59" s="144"/>
      <c r="M59" s="46"/>
      <c r="N59" s="46"/>
      <c r="O59" s="144"/>
      <c r="P59" s="144"/>
      <c r="Q59" s="93">
        <f t="shared" si="1"/>
        <v>100</v>
      </c>
      <c r="R59" s="46">
        <v>191</v>
      </c>
      <c r="S59" s="181">
        <v>39</v>
      </c>
      <c r="T59" s="182">
        <v>36</v>
      </c>
      <c r="U59" s="183">
        <v>9</v>
      </c>
      <c r="V59" s="57">
        <v>0.43</v>
      </c>
      <c r="W59" s="57">
        <v>1.29</v>
      </c>
      <c r="X59" s="184">
        <v>1.72</v>
      </c>
      <c r="Y59" s="186" t="s">
        <v>422</v>
      </c>
      <c r="Z59" s="187"/>
      <c r="AA59" s="186"/>
    </row>
    <row r="60" spans="2:27" s="58" customFormat="1" ht="33" customHeight="1" x14ac:dyDescent="0.25">
      <c r="B60" s="46" t="s">
        <v>687</v>
      </c>
      <c r="C60" s="46" t="s">
        <v>688</v>
      </c>
      <c r="D60" s="46" t="s">
        <v>693</v>
      </c>
      <c r="E60" s="307" t="s">
        <v>46</v>
      </c>
      <c r="F60" s="308" t="s">
        <v>305</v>
      </c>
      <c r="G60" s="180">
        <v>121</v>
      </c>
      <c r="H60" s="46">
        <v>99.96</v>
      </c>
      <c r="I60" s="46">
        <v>0.02</v>
      </c>
      <c r="J60" s="144"/>
      <c r="K60" s="46">
        <v>0.01</v>
      </c>
      <c r="L60" s="144"/>
      <c r="M60" s="46"/>
      <c r="N60" s="46"/>
      <c r="O60" s="144"/>
      <c r="P60" s="144">
        <v>0.01</v>
      </c>
      <c r="Q60" s="93">
        <f t="shared" si="1"/>
        <v>100</v>
      </c>
      <c r="R60" s="46">
        <v>218</v>
      </c>
      <c r="S60" s="181">
        <v>18</v>
      </c>
      <c r="T60" s="182">
        <v>22</v>
      </c>
      <c r="U60" s="183">
        <v>9</v>
      </c>
      <c r="V60" s="57">
        <v>0.82</v>
      </c>
      <c r="W60" s="57">
        <v>0.63</v>
      </c>
      <c r="X60" s="184">
        <v>1.44</v>
      </c>
      <c r="Y60" s="186" t="s">
        <v>422</v>
      </c>
      <c r="Z60" s="187"/>
      <c r="AA60" s="186"/>
    </row>
    <row r="61" spans="2:27" s="58" customFormat="1" ht="33" customHeight="1" x14ac:dyDescent="0.25">
      <c r="B61" s="46" t="s">
        <v>689</v>
      </c>
      <c r="C61" s="46" t="s">
        <v>690</v>
      </c>
      <c r="D61" s="46" t="s">
        <v>691</v>
      </c>
      <c r="E61" s="307" t="s">
        <v>46</v>
      </c>
      <c r="F61" s="308" t="s">
        <v>305</v>
      </c>
      <c r="G61" s="180">
        <v>90</v>
      </c>
      <c r="H61" s="46">
        <v>99.97</v>
      </c>
      <c r="I61" s="46">
        <v>0.02</v>
      </c>
      <c r="J61" s="144"/>
      <c r="K61" s="46">
        <v>0.01</v>
      </c>
      <c r="L61" s="144"/>
      <c r="M61" s="46"/>
      <c r="N61" s="46"/>
      <c r="O61" s="144"/>
      <c r="P61" s="144"/>
      <c r="Q61" s="93">
        <f t="shared" si="1"/>
        <v>100</v>
      </c>
      <c r="R61" s="46">
        <v>220</v>
      </c>
      <c r="S61" s="181">
        <v>19</v>
      </c>
      <c r="T61" s="182">
        <v>22</v>
      </c>
      <c r="U61" s="183">
        <v>9</v>
      </c>
      <c r="V61" s="57">
        <v>1.06</v>
      </c>
      <c r="W61" s="57">
        <v>1.24</v>
      </c>
      <c r="X61" s="184">
        <v>2.2999999999999998</v>
      </c>
      <c r="Y61" s="186" t="s">
        <v>422</v>
      </c>
      <c r="Z61" s="187"/>
      <c r="AA61" s="186"/>
    </row>
    <row r="62" spans="2:27" s="58" customFormat="1" ht="33" customHeight="1" thickBot="1" x14ac:dyDescent="0.3">
      <c r="B62" s="46" t="s">
        <v>695</v>
      </c>
      <c r="C62" s="46" t="s">
        <v>696</v>
      </c>
      <c r="D62" s="46" t="s">
        <v>697</v>
      </c>
      <c r="E62" s="307" t="s">
        <v>46</v>
      </c>
      <c r="F62" s="308" t="s">
        <v>305</v>
      </c>
      <c r="G62" s="180">
        <v>101</v>
      </c>
      <c r="H62" s="46">
        <v>99.96</v>
      </c>
      <c r="I62" s="46">
        <v>0.02</v>
      </c>
      <c r="J62" s="144"/>
      <c r="K62" s="46">
        <v>0.01</v>
      </c>
      <c r="L62" s="144"/>
      <c r="M62" s="46"/>
      <c r="N62" s="46"/>
      <c r="O62" s="144">
        <v>0.01</v>
      </c>
      <c r="P62" s="144"/>
      <c r="Q62" s="93">
        <f t="shared" si="1"/>
        <v>100</v>
      </c>
      <c r="R62" s="46">
        <v>198</v>
      </c>
      <c r="S62" s="181">
        <v>31</v>
      </c>
      <c r="T62" s="182">
        <v>28</v>
      </c>
      <c r="U62" s="183">
        <v>9</v>
      </c>
      <c r="V62" s="57">
        <v>0.51</v>
      </c>
      <c r="W62" s="57">
        <v>0.55000000000000004</v>
      </c>
      <c r="X62" s="184">
        <v>1.06</v>
      </c>
      <c r="Y62" s="186" t="s">
        <v>422</v>
      </c>
      <c r="Z62" s="187"/>
      <c r="AA62" s="186"/>
    </row>
    <row r="63" spans="2:27" s="58" customFormat="1" ht="33" customHeight="1" thickBot="1" x14ac:dyDescent="0.3">
      <c r="B63" s="691" t="s">
        <v>743</v>
      </c>
      <c r="C63" s="692"/>
      <c r="D63" s="692"/>
      <c r="E63" s="692"/>
      <c r="F63" s="692"/>
      <c r="G63" s="692"/>
      <c r="H63" s="692"/>
      <c r="I63" s="692"/>
      <c r="J63" s="692"/>
      <c r="K63" s="692"/>
      <c r="L63" s="692"/>
      <c r="M63" s="692"/>
      <c r="N63" s="692"/>
      <c r="O63" s="692"/>
      <c r="P63" s="692"/>
      <c r="Q63" s="692"/>
      <c r="R63" s="692"/>
      <c r="S63" s="692"/>
      <c r="T63" s="692"/>
      <c r="U63" s="692"/>
      <c r="V63" s="692"/>
      <c r="W63" s="692"/>
      <c r="X63" s="692"/>
      <c r="Y63" s="692"/>
      <c r="Z63" s="693"/>
      <c r="AA63" s="306"/>
    </row>
    <row r="64" spans="2:27" s="58" customFormat="1" ht="33" customHeight="1" x14ac:dyDescent="0.25">
      <c r="B64" s="46" t="s">
        <v>705</v>
      </c>
      <c r="C64" s="46" t="s">
        <v>706</v>
      </c>
      <c r="D64" s="46" t="s">
        <v>707</v>
      </c>
      <c r="E64" s="307" t="s">
        <v>46</v>
      </c>
      <c r="F64" s="308" t="s">
        <v>305</v>
      </c>
      <c r="G64" s="180">
        <v>134</v>
      </c>
      <c r="H64" s="46">
        <v>99.94</v>
      </c>
      <c r="I64" s="46">
        <v>0.02</v>
      </c>
      <c r="J64" s="144"/>
      <c r="K64" s="46">
        <v>0.01</v>
      </c>
      <c r="L64" s="144"/>
      <c r="M64" s="46">
        <v>0.01</v>
      </c>
      <c r="N64" s="46">
        <v>0.01</v>
      </c>
      <c r="O64" s="144">
        <v>0.01</v>
      </c>
      <c r="P64" s="144"/>
      <c r="Q64" s="93">
        <f t="shared" si="1"/>
        <v>100.00000000000001</v>
      </c>
      <c r="R64" s="46">
        <v>140</v>
      </c>
      <c r="S64" s="181">
        <v>29</v>
      </c>
      <c r="T64" s="182">
        <v>46</v>
      </c>
      <c r="U64" s="183">
        <v>9</v>
      </c>
      <c r="V64" s="57">
        <v>0.91</v>
      </c>
      <c r="W64" s="57">
        <v>1.24</v>
      </c>
      <c r="X64" s="184">
        <v>2.15</v>
      </c>
      <c r="Y64" s="186" t="s">
        <v>422</v>
      </c>
      <c r="Z64" s="187"/>
      <c r="AA64" s="186"/>
    </row>
    <row r="65" spans="2:27" s="58" customFormat="1" ht="33" customHeight="1" x14ac:dyDescent="0.25">
      <c r="B65" s="46" t="s">
        <v>705</v>
      </c>
      <c r="C65" s="46" t="s">
        <v>708</v>
      </c>
      <c r="D65" s="46" t="s">
        <v>712</v>
      </c>
      <c r="E65" s="307" t="s">
        <v>46</v>
      </c>
      <c r="F65" s="308" t="s">
        <v>305</v>
      </c>
      <c r="G65" s="180">
        <v>122</v>
      </c>
      <c r="H65" s="46">
        <v>99.97</v>
      </c>
      <c r="I65" s="46">
        <v>0.02</v>
      </c>
      <c r="J65" s="144"/>
      <c r="K65" s="46">
        <v>0.01</v>
      </c>
      <c r="L65" s="144"/>
      <c r="M65" s="46"/>
      <c r="N65" s="46"/>
      <c r="O65" s="144"/>
      <c r="P65" s="144"/>
      <c r="Q65" s="93">
        <f t="shared" si="1"/>
        <v>100</v>
      </c>
      <c r="R65" s="46">
        <v>210</v>
      </c>
      <c r="S65" s="181">
        <v>22</v>
      </c>
      <c r="T65" s="182">
        <v>25</v>
      </c>
      <c r="U65" s="183">
        <v>9</v>
      </c>
      <c r="V65" s="57">
        <v>0.84</v>
      </c>
      <c r="W65" s="57">
        <v>0.89</v>
      </c>
      <c r="X65" s="184">
        <v>1.73</v>
      </c>
      <c r="Y65" s="186" t="s">
        <v>422</v>
      </c>
      <c r="Z65" s="187"/>
      <c r="AA65" s="186"/>
    </row>
    <row r="66" spans="2:27" s="58" customFormat="1" ht="33" customHeight="1" x14ac:dyDescent="0.25">
      <c r="B66" s="46" t="s">
        <v>709</v>
      </c>
      <c r="C66" s="46" t="s">
        <v>710</v>
      </c>
      <c r="D66" s="46" t="s">
        <v>711</v>
      </c>
      <c r="E66" s="307" t="s">
        <v>46</v>
      </c>
      <c r="F66" s="308" t="s">
        <v>305</v>
      </c>
      <c r="G66" s="180">
        <v>83</v>
      </c>
      <c r="H66" s="46">
        <v>99.94</v>
      </c>
      <c r="I66" s="46">
        <v>0.02</v>
      </c>
      <c r="J66" s="144"/>
      <c r="K66" s="46">
        <v>0.01</v>
      </c>
      <c r="L66" s="144"/>
      <c r="M66" s="46">
        <v>0.01</v>
      </c>
      <c r="N66" s="46">
        <v>0.02</v>
      </c>
      <c r="O66" s="144"/>
      <c r="P66" s="144"/>
      <c r="Q66" s="93">
        <f t="shared" si="1"/>
        <v>100</v>
      </c>
      <c r="R66" s="46">
        <v>191</v>
      </c>
      <c r="S66" s="181">
        <v>28</v>
      </c>
      <c r="T66" s="182">
        <v>26</v>
      </c>
      <c r="U66" s="183">
        <v>9</v>
      </c>
      <c r="V66" s="57">
        <v>2.48</v>
      </c>
      <c r="W66" s="57">
        <v>1.64</v>
      </c>
      <c r="X66" s="184">
        <v>4.13</v>
      </c>
      <c r="Y66" s="186" t="s">
        <v>422</v>
      </c>
      <c r="Z66" s="187"/>
      <c r="AA66" s="186"/>
    </row>
    <row r="67" spans="2:27" s="58" customFormat="1" ht="33" customHeight="1" x14ac:dyDescent="0.25">
      <c r="B67" s="46" t="s">
        <v>714</v>
      </c>
      <c r="C67" s="46" t="s">
        <v>715</v>
      </c>
      <c r="D67" s="46" t="s">
        <v>716</v>
      </c>
      <c r="E67" s="307" t="s">
        <v>46</v>
      </c>
      <c r="F67" s="308" t="s">
        <v>305</v>
      </c>
      <c r="G67" s="180">
        <v>96</v>
      </c>
      <c r="H67" s="46">
        <v>99.98</v>
      </c>
      <c r="I67" s="46">
        <v>0.01</v>
      </c>
      <c r="J67" s="144"/>
      <c r="K67" s="46">
        <v>0.01</v>
      </c>
      <c r="L67" s="144"/>
      <c r="M67" s="46"/>
      <c r="N67" s="46"/>
      <c r="O67" s="144"/>
      <c r="P67" s="144"/>
      <c r="Q67" s="93">
        <f t="shared" si="1"/>
        <v>100.00000000000001</v>
      </c>
      <c r="R67" s="46">
        <v>65</v>
      </c>
      <c r="S67" s="181">
        <v>26</v>
      </c>
      <c r="T67" s="182">
        <v>28</v>
      </c>
      <c r="U67" s="183">
        <v>9</v>
      </c>
      <c r="V67" s="57">
        <v>0.39</v>
      </c>
      <c r="W67" s="57">
        <v>0.5</v>
      </c>
      <c r="X67" s="184">
        <v>0.89</v>
      </c>
      <c r="Y67" s="186"/>
      <c r="Z67" s="187"/>
      <c r="AA67" s="186"/>
    </row>
    <row r="68" spans="2:27" s="58" customFormat="1" ht="33" customHeight="1" x14ac:dyDescent="0.25">
      <c r="B68" s="46" t="s">
        <v>717</v>
      </c>
      <c r="C68" s="46" t="s">
        <v>721</v>
      </c>
      <c r="D68" s="46" t="s">
        <v>722</v>
      </c>
      <c r="E68" s="307" t="s">
        <v>46</v>
      </c>
      <c r="F68" s="308" t="s">
        <v>305</v>
      </c>
      <c r="G68" s="180">
        <v>130</v>
      </c>
      <c r="H68" s="46">
        <v>99.98</v>
      </c>
      <c r="I68" s="46">
        <v>0.01</v>
      </c>
      <c r="J68" s="144"/>
      <c r="K68" s="46"/>
      <c r="L68" s="144"/>
      <c r="M68" s="46"/>
      <c r="N68" s="46"/>
      <c r="O68" s="144"/>
      <c r="P68" s="144">
        <v>0.01</v>
      </c>
      <c r="Q68" s="93">
        <f t="shared" si="1"/>
        <v>100.00000000000001</v>
      </c>
      <c r="R68" s="46">
        <v>230</v>
      </c>
      <c r="S68" s="181">
        <v>20</v>
      </c>
      <c r="T68" s="182">
        <v>25</v>
      </c>
      <c r="U68" s="183">
        <v>9</v>
      </c>
      <c r="V68" s="57">
        <v>0.2</v>
      </c>
      <c r="W68" s="57">
        <v>0.97</v>
      </c>
      <c r="X68" s="184">
        <v>1.17</v>
      </c>
      <c r="Y68" s="186" t="s">
        <v>422</v>
      </c>
      <c r="Z68" s="187"/>
      <c r="AA68" s="186"/>
    </row>
    <row r="69" spans="2:27" s="58" customFormat="1" ht="33" customHeight="1" x14ac:dyDescent="0.25">
      <c r="B69" s="46" t="s">
        <v>726</v>
      </c>
      <c r="C69" s="46" t="s">
        <v>727</v>
      </c>
      <c r="D69" s="46" t="s">
        <v>728</v>
      </c>
      <c r="E69" s="307" t="s">
        <v>46</v>
      </c>
      <c r="F69" s="308" t="s">
        <v>305</v>
      </c>
      <c r="G69" s="180">
        <v>99</v>
      </c>
      <c r="H69" s="46">
        <v>99.97</v>
      </c>
      <c r="I69" s="46">
        <v>0.02</v>
      </c>
      <c r="J69" s="144"/>
      <c r="K69" s="46">
        <v>0.01</v>
      </c>
      <c r="L69" s="144"/>
      <c r="M69" s="46"/>
      <c r="N69" s="46"/>
      <c r="O69" s="144"/>
      <c r="P69" s="144"/>
      <c r="Q69" s="93">
        <f t="shared" si="1"/>
        <v>100</v>
      </c>
      <c r="R69" s="46">
        <v>135</v>
      </c>
      <c r="S69" s="181">
        <v>24</v>
      </c>
      <c r="T69" s="182">
        <v>27</v>
      </c>
      <c r="U69" s="183">
        <v>9</v>
      </c>
      <c r="V69" s="57">
        <v>0.6</v>
      </c>
      <c r="W69" s="57">
        <v>1.05</v>
      </c>
      <c r="X69" s="184">
        <v>1.65</v>
      </c>
      <c r="Y69" s="186"/>
      <c r="Z69" s="187"/>
      <c r="AA69" s="186"/>
    </row>
    <row r="70" spans="2:27" s="58" customFormat="1" ht="33" customHeight="1" x14ac:dyDescent="0.25">
      <c r="B70" s="46" t="s">
        <v>729</v>
      </c>
      <c r="C70" s="46" t="s">
        <v>730</v>
      </c>
      <c r="D70" s="46" t="s">
        <v>731</v>
      </c>
      <c r="E70" s="307" t="s">
        <v>46</v>
      </c>
      <c r="F70" s="308" t="s">
        <v>305</v>
      </c>
      <c r="G70" s="180">
        <v>145</v>
      </c>
      <c r="H70" s="46">
        <v>99.96</v>
      </c>
      <c r="I70" s="46">
        <v>0.02</v>
      </c>
      <c r="J70" s="144"/>
      <c r="K70" s="46">
        <v>0.01</v>
      </c>
      <c r="L70" s="144"/>
      <c r="M70" s="46">
        <v>0.01</v>
      </c>
      <c r="N70" s="46"/>
      <c r="O70" s="144"/>
      <c r="P70" s="144"/>
      <c r="Q70" s="93">
        <f t="shared" si="1"/>
        <v>100</v>
      </c>
      <c r="R70" s="46">
        <v>220</v>
      </c>
      <c r="S70" s="181">
        <v>29</v>
      </c>
      <c r="T70" s="182">
        <v>29</v>
      </c>
      <c r="U70" s="183">
        <v>8</v>
      </c>
      <c r="V70" s="57">
        <v>0.69</v>
      </c>
      <c r="W70" s="57">
        <v>0.84</v>
      </c>
      <c r="X70" s="184">
        <v>1.53</v>
      </c>
      <c r="Y70" s="186"/>
      <c r="Z70" s="187"/>
      <c r="AA70" s="186"/>
    </row>
    <row r="71" spans="2:27" s="58" customFormat="1" ht="33" customHeight="1" thickBot="1" x14ac:dyDescent="0.3">
      <c r="B71" s="46" t="s">
        <v>733</v>
      </c>
      <c r="C71" s="46" t="s">
        <v>734</v>
      </c>
      <c r="D71" s="46" t="s">
        <v>735</v>
      </c>
      <c r="E71" s="307" t="s">
        <v>46</v>
      </c>
      <c r="F71" s="308" t="s">
        <v>305</v>
      </c>
      <c r="G71" s="180">
        <v>117</v>
      </c>
      <c r="H71" s="46">
        <v>99.97</v>
      </c>
      <c r="I71" s="46">
        <v>0.02</v>
      </c>
      <c r="J71" s="144"/>
      <c r="K71" s="46"/>
      <c r="L71" s="144"/>
      <c r="M71" s="46"/>
      <c r="N71" s="46">
        <v>0.01</v>
      </c>
      <c r="O71" s="144"/>
      <c r="P71" s="144"/>
      <c r="Q71" s="93">
        <f t="shared" si="1"/>
        <v>100</v>
      </c>
      <c r="R71" s="46">
        <v>195</v>
      </c>
      <c r="S71" s="181">
        <v>17</v>
      </c>
      <c r="T71" s="182">
        <v>27</v>
      </c>
      <c r="U71" s="183">
        <v>8</v>
      </c>
      <c r="V71" s="57">
        <v>0.4</v>
      </c>
      <c r="W71" s="57">
        <v>1.1000000000000001</v>
      </c>
      <c r="X71" s="184">
        <v>1.5</v>
      </c>
      <c r="Y71" s="186"/>
      <c r="Z71" s="187"/>
      <c r="AA71" s="186"/>
    </row>
    <row r="72" spans="2:27" s="58" customFormat="1" ht="33" customHeight="1" thickBot="1" x14ac:dyDescent="0.3">
      <c r="B72" s="691" t="s">
        <v>744</v>
      </c>
      <c r="C72" s="692"/>
      <c r="D72" s="692"/>
      <c r="E72" s="692"/>
      <c r="F72" s="692"/>
      <c r="G72" s="692"/>
      <c r="H72" s="692"/>
      <c r="I72" s="692"/>
      <c r="J72" s="692"/>
      <c r="K72" s="692"/>
      <c r="L72" s="692"/>
      <c r="M72" s="692"/>
      <c r="N72" s="692"/>
      <c r="O72" s="692"/>
      <c r="P72" s="692"/>
      <c r="Q72" s="692"/>
      <c r="R72" s="692"/>
      <c r="S72" s="692"/>
      <c r="T72" s="692"/>
      <c r="U72" s="692"/>
      <c r="V72" s="692"/>
      <c r="W72" s="692"/>
      <c r="X72" s="692"/>
      <c r="Y72" s="692"/>
      <c r="Z72" s="693"/>
      <c r="AA72" s="306"/>
    </row>
    <row r="73" spans="2:27" s="58" customFormat="1" ht="33" customHeight="1" x14ac:dyDescent="0.25">
      <c r="B73" s="46" t="s">
        <v>740</v>
      </c>
      <c r="C73" s="46" t="s">
        <v>745</v>
      </c>
      <c r="D73" s="46" t="s">
        <v>746</v>
      </c>
      <c r="E73" s="307" t="s">
        <v>46</v>
      </c>
      <c r="F73" s="308" t="s">
        <v>305</v>
      </c>
      <c r="G73" s="180">
        <v>110</v>
      </c>
      <c r="H73" s="46">
        <v>99.93</v>
      </c>
      <c r="I73" s="46">
        <v>0.02</v>
      </c>
      <c r="J73" s="144">
        <v>0.01</v>
      </c>
      <c r="K73" s="46"/>
      <c r="L73" s="144"/>
      <c r="M73" s="46"/>
      <c r="N73" s="46">
        <v>0.02</v>
      </c>
      <c r="O73" s="144"/>
      <c r="P73" s="144">
        <v>0.02</v>
      </c>
      <c r="Q73" s="93">
        <f>SUM(H73:P73)</f>
        <v>100</v>
      </c>
      <c r="R73" s="46">
        <v>146</v>
      </c>
      <c r="S73" s="181">
        <v>26</v>
      </c>
      <c r="T73" s="182">
        <v>28</v>
      </c>
      <c r="U73" s="183">
        <v>9</v>
      </c>
      <c r="V73" s="57">
        <v>1.23</v>
      </c>
      <c r="W73" s="57">
        <v>0.86</v>
      </c>
      <c r="X73" s="57">
        <v>2.09</v>
      </c>
      <c r="Y73" s="186"/>
      <c r="Z73" s="187"/>
      <c r="AA73" s="186"/>
    </row>
    <row r="74" spans="2:27" s="58" customFormat="1" ht="33" customHeight="1" x14ac:dyDescent="0.25">
      <c r="B74" s="46" t="s">
        <v>676</v>
      </c>
      <c r="C74" s="46" t="s">
        <v>754</v>
      </c>
      <c r="D74" s="46" t="s">
        <v>755</v>
      </c>
      <c r="E74" s="307" t="s">
        <v>46</v>
      </c>
      <c r="F74" s="308" t="s">
        <v>305</v>
      </c>
      <c r="G74" s="180">
        <v>134</v>
      </c>
      <c r="H74" s="46">
        <v>99.95</v>
      </c>
      <c r="I74" s="46">
        <v>0.03</v>
      </c>
      <c r="J74" s="144"/>
      <c r="K74" s="46"/>
      <c r="L74" s="144"/>
      <c r="M74" s="46">
        <v>0.02</v>
      </c>
      <c r="N74" s="46"/>
      <c r="O74" s="144"/>
      <c r="P74" s="144"/>
      <c r="Q74" s="93">
        <f t="shared" si="1"/>
        <v>100</v>
      </c>
      <c r="R74" s="46">
        <v>189</v>
      </c>
      <c r="S74" s="181">
        <v>25</v>
      </c>
      <c r="T74" s="182">
        <v>33</v>
      </c>
      <c r="U74" s="183">
        <v>9</v>
      </c>
      <c r="V74" s="57">
        <v>1.08</v>
      </c>
      <c r="W74" s="57">
        <v>0.84</v>
      </c>
      <c r="X74" s="184">
        <v>1.91</v>
      </c>
      <c r="Y74" s="186"/>
      <c r="Z74" s="187"/>
      <c r="AA74" s="186"/>
    </row>
    <row r="75" spans="2:27" s="58" customFormat="1" ht="33" customHeight="1" x14ac:dyDescent="0.25">
      <c r="B75" s="46" t="s">
        <v>756</v>
      </c>
      <c r="C75" s="46" t="s">
        <v>761</v>
      </c>
      <c r="D75" s="46" t="s">
        <v>763</v>
      </c>
      <c r="E75" s="178" t="s">
        <v>46</v>
      </c>
      <c r="F75" s="308" t="s">
        <v>305</v>
      </c>
      <c r="G75" s="180">
        <v>99</v>
      </c>
      <c r="H75" s="46">
        <v>99.94</v>
      </c>
      <c r="I75" s="46">
        <v>0.02</v>
      </c>
      <c r="J75" s="144"/>
      <c r="K75" s="46"/>
      <c r="L75" s="144">
        <v>0.01</v>
      </c>
      <c r="M75" s="46">
        <v>0.03</v>
      </c>
      <c r="N75" s="46"/>
      <c r="O75" s="144"/>
      <c r="P75" s="144"/>
      <c r="Q75" s="93">
        <f t="shared" si="1"/>
        <v>100</v>
      </c>
      <c r="R75" s="46">
        <v>160</v>
      </c>
      <c r="S75" s="181">
        <v>21</v>
      </c>
      <c r="T75" s="182">
        <v>25</v>
      </c>
      <c r="U75" s="183">
        <v>9</v>
      </c>
      <c r="V75" s="57">
        <v>1.54</v>
      </c>
      <c r="W75" s="57">
        <v>2.2799999999999998</v>
      </c>
      <c r="X75" s="184">
        <v>3.82</v>
      </c>
      <c r="Y75" s="186"/>
      <c r="Z75" s="187"/>
      <c r="AA75" s="186"/>
    </row>
    <row r="76" spans="2:27" s="58" customFormat="1" ht="33" customHeight="1" x14ac:dyDescent="0.25">
      <c r="B76" s="46" t="s">
        <v>762</v>
      </c>
      <c r="C76" s="46" t="s">
        <v>765</v>
      </c>
      <c r="D76" s="46" t="s">
        <v>766</v>
      </c>
      <c r="E76" s="178" t="s">
        <v>46</v>
      </c>
      <c r="F76" s="308" t="s">
        <v>305</v>
      </c>
      <c r="G76" s="180">
        <v>95</v>
      </c>
      <c r="H76" s="46">
        <v>99.91</v>
      </c>
      <c r="I76" s="46">
        <v>0.01</v>
      </c>
      <c r="J76" s="144"/>
      <c r="K76" s="46"/>
      <c r="L76" s="144"/>
      <c r="M76" s="46">
        <v>0.01</v>
      </c>
      <c r="N76" s="46">
        <v>0.03</v>
      </c>
      <c r="O76" s="144">
        <v>0.03</v>
      </c>
      <c r="P76" s="144">
        <v>0.01</v>
      </c>
      <c r="Q76" s="93">
        <f t="shared" si="1"/>
        <v>100.00000000000001</v>
      </c>
      <c r="R76" s="46">
        <v>195</v>
      </c>
      <c r="S76" s="181">
        <v>25</v>
      </c>
      <c r="T76" s="182">
        <v>37</v>
      </c>
      <c r="U76" s="183">
        <v>9</v>
      </c>
      <c r="V76" s="57">
        <v>1.18</v>
      </c>
      <c r="W76" s="57">
        <v>0.86</v>
      </c>
      <c r="X76" s="184">
        <v>2.04</v>
      </c>
      <c r="Y76" s="186"/>
      <c r="Z76" s="187"/>
      <c r="AA76" s="186"/>
    </row>
    <row r="77" spans="2:27" s="58" customFormat="1" ht="33" customHeight="1" thickBot="1" x14ac:dyDescent="0.3">
      <c r="B77" s="46" t="s">
        <v>769</v>
      </c>
      <c r="C77" s="46" t="s">
        <v>771</v>
      </c>
      <c r="D77" s="46" t="s">
        <v>772</v>
      </c>
      <c r="E77" s="178" t="s">
        <v>46</v>
      </c>
      <c r="F77" s="308" t="s">
        <v>305</v>
      </c>
      <c r="G77" s="180">
        <v>117</v>
      </c>
      <c r="H77" s="46">
        <v>99.91</v>
      </c>
      <c r="I77" s="46">
        <v>0.02</v>
      </c>
      <c r="J77" s="144"/>
      <c r="K77" s="46"/>
      <c r="L77" s="144"/>
      <c r="M77" s="46"/>
      <c r="N77" s="46">
        <v>0.02</v>
      </c>
      <c r="O77" s="144"/>
      <c r="P77" s="144">
        <v>0.05</v>
      </c>
      <c r="Q77" s="93">
        <f t="shared" si="1"/>
        <v>99.999999999999986</v>
      </c>
      <c r="R77" s="46">
        <v>211</v>
      </c>
      <c r="S77" s="181">
        <v>35</v>
      </c>
      <c r="T77" s="182">
        <v>58</v>
      </c>
      <c r="U77" s="183">
        <v>9</v>
      </c>
      <c r="V77" s="57">
        <v>0.54</v>
      </c>
      <c r="W77" s="57">
        <v>1.27</v>
      </c>
      <c r="X77" s="184">
        <v>1.77</v>
      </c>
      <c r="Y77" s="186"/>
      <c r="Z77" s="187"/>
      <c r="AA77" s="186"/>
    </row>
    <row r="78" spans="2:27" s="58" customFormat="1" ht="33" customHeight="1" thickBot="1" x14ac:dyDescent="0.3">
      <c r="B78" s="691" t="s">
        <v>796</v>
      </c>
      <c r="C78" s="692"/>
      <c r="D78" s="692"/>
      <c r="E78" s="692"/>
      <c r="F78" s="692"/>
      <c r="G78" s="692"/>
      <c r="H78" s="692"/>
      <c r="I78" s="692"/>
      <c r="J78" s="692"/>
      <c r="K78" s="692"/>
      <c r="L78" s="692"/>
      <c r="M78" s="692"/>
      <c r="N78" s="692"/>
      <c r="O78" s="692"/>
      <c r="P78" s="692"/>
      <c r="Q78" s="692"/>
      <c r="R78" s="692"/>
      <c r="S78" s="692"/>
      <c r="T78" s="692"/>
      <c r="U78" s="692"/>
      <c r="V78" s="692"/>
      <c r="W78" s="692"/>
      <c r="X78" s="692"/>
      <c r="Y78" s="692"/>
      <c r="Z78" s="693"/>
      <c r="AA78" s="306"/>
    </row>
    <row r="79" spans="2:27" s="58" customFormat="1" ht="33" customHeight="1" x14ac:dyDescent="0.25">
      <c r="B79" s="46" t="s">
        <v>846</v>
      </c>
      <c r="C79" s="46" t="s">
        <v>849</v>
      </c>
      <c r="D79" s="46" t="s">
        <v>850</v>
      </c>
      <c r="E79" s="178" t="s">
        <v>46</v>
      </c>
      <c r="F79" s="308" t="s">
        <v>305</v>
      </c>
      <c r="G79" s="180">
        <v>122</v>
      </c>
      <c r="H79" s="46">
        <v>99.96</v>
      </c>
      <c r="I79" s="46">
        <v>0.02</v>
      </c>
      <c r="J79" s="144"/>
      <c r="K79" s="46">
        <v>0.01</v>
      </c>
      <c r="L79" s="144"/>
      <c r="M79" s="46">
        <v>0.01</v>
      </c>
      <c r="N79" s="46"/>
      <c r="O79" s="144"/>
      <c r="P79" s="144"/>
      <c r="Q79" s="93">
        <f t="shared" si="1"/>
        <v>100</v>
      </c>
      <c r="R79" s="46">
        <v>215</v>
      </c>
      <c r="S79" s="181">
        <v>23</v>
      </c>
      <c r="T79" s="182">
        <v>25</v>
      </c>
      <c r="U79" s="183">
        <v>9</v>
      </c>
      <c r="V79" s="57">
        <v>0.5</v>
      </c>
      <c r="W79" s="57">
        <v>1.64</v>
      </c>
      <c r="X79" s="57">
        <v>2.14</v>
      </c>
      <c r="Y79" s="186" t="s">
        <v>422</v>
      </c>
      <c r="Z79" s="187"/>
      <c r="AA79" s="186"/>
    </row>
    <row r="80" spans="2:27" s="58" customFormat="1" ht="33" customHeight="1" x14ac:dyDescent="0.25">
      <c r="B80" s="46" t="s">
        <v>851</v>
      </c>
      <c r="C80" s="46" t="s">
        <v>857</v>
      </c>
      <c r="D80" s="46" t="s">
        <v>858</v>
      </c>
      <c r="E80" s="178" t="s">
        <v>46</v>
      </c>
      <c r="F80" s="308" t="s">
        <v>305</v>
      </c>
      <c r="G80" s="180">
        <v>123</v>
      </c>
      <c r="H80" s="46">
        <v>99.9</v>
      </c>
      <c r="I80" s="46">
        <v>0.03</v>
      </c>
      <c r="J80" s="144"/>
      <c r="K80" s="46">
        <v>0.01</v>
      </c>
      <c r="L80" s="144"/>
      <c r="M80" s="46">
        <v>0.01</v>
      </c>
      <c r="N80" s="46">
        <v>0.01</v>
      </c>
      <c r="O80" s="144">
        <v>0.02</v>
      </c>
      <c r="P80" s="144">
        <v>0.02</v>
      </c>
      <c r="Q80" s="93">
        <f t="shared" si="1"/>
        <v>100.00000000000001</v>
      </c>
      <c r="R80" s="46">
        <v>203</v>
      </c>
      <c r="S80" s="181">
        <v>37</v>
      </c>
      <c r="T80" s="182">
        <v>57</v>
      </c>
      <c r="U80" s="183">
        <v>9</v>
      </c>
      <c r="V80" s="57">
        <v>0.76</v>
      </c>
      <c r="W80" s="57">
        <v>1.37</v>
      </c>
      <c r="X80" s="57">
        <v>2.13</v>
      </c>
      <c r="Y80" s="186" t="s">
        <v>422</v>
      </c>
      <c r="Z80" s="187"/>
      <c r="AA80" s="186"/>
    </row>
    <row r="81" spans="2:27" s="58" customFormat="1" ht="33" customHeight="1" x14ac:dyDescent="0.25">
      <c r="B81" s="46" t="s">
        <v>870</v>
      </c>
      <c r="C81" s="341" t="s">
        <v>872</v>
      </c>
      <c r="D81" s="341" t="s">
        <v>893</v>
      </c>
      <c r="E81" s="178" t="s">
        <v>46</v>
      </c>
      <c r="F81" s="308" t="s">
        <v>305</v>
      </c>
      <c r="G81" s="180">
        <v>112</v>
      </c>
      <c r="H81" s="46">
        <v>99.89</v>
      </c>
      <c r="I81" s="46">
        <v>0.03</v>
      </c>
      <c r="J81" s="144"/>
      <c r="K81" s="46">
        <v>0.02</v>
      </c>
      <c r="L81" s="144"/>
      <c r="M81" s="46">
        <v>0.02</v>
      </c>
      <c r="N81" s="46"/>
      <c r="O81" s="144">
        <v>0.01</v>
      </c>
      <c r="P81" s="144">
        <v>0.03</v>
      </c>
      <c r="Q81" s="93">
        <f t="shared" si="1"/>
        <v>100</v>
      </c>
      <c r="R81" s="46">
        <v>192</v>
      </c>
      <c r="S81" s="181">
        <v>29</v>
      </c>
      <c r="T81" s="182">
        <v>43</v>
      </c>
      <c r="U81" s="183">
        <v>8</v>
      </c>
      <c r="V81" s="57">
        <v>1.52</v>
      </c>
      <c r="W81" s="57">
        <v>0.38</v>
      </c>
      <c r="X81" s="57">
        <v>1.9</v>
      </c>
      <c r="Y81" s="186" t="s">
        <v>422</v>
      </c>
      <c r="Z81" s="187"/>
      <c r="AA81" s="186"/>
    </row>
    <row r="82" spans="2:27" s="58" customFormat="1" ht="33" customHeight="1" x14ac:dyDescent="0.25">
      <c r="B82" s="46" t="s">
        <v>883</v>
      </c>
      <c r="C82" s="341" t="s">
        <v>887</v>
      </c>
      <c r="D82" s="341" t="s">
        <v>894</v>
      </c>
      <c r="E82" s="178" t="s">
        <v>46</v>
      </c>
      <c r="F82" s="308" t="s">
        <v>305</v>
      </c>
      <c r="G82" s="180">
        <v>90</v>
      </c>
      <c r="H82" s="46">
        <v>99.95</v>
      </c>
      <c r="I82" s="46">
        <v>0.02</v>
      </c>
      <c r="J82" s="144"/>
      <c r="K82" s="46">
        <v>0.01</v>
      </c>
      <c r="L82" s="144"/>
      <c r="M82" s="46"/>
      <c r="N82" s="46">
        <v>0.02</v>
      </c>
      <c r="O82" s="144"/>
      <c r="P82" s="144"/>
      <c r="Q82" s="93">
        <f t="shared" si="1"/>
        <v>100</v>
      </c>
      <c r="R82" s="46">
        <v>199</v>
      </c>
      <c r="S82" s="181">
        <v>28</v>
      </c>
      <c r="T82" s="182">
        <v>30</v>
      </c>
      <c r="U82" s="183">
        <v>9</v>
      </c>
      <c r="V82" s="57">
        <v>1.17</v>
      </c>
      <c r="W82" s="57">
        <v>0.17</v>
      </c>
      <c r="X82" s="57">
        <v>1.34</v>
      </c>
      <c r="Y82" s="186" t="s">
        <v>422</v>
      </c>
      <c r="Z82" s="187"/>
      <c r="AA82" s="186"/>
    </row>
    <row r="83" spans="2:27" s="58" customFormat="1" ht="33" customHeight="1" x14ac:dyDescent="0.25">
      <c r="B83" s="46" t="s">
        <v>888</v>
      </c>
      <c r="C83" s="341" t="s">
        <v>891</v>
      </c>
      <c r="D83" s="341" t="s">
        <v>892</v>
      </c>
      <c r="E83" s="178" t="s">
        <v>46</v>
      </c>
      <c r="F83" s="308" t="s">
        <v>305</v>
      </c>
      <c r="G83" s="180">
        <v>72</v>
      </c>
      <c r="H83" s="46">
        <v>99.95</v>
      </c>
      <c r="I83" s="46">
        <v>0.02</v>
      </c>
      <c r="J83" s="144"/>
      <c r="K83" s="46">
        <v>0.01</v>
      </c>
      <c r="L83" s="144"/>
      <c r="M83" s="46"/>
      <c r="N83" s="46">
        <v>0.01</v>
      </c>
      <c r="O83" s="144"/>
      <c r="P83" s="144">
        <v>0.01</v>
      </c>
      <c r="Q83" s="93">
        <f t="shared" si="1"/>
        <v>100.00000000000001</v>
      </c>
      <c r="R83" s="46">
        <v>189</v>
      </c>
      <c r="S83" s="181">
        <v>27</v>
      </c>
      <c r="T83" s="182">
        <v>30</v>
      </c>
      <c r="U83" s="183">
        <v>9</v>
      </c>
      <c r="V83" s="57">
        <v>2.89</v>
      </c>
      <c r="W83" s="57">
        <v>1.1299999999999999</v>
      </c>
      <c r="X83" s="184">
        <v>4.0199999999999996</v>
      </c>
      <c r="Y83" s="186" t="s">
        <v>422</v>
      </c>
      <c r="Z83" s="187"/>
      <c r="AA83" s="186"/>
    </row>
    <row r="84" spans="2:27" s="58" customFormat="1" ht="33" customHeight="1" x14ac:dyDescent="0.25">
      <c r="B84" s="46" t="s">
        <v>900</v>
      </c>
      <c r="C84" s="341" t="s">
        <v>901</v>
      </c>
      <c r="D84" s="341" t="s">
        <v>902</v>
      </c>
      <c r="E84" s="178" t="s">
        <v>46</v>
      </c>
      <c r="F84" s="308" t="s">
        <v>305</v>
      </c>
      <c r="G84" s="180">
        <v>93</v>
      </c>
      <c r="H84" s="46">
        <v>99.88</v>
      </c>
      <c r="I84" s="46">
        <v>0.02</v>
      </c>
      <c r="J84" s="144"/>
      <c r="K84" s="46"/>
      <c r="L84" s="144"/>
      <c r="M84" s="46"/>
      <c r="N84" s="46">
        <v>0.01</v>
      </c>
      <c r="O84" s="144"/>
      <c r="P84" s="144">
        <v>0.09</v>
      </c>
      <c r="Q84" s="93">
        <f t="shared" si="1"/>
        <v>100</v>
      </c>
      <c r="R84" s="46">
        <v>130</v>
      </c>
      <c r="S84" s="181">
        <v>23</v>
      </c>
      <c r="T84" s="182">
        <v>26</v>
      </c>
      <c r="U84" s="183">
        <v>12</v>
      </c>
      <c r="V84" s="57">
        <v>2.1800000000000002</v>
      </c>
      <c r="W84" s="57">
        <v>0.26</v>
      </c>
      <c r="X84" s="184">
        <v>2.44</v>
      </c>
      <c r="Y84" s="186" t="s">
        <v>422</v>
      </c>
      <c r="Z84" s="187"/>
      <c r="AA84" s="186"/>
    </row>
    <row r="85" spans="2:27" s="58" customFormat="1" ht="33" customHeight="1" thickBot="1" x14ac:dyDescent="0.3">
      <c r="B85" s="46"/>
      <c r="C85" s="46"/>
      <c r="D85" s="46"/>
      <c r="E85" s="178"/>
      <c r="F85" s="92"/>
      <c r="G85" s="180"/>
      <c r="H85" s="46"/>
      <c r="I85" s="46"/>
      <c r="J85" s="144"/>
      <c r="K85" s="46"/>
      <c r="L85" s="144"/>
      <c r="M85" s="46"/>
      <c r="N85" s="46"/>
      <c r="O85" s="144"/>
      <c r="P85" s="144"/>
      <c r="Q85" s="93">
        <f t="shared" si="1"/>
        <v>0</v>
      </c>
      <c r="R85" s="46"/>
      <c r="S85" s="181"/>
      <c r="T85" s="182"/>
      <c r="U85" s="183"/>
      <c r="V85" s="57"/>
      <c r="W85" s="57"/>
      <c r="X85" s="184"/>
      <c r="Y85" s="186"/>
      <c r="Z85" s="187"/>
      <c r="AA85" s="186"/>
    </row>
    <row r="86" spans="2:27" s="58" customFormat="1" ht="33" customHeight="1" thickBot="1" x14ac:dyDescent="0.3">
      <c r="B86" s="694">
        <v>2022</v>
      </c>
      <c r="C86" s="695"/>
      <c r="D86" s="695"/>
      <c r="E86" s="695"/>
      <c r="F86" s="695"/>
      <c r="G86" s="695"/>
      <c r="H86" s="695"/>
      <c r="I86" s="695"/>
      <c r="J86" s="695"/>
      <c r="K86" s="695"/>
      <c r="L86" s="695"/>
      <c r="M86" s="695"/>
      <c r="N86" s="695"/>
      <c r="O86" s="695"/>
      <c r="P86" s="695"/>
      <c r="Q86" s="695"/>
      <c r="R86" s="695"/>
      <c r="S86" s="695"/>
      <c r="T86" s="695"/>
      <c r="U86" s="695"/>
      <c r="V86" s="695"/>
      <c r="W86" s="695"/>
      <c r="X86" s="695"/>
      <c r="Y86" s="695"/>
      <c r="Z86" s="696"/>
      <c r="AA86" s="306"/>
    </row>
    <row r="87" spans="2:27" s="58" customFormat="1" ht="33" customHeight="1" x14ac:dyDescent="0.25">
      <c r="B87" s="46" t="s">
        <v>3843</v>
      </c>
      <c r="C87" s="46" t="s">
        <v>3864</v>
      </c>
      <c r="D87" s="46" t="s">
        <v>3865</v>
      </c>
      <c r="E87" s="178" t="s">
        <v>46</v>
      </c>
      <c r="F87" s="308" t="s">
        <v>305</v>
      </c>
      <c r="G87" s="180">
        <v>82</v>
      </c>
      <c r="H87" s="46">
        <v>99.89</v>
      </c>
      <c r="I87" s="46">
        <v>0.02</v>
      </c>
      <c r="J87" s="144"/>
      <c r="K87" s="46"/>
      <c r="L87" s="144"/>
      <c r="M87" s="46"/>
      <c r="N87" s="46">
        <v>0.02</v>
      </c>
      <c r="O87" s="144">
        <v>0.03</v>
      </c>
      <c r="P87" s="144">
        <v>0.04</v>
      </c>
      <c r="Q87" s="93">
        <f t="shared" si="1"/>
        <v>100</v>
      </c>
      <c r="R87" s="46">
        <v>211</v>
      </c>
      <c r="S87" s="181">
        <v>29</v>
      </c>
      <c r="T87" s="182">
        <v>27</v>
      </c>
      <c r="U87" s="183">
        <v>9</v>
      </c>
      <c r="V87" s="57">
        <v>2.13</v>
      </c>
      <c r="W87" s="57">
        <v>0.28999999999999998</v>
      </c>
      <c r="X87" s="57">
        <v>2.42</v>
      </c>
      <c r="Y87" s="184" t="s">
        <v>422</v>
      </c>
      <c r="Z87" s="187"/>
      <c r="AA87" s="186"/>
    </row>
    <row r="88" spans="2:27" s="58" customFormat="1" ht="33" customHeight="1" x14ac:dyDescent="0.25">
      <c r="B88" s="46" t="s">
        <v>3964</v>
      </c>
      <c r="C88" s="341" t="s">
        <v>3998</v>
      </c>
      <c r="D88" s="341" t="s">
        <v>3999</v>
      </c>
      <c r="E88" s="178" t="s">
        <v>46</v>
      </c>
      <c r="F88" s="308" t="s">
        <v>305</v>
      </c>
      <c r="G88" s="180">
        <v>82</v>
      </c>
      <c r="H88" s="46">
        <v>99.97</v>
      </c>
      <c r="I88" s="46">
        <v>0.02</v>
      </c>
      <c r="J88" s="144">
        <v>0.01</v>
      </c>
      <c r="K88" s="46"/>
      <c r="L88" s="144"/>
      <c r="M88" s="46"/>
      <c r="N88" s="46"/>
      <c r="O88" s="144"/>
      <c r="P88" s="144"/>
      <c r="Q88" s="93">
        <f t="shared" si="1"/>
        <v>100</v>
      </c>
      <c r="R88" s="46">
        <v>200</v>
      </c>
      <c r="S88" s="181">
        <v>20</v>
      </c>
      <c r="T88" s="182">
        <v>19</v>
      </c>
      <c r="U88" s="183">
        <v>9</v>
      </c>
      <c r="V88" s="57">
        <v>2.21</v>
      </c>
      <c r="W88" s="57">
        <v>0.23</v>
      </c>
      <c r="X88" s="57">
        <v>2.44</v>
      </c>
      <c r="Y88" s="184" t="s">
        <v>422</v>
      </c>
      <c r="Z88" s="187"/>
      <c r="AA88" s="186"/>
    </row>
    <row r="89" spans="2:27" s="58" customFormat="1" ht="33" customHeight="1" x14ac:dyDescent="0.25">
      <c r="B89" s="46" t="s">
        <v>4061</v>
      </c>
      <c r="C89" s="341" t="s">
        <v>4074</v>
      </c>
      <c r="D89" s="341" t="s">
        <v>4075</v>
      </c>
      <c r="E89" s="178" t="s">
        <v>46</v>
      </c>
      <c r="F89" s="308" t="s">
        <v>305</v>
      </c>
      <c r="G89" s="180">
        <v>133</v>
      </c>
      <c r="H89" s="46">
        <v>99.95</v>
      </c>
      <c r="I89" s="46">
        <v>0.02</v>
      </c>
      <c r="J89" s="144">
        <v>0.01</v>
      </c>
      <c r="K89" s="46"/>
      <c r="L89" s="144"/>
      <c r="M89" s="46">
        <v>0.01</v>
      </c>
      <c r="N89" s="46">
        <v>0.01</v>
      </c>
      <c r="O89" s="144"/>
      <c r="P89" s="144"/>
      <c r="Q89" s="93">
        <f t="shared" si="1"/>
        <v>100.00000000000001</v>
      </c>
      <c r="R89" s="46">
        <v>211</v>
      </c>
      <c r="S89" s="181">
        <v>20</v>
      </c>
      <c r="T89" s="182">
        <v>22</v>
      </c>
      <c r="U89" s="183">
        <v>9</v>
      </c>
      <c r="V89" s="57">
        <v>2.2999999999999998</v>
      </c>
      <c r="W89" s="57">
        <v>0.15</v>
      </c>
      <c r="X89" s="57">
        <v>2.4500000000000002</v>
      </c>
      <c r="Y89" s="184" t="s">
        <v>422</v>
      </c>
      <c r="Z89" s="187"/>
      <c r="AA89" s="186"/>
    </row>
    <row r="90" spans="2:27" s="58" customFormat="1" ht="33" customHeight="1" x14ac:dyDescent="0.25">
      <c r="B90" s="341" t="s">
        <v>4098</v>
      </c>
      <c r="C90" s="341" t="s">
        <v>4127</v>
      </c>
      <c r="D90" s="341" t="s">
        <v>4128</v>
      </c>
      <c r="E90" s="178" t="s">
        <v>46</v>
      </c>
      <c r="F90" s="308" t="s">
        <v>305</v>
      </c>
      <c r="G90" s="180">
        <v>95</v>
      </c>
      <c r="H90" s="46">
        <v>99.95</v>
      </c>
      <c r="I90" s="46">
        <v>0.02</v>
      </c>
      <c r="J90" s="144"/>
      <c r="K90" s="46"/>
      <c r="L90" s="144"/>
      <c r="M90" s="46"/>
      <c r="N90" s="46">
        <v>0.02</v>
      </c>
      <c r="O90" s="144"/>
      <c r="P90" s="144">
        <v>0.01</v>
      </c>
      <c r="Q90" s="93">
        <f t="shared" si="1"/>
        <v>100</v>
      </c>
      <c r="R90" s="46">
        <v>196</v>
      </c>
      <c r="S90" s="181">
        <v>22</v>
      </c>
      <c r="T90" s="182">
        <v>23</v>
      </c>
      <c r="U90" s="183">
        <v>8</v>
      </c>
      <c r="V90" s="57">
        <v>2.21</v>
      </c>
      <c r="W90" s="57">
        <v>0.09</v>
      </c>
      <c r="X90" s="57">
        <v>2.31</v>
      </c>
      <c r="Y90" s="184" t="s">
        <v>422</v>
      </c>
      <c r="Z90" s="187"/>
      <c r="AA90" s="186"/>
    </row>
    <row r="91" spans="2:27" s="58" customFormat="1" ht="33" customHeight="1" x14ac:dyDescent="0.25">
      <c r="B91" s="46" t="s">
        <v>4139</v>
      </c>
      <c r="C91" s="341" t="s">
        <v>4158</v>
      </c>
      <c r="D91" s="341" t="s">
        <v>4159</v>
      </c>
      <c r="E91" s="178" t="s">
        <v>46</v>
      </c>
      <c r="F91" s="308" t="s">
        <v>305</v>
      </c>
      <c r="G91" s="180">
        <v>95</v>
      </c>
      <c r="H91" s="46">
        <v>99.93</v>
      </c>
      <c r="I91" s="46">
        <v>0.02</v>
      </c>
      <c r="J91" s="144"/>
      <c r="K91" s="46"/>
      <c r="L91" s="144"/>
      <c r="M91" s="46"/>
      <c r="N91" s="46">
        <v>0.03</v>
      </c>
      <c r="O91" s="144"/>
      <c r="P91" s="144">
        <v>0.02</v>
      </c>
      <c r="Q91" s="93">
        <f t="shared" si="1"/>
        <v>100</v>
      </c>
      <c r="R91" s="46">
        <v>217</v>
      </c>
      <c r="S91" s="181">
        <v>17</v>
      </c>
      <c r="T91" s="182">
        <v>22</v>
      </c>
      <c r="U91" s="183">
        <v>8</v>
      </c>
      <c r="V91" s="57">
        <v>2.13</v>
      </c>
      <c r="W91" s="57">
        <v>0.18</v>
      </c>
      <c r="X91" s="57">
        <v>2.31</v>
      </c>
      <c r="Y91" s="184" t="s">
        <v>422</v>
      </c>
      <c r="Z91" s="187"/>
      <c r="AA91" s="186"/>
    </row>
    <row r="92" spans="2:27" s="58" customFormat="1" ht="33" customHeight="1" x14ac:dyDescent="0.25">
      <c r="B92" s="46" t="s">
        <v>4172</v>
      </c>
      <c r="C92" s="46" t="s">
        <v>4202</v>
      </c>
      <c r="D92" s="46" t="s">
        <v>4203</v>
      </c>
      <c r="E92" s="178" t="s">
        <v>46</v>
      </c>
      <c r="F92" s="308" t="s">
        <v>305</v>
      </c>
      <c r="G92" s="180">
        <v>96</v>
      </c>
      <c r="H92" s="46">
        <v>99.93</v>
      </c>
      <c r="I92" s="46">
        <v>0.02</v>
      </c>
      <c r="J92" s="144"/>
      <c r="K92" s="46"/>
      <c r="L92" s="144"/>
      <c r="M92" s="46"/>
      <c r="N92" s="46">
        <v>0.04</v>
      </c>
      <c r="O92" s="144"/>
      <c r="P92" s="144">
        <v>0.01</v>
      </c>
      <c r="Q92" s="93">
        <f t="shared" si="1"/>
        <v>100.00000000000001</v>
      </c>
      <c r="R92" s="46">
        <v>205</v>
      </c>
      <c r="S92" s="181">
        <v>18</v>
      </c>
      <c r="T92" s="182">
        <v>22</v>
      </c>
      <c r="U92" s="183">
        <v>8</v>
      </c>
      <c r="V92" s="57">
        <v>2.2000000000000002</v>
      </c>
      <c r="W92" s="57">
        <v>0.13</v>
      </c>
      <c r="X92" s="57">
        <v>2.33</v>
      </c>
      <c r="Y92" s="184" t="s">
        <v>422</v>
      </c>
      <c r="Z92" s="187"/>
      <c r="AA92" s="186"/>
    </row>
    <row r="93" spans="2:27" s="58" customFormat="1" ht="33" customHeight="1" x14ac:dyDescent="0.25">
      <c r="B93" s="46" t="s">
        <v>4255</v>
      </c>
      <c r="C93" s="46" t="s">
        <v>4293</v>
      </c>
      <c r="D93" s="46" t="s">
        <v>4294</v>
      </c>
      <c r="E93" s="178" t="s">
        <v>46</v>
      </c>
      <c r="F93" s="308" t="s">
        <v>305</v>
      </c>
      <c r="G93" s="180">
        <v>89</v>
      </c>
      <c r="H93" s="46">
        <v>99.95</v>
      </c>
      <c r="I93" s="46">
        <v>0.02</v>
      </c>
      <c r="J93" s="144"/>
      <c r="K93" s="46"/>
      <c r="L93" s="144"/>
      <c r="M93" s="46"/>
      <c r="N93" s="46">
        <v>0.03</v>
      </c>
      <c r="O93" s="144"/>
      <c r="P93" s="144"/>
      <c r="Q93" s="93">
        <f t="shared" si="1"/>
        <v>100</v>
      </c>
      <c r="R93" s="46">
        <v>107</v>
      </c>
      <c r="S93" s="181">
        <v>25</v>
      </c>
      <c r="T93" s="182">
        <v>22</v>
      </c>
      <c r="U93" s="183">
        <v>8</v>
      </c>
      <c r="V93" s="57">
        <v>3.96</v>
      </c>
      <c r="W93" s="57">
        <v>0.08</v>
      </c>
      <c r="X93" s="57">
        <v>4.04</v>
      </c>
      <c r="Y93" s="184" t="s">
        <v>422</v>
      </c>
      <c r="Z93" s="187"/>
      <c r="AA93" s="186"/>
    </row>
    <row r="94" spans="2:27" s="58" customFormat="1" ht="33" customHeight="1" x14ac:dyDescent="0.25">
      <c r="B94" s="46" t="s">
        <v>4338</v>
      </c>
      <c r="C94" s="341" t="s">
        <v>4358</v>
      </c>
      <c r="D94" s="341" t="s">
        <v>4503</v>
      </c>
      <c r="E94" s="178" t="s">
        <v>46</v>
      </c>
      <c r="F94" s="308" t="s">
        <v>305</v>
      </c>
      <c r="G94" s="180">
        <v>94</v>
      </c>
      <c r="H94" s="46">
        <v>99.94</v>
      </c>
      <c r="I94" s="57">
        <v>1.4E-2</v>
      </c>
      <c r="J94" s="144"/>
      <c r="K94" s="46"/>
      <c r="L94" s="144"/>
      <c r="M94" s="46"/>
      <c r="N94" s="46">
        <v>0.03</v>
      </c>
      <c r="O94" s="144"/>
      <c r="P94" s="543">
        <v>1.4999999999999999E-2</v>
      </c>
      <c r="Q94" s="93">
        <f t="shared" si="1"/>
        <v>99.998999999999995</v>
      </c>
      <c r="R94" s="46">
        <v>183</v>
      </c>
      <c r="S94" s="181">
        <v>19</v>
      </c>
      <c r="T94" s="182">
        <v>21</v>
      </c>
      <c r="U94" s="183">
        <v>10</v>
      </c>
      <c r="V94" s="57">
        <v>2.2000000000000002</v>
      </c>
      <c r="W94" s="57">
        <v>0.03</v>
      </c>
      <c r="X94" s="57">
        <v>2.23</v>
      </c>
      <c r="Y94" s="184" t="s">
        <v>422</v>
      </c>
      <c r="Z94" s="187"/>
      <c r="AA94" s="186"/>
    </row>
    <row r="95" spans="2:27" s="58" customFormat="1" ht="33" customHeight="1" thickBot="1" x14ac:dyDescent="0.3">
      <c r="B95" s="46" t="s">
        <v>4565</v>
      </c>
      <c r="C95" s="46" t="s">
        <v>4607</v>
      </c>
      <c r="D95" s="46" t="s">
        <v>4608</v>
      </c>
      <c r="E95" s="178" t="s">
        <v>46</v>
      </c>
      <c r="F95" s="308" t="s">
        <v>305</v>
      </c>
      <c r="G95" s="180">
        <v>111</v>
      </c>
      <c r="H95" s="46">
        <v>99.91</v>
      </c>
      <c r="I95" s="46">
        <v>0.01</v>
      </c>
      <c r="J95" s="144"/>
      <c r="K95" s="46"/>
      <c r="L95" s="144"/>
      <c r="M95" s="46"/>
      <c r="N95" s="46">
        <v>7.0000000000000007E-2</v>
      </c>
      <c r="O95" s="144"/>
      <c r="P95" s="144">
        <v>0.01</v>
      </c>
      <c r="Q95" s="93">
        <f t="shared" si="1"/>
        <v>100</v>
      </c>
      <c r="R95" s="46">
        <v>214</v>
      </c>
      <c r="S95" s="181">
        <v>23</v>
      </c>
      <c r="T95" s="182">
        <v>20</v>
      </c>
      <c r="U95" s="183">
        <v>8</v>
      </c>
      <c r="V95" s="57">
        <v>2.23</v>
      </c>
      <c r="W95" s="57">
        <v>0.08</v>
      </c>
      <c r="X95" s="57">
        <v>2.31</v>
      </c>
      <c r="Y95" s="184" t="s">
        <v>422</v>
      </c>
      <c r="Z95" s="187"/>
      <c r="AA95" s="186"/>
    </row>
    <row r="96" spans="2:27" s="58" customFormat="1" ht="33" customHeight="1" thickBot="1" x14ac:dyDescent="0.3">
      <c r="B96" s="691" t="s">
        <v>4660</v>
      </c>
      <c r="C96" s="692"/>
      <c r="D96" s="692"/>
      <c r="E96" s="692"/>
      <c r="F96" s="692"/>
      <c r="G96" s="692"/>
      <c r="H96" s="692"/>
      <c r="I96" s="692"/>
      <c r="J96" s="692"/>
      <c r="K96" s="692"/>
      <c r="L96" s="692"/>
      <c r="M96" s="692"/>
      <c r="N96" s="692"/>
      <c r="O96" s="692"/>
      <c r="P96" s="692"/>
      <c r="Q96" s="692"/>
      <c r="R96" s="692"/>
      <c r="S96" s="692"/>
      <c r="T96" s="692"/>
      <c r="U96" s="692"/>
      <c r="V96" s="692"/>
      <c r="W96" s="692"/>
      <c r="X96" s="692"/>
      <c r="Y96" s="692"/>
      <c r="Z96" s="693"/>
      <c r="AA96" s="306"/>
    </row>
    <row r="97" spans="2:27" s="58" customFormat="1" ht="33" customHeight="1" x14ac:dyDescent="0.25">
      <c r="B97" s="46" t="s">
        <v>4640</v>
      </c>
      <c r="C97" s="46" t="s">
        <v>4658</v>
      </c>
      <c r="D97" s="46" t="s">
        <v>4659</v>
      </c>
      <c r="E97" s="178" t="s">
        <v>46</v>
      </c>
      <c r="F97" s="308" t="s">
        <v>305</v>
      </c>
      <c r="G97" s="180">
        <v>86</v>
      </c>
      <c r="H97" s="46">
        <v>99.94</v>
      </c>
      <c r="I97" s="46">
        <v>0.01</v>
      </c>
      <c r="J97" s="144" t="s">
        <v>4076</v>
      </c>
      <c r="K97" s="144" t="s">
        <v>4076</v>
      </c>
      <c r="L97" s="144" t="s">
        <v>4076</v>
      </c>
      <c r="M97" s="144" t="s">
        <v>4076</v>
      </c>
      <c r="N97" s="46">
        <v>0.03</v>
      </c>
      <c r="O97" s="144" t="s">
        <v>4076</v>
      </c>
      <c r="P97" s="144">
        <v>0.02</v>
      </c>
      <c r="Q97" s="93">
        <f t="shared" si="1"/>
        <v>100</v>
      </c>
      <c r="R97" s="46">
        <v>231</v>
      </c>
      <c r="S97" s="181">
        <v>25</v>
      </c>
      <c r="T97" s="182">
        <v>28</v>
      </c>
      <c r="U97" s="183">
        <v>8</v>
      </c>
      <c r="V97" s="57">
        <v>2.33</v>
      </c>
      <c r="W97" s="57">
        <v>0.13</v>
      </c>
      <c r="X97" s="57">
        <v>2.46</v>
      </c>
      <c r="Y97" s="184" t="s">
        <v>422</v>
      </c>
      <c r="Z97" s="187"/>
      <c r="AA97" s="186"/>
    </row>
    <row r="98" spans="2:27" s="58" customFormat="1" ht="33" customHeight="1" x14ac:dyDescent="0.25">
      <c r="B98" s="46" t="s">
        <v>4664</v>
      </c>
      <c r="C98" s="341" t="s">
        <v>4694</v>
      </c>
      <c r="D98" s="341" t="s">
        <v>4695</v>
      </c>
      <c r="E98" s="178" t="s">
        <v>46</v>
      </c>
      <c r="F98" s="308" t="s">
        <v>305</v>
      </c>
      <c r="G98" s="180">
        <v>130</v>
      </c>
      <c r="H98" s="46">
        <v>99.94</v>
      </c>
      <c r="I98" s="46">
        <v>0.01</v>
      </c>
      <c r="J98" s="144">
        <v>0.01</v>
      </c>
      <c r="K98" s="144" t="s">
        <v>4076</v>
      </c>
      <c r="L98" s="144" t="s">
        <v>4076</v>
      </c>
      <c r="M98" s="144" t="s">
        <v>4076</v>
      </c>
      <c r="N98" s="46">
        <v>0.03</v>
      </c>
      <c r="O98" s="144" t="s">
        <v>4076</v>
      </c>
      <c r="P98" s="144">
        <v>0.01</v>
      </c>
      <c r="Q98" s="93">
        <f t="shared" si="1"/>
        <v>100.00000000000001</v>
      </c>
      <c r="R98" s="46">
        <v>246</v>
      </c>
      <c r="S98" s="181">
        <v>18</v>
      </c>
      <c r="T98" s="182">
        <v>21</v>
      </c>
      <c r="U98" s="183">
        <v>8</v>
      </c>
      <c r="V98" s="57">
        <v>2.2599999999999998</v>
      </c>
      <c r="W98" s="57">
        <v>0.12</v>
      </c>
      <c r="X98" s="57">
        <v>2.38</v>
      </c>
      <c r="Y98" s="184" t="s">
        <v>422</v>
      </c>
      <c r="Z98" s="187"/>
      <c r="AA98" s="186"/>
    </row>
    <row r="99" spans="2:27" s="58" customFormat="1" ht="33" customHeight="1" x14ac:dyDescent="0.25">
      <c r="B99" s="46" t="s">
        <v>4705</v>
      </c>
      <c r="C99" s="341" t="s">
        <v>4762</v>
      </c>
      <c r="D99" s="341" t="s">
        <v>4763</v>
      </c>
      <c r="E99" s="178" t="s">
        <v>46</v>
      </c>
      <c r="F99" s="308" t="s">
        <v>305</v>
      </c>
      <c r="G99" s="180">
        <v>92</v>
      </c>
      <c r="H99" s="46">
        <v>99.93</v>
      </c>
      <c r="I99" s="46">
        <v>0.01</v>
      </c>
      <c r="J99" s="144" t="s">
        <v>4076</v>
      </c>
      <c r="K99" s="144" t="s">
        <v>4076</v>
      </c>
      <c r="L99" s="144" t="s">
        <v>4076</v>
      </c>
      <c r="M99" s="144" t="s">
        <v>4076</v>
      </c>
      <c r="N99" s="46">
        <v>0.05</v>
      </c>
      <c r="O99" s="144" t="s">
        <v>4076</v>
      </c>
      <c r="P99" s="144">
        <v>0.01</v>
      </c>
      <c r="Q99" s="93">
        <f t="shared" si="1"/>
        <v>100.00000000000001</v>
      </c>
      <c r="R99" s="46">
        <v>241</v>
      </c>
      <c r="S99" s="181">
        <v>21</v>
      </c>
      <c r="T99" s="182">
        <v>25</v>
      </c>
      <c r="U99" s="183">
        <v>12</v>
      </c>
      <c r="V99" s="57">
        <v>2.25</v>
      </c>
      <c r="W99" s="57">
        <v>0.05</v>
      </c>
      <c r="X99" s="57">
        <v>2.29</v>
      </c>
      <c r="Y99" s="184" t="s">
        <v>422</v>
      </c>
      <c r="Z99" s="187"/>
      <c r="AA99" s="186"/>
    </row>
    <row r="100" spans="2:27" s="58" customFormat="1" ht="33" customHeight="1" x14ac:dyDescent="0.25">
      <c r="B100" s="46" t="s">
        <v>4791</v>
      </c>
      <c r="C100" s="341" t="s">
        <v>4795</v>
      </c>
      <c r="D100" s="341" t="s">
        <v>4796</v>
      </c>
      <c r="E100" s="178" t="s">
        <v>46</v>
      </c>
      <c r="F100" s="308" t="s">
        <v>305</v>
      </c>
      <c r="G100" s="180">
        <v>98</v>
      </c>
      <c r="H100" s="46">
        <v>99.96</v>
      </c>
      <c r="I100" s="46">
        <v>0.02</v>
      </c>
      <c r="J100" s="144" t="s">
        <v>4076</v>
      </c>
      <c r="K100" s="144" t="s">
        <v>4076</v>
      </c>
      <c r="L100" s="144" t="s">
        <v>4076</v>
      </c>
      <c r="M100" s="46">
        <v>0.01</v>
      </c>
      <c r="N100" s="46">
        <v>0.01</v>
      </c>
      <c r="O100" s="144" t="s">
        <v>4076</v>
      </c>
      <c r="P100" s="144" t="s">
        <v>4076</v>
      </c>
      <c r="Q100" s="93">
        <f t="shared" si="1"/>
        <v>100</v>
      </c>
      <c r="R100" s="341">
        <v>241</v>
      </c>
      <c r="S100" s="181">
        <v>19</v>
      </c>
      <c r="T100" s="182">
        <v>28</v>
      </c>
      <c r="U100" s="183">
        <v>9</v>
      </c>
      <c r="V100" s="57">
        <v>0.05</v>
      </c>
      <c r="W100" s="57">
        <v>2.41</v>
      </c>
      <c r="X100" s="184">
        <v>2.46</v>
      </c>
      <c r="Y100" s="184" t="s">
        <v>422</v>
      </c>
      <c r="Z100" s="187"/>
      <c r="AA100" s="186"/>
    </row>
    <row r="101" spans="2:27" s="58" customFormat="1" ht="33" customHeight="1" x14ac:dyDescent="0.25">
      <c r="B101" s="46" t="s">
        <v>4838</v>
      </c>
      <c r="C101" s="341" t="s">
        <v>4869</v>
      </c>
      <c r="D101" s="341" t="s">
        <v>4870</v>
      </c>
      <c r="E101" s="178" t="s">
        <v>46</v>
      </c>
      <c r="F101" s="308" t="s">
        <v>305</v>
      </c>
      <c r="G101" s="180">
        <v>92</v>
      </c>
      <c r="H101" s="46">
        <v>99.96</v>
      </c>
      <c r="I101" s="46">
        <v>0.02</v>
      </c>
      <c r="J101" s="144" t="s">
        <v>4076</v>
      </c>
      <c r="K101" s="144" t="s">
        <v>4076</v>
      </c>
      <c r="L101" s="144" t="s">
        <v>4076</v>
      </c>
      <c r="M101" s="144" t="s">
        <v>4076</v>
      </c>
      <c r="N101" s="46">
        <v>0.02</v>
      </c>
      <c r="O101" s="144" t="s">
        <v>4076</v>
      </c>
      <c r="P101" s="144" t="s">
        <v>4076</v>
      </c>
      <c r="Q101" s="93">
        <f t="shared" si="1"/>
        <v>99.999999999999986</v>
      </c>
      <c r="R101" s="46">
        <v>231</v>
      </c>
      <c r="S101" s="181">
        <v>21</v>
      </c>
      <c r="T101" s="182">
        <v>25</v>
      </c>
      <c r="U101" s="183">
        <v>8</v>
      </c>
      <c r="V101" s="57">
        <v>2.2000000000000002</v>
      </c>
      <c r="W101" s="57">
        <v>0.23</v>
      </c>
      <c r="X101" s="184">
        <v>2.4</v>
      </c>
      <c r="Y101" s="184" t="s">
        <v>422</v>
      </c>
      <c r="Z101" s="187"/>
      <c r="AA101" s="186"/>
    </row>
    <row r="102" spans="2:27" s="58" customFormat="1" ht="33" customHeight="1" x14ac:dyDescent="0.25">
      <c r="B102" s="46"/>
      <c r="C102" s="46"/>
      <c r="D102" s="46"/>
      <c r="E102" s="178"/>
      <c r="F102" s="92"/>
      <c r="G102" s="180"/>
      <c r="H102" s="46"/>
      <c r="I102" s="46"/>
      <c r="J102" s="144"/>
      <c r="K102" s="46"/>
      <c r="L102" s="144"/>
      <c r="M102" s="46"/>
      <c r="N102" s="46"/>
      <c r="O102" s="144"/>
      <c r="P102" s="144"/>
      <c r="Q102" s="93">
        <f t="shared" si="1"/>
        <v>0</v>
      </c>
      <c r="R102" s="46"/>
      <c r="S102" s="181"/>
      <c r="T102" s="182"/>
      <c r="U102" s="183"/>
      <c r="V102" s="57"/>
      <c r="W102" s="57"/>
      <c r="X102" s="184"/>
      <c r="Y102" s="184"/>
      <c r="Z102" s="187"/>
      <c r="AA102" s="186"/>
    </row>
    <row r="103" spans="2:27" s="58" customFormat="1" ht="33" customHeight="1" x14ac:dyDescent="0.25">
      <c r="B103" s="46"/>
      <c r="C103" s="46"/>
      <c r="D103" s="46"/>
      <c r="E103" s="178"/>
      <c r="F103" s="92"/>
      <c r="G103" s="180"/>
      <c r="H103" s="46"/>
      <c r="I103" s="46"/>
      <c r="J103" s="144"/>
      <c r="K103" s="46"/>
      <c r="L103" s="144"/>
      <c r="M103" s="46"/>
      <c r="N103" s="46"/>
      <c r="O103" s="144"/>
      <c r="P103" s="144"/>
      <c r="Q103" s="93">
        <f t="shared" si="1"/>
        <v>0</v>
      </c>
      <c r="R103" s="46"/>
      <c r="S103" s="181"/>
      <c r="T103" s="182"/>
      <c r="U103" s="183"/>
      <c r="V103" s="57"/>
      <c r="W103" s="57"/>
      <c r="X103" s="184"/>
      <c r="Y103" s="184"/>
      <c r="Z103" s="187"/>
      <c r="AA103" s="186"/>
    </row>
    <row r="104" spans="2:27" s="58" customFormat="1" ht="33" customHeight="1" x14ac:dyDescent="0.25">
      <c r="B104" s="46"/>
      <c r="C104" s="46"/>
      <c r="D104" s="46"/>
      <c r="E104" s="178"/>
      <c r="F104" s="92"/>
      <c r="G104" s="180"/>
      <c r="H104" s="46"/>
      <c r="I104" s="46"/>
      <c r="J104" s="144"/>
      <c r="K104" s="46"/>
      <c r="L104" s="144"/>
      <c r="M104" s="46"/>
      <c r="N104" s="46"/>
      <c r="O104" s="144"/>
      <c r="P104" s="144"/>
      <c r="Q104" s="93">
        <f t="shared" si="1"/>
        <v>0</v>
      </c>
      <c r="R104" s="46"/>
      <c r="S104" s="181"/>
      <c r="T104" s="182"/>
      <c r="U104" s="183"/>
      <c r="V104" s="57"/>
      <c r="W104" s="57"/>
      <c r="X104" s="184"/>
      <c r="Y104" s="184"/>
      <c r="Z104" s="187"/>
      <c r="AA104" s="186"/>
    </row>
    <row r="105" spans="2:27" s="58" customFormat="1" ht="33" customHeight="1" x14ac:dyDescent="0.25">
      <c r="B105" s="46"/>
      <c r="C105" s="46"/>
      <c r="D105" s="46"/>
      <c r="E105" s="178"/>
      <c r="F105" s="92"/>
      <c r="G105" s="180"/>
      <c r="H105" s="46"/>
      <c r="I105" s="46"/>
      <c r="J105" s="144"/>
      <c r="K105" s="46"/>
      <c r="L105" s="144"/>
      <c r="M105" s="46"/>
      <c r="N105" s="46"/>
      <c r="O105" s="144"/>
      <c r="P105" s="144"/>
      <c r="Q105" s="93">
        <f t="shared" si="1"/>
        <v>0</v>
      </c>
      <c r="R105" s="46"/>
      <c r="S105" s="181"/>
      <c r="T105" s="182"/>
      <c r="U105" s="183"/>
      <c r="V105" s="57"/>
      <c r="W105" s="57"/>
      <c r="X105" s="184"/>
      <c r="Y105" s="184"/>
      <c r="Z105" s="187"/>
      <c r="AA105" s="186"/>
    </row>
    <row r="106" spans="2:27" s="58" customFormat="1" ht="33" customHeight="1" x14ac:dyDescent="0.25">
      <c r="B106" s="46"/>
      <c r="C106" s="46"/>
      <c r="D106" s="46"/>
      <c r="E106" s="178"/>
      <c r="F106" s="92"/>
      <c r="G106" s="180"/>
      <c r="H106" s="46"/>
      <c r="I106" s="46"/>
      <c r="J106" s="144"/>
      <c r="K106" s="46"/>
      <c r="L106" s="144"/>
      <c r="M106" s="46"/>
      <c r="N106" s="46"/>
      <c r="O106" s="144"/>
      <c r="P106" s="144"/>
      <c r="Q106" s="93">
        <f t="shared" si="1"/>
        <v>0</v>
      </c>
      <c r="R106" s="46"/>
      <c r="S106" s="181"/>
      <c r="T106" s="182"/>
      <c r="U106" s="183"/>
      <c r="V106" s="57"/>
      <c r="W106" s="57"/>
      <c r="X106" s="184"/>
      <c r="Y106" s="184"/>
      <c r="Z106" s="187"/>
      <c r="AA106" s="186"/>
    </row>
    <row r="107" spans="2:27" s="58" customFormat="1" ht="33" customHeight="1" x14ac:dyDescent="0.25">
      <c r="B107" s="46"/>
      <c r="C107" s="46"/>
      <c r="D107" s="46"/>
      <c r="E107" s="178"/>
      <c r="F107" s="92"/>
      <c r="G107" s="180"/>
      <c r="H107" s="46"/>
      <c r="I107" s="46"/>
      <c r="J107" s="144"/>
      <c r="K107" s="46"/>
      <c r="L107" s="144"/>
      <c r="M107" s="46"/>
      <c r="N107" s="46"/>
      <c r="O107" s="144"/>
      <c r="P107" s="144"/>
      <c r="Q107" s="93">
        <f t="shared" si="1"/>
        <v>0</v>
      </c>
      <c r="R107" s="46"/>
      <c r="S107" s="181"/>
      <c r="T107" s="182"/>
      <c r="U107" s="183"/>
      <c r="V107" s="57"/>
      <c r="W107" s="57"/>
      <c r="X107" s="184"/>
      <c r="Y107" s="184"/>
      <c r="Z107" s="187"/>
      <c r="AA107" s="186"/>
    </row>
    <row r="108" spans="2:27" s="58" customFormat="1" ht="33" customHeight="1" x14ac:dyDescent="0.25">
      <c r="B108" s="46"/>
      <c r="C108" s="46"/>
      <c r="D108" s="46"/>
      <c r="E108" s="178"/>
      <c r="F108" s="92"/>
      <c r="G108" s="180"/>
      <c r="H108" s="46"/>
      <c r="I108" s="46"/>
      <c r="J108" s="144"/>
      <c r="K108" s="46"/>
      <c r="L108" s="144"/>
      <c r="M108" s="46"/>
      <c r="N108" s="46"/>
      <c r="O108" s="144"/>
      <c r="P108" s="144"/>
      <c r="Q108" s="93">
        <f t="shared" si="1"/>
        <v>0</v>
      </c>
      <c r="R108" s="46"/>
      <c r="S108" s="181"/>
      <c r="T108" s="182"/>
      <c r="U108" s="183"/>
      <c r="V108" s="57"/>
      <c r="W108" s="57"/>
      <c r="X108" s="184"/>
      <c r="Y108" s="184"/>
      <c r="Z108" s="187"/>
      <c r="AA108" s="186"/>
    </row>
    <row r="109" spans="2:27" s="58" customFormat="1" ht="33" customHeight="1" x14ac:dyDescent="0.25">
      <c r="B109" s="46"/>
      <c r="C109" s="46"/>
      <c r="D109" s="46"/>
      <c r="E109" s="178"/>
      <c r="F109" s="92"/>
      <c r="G109" s="180"/>
      <c r="H109" s="46"/>
      <c r="I109" s="46"/>
      <c r="J109" s="144"/>
      <c r="K109" s="46"/>
      <c r="L109" s="144"/>
      <c r="M109" s="46"/>
      <c r="N109" s="46"/>
      <c r="O109" s="144"/>
      <c r="P109" s="144"/>
      <c r="Q109" s="93">
        <f t="shared" si="1"/>
        <v>0</v>
      </c>
      <c r="R109" s="46"/>
      <c r="S109" s="181"/>
      <c r="T109" s="182"/>
      <c r="U109" s="183"/>
      <c r="V109" s="57"/>
      <c r="W109" s="57"/>
      <c r="X109" s="184"/>
      <c r="Y109" s="184"/>
      <c r="Z109" s="187"/>
      <c r="AA109" s="186"/>
    </row>
    <row r="110" spans="2:27" s="58" customFormat="1" ht="33" customHeight="1" x14ac:dyDescent="0.25">
      <c r="B110" s="46"/>
      <c r="C110" s="46"/>
      <c r="D110" s="46"/>
      <c r="E110" s="178"/>
      <c r="F110" s="92"/>
      <c r="G110" s="180"/>
      <c r="H110" s="46"/>
      <c r="I110" s="46"/>
      <c r="J110" s="144"/>
      <c r="K110" s="46"/>
      <c r="L110" s="144"/>
      <c r="M110" s="46"/>
      <c r="N110" s="46"/>
      <c r="O110" s="144"/>
      <c r="P110" s="144"/>
      <c r="Q110" s="93">
        <f t="shared" si="1"/>
        <v>0</v>
      </c>
      <c r="R110" s="46"/>
      <c r="S110" s="181"/>
      <c r="T110" s="182"/>
      <c r="U110" s="183"/>
      <c r="V110" s="57"/>
      <c r="W110" s="57"/>
      <c r="X110" s="184"/>
      <c r="Y110" s="184"/>
      <c r="Z110" s="187"/>
      <c r="AA110" s="186"/>
    </row>
    <row r="111" spans="2:27" s="58" customFormat="1" ht="33" customHeight="1" x14ac:dyDescent="0.25">
      <c r="B111" s="46"/>
      <c r="C111" s="46"/>
      <c r="D111" s="46"/>
      <c r="E111" s="178"/>
      <c r="F111" s="92"/>
      <c r="G111" s="180"/>
      <c r="H111" s="46"/>
      <c r="I111" s="46"/>
      <c r="J111" s="144"/>
      <c r="K111" s="46"/>
      <c r="L111" s="144"/>
      <c r="M111" s="46"/>
      <c r="N111" s="46"/>
      <c r="O111" s="144"/>
      <c r="P111" s="144"/>
      <c r="Q111" s="93">
        <f t="shared" si="1"/>
        <v>0</v>
      </c>
      <c r="R111" s="46"/>
      <c r="S111" s="181"/>
      <c r="T111" s="182"/>
      <c r="U111" s="183"/>
      <c r="V111" s="57"/>
      <c r="W111" s="57"/>
      <c r="X111" s="184"/>
      <c r="Y111" s="184"/>
      <c r="Z111" s="187"/>
      <c r="AA111" s="186"/>
    </row>
    <row r="112" spans="2:27" s="58" customFormat="1" ht="33" customHeight="1" x14ac:dyDescent="0.25">
      <c r="B112" s="46"/>
      <c r="C112" s="46"/>
      <c r="D112" s="46"/>
      <c r="E112" s="178"/>
      <c r="F112" s="92"/>
      <c r="G112" s="180"/>
      <c r="H112" s="46"/>
      <c r="I112" s="46"/>
      <c r="J112" s="144"/>
      <c r="K112" s="46"/>
      <c r="L112" s="144"/>
      <c r="M112" s="46"/>
      <c r="N112" s="46"/>
      <c r="O112" s="144"/>
      <c r="P112" s="144"/>
      <c r="Q112" s="93">
        <f t="shared" si="1"/>
        <v>0</v>
      </c>
      <c r="R112" s="46"/>
      <c r="S112" s="181"/>
      <c r="T112" s="182"/>
      <c r="U112" s="183"/>
      <c r="V112" s="57"/>
      <c r="W112" s="57"/>
      <c r="X112" s="184"/>
      <c r="Y112" s="184"/>
      <c r="Z112" s="187"/>
      <c r="AA112" s="186"/>
    </row>
    <row r="113" spans="2:27" s="58" customFormat="1" ht="33" customHeight="1" x14ac:dyDescent="0.25">
      <c r="B113" s="46"/>
      <c r="C113" s="46"/>
      <c r="D113" s="46"/>
      <c r="E113" s="178"/>
      <c r="F113" s="92"/>
      <c r="G113" s="180"/>
      <c r="H113" s="46"/>
      <c r="I113" s="46"/>
      <c r="J113" s="144"/>
      <c r="K113" s="46"/>
      <c r="L113" s="144"/>
      <c r="M113" s="46"/>
      <c r="N113" s="46"/>
      <c r="O113" s="144"/>
      <c r="P113" s="144"/>
      <c r="Q113" s="93">
        <f t="shared" si="1"/>
        <v>0</v>
      </c>
      <c r="R113" s="46"/>
      <c r="S113" s="181"/>
      <c r="T113" s="182"/>
      <c r="U113" s="183"/>
      <c r="V113" s="57"/>
      <c r="W113" s="57"/>
      <c r="X113" s="184"/>
      <c r="Y113" s="184"/>
      <c r="Z113" s="187"/>
      <c r="AA113" s="186"/>
    </row>
    <row r="114" spans="2:27" s="58" customFormat="1" ht="33" customHeight="1" x14ac:dyDescent="0.25">
      <c r="B114" s="46"/>
      <c r="C114" s="46"/>
      <c r="D114" s="46"/>
      <c r="E114" s="178"/>
      <c r="F114" s="92"/>
      <c r="G114" s="180"/>
      <c r="H114" s="46"/>
      <c r="I114" s="46"/>
      <c r="J114" s="144"/>
      <c r="K114" s="46"/>
      <c r="L114" s="144"/>
      <c r="M114" s="46"/>
      <c r="N114" s="46"/>
      <c r="O114" s="144"/>
      <c r="P114" s="144"/>
      <c r="Q114" s="93">
        <f t="shared" si="1"/>
        <v>0</v>
      </c>
      <c r="R114" s="46"/>
      <c r="S114" s="181"/>
      <c r="T114" s="182"/>
      <c r="U114" s="183"/>
      <c r="V114" s="57"/>
      <c r="W114" s="57"/>
      <c r="X114" s="184"/>
      <c r="Y114" s="184"/>
      <c r="Z114" s="187"/>
      <c r="AA114" s="186"/>
    </row>
    <row r="115" spans="2:27" s="58" customFormat="1" ht="33" customHeight="1" x14ac:dyDescent="0.25">
      <c r="B115" s="46"/>
      <c r="C115" s="46"/>
      <c r="D115" s="46"/>
      <c r="E115" s="178"/>
      <c r="F115" s="92"/>
      <c r="G115" s="180"/>
      <c r="H115" s="46"/>
      <c r="I115" s="46"/>
      <c r="J115" s="144"/>
      <c r="K115" s="46"/>
      <c r="L115" s="144"/>
      <c r="M115" s="46"/>
      <c r="N115" s="46"/>
      <c r="O115" s="144"/>
      <c r="P115" s="144"/>
      <c r="Q115" s="93">
        <f t="shared" si="1"/>
        <v>0</v>
      </c>
      <c r="R115" s="46"/>
      <c r="S115" s="181"/>
      <c r="T115" s="182"/>
      <c r="U115" s="183"/>
      <c r="V115" s="57"/>
      <c r="W115" s="57"/>
      <c r="X115" s="184"/>
      <c r="Y115" s="184"/>
      <c r="Z115" s="187"/>
      <c r="AA115" s="186"/>
    </row>
    <row r="116" spans="2:27" s="58" customFormat="1" ht="33" customHeight="1" x14ac:dyDescent="0.25">
      <c r="B116" s="46"/>
      <c r="C116" s="46"/>
      <c r="D116" s="46"/>
      <c r="E116" s="178"/>
      <c r="F116" s="92"/>
      <c r="G116" s="180"/>
      <c r="H116" s="46"/>
      <c r="I116" s="46"/>
      <c r="J116" s="144"/>
      <c r="K116" s="46"/>
      <c r="L116" s="144"/>
      <c r="M116" s="46"/>
      <c r="N116" s="46"/>
      <c r="O116" s="144"/>
      <c r="P116" s="144"/>
      <c r="Q116" s="93">
        <f t="shared" si="1"/>
        <v>0</v>
      </c>
      <c r="R116" s="46"/>
      <c r="S116" s="181"/>
      <c r="T116" s="182"/>
      <c r="U116" s="183"/>
      <c r="V116" s="57"/>
      <c r="W116" s="57"/>
      <c r="X116" s="184"/>
      <c r="Y116" s="184"/>
      <c r="Z116" s="187"/>
      <c r="AA116" s="186"/>
    </row>
    <row r="117" spans="2:27" s="58" customFormat="1" ht="33" customHeight="1" x14ac:dyDescent="0.25">
      <c r="B117" s="46"/>
      <c r="C117" s="46"/>
      <c r="D117" s="46"/>
      <c r="E117" s="178"/>
      <c r="F117" s="92"/>
      <c r="G117" s="180"/>
      <c r="H117" s="46"/>
      <c r="I117" s="46"/>
      <c r="J117" s="144"/>
      <c r="K117" s="46"/>
      <c r="L117" s="144"/>
      <c r="M117" s="46"/>
      <c r="N117" s="46"/>
      <c r="O117" s="144"/>
      <c r="P117" s="144"/>
      <c r="Q117" s="93">
        <f t="shared" si="1"/>
        <v>0</v>
      </c>
      <c r="R117" s="46"/>
      <c r="S117" s="181"/>
      <c r="T117" s="182"/>
      <c r="U117" s="183"/>
      <c r="V117" s="57"/>
      <c r="W117" s="57"/>
      <c r="X117" s="184"/>
      <c r="Y117" s="184"/>
      <c r="Z117" s="187"/>
      <c r="AA117" s="186"/>
    </row>
    <row r="118" spans="2:27" s="58" customFormat="1" ht="33" customHeight="1" x14ac:dyDescent="0.25">
      <c r="B118" s="46"/>
      <c r="C118" s="46"/>
      <c r="D118" s="46"/>
      <c r="E118" s="178"/>
      <c r="F118" s="92"/>
      <c r="G118" s="180"/>
      <c r="H118" s="46"/>
      <c r="I118" s="46"/>
      <c r="J118" s="144"/>
      <c r="K118" s="46"/>
      <c r="L118" s="144"/>
      <c r="M118" s="46"/>
      <c r="N118" s="46"/>
      <c r="O118" s="144"/>
      <c r="P118" s="144"/>
      <c r="Q118" s="93">
        <f t="shared" si="1"/>
        <v>0</v>
      </c>
      <c r="R118" s="46"/>
      <c r="S118" s="181"/>
      <c r="T118" s="182"/>
      <c r="U118" s="183"/>
      <c r="V118" s="57"/>
      <c r="W118" s="57"/>
      <c r="X118" s="184"/>
      <c r="Y118" s="184"/>
      <c r="Z118" s="187"/>
      <c r="AA118" s="186"/>
    </row>
    <row r="119" spans="2:27" s="58" customFormat="1" ht="33" customHeight="1" x14ac:dyDescent="0.25">
      <c r="B119" s="46"/>
      <c r="C119" s="46"/>
      <c r="D119" s="46"/>
      <c r="E119" s="178"/>
      <c r="F119" s="92"/>
      <c r="G119" s="180"/>
      <c r="H119" s="46"/>
      <c r="I119" s="46"/>
      <c r="J119" s="144"/>
      <c r="K119" s="46"/>
      <c r="L119" s="144"/>
      <c r="M119" s="46"/>
      <c r="N119" s="46"/>
      <c r="O119" s="144"/>
      <c r="P119" s="144"/>
      <c r="Q119" s="93">
        <f t="shared" ref="Q119:Q182" si="2">SUM(H119:P119)</f>
        <v>0</v>
      </c>
      <c r="R119" s="46"/>
      <c r="S119" s="181"/>
      <c r="T119" s="182"/>
      <c r="U119" s="183"/>
      <c r="V119" s="57"/>
      <c r="W119" s="57"/>
      <c r="X119" s="184"/>
      <c r="Y119" s="184"/>
      <c r="Z119" s="187"/>
      <c r="AA119" s="186"/>
    </row>
    <row r="120" spans="2:27" s="58" customFormat="1" ht="33" customHeight="1" x14ac:dyDescent="0.25">
      <c r="B120" s="46"/>
      <c r="C120" s="46"/>
      <c r="D120" s="46"/>
      <c r="E120" s="178"/>
      <c r="F120" s="92"/>
      <c r="G120" s="180"/>
      <c r="H120" s="46"/>
      <c r="I120" s="46"/>
      <c r="J120" s="144"/>
      <c r="K120" s="46"/>
      <c r="L120" s="144"/>
      <c r="M120" s="46"/>
      <c r="N120" s="46"/>
      <c r="O120" s="144"/>
      <c r="P120" s="144"/>
      <c r="Q120" s="93">
        <f t="shared" si="2"/>
        <v>0</v>
      </c>
      <c r="R120" s="46"/>
      <c r="S120" s="181"/>
      <c r="T120" s="182"/>
      <c r="U120" s="183"/>
      <c r="V120" s="57"/>
      <c r="W120" s="57"/>
      <c r="X120" s="184"/>
      <c r="Y120" s="184"/>
      <c r="Z120" s="187"/>
      <c r="AA120" s="186"/>
    </row>
    <row r="121" spans="2:27" s="58" customFormat="1" ht="33" customHeight="1" x14ac:dyDescent="0.25">
      <c r="B121" s="46"/>
      <c r="C121" s="46"/>
      <c r="D121" s="46"/>
      <c r="E121" s="178"/>
      <c r="F121" s="92"/>
      <c r="G121" s="180"/>
      <c r="H121" s="46"/>
      <c r="I121" s="46"/>
      <c r="J121" s="144"/>
      <c r="K121" s="46"/>
      <c r="L121" s="144"/>
      <c r="M121" s="46"/>
      <c r="N121" s="46"/>
      <c r="O121" s="144"/>
      <c r="P121" s="144"/>
      <c r="Q121" s="93">
        <f t="shared" si="2"/>
        <v>0</v>
      </c>
      <c r="R121" s="46"/>
      <c r="S121" s="181"/>
      <c r="T121" s="182"/>
      <c r="U121" s="183"/>
      <c r="V121" s="57"/>
      <c r="W121" s="57"/>
      <c r="X121" s="184"/>
      <c r="Y121" s="184"/>
      <c r="Z121" s="187"/>
      <c r="AA121" s="186"/>
    </row>
    <row r="122" spans="2:27" s="58" customFormat="1" ht="33" customHeight="1" x14ac:dyDescent="0.25">
      <c r="B122" s="46"/>
      <c r="C122" s="46"/>
      <c r="D122" s="46"/>
      <c r="E122" s="178"/>
      <c r="F122" s="92"/>
      <c r="G122" s="180"/>
      <c r="H122" s="46"/>
      <c r="I122" s="46"/>
      <c r="J122" s="144"/>
      <c r="K122" s="46"/>
      <c r="L122" s="144"/>
      <c r="M122" s="46"/>
      <c r="N122" s="46"/>
      <c r="O122" s="144"/>
      <c r="P122" s="144"/>
      <c r="Q122" s="93">
        <f t="shared" si="2"/>
        <v>0</v>
      </c>
      <c r="R122" s="46"/>
      <c r="S122" s="181"/>
      <c r="T122" s="182"/>
      <c r="U122" s="183"/>
      <c r="V122" s="57"/>
      <c r="W122" s="57"/>
      <c r="X122" s="184"/>
      <c r="Y122" s="184"/>
      <c r="Z122" s="187"/>
      <c r="AA122" s="186"/>
    </row>
    <row r="123" spans="2:27" s="58" customFormat="1" ht="33" customHeight="1" x14ac:dyDescent="0.25">
      <c r="B123" s="46"/>
      <c r="C123" s="46"/>
      <c r="D123" s="46"/>
      <c r="E123" s="178"/>
      <c r="F123" s="92"/>
      <c r="G123" s="180"/>
      <c r="H123" s="46"/>
      <c r="I123" s="46"/>
      <c r="J123" s="144"/>
      <c r="K123" s="46"/>
      <c r="L123" s="144"/>
      <c r="M123" s="46"/>
      <c r="N123" s="46"/>
      <c r="O123" s="144"/>
      <c r="P123" s="144"/>
      <c r="Q123" s="93">
        <f t="shared" si="2"/>
        <v>0</v>
      </c>
      <c r="R123" s="46"/>
      <c r="S123" s="181"/>
      <c r="T123" s="182"/>
      <c r="U123" s="183"/>
      <c r="V123" s="57"/>
      <c r="W123" s="57"/>
      <c r="X123" s="184"/>
      <c r="Y123" s="184"/>
      <c r="Z123" s="187"/>
      <c r="AA123" s="186"/>
    </row>
    <row r="124" spans="2:27" s="58" customFormat="1" ht="33" customHeight="1" x14ac:dyDescent="0.25">
      <c r="B124" s="46"/>
      <c r="C124" s="46"/>
      <c r="D124" s="46"/>
      <c r="E124" s="178"/>
      <c r="F124" s="92"/>
      <c r="G124" s="180"/>
      <c r="H124" s="46"/>
      <c r="I124" s="46"/>
      <c r="J124" s="144"/>
      <c r="K124" s="46"/>
      <c r="L124" s="144"/>
      <c r="M124" s="46"/>
      <c r="N124" s="46"/>
      <c r="O124" s="144"/>
      <c r="P124" s="144"/>
      <c r="Q124" s="93">
        <f t="shared" si="2"/>
        <v>0</v>
      </c>
      <c r="R124" s="46"/>
      <c r="S124" s="181"/>
      <c r="T124" s="182"/>
      <c r="U124" s="183"/>
      <c r="V124" s="57"/>
      <c r="W124" s="57"/>
      <c r="X124" s="184"/>
      <c r="Y124" s="184"/>
      <c r="Z124" s="187"/>
      <c r="AA124" s="186"/>
    </row>
    <row r="125" spans="2:27" s="58" customFormat="1" ht="33" customHeight="1" x14ac:dyDescent="0.25">
      <c r="B125" s="46"/>
      <c r="C125" s="46"/>
      <c r="D125" s="46"/>
      <c r="E125" s="178"/>
      <c r="F125" s="92"/>
      <c r="G125" s="180"/>
      <c r="H125" s="46"/>
      <c r="I125" s="46"/>
      <c r="J125" s="144"/>
      <c r="K125" s="46"/>
      <c r="L125" s="144"/>
      <c r="M125" s="46"/>
      <c r="N125" s="46"/>
      <c r="O125" s="144"/>
      <c r="P125" s="144"/>
      <c r="Q125" s="93">
        <f t="shared" si="2"/>
        <v>0</v>
      </c>
      <c r="R125" s="46"/>
      <c r="S125" s="181"/>
      <c r="T125" s="182"/>
      <c r="U125" s="183"/>
      <c r="V125" s="57"/>
      <c r="W125" s="57"/>
      <c r="X125" s="184"/>
      <c r="Y125" s="184"/>
      <c r="Z125" s="187"/>
      <c r="AA125" s="186"/>
    </row>
    <row r="126" spans="2:27" s="58" customFormat="1" ht="33" customHeight="1" x14ac:dyDescent="0.25">
      <c r="B126" s="46"/>
      <c r="C126" s="46"/>
      <c r="D126" s="46"/>
      <c r="E126" s="178"/>
      <c r="F126" s="92"/>
      <c r="G126" s="180"/>
      <c r="H126" s="46"/>
      <c r="I126" s="46"/>
      <c r="J126" s="144"/>
      <c r="K126" s="46"/>
      <c r="L126" s="144"/>
      <c r="M126" s="46"/>
      <c r="N126" s="46"/>
      <c r="O126" s="144"/>
      <c r="P126" s="144"/>
      <c r="Q126" s="93">
        <f t="shared" si="2"/>
        <v>0</v>
      </c>
      <c r="R126" s="46"/>
      <c r="S126" s="181"/>
      <c r="T126" s="182"/>
      <c r="U126" s="183"/>
      <c r="V126" s="57"/>
      <c r="W126" s="57"/>
      <c r="X126" s="184"/>
      <c r="Y126" s="184"/>
      <c r="Z126" s="187"/>
      <c r="AA126" s="186"/>
    </row>
    <row r="127" spans="2:27" s="58" customFormat="1" ht="33" customHeight="1" x14ac:dyDescent="0.25">
      <c r="B127" s="46"/>
      <c r="C127" s="46"/>
      <c r="D127" s="46"/>
      <c r="E127" s="178"/>
      <c r="F127" s="92"/>
      <c r="G127" s="180"/>
      <c r="H127" s="46"/>
      <c r="I127" s="46"/>
      <c r="J127" s="144"/>
      <c r="K127" s="46"/>
      <c r="L127" s="144"/>
      <c r="M127" s="46"/>
      <c r="N127" s="46"/>
      <c r="O127" s="144"/>
      <c r="P127" s="144"/>
      <c r="Q127" s="93">
        <f t="shared" si="2"/>
        <v>0</v>
      </c>
      <c r="R127" s="46"/>
      <c r="S127" s="181"/>
      <c r="T127" s="182"/>
      <c r="U127" s="183"/>
      <c r="V127" s="57"/>
      <c r="W127" s="57"/>
      <c r="X127" s="184"/>
      <c r="Y127" s="186"/>
      <c r="Z127" s="187"/>
      <c r="AA127" s="186"/>
    </row>
    <row r="128" spans="2:27" s="58" customFormat="1" ht="33" customHeight="1" x14ac:dyDescent="0.25">
      <c r="B128" s="46"/>
      <c r="C128" s="46"/>
      <c r="D128" s="46"/>
      <c r="E128" s="178"/>
      <c r="F128" s="92"/>
      <c r="G128" s="180"/>
      <c r="H128" s="46"/>
      <c r="I128" s="46"/>
      <c r="J128" s="144"/>
      <c r="K128" s="46"/>
      <c r="L128" s="144"/>
      <c r="M128" s="46"/>
      <c r="N128" s="46"/>
      <c r="O128" s="144"/>
      <c r="P128" s="144"/>
      <c r="Q128" s="93">
        <f t="shared" si="2"/>
        <v>0</v>
      </c>
      <c r="R128" s="46"/>
      <c r="S128" s="181"/>
      <c r="T128" s="182"/>
      <c r="U128" s="183"/>
      <c r="V128" s="57"/>
      <c r="W128" s="57"/>
      <c r="X128" s="184"/>
      <c r="Y128" s="186"/>
      <c r="Z128" s="187"/>
      <c r="AA128" s="186"/>
    </row>
    <row r="129" spans="2:27" s="58" customFormat="1" ht="33" customHeight="1" x14ac:dyDescent="0.25">
      <c r="B129" s="46"/>
      <c r="C129" s="46"/>
      <c r="D129" s="46"/>
      <c r="E129" s="178"/>
      <c r="F129" s="92"/>
      <c r="G129" s="180"/>
      <c r="H129" s="46"/>
      <c r="I129" s="46"/>
      <c r="J129" s="144"/>
      <c r="K129" s="46"/>
      <c r="L129" s="144"/>
      <c r="M129" s="46"/>
      <c r="N129" s="46"/>
      <c r="O129" s="144"/>
      <c r="P129" s="144"/>
      <c r="Q129" s="93">
        <f t="shared" si="2"/>
        <v>0</v>
      </c>
      <c r="R129" s="46"/>
      <c r="S129" s="181"/>
      <c r="T129" s="182"/>
      <c r="U129" s="183"/>
      <c r="V129" s="57"/>
      <c r="W129" s="57"/>
      <c r="X129" s="184"/>
      <c r="Y129" s="186"/>
      <c r="Z129" s="187"/>
      <c r="AA129" s="186"/>
    </row>
    <row r="130" spans="2:27" s="58" customFormat="1" ht="33" customHeight="1" x14ac:dyDescent="0.25">
      <c r="B130" s="46"/>
      <c r="C130" s="46"/>
      <c r="D130" s="46"/>
      <c r="E130" s="178"/>
      <c r="F130" s="92"/>
      <c r="G130" s="180"/>
      <c r="H130" s="46"/>
      <c r="I130" s="46"/>
      <c r="J130" s="144"/>
      <c r="K130" s="46"/>
      <c r="L130" s="144"/>
      <c r="M130" s="46"/>
      <c r="N130" s="46"/>
      <c r="O130" s="144"/>
      <c r="P130" s="144"/>
      <c r="Q130" s="93">
        <f t="shared" si="2"/>
        <v>0</v>
      </c>
      <c r="R130" s="46"/>
      <c r="S130" s="181"/>
      <c r="T130" s="182"/>
      <c r="U130" s="183"/>
      <c r="V130" s="57"/>
      <c r="W130" s="57"/>
      <c r="X130" s="184"/>
      <c r="Y130" s="186"/>
      <c r="Z130" s="187"/>
      <c r="AA130" s="186"/>
    </row>
    <row r="131" spans="2:27" s="58" customFormat="1" ht="33" customHeight="1" x14ac:dyDescent="0.25">
      <c r="B131" s="46"/>
      <c r="C131" s="46"/>
      <c r="D131" s="46"/>
      <c r="E131" s="178"/>
      <c r="F131" s="92"/>
      <c r="G131" s="180"/>
      <c r="H131" s="46"/>
      <c r="I131" s="46"/>
      <c r="J131" s="144"/>
      <c r="K131" s="46"/>
      <c r="L131" s="144"/>
      <c r="M131" s="46"/>
      <c r="N131" s="46"/>
      <c r="O131" s="144"/>
      <c r="P131" s="144"/>
      <c r="Q131" s="93">
        <f t="shared" si="2"/>
        <v>0</v>
      </c>
      <c r="R131" s="46"/>
      <c r="S131" s="181"/>
      <c r="T131" s="182"/>
      <c r="U131" s="183"/>
      <c r="V131" s="57"/>
      <c r="W131" s="57"/>
      <c r="X131" s="184"/>
      <c r="Y131" s="186"/>
      <c r="Z131" s="187"/>
      <c r="AA131" s="186"/>
    </row>
    <row r="132" spans="2:27" s="58" customFormat="1" ht="33" customHeight="1" x14ac:dyDescent="0.25">
      <c r="B132" s="46"/>
      <c r="C132" s="46"/>
      <c r="D132" s="46"/>
      <c r="E132" s="178"/>
      <c r="F132" s="92"/>
      <c r="G132" s="180"/>
      <c r="H132" s="46"/>
      <c r="I132" s="46"/>
      <c r="J132" s="144"/>
      <c r="K132" s="46"/>
      <c r="L132" s="144"/>
      <c r="M132" s="46"/>
      <c r="N132" s="46"/>
      <c r="O132" s="144"/>
      <c r="P132" s="144"/>
      <c r="Q132" s="93">
        <f t="shared" si="2"/>
        <v>0</v>
      </c>
      <c r="R132" s="46"/>
      <c r="S132" s="181"/>
      <c r="T132" s="182"/>
      <c r="U132" s="183"/>
      <c r="V132" s="57"/>
      <c r="W132" s="57"/>
      <c r="X132" s="184"/>
      <c r="Y132" s="186"/>
      <c r="Z132" s="187"/>
      <c r="AA132" s="186"/>
    </row>
    <row r="133" spans="2:27" s="58" customFormat="1" ht="33" customHeight="1" x14ac:dyDescent="0.25">
      <c r="B133" s="46"/>
      <c r="C133" s="46"/>
      <c r="D133" s="46"/>
      <c r="E133" s="178"/>
      <c r="F133" s="92"/>
      <c r="G133" s="180"/>
      <c r="H133" s="46"/>
      <c r="I133" s="46"/>
      <c r="J133" s="144"/>
      <c r="K133" s="46"/>
      <c r="L133" s="144"/>
      <c r="M133" s="46"/>
      <c r="N133" s="46"/>
      <c r="O133" s="144"/>
      <c r="P133" s="144"/>
      <c r="Q133" s="93">
        <f t="shared" si="2"/>
        <v>0</v>
      </c>
      <c r="R133" s="46"/>
      <c r="S133" s="181"/>
      <c r="T133" s="182"/>
      <c r="U133" s="183"/>
      <c r="V133" s="57"/>
      <c r="W133" s="57"/>
      <c r="X133" s="184"/>
      <c r="Y133" s="186"/>
      <c r="Z133" s="187"/>
      <c r="AA133" s="186"/>
    </row>
    <row r="134" spans="2:27" s="58" customFormat="1" ht="33" customHeight="1" x14ac:dyDescent="0.25">
      <c r="B134" s="46"/>
      <c r="C134" s="46"/>
      <c r="D134" s="46"/>
      <c r="E134" s="178"/>
      <c r="F134" s="92"/>
      <c r="G134" s="180"/>
      <c r="H134" s="46"/>
      <c r="I134" s="46"/>
      <c r="J134" s="144"/>
      <c r="K134" s="46"/>
      <c r="L134" s="144"/>
      <c r="M134" s="46"/>
      <c r="N134" s="46"/>
      <c r="O134" s="144"/>
      <c r="P134" s="144"/>
      <c r="Q134" s="93">
        <f t="shared" si="2"/>
        <v>0</v>
      </c>
      <c r="R134" s="46"/>
      <c r="S134" s="181"/>
      <c r="T134" s="182"/>
      <c r="U134" s="183"/>
      <c r="V134" s="57"/>
      <c r="W134" s="57"/>
      <c r="X134" s="184"/>
      <c r="Y134" s="186"/>
      <c r="Z134" s="187"/>
      <c r="AA134" s="186"/>
    </row>
    <row r="135" spans="2:27" s="58" customFormat="1" ht="33" customHeight="1" x14ac:dyDescent="0.25">
      <c r="B135" s="46"/>
      <c r="C135" s="46"/>
      <c r="D135" s="46"/>
      <c r="E135" s="178"/>
      <c r="F135" s="92"/>
      <c r="G135" s="180"/>
      <c r="H135" s="46"/>
      <c r="I135" s="46"/>
      <c r="J135" s="144"/>
      <c r="K135" s="46"/>
      <c r="L135" s="144"/>
      <c r="M135" s="46"/>
      <c r="N135" s="46"/>
      <c r="O135" s="144"/>
      <c r="P135" s="144"/>
      <c r="Q135" s="93">
        <f t="shared" si="2"/>
        <v>0</v>
      </c>
      <c r="R135" s="46"/>
      <c r="S135" s="181"/>
      <c r="T135" s="182"/>
      <c r="U135" s="183"/>
      <c r="V135" s="57"/>
      <c r="W135" s="57"/>
      <c r="X135" s="184"/>
      <c r="Y135" s="186"/>
      <c r="Z135" s="187"/>
      <c r="AA135" s="186"/>
    </row>
    <row r="136" spans="2:27" s="58" customFormat="1" ht="33" customHeight="1" x14ac:dyDescent="0.25">
      <c r="B136" s="46"/>
      <c r="C136" s="46"/>
      <c r="D136" s="46"/>
      <c r="E136" s="178"/>
      <c r="F136" s="92"/>
      <c r="G136" s="180"/>
      <c r="H136" s="46"/>
      <c r="I136" s="46"/>
      <c r="J136" s="144"/>
      <c r="K136" s="46"/>
      <c r="L136" s="144"/>
      <c r="M136" s="46"/>
      <c r="N136" s="46"/>
      <c r="O136" s="144"/>
      <c r="P136" s="144"/>
      <c r="Q136" s="93">
        <f t="shared" si="2"/>
        <v>0</v>
      </c>
      <c r="R136" s="46"/>
      <c r="S136" s="181"/>
      <c r="T136" s="182"/>
      <c r="U136" s="183"/>
      <c r="V136" s="57"/>
      <c r="W136" s="57"/>
      <c r="X136" s="184"/>
      <c r="Y136" s="186"/>
      <c r="Z136" s="187"/>
      <c r="AA136" s="186"/>
    </row>
    <row r="137" spans="2:27" s="58" customFormat="1" ht="33" customHeight="1" x14ac:dyDescent="0.25">
      <c r="B137" s="46"/>
      <c r="C137" s="46"/>
      <c r="D137" s="46"/>
      <c r="E137" s="178"/>
      <c r="F137" s="92"/>
      <c r="G137" s="180"/>
      <c r="H137" s="46"/>
      <c r="I137" s="46"/>
      <c r="J137" s="144"/>
      <c r="K137" s="46"/>
      <c r="L137" s="144"/>
      <c r="M137" s="46"/>
      <c r="N137" s="46"/>
      <c r="O137" s="144"/>
      <c r="P137" s="144"/>
      <c r="Q137" s="93">
        <f t="shared" si="2"/>
        <v>0</v>
      </c>
      <c r="R137" s="46"/>
      <c r="S137" s="181"/>
      <c r="T137" s="182"/>
      <c r="U137" s="183"/>
      <c r="V137" s="57"/>
      <c r="W137" s="57"/>
      <c r="X137" s="184"/>
      <c r="Y137" s="186"/>
      <c r="Z137" s="187"/>
      <c r="AA137" s="186"/>
    </row>
    <row r="138" spans="2:27" s="58" customFormat="1" ht="33" customHeight="1" x14ac:dyDescent="0.25">
      <c r="B138" s="46"/>
      <c r="C138" s="46"/>
      <c r="D138" s="46"/>
      <c r="E138" s="178"/>
      <c r="F138" s="92"/>
      <c r="G138" s="180"/>
      <c r="H138" s="46"/>
      <c r="I138" s="46"/>
      <c r="J138" s="144"/>
      <c r="K138" s="46"/>
      <c r="L138" s="144"/>
      <c r="M138" s="46"/>
      <c r="N138" s="46"/>
      <c r="O138" s="144"/>
      <c r="P138" s="144"/>
      <c r="Q138" s="93">
        <f t="shared" si="2"/>
        <v>0</v>
      </c>
      <c r="R138" s="46"/>
      <c r="S138" s="181"/>
      <c r="T138" s="182"/>
      <c r="U138" s="183"/>
      <c r="V138" s="57"/>
      <c r="W138" s="57"/>
      <c r="X138" s="184"/>
      <c r="Y138" s="186"/>
      <c r="Z138" s="187"/>
      <c r="AA138" s="186"/>
    </row>
    <row r="139" spans="2:27" s="58" customFormat="1" ht="33" customHeight="1" x14ac:dyDescent="0.25">
      <c r="B139" s="46"/>
      <c r="C139" s="46"/>
      <c r="D139" s="46"/>
      <c r="E139" s="178"/>
      <c r="F139" s="92"/>
      <c r="G139" s="180"/>
      <c r="H139" s="46"/>
      <c r="I139" s="46"/>
      <c r="J139" s="144"/>
      <c r="K139" s="46"/>
      <c r="L139" s="144"/>
      <c r="M139" s="46"/>
      <c r="N139" s="46"/>
      <c r="O139" s="144"/>
      <c r="P139" s="144"/>
      <c r="Q139" s="93">
        <f t="shared" si="2"/>
        <v>0</v>
      </c>
      <c r="R139" s="46"/>
      <c r="S139" s="181"/>
      <c r="T139" s="182"/>
      <c r="U139" s="183"/>
      <c r="V139" s="57"/>
      <c r="W139" s="57"/>
      <c r="X139" s="184"/>
      <c r="Y139" s="186"/>
      <c r="Z139" s="187"/>
      <c r="AA139" s="186"/>
    </row>
    <row r="140" spans="2:27" s="58" customFormat="1" ht="33" customHeight="1" x14ac:dyDescent="0.25">
      <c r="B140" s="46"/>
      <c r="C140" s="46"/>
      <c r="D140" s="46"/>
      <c r="E140" s="178"/>
      <c r="F140" s="92"/>
      <c r="G140" s="180"/>
      <c r="H140" s="46"/>
      <c r="I140" s="46"/>
      <c r="J140" s="144"/>
      <c r="K140" s="46"/>
      <c r="L140" s="144"/>
      <c r="M140" s="46"/>
      <c r="N140" s="46"/>
      <c r="O140" s="144"/>
      <c r="P140" s="144"/>
      <c r="Q140" s="93">
        <f t="shared" si="2"/>
        <v>0</v>
      </c>
      <c r="R140" s="46"/>
      <c r="S140" s="181"/>
      <c r="T140" s="182"/>
      <c r="U140" s="183"/>
      <c r="V140" s="57"/>
      <c r="W140" s="57"/>
      <c r="X140" s="184"/>
      <c r="Y140" s="186"/>
      <c r="Z140" s="187"/>
      <c r="AA140" s="186"/>
    </row>
    <row r="141" spans="2:27" s="58" customFormat="1" ht="33" customHeight="1" x14ac:dyDescent="0.25">
      <c r="B141" s="46"/>
      <c r="C141" s="46"/>
      <c r="D141" s="46"/>
      <c r="E141" s="178"/>
      <c r="F141" s="92"/>
      <c r="G141" s="180"/>
      <c r="H141" s="46"/>
      <c r="I141" s="46"/>
      <c r="J141" s="144"/>
      <c r="K141" s="46"/>
      <c r="L141" s="144"/>
      <c r="M141" s="46"/>
      <c r="N141" s="46"/>
      <c r="O141" s="144"/>
      <c r="P141" s="144"/>
      <c r="Q141" s="93">
        <f t="shared" si="2"/>
        <v>0</v>
      </c>
      <c r="R141" s="46"/>
      <c r="S141" s="181"/>
      <c r="T141" s="182"/>
      <c r="U141" s="183"/>
      <c r="V141" s="57"/>
      <c r="W141" s="57"/>
      <c r="X141" s="184"/>
      <c r="Y141" s="186"/>
      <c r="Z141" s="187"/>
      <c r="AA141" s="186"/>
    </row>
    <row r="142" spans="2:27" s="58" customFormat="1" ht="33" customHeight="1" x14ac:dyDescent="0.25">
      <c r="B142" s="46"/>
      <c r="C142" s="46"/>
      <c r="D142" s="46"/>
      <c r="E142" s="178"/>
      <c r="F142" s="92"/>
      <c r="G142" s="180"/>
      <c r="H142" s="46"/>
      <c r="I142" s="46"/>
      <c r="J142" s="144"/>
      <c r="K142" s="46"/>
      <c r="L142" s="144"/>
      <c r="M142" s="46"/>
      <c r="N142" s="46"/>
      <c r="O142" s="144"/>
      <c r="P142" s="144"/>
      <c r="Q142" s="93">
        <f t="shared" si="2"/>
        <v>0</v>
      </c>
      <c r="R142" s="46"/>
      <c r="S142" s="181"/>
      <c r="T142" s="182"/>
      <c r="U142" s="183"/>
      <c r="V142" s="57"/>
      <c r="W142" s="57"/>
      <c r="X142" s="184"/>
      <c r="Y142" s="186"/>
      <c r="Z142" s="187"/>
      <c r="AA142" s="186"/>
    </row>
    <row r="143" spans="2:27" s="58" customFormat="1" ht="33" customHeight="1" x14ac:dyDescent="0.25">
      <c r="B143" s="46"/>
      <c r="C143" s="46"/>
      <c r="D143" s="46"/>
      <c r="E143" s="178"/>
      <c r="F143" s="92"/>
      <c r="G143" s="180"/>
      <c r="H143" s="46"/>
      <c r="I143" s="46"/>
      <c r="J143" s="144"/>
      <c r="K143" s="46"/>
      <c r="L143" s="144"/>
      <c r="M143" s="46"/>
      <c r="N143" s="46"/>
      <c r="O143" s="144"/>
      <c r="P143" s="144"/>
      <c r="Q143" s="93">
        <f t="shared" si="2"/>
        <v>0</v>
      </c>
      <c r="R143" s="46"/>
      <c r="S143" s="181"/>
      <c r="T143" s="182"/>
      <c r="U143" s="183"/>
      <c r="V143" s="57"/>
      <c r="W143" s="57"/>
      <c r="X143" s="184"/>
      <c r="Y143" s="186"/>
      <c r="Z143" s="187"/>
      <c r="AA143" s="186"/>
    </row>
    <row r="144" spans="2:27" s="58" customFormat="1" ht="33" customHeight="1" x14ac:dyDescent="0.25">
      <c r="B144" s="46"/>
      <c r="C144" s="46"/>
      <c r="D144" s="46"/>
      <c r="E144" s="178"/>
      <c r="F144" s="92"/>
      <c r="G144" s="180"/>
      <c r="H144" s="46"/>
      <c r="I144" s="46"/>
      <c r="J144" s="144"/>
      <c r="K144" s="46"/>
      <c r="L144" s="144"/>
      <c r="M144" s="46"/>
      <c r="N144" s="46"/>
      <c r="O144" s="144"/>
      <c r="P144" s="144"/>
      <c r="Q144" s="93">
        <f t="shared" si="2"/>
        <v>0</v>
      </c>
      <c r="R144" s="46"/>
      <c r="S144" s="181"/>
      <c r="T144" s="182"/>
      <c r="U144" s="183"/>
      <c r="V144" s="57"/>
      <c r="W144" s="57"/>
      <c r="X144" s="184"/>
      <c r="Y144" s="186"/>
      <c r="Z144" s="187"/>
      <c r="AA144" s="186"/>
    </row>
    <row r="145" spans="2:27" s="58" customFormat="1" ht="33" customHeight="1" x14ac:dyDescent="0.25">
      <c r="B145" s="46"/>
      <c r="C145" s="46"/>
      <c r="D145" s="46"/>
      <c r="E145" s="178"/>
      <c r="F145" s="92"/>
      <c r="G145" s="180"/>
      <c r="H145" s="46"/>
      <c r="I145" s="46"/>
      <c r="J145" s="144"/>
      <c r="K145" s="46"/>
      <c r="L145" s="144"/>
      <c r="M145" s="46"/>
      <c r="N145" s="46"/>
      <c r="O145" s="144"/>
      <c r="P145" s="144"/>
      <c r="Q145" s="93">
        <f t="shared" si="2"/>
        <v>0</v>
      </c>
      <c r="R145" s="46"/>
      <c r="S145" s="181"/>
      <c r="T145" s="182"/>
      <c r="U145" s="183"/>
      <c r="V145" s="57"/>
      <c r="W145" s="57"/>
      <c r="X145" s="184"/>
      <c r="Y145" s="186"/>
      <c r="Z145" s="187"/>
      <c r="AA145" s="186"/>
    </row>
    <row r="146" spans="2:27" s="58" customFormat="1" ht="33" customHeight="1" x14ac:dyDescent="0.25">
      <c r="B146" s="46"/>
      <c r="C146" s="46"/>
      <c r="D146" s="46"/>
      <c r="E146" s="178"/>
      <c r="F146" s="92"/>
      <c r="G146" s="180"/>
      <c r="H146" s="46"/>
      <c r="I146" s="46"/>
      <c r="J146" s="144"/>
      <c r="K146" s="46"/>
      <c r="L146" s="144"/>
      <c r="M146" s="46"/>
      <c r="N146" s="46"/>
      <c r="O146" s="144"/>
      <c r="P146" s="144"/>
      <c r="Q146" s="93">
        <f t="shared" si="2"/>
        <v>0</v>
      </c>
      <c r="R146" s="46"/>
      <c r="S146" s="181"/>
      <c r="T146" s="182"/>
      <c r="U146" s="183"/>
      <c r="V146" s="57"/>
      <c r="W146" s="57"/>
      <c r="X146" s="184"/>
      <c r="Y146" s="186"/>
      <c r="Z146" s="187"/>
      <c r="AA146" s="186"/>
    </row>
    <row r="147" spans="2:27" s="58" customFormat="1" ht="33" customHeight="1" x14ac:dyDescent="0.25">
      <c r="B147" s="46"/>
      <c r="C147" s="46"/>
      <c r="D147" s="46"/>
      <c r="E147" s="178"/>
      <c r="F147" s="92"/>
      <c r="G147" s="180"/>
      <c r="H147" s="46"/>
      <c r="I147" s="46"/>
      <c r="J147" s="144"/>
      <c r="K147" s="46"/>
      <c r="L147" s="144"/>
      <c r="M147" s="46"/>
      <c r="N147" s="46"/>
      <c r="O147" s="144"/>
      <c r="P147" s="144"/>
      <c r="Q147" s="93">
        <f t="shared" si="2"/>
        <v>0</v>
      </c>
      <c r="R147" s="46"/>
      <c r="S147" s="181"/>
      <c r="T147" s="182"/>
      <c r="U147" s="183"/>
      <c r="V147" s="57"/>
      <c r="W147" s="57"/>
      <c r="X147" s="184"/>
      <c r="Y147" s="186"/>
      <c r="Z147" s="187"/>
      <c r="AA147" s="186"/>
    </row>
    <row r="148" spans="2:27" s="58" customFormat="1" ht="33" customHeight="1" x14ac:dyDescent="0.25">
      <c r="B148" s="46"/>
      <c r="C148" s="46"/>
      <c r="D148" s="46"/>
      <c r="E148" s="178"/>
      <c r="F148" s="92"/>
      <c r="G148" s="180"/>
      <c r="H148" s="46"/>
      <c r="I148" s="46"/>
      <c r="J148" s="144"/>
      <c r="K148" s="46"/>
      <c r="L148" s="144"/>
      <c r="M148" s="46"/>
      <c r="N148" s="46"/>
      <c r="O148" s="144"/>
      <c r="P148" s="144"/>
      <c r="Q148" s="93">
        <f t="shared" si="2"/>
        <v>0</v>
      </c>
      <c r="R148" s="46"/>
      <c r="S148" s="181"/>
      <c r="T148" s="182"/>
      <c r="U148" s="183"/>
      <c r="V148" s="57"/>
      <c r="W148" s="57"/>
      <c r="X148" s="184"/>
      <c r="Y148" s="186"/>
      <c r="Z148" s="187"/>
      <c r="AA148" s="186"/>
    </row>
    <row r="149" spans="2:27" s="58" customFormat="1" ht="33" customHeight="1" x14ac:dyDescent="0.25">
      <c r="B149" s="46"/>
      <c r="C149" s="46"/>
      <c r="D149" s="46"/>
      <c r="E149" s="178"/>
      <c r="F149" s="92"/>
      <c r="G149" s="180"/>
      <c r="H149" s="46"/>
      <c r="I149" s="46"/>
      <c r="J149" s="144"/>
      <c r="K149" s="46"/>
      <c r="L149" s="144"/>
      <c r="M149" s="46"/>
      <c r="N149" s="46"/>
      <c r="O149" s="144"/>
      <c r="P149" s="144"/>
      <c r="Q149" s="93">
        <f t="shared" si="2"/>
        <v>0</v>
      </c>
      <c r="R149" s="46"/>
      <c r="S149" s="181"/>
      <c r="T149" s="182"/>
      <c r="U149" s="183"/>
      <c r="V149" s="57"/>
      <c r="W149" s="57"/>
      <c r="X149" s="184"/>
      <c r="Y149" s="186"/>
      <c r="Z149" s="187"/>
      <c r="AA149" s="186"/>
    </row>
    <row r="150" spans="2:27" s="58" customFormat="1" ht="33" customHeight="1" x14ac:dyDescent="0.25">
      <c r="B150" s="46"/>
      <c r="C150" s="46"/>
      <c r="D150" s="46"/>
      <c r="E150" s="178"/>
      <c r="F150" s="92"/>
      <c r="G150" s="180"/>
      <c r="H150" s="46"/>
      <c r="I150" s="46"/>
      <c r="J150" s="144"/>
      <c r="K150" s="46"/>
      <c r="L150" s="144"/>
      <c r="M150" s="46"/>
      <c r="N150" s="46"/>
      <c r="O150" s="144"/>
      <c r="P150" s="144"/>
      <c r="Q150" s="93">
        <f t="shared" si="2"/>
        <v>0</v>
      </c>
      <c r="R150" s="46"/>
      <c r="S150" s="181"/>
      <c r="T150" s="182"/>
      <c r="U150" s="183"/>
      <c r="V150" s="57"/>
      <c r="W150" s="57"/>
      <c r="X150" s="184"/>
      <c r="Y150" s="186"/>
      <c r="Z150" s="187"/>
      <c r="AA150" s="186"/>
    </row>
    <row r="151" spans="2:27" s="58" customFormat="1" ht="33" customHeight="1" x14ac:dyDescent="0.25">
      <c r="B151" s="46"/>
      <c r="C151" s="46"/>
      <c r="D151" s="46"/>
      <c r="E151" s="178"/>
      <c r="F151" s="92"/>
      <c r="G151" s="180"/>
      <c r="H151" s="46"/>
      <c r="I151" s="46"/>
      <c r="J151" s="144"/>
      <c r="K151" s="46"/>
      <c r="L151" s="144"/>
      <c r="M151" s="46"/>
      <c r="N151" s="46"/>
      <c r="O151" s="144"/>
      <c r="P151" s="144"/>
      <c r="Q151" s="93">
        <f t="shared" si="2"/>
        <v>0</v>
      </c>
      <c r="R151" s="46"/>
      <c r="S151" s="181"/>
      <c r="T151" s="182"/>
      <c r="U151" s="183"/>
      <c r="V151" s="57"/>
      <c r="W151" s="57"/>
      <c r="X151" s="184"/>
      <c r="Y151" s="186"/>
      <c r="Z151" s="187"/>
      <c r="AA151" s="186"/>
    </row>
    <row r="152" spans="2:27" s="58" customFormat="1" ht="33" customHeight="1" x14ac:dyDescent="0.25">
      <c r="B152" s="46"/>
      <c r="C152" s="46"/>
      <c r="D152" s="46"/>
      <c r="E152" s="178"/>
      <c r="F152" s="92"/>
      <c r="G152" s="180"/>
      <c r="H152" s="46"/>
      <c r="I152" s="46"/>
      <c r="J152" s="144"/>
      <c r="K152" s="46"/>
      <c r="L152" s="144"/>
      <c r="M152" s="46"/>
      <c r="N152" s="46"/>
      <c r="O152" s="144"/>
      <c r="P152" s="144"/>
      <c r="Q152" s="93">
        <f t="shared" si="2"/>
        <v>0</v>
      </c>
      <c r="R152" s="46"/>
      <c r="S152" s="181"/>
      <c r="T152" s="182"/>
      <c r="U152" s="183"/>
      <c r="V152" s="57"/>
      <c r="W152" s="57"/>
      <c r="X152" s="184"/>
      <c r="Y152" s="186"/>
      <c r="Z152" s="187"/>
      <c r="AA152" s="186"/>
    </row>
    <row r="153" spans="2:27" s="58" customFormat="1" ht="33" customHeight="1" x14ac:dyDescent="0.25">
      <c r="B153" s="46"/>
      <c r="C153" s="46"/>
      <c r="D153" s="46"/>
      <c r="E153" s="178"/>
      <c r="F153" s="92"/>
      <c r="G153" s="180"/>
      <c r="H153" s="46"/>
      <c r="I153" s="46"/>
      <c r="J153" s="144"/>
      <c r="K153" s="46"/>
      <c r="L153" s="144"/>
      <c r="M153" s="46"/>
      <c r="N153" s="46"/>
      <c r="O153" s="144"/>
      <c r="P153" s="144"/>
      <c r="Q153" s="93">
        <f t="shared" si="2"/>
        <v>0</v>
      </c>
      <c r="R153" s="46"/>
      <c r="S153" s="181"/>
      <c r="T153" s="182"/>
      <c r="U153" s="183"/>
      <c r="V153" s="57"/>
      <c r="W153" s="57"/>
      <c r="X153" s="184"/>
      <c r="Y153" s="186"/>
      <c r="Z153" s="187"/>
      <c r="AA153" s="186"/>
    </row>
    <row r="154" spans="2:27" s="58" customFormat="1" ht="33" customHeight="1" x14ac:dyDescent="0.25">
      <c r="B154" s="46"/>
      <c r="C154" s="46"/>
      <c r="D154" s="46"/>
      <c r="E154" s="178"/>
      <c r="F154" s="92"/>
      <c r="G154" s="180"/>
      <c r="H154" s="46"/>
      <c r="I154" s="46"/>
      <c r="J154" s="144"/>
      <c r="K154" s="46"/>
      <c r="L154" s="144"/>
      <c r="M154" s="46"/>
      <c r="N154" s="46"/>
      <c r="O154" s="144"/>
      <c r="P154" s="144"/>
      <c r="Q154" s="93">
        <f t="shared" si="2"/>
        <v>0</v>
      </c>
      <c r="R154" s="46"/>
      <c r="S154" s="181"/>
      <c r="T154" s="182"/>
      <c r="U154" s="183"/>
      <c r="V154" s="57"/>
      <c r="W154" s="57"/>
      <c r="X154" s="184"/>
      <c r="Y154" s="186"/>
      <c r="Z154" s="187"/>
      <c r="AA154" s="186"/>
    </row>
    <row r="155" spans="2:27" s="58" customFormat="1" ht="33" customHeight="1" x14ac:dyDescent="0.25">
      <c r="B155" s="46"/>
      <c r="C155" s="46"/>
      <c r="D155" s="46"/>
      <c r="E155" s="178"/>
      <c r="F155" s="92"/>
      <c r="G155" s="180"/>
      <c r="H155" s="46"/>
      <c r="I155" s="46"/>
      <c r="J155" s="144"/>
      <c r="K155" s="46"/>
      <c r="L155" s="144"/>
      <c r="M155" s="46"/>
      <c r="N155" s="46"/>
      <c r="O155" s="144"/>
      <c r="P155" s="144"/>
      <c r="Q155" s="93">
        <f t="shared" si="2"/>
        <v>0</v>
      </c>
      <c r="R155" s="46"/>
      <c r="S155" s="181"/>
      <c r="T155" s="182"/>
      <c r="U155" s="183"/>
      <c r="V155" s="57"/>
      <c r="W155" s="57"/>
      <c r="X155" s="184"/>
      <c r="Y155" s="186"/>
      <c r="Z155" s="187"/>
      <c r="AA155" s="186"/>
    </row>
    <row r="156" spans="2:27" s="58" customFormat="1" ht="33" customHeight="1" x14ac:dyDescent="0.25">
      <c r="B156" s="46"/>
      <c r="C156" s="46"/>
      <c r="D156" s="46"/>
      <c r="E156" s="178"/>
      <c r="F156" s="92"/>
      <c r="G156" s="180"/>
      <c r="H156" s="46"/>
      <c r="I156" s="46"/>
      <c r="J156" s="144"/>
      <c r="K156" s="46"/>
      <c r="L156" s="144"/>
      <c r="M156" s="46"/>
      <c r="N156" s="46"/>
      <c r="O156" s="144"/>
      <c r="P156" s="144"/>
      <c r="Q156" s="93">
        <f t="shared" si="2"/>
        <v>0</v>
      </c>
      <c r="R156" s="46"/>
      <c r="S156" s="181"/>
      <c r="T156" s="182"/>
      <c r="U156" s="183"/>
      <c r="V156" s="57"/>
      <c r="W156" s="57"/>
      <c r="X156" s="184"/>
      <c r="Y156" s="186"/>
      <c r="Z156" s="187"/>
      <c r="AA156" s="186"/>
    </row>
    <row r="157" spans="2:27" s="58" customFormat="1" ht="33" customHeight="1" x14ac:dyDescent="0.25">
      <c r="B157" s="46"/>
      <c r="C157" s="46"/>
      <c r="D157" s="46"/>
      <c r="E157" s="178"/>
      <c r="F157" s="92"/>
      <c r="G157" s="180"/>
      <c r="H157" s="46"/>
      <c r="I157" s="46"/>
      <c r="J157" s="144"/>
      <c r="K157" s="46"/>
      <c r="L157" s="144"/>
      <c r="M157" s="46"/>
      <c r="N157" s="46"/>
      <c r="O157" s="144"/>
      <c r="P157" s="144"/>
      <c r="Q157" s="93">
        <f t="shared" si="2"/>
        <v>0</v>
      </c>
      <c r="R157" s="46"/>
      <c r="S157" s="181"/>
      <c r="T157" s="182"/>
      <c r="U157" s="183"/>
      <c r="V157" s="57"/>
      <c r="W157" s="57"/>
      <c r="X157" s="184"/>
      <c r="Y157" s="186"/>
      <c r="Z157" s="187"/>
      <c r="AA157" s="186"/>
    </row>
    <row r="158" spans="2:27" s="58" customFormat="1" ht="33" customHeight="1" x14ac:dyDescent="0.25">
      <c r="B158" s="46"/>
      <c r="C158" s="46"/>
      <c r="D158" s="46"/>
      <c r="E158" s="178"/>
      <c r="F158" s="92"/>
      <c r="G158" s="180"/>
      <c r="H158" s="46"/>
      <c r="I158" s="46"/>
      <c r="J158" s="144"/>
      <c r="K158" s="46"/>
      <c r="L158" s="144"/>
      <c r="M158" s="46"/>
      <c r="N158" s="46"/>
      <c r="O158" s="144"/>
      <c r="P158" s="144"/>
      <c r="Q158" s="93">
        <f t="shared" si="2"/>
        <v>0</v>
      </c>
      <c r="R158" s="46"/>
      <c r="S158" s="181"/>
      <c r="T158" s="182"/>
      <c r="U158" s="183"/>
      <c r="V158" s="57"/>
      <c r="W158" s="57"/>
      <c r="X158" s="184"/>
      <c r="Y158" s="186"/>
      <c r="Z158" s="187"/>
      <c r="AA158" s="186"/>
    </row>
    <row r="159" spans="2:27" s="58" customFormat="1" ht="33" customHeight="1" x14ac:dyDescent="0.25">
      <c r="B159" s="46"/>
      <c r="C159" s="46"/>
      <c r="D159" s="46"/>
      <c r="E159" s="178"/>
      <c r="F159" s="92"/>
      <c r="G159" s="180"/>
      <c r="H159" s="46"/>
      <c r="I159" s="46"/>
      <c r="J159" s="144"/>
      <c r="K159" s="46"/>
      <c r="L159" s="144"/>
      <c r="M159" s="46"/>
      <c r="N159" s="46"/>
      <c r="O159" s="144"/>
      <c r="P159" s="144"/>
      <c r="Q159" s="93">
        <f t="shared" si="2"/>
        <v>0</v>
      </c>
      <c r="R159" s="46"/>
      <c r="S159" s="181"/>
      <c r="T159" s="182"/>
      <c r="U159" s="183"/>
      <c r="V159" s="57"/>
      <c r="W159" s="57"/>
      <c r="X159" s="184"/>
      <c r="Y159" s="186"/>
      <c r="Z159" s="187"/>
      <c r="AA159" s="186"/>
    </row>
    <row r="160" spans="2:27" s="58" customFormat="1" ht="33" customHeight="1" x14ac:dyDescent="0.25">
      <c r="B160" s="46"/>
      <c r="C160" s="46"/>
      <c r="D160" s="46"/>
      <c r="E160" s="178"/>
      <c r="F160" s="92"/>
      <c r="G160" s="180"/>
      <c r="H160" s="46"/>
      <c r="I160" s="46"/>
      <c r="J160" s="144"/>
      <c r="K160" s="46"/>
      <c r="L160" s="144"/>
      <c r="M160" s="46"/>
      <c r="N160" s="46"/>
      <c r="O160" s="144"/>
      <c r="P160" s="144"/>
      <c r="Q160" s="93">
        <f t="shared" si="2"/>
        <v>0</v>
      </c>
      <c r="R160" s="46"/>
      <c r="S160" s="181"/>
      <c r="T160" s="182"/>
      <c r="U160" s="183"/>
      <c r="V160" s="57"/>
      <c r="W160" s="57"/>
      <c r="X160" s="184"/>
      <c r="Y160" s="186"/>
      <c r="Z160" s="187"/>
      <c r="AA160" s="186"/>
    </row>
    <row r="161" spans="2:27" s="58" customFormat="1" ht="33" customHeight="1" x14ac:dyDescent="0.25">
      <c r="B161" s="46"/>
      <c r="C161" s="46"/>
      <c r="D161" s="46"/>
      <c r="E161" s="178"/>
      <c r="F161" s="92"/>
      <c r="G161" s="180"/>
      <c r="H161" s="46"/>
      <c r="I161" s="46"/>
      <c r="J161" s="144"/>
      <c r="K161" s="46"/>
      <c r="L161" s="144"/>
      <c r="M161" s="46"/>
      <c r="N161" s="46"/>
      <c r="O161" s="144"/>
      <c r="P161" s="144"/>
      <c r="Q161" s="93">
        <f t="shared" si="2"/>
        <v>0</v>
      </c>
      <c r="R161" s="46"/>
      <c r="S161" s="181"/>
      <c r="T161" s="182"/>
      <c r="U161" s="183"/>
      <c r="V161" s="57"/>
      <c r="W161" s="57"/>
      <c r="X161" s="184"/>
      <c r="Y161" s="186"/>
      <c r="Z161" s="187"/>
      <c r="AA161" s="186"/>
    </row>
    <row r="162" spans="2:27" s="58" customFormat="1" ht="33" customHeight="1" x14ac:dyDescent="0.25">
      <c r="B162" s="46"/>
      <c r="C162" s="46"/>
      <c r="D162" s="46"/>
      <c r="E162" s="178"/>
      <c r="F162" s="92"/>
      <c r="G162" s="180"/>
      <c r="H162" s="46"/>
      <c r="I162" s="46"/>
      <c r="J162" s="144"/>
      <c r="K162" s="46"/>
      <c r="L162" s="144"/>
      <c r="M162" s="46"/>
      <c r="N162" s="46"/>
      <c r="O162" s="144"/>
      <c r="P162" s="144"/>
      <c r="Q162" s="93">
        <f t="shared" si="2"/>
        <v>0</v>
      </c>
      <c r="R162" s="46"/>
      <c r="S162" s="181"/>
      <c r="T162" s="182"/>
      <c r="U162" s="183"/>
      <c r="V162" s="57"/>
      <c r="W162" s="57"/>
      <c r="X162" s="184"/>
      <c r="Y162" s="186"/>
      <c r="Z162" s="187"/>
      <c r="AA162" s="186"/>
    </row>
    <row r="163" spans="2:27" s="58" customFormat="1" ht="33" customHeight="1" x14ac:dyDescent="0.25">
      <c r="B163" s="46"/>
      <c r="C163" s="46"/>
      <c r="D163" s="46"/>
      <c r="E163" s="178"/>
      <c r="F163" s="92"/>
      <c r="G163" s="180"/>
      <c r="H163" s="46"/>
      <c r="I163" s="46"/>
      <c r="J163" s="144"/>
      <c r="K163" s="46"/>
      <c r="L163" s="144"/>
      <c r="M163" s="46"/>
      <c r="N163" s="46"/>
      <c r="O163" s="144"/>
      <c r="P163" s="144"/>
      <c r="Q163" s="93">
        <f t="shared" si="2"/>
        <v>0</v>
      </c>
      <c r="R163" s="46"/>
      <c r="S163" s="181"/>
      <c r="T163" s="182"/>
      <c r="U163" s="183"/>
      <c r="V163" s="57"/>
      <c r="W163" s="57"/>
      <c r="X163" s="184"/>
      <c r="Y163" s="186"/>
      <c r="Z163" s="187"/>
      <c r="AA163" s="186"/>
    </row>
    <row r="164" spans="2:27" s="58" customFormat="1" ht="33" customHeight="1" x14ac:dyDescent="0.25">
      <c r="B164" s="46"/>
      <c r="C164" s="46"/>
      <c r="D164" s="46"/>
      <c r="E164" s="178"/>
      <c r="F164" s="92"/>
      <c r="G164" s="180"/>
      <c r="H164" s="46"/>
      <c r="I164" s="46"/>
      <c r="J164" s="144"/>
      <c r="K164" s="46"/>
      <c r="L164" s="144"/>
      <c r="M164" s="46"/>
      <c r="N164" s="46"/>
      <c r="O164" s="144"/>
      <c r="P164" s="144"/>
      <c r="Q164" s="93">
        <f t="shared" si="2"/>
        <v>0</v>
      </c>
      <c r="R164" s="46"/>
      <c r="S164" s="181"/>
      <c r="T164" s="182"/>
      <c r="U164" s="183"/>
      <c r="V164" s="57"/>
      <c r="W164" s="57"/>
      <c r="X164" s="184"/>
      <c r="Y164" s="186"/>
      <c r="Z164" s="187"/>
      <c r="AA164" s="186"/>
    </row>
    <row r="165" spans="2:27" s="58" customFormat="1" ht="33" customHeight="1" x14ac:dyDescent="0.25">
      <c r="B165" s="46"/>
      <c r="C165" s="46"/>
      <c r="D165" s="46"/>
      <c r="E165" s="178"/>
      <c r="F165" s="92"/>
      <c r="G165" s="180"/>
      <c r="H165" s="46"/>
      <c r="I165" s="46"/>
      <c r="J165" s="144"/>
      <c r="K165" s="46"/>
      <c r="L165" s="144"/>
      <c r="M165" s="46"/>
      <c r="N165" s="46"/>
      <c r="O165" s="144"/>
      <c r="P165" s="144"/>
      <c r="Q165" s="93">
        <f t="shared" si="2"/>
        <v>0</v>
      </c>
      <c r="R165" s="46"/>
      <c r="S165" s="181"/>
      <c r="T165" s="182"/>
      <c r="U165" s="183"/>
      <c r="V165" s="57"/>
      <c r="W165" s="57"/>
      <c r="X165" s="184"/>
      <c r="Y165" s="186"/>
      <c r="Z165" s="187"/>
      <c r="AA165" s="186"/>
    </row>
    <row r="166" spans="2:27" s="58" customFormat="1" ht="33" customHeight="1" x14ac:dyDescent="0.25">
      <c r="B166" s="46"/>
      <c r="C166" s="46"/>
      <c r="D166" s="46"/>
      <c r="E166" s="178"/>
      <c r="F166" s="92"/>
      <c r="G166" s="180"/>
      <c r="H166" s="46"/>
      <c r="I166" s="46"/>
      <c r="J166" s="144"/>
      <c r="K166" s="46"/>
      <c r="L166" s="144"/>
      <c r="M166" s="46"/>
      <c r="N166" s="46"/>
      <c r="O166" s="144"/>
      <c r="P166" s="144"/>
      <c r="Q166" s="93">
        <f t="shared" si="2"/>
        <v>0</v>
      </c>
      <c r="R166" s="46"/>
      <c r="S166" s="181"/>
      <c r="T166" s="182"/>
      <c r="U166" s="183"/>
      <c r="V166" s="57"/>
      <c r="W166" s="57"/>
      <c r="X166" s="184"/>
      <c r="Y166" s="186"/>
      <c r="Z166" s="187"/>
      <c r="AA166" s="186"/>
    </row>
    <row r="167" spans="2:27" s="58" customFormat="1" ht="33" customHeight="1" x14ac:dyDescent="0.25">
      <c r="B167" s="46"/>
      <c r="C167" s="46"/>
      <c r="D167" s="46"/>
      <c r="E167" s="178"/>
      <c r="F167" s="92"/>
      <c r="G167" s="180"/>
      <c r="H167" s="46"/>
      <c r="I167" s="46"/>
      <c r="J167" s="144"/>
      <c r="K167" s="46"/>
      <c r="L167" s="144"/>
      <c r="M167" s="46"/>
      <c r="N167" s="46"/>
      <c r="O167" s="144"/>
      <c r="P167" s="144"/>
      <c r="Q167" s="93">
        <f t="shared" si="2"/>
        <v>0</v>
      </c>
      <c r="R167" s="46"/>
      <c r="S167" s="181"/>
      <c r="T167" s="182"/>
      <c r="U167" s="183"/>
      <c r="V167" s="57"/>
      <c r="W167" s="57"/>
      <c r="X167" s="184"/>
      <c r="Y167" s="186"/>
      <c r="Z167" s="187"/>
      <c r="AA167" s="186"/>
    </row>
    <row r="168" spans="2:27" s="58" customFormat="1" ht="33" customHeight="1" x14ac:dyDescent="0.25">
      <c r="B168" s="46"/>
      <c r="C168" s="46"/>
      <c r="D168" s="46"/>
      <c r="E168" s="178"/>
      <c r="F168" s="92"/>
      <c r="G168" s="180"/>
      <c r="H168" s="46"/>
      <c r="I168" s="46"/>
      <c r="J168" s="144"/>
      <c r="K168" s="46"/>
      <c r="L168" s="144"/>
      <c r="M168" s="46"/>
      <c r="N168" s="46"/>
      <c r="O168" s="144"/>
      <c r="P168" s="144"/>
      <c r="Q168" s="93">
        <f t="shared" si="2"/>
        <v>0</v>
      </c>
      <c r="R168" s="46"/>
      <c r="S168" s="181"/>
      <c r="T168" s="182"/>
      <c r="U168" s="183"/>
      <c r="V168" s="57"/>
      <c r="W168" s="57"/>
      <c r="X168" s="184"/>
      <c r="Y168" s="186"/>
      <c r="Z168" s="187"/>
      <c r="AA168" s="186"/>
    </row>
    <row r="169" spans="2:27" s="58" customFormat="1" ht="33" customHeight="1" x14ac:dyDescent="0.25">
      <c r="B169" s="46"/>
      <c r="C169" s="46"/>
      <c r="D169" s="46"/>
      <c r="E169" s="178"/>
      <c r="F169" s="92"/>
      <c r="G169" s="180"/>
      <c r="H169" s="46"/>
      <c r="I169" s="46"/>
      <c r="J169" s="144"/>
      <c r="K169" s="46"/>
      <c r="L169" s="144"/>
      <c r="M169" s="46"/>
      <c r="N169" s="46"/>
      <c r="O169" s="144"/>
      <c r="P169" s="144"/>
      <c r="Q169" s="93">
        <f t="shared" si="2"/>
        <v>0</v>
      </c>
      <c r="R169" s="46"/>
      <c r="S169" s="181"/>
      <c r="T169" s="182"/>
      <c r="U169" s="183"/>
      <c r="V169" s="57"/>
      <c r="W169" s="57"/>
      <c r="X169" s="184"/>
      <c r="Y169" s="186"/>
      <c r="Z169" s="187"/>
      <c r="AA169" s="186"/>
    </row>
    <row r="170" spans="2:27" s="58" customFormat="1" ht="33" customHeight="1" x14ac:dyDescent="0.25">
      <c r="B170" s="46"/>
      <c r="C170" s="46"/>
      <c r="D170" s="46"/>
      <c r="E170" s="178"/>
      <c r="F170" s="92"/>
      <c r="G170" s="180"/>
      <c r="H170" s="46"/>
      <c r="I170" s="46"/>
      <c r="J170" s="144"/>
      <c r="K170" s="46"/>
      <c r="L170" s="144"/>
      <c r="M170" s="46"/>
      <c r="N170" s="46"/>
      <c r="O170" s="144"/>
      <c r="P170" s="144"/>
      <c r="Q170" s="93">
        <f t="shared" si="2"/>
        <v>0</v>
      </c>
      <c r="R170" s="46"/>
      <c r="S170" s="181"/>
      <c r="T170" s="182"/>
      <c r="U170" s="183"/>
      <c r="V170" s="57"/>
      <c r="W170" s="57"/>
      <c r="X170" s="184"/>
      <c r="Y170" s="186"/>
      <c r="Z170" s="187"/>
      <c r="AA170" s="186"/>
    </row>
    <row r="171" spans="2:27" s="58" customFormat="1" ht="33" customHeight="1" x14ac:dyDescent="0.25">
      <c r="B171" s="46"/>
      <c r="C171" s="46"/>
      <c r="D171" s="46"/>
      <c r="E171" s="178"/>
      <c r="F171" s="92"/>
      <c r="G171" s="180"/>
      <c r="H171" s="46"/>
      <c r="I171" s="46"/>
      <c r="J171" s="144"/>
      <c r="K171" s="46"/>
      <c r="L171" s="144"/>
      <c r="M171" s="46"/>
      <c r="N171" s="46"/>
      <c r="O171" s="144"/>
      <c r="P171" s="144"/>
      <c r="Q171" s="93">
        <f t="shared" si="2"/>
        <v>0</v>
      </c>
      <c r="R171" s="46"/>
      <c r="S171" s="181"/>
      <c r="T171" s="182"/>
      <c r="U171" s="183"/>
      <c r="V171" s="57"/>
      <c r="W171" s="57"/>
      <c r="X171" s="184"/>
      <c r="Y171" s="186"/>
      <c r="Z171" s="187"/>
      <c r="AA171" s="186"/>
    </row>
    <row r="172" spans="2:27" s="58" customFormat="1" ht="33" customHeight="1" x14ac:dyDescent="0.25">
      <c r="B172" s="46"/>
      <c r="C172" s="46"/>
      <c r="D172" s="46"/>
      <c r="E172" s="178"/>
      <c r="F172" s="92"/>
      <c r="G172" s="180"/>
      <c r="H172" s="46"/>
      <c r="I172" s="46"/>
      <c r="J172" s="144"/>
      <c r="K172" s="46"/>
      <c r="L172" s="144"/>
      <c r="M172" s="46"/>
      <c r="N172" s="46"/>
      <c r="O172" s="144"/>
      <c r="P172" s="144"/>
      <c r="Q172" s="93">
        <f t="shared" si="2"/>
        <v>0</v>
      </c>
      <c r="R172" s="46"/>
      <c r="S172" s="181"/>
      <c r="T172" s="182"/>
      <c r="U172" s="183"/>
      <c r="V172" s="57"/>
      <c r="W172" s="57"/>
      <c r="X172" s="184"/>
      <c r="Y172" s="186"/>
      <c r="Z172" s="187"/>
      <c r="AA172" s="186"/>
    </row>
    <row r="173" spans="2:27" s="58" customFormat="1" ht="33" customHeight="1" x14ac:dyDescent="0.25">
      <c r="B173" s="46"/>
      <c r="C173" s="46"/>
      <c r="D173" s="46"/>
      <c r="E173" s="178"/>
      <c r="F173" s="92"/>
      <c r="G173" s="180"/>
      <c r="H173" s="46"/>
      <c r="I173" s="46"/>
      <c r="J173" s="144"/>
      <c r="K173" s="46"/>
      <c r="L173" s="144"/>
      <c r="M173" s="46"/>
      <c r="N173" s="46"/>
      <c r="O173" s="144"/>
      <c r="P173" s="144"/>
      <c r="Q173" s="93">
        <f t="shared" si="2"/>
        <v>0</v>
      </c>
      <c r="R173" s="46"/>
      <c r="S173" s="181"/>
      <c r="T173" s="182"/>
      <c r="U173" s="183"/>
      <c r="V173" s="57"/>
      <c r="W173" s="57"/>
      <c r="X173" s="184"/>
      <c r="Y173" s="186"/>
      <c r="Z173" s="187"/>
      <c r="AA173" s="186"/>
    </row>
    <row r="174" spans="2:27" s="58" customFormat="1" ht="33" customHeight="1" x14ac:dyDescent="0.25">
      <c r="B174" s="46"/>
      <c r="C174" s="46"/>
      <c r="D174" s="46"/>
      <c r="E174" s="178"/>
      <c r="F174" s="92"/>
      <c r="G174" s="180"/>
      <c r="H174" s="46"/>
      <c r="I174" s="46"/>
      <c r="J174" s="144"/>
      <c r="K174" s="46"/>
      <c r="L174" s="144"/>
      <c r="M174" s="46"/>
      <c r="N174" s="46"/>
      <c r="O174" s="144"/>
      <c r="P174" s="144"/>
      <c r="Q174" s="93">
        <f t="shared" si="2"/>
        <v>0</v>
      </c>
      <c r="R174" s="46"/>
      <c r="S174" s="181"/>
      <c r="T174" s="182"/>
      <c r="U174" s="183"/>
      <c r="V174" s="57"/>
      <c r="W174" s="57"/>
      <c r="X174" s="184"/>
      <c r="Y174" s="186"/>
      <c r="Z174" s="187"/>
      <c r="AA174" s="186"/>
    </row>
    <row r="175" spans="2:27" s="58" customFormat="1" ht="33" customHeight="1" x14ac:dyDescent="0.25">
      <c r="B175" s="46"/>
      <c r="C175" s="46"/>
      <c r="D175" s="46"/>
      <c r="E175" s="178"/>
      <c r="F175" s="92"/>
      <c r="G175" s="180"/>
      <c r="H175" s="46"/>
      <c r="I175" s="46"/>
      <c r="J175" s="144"/>
      <c r="K175" s="46"/>
      <c r="L175" s="144"/>
      <c r="M175" s="46"/>
      <c r="N175" s="46"/>
      <c r="O175" s="144"/>
      <c r="P175" s="144"/>
      <c r="Q175" s="93">
        <f t="shared" si="2"/>
        <v>0</v>
      </c>
      <c r="R175" s="46"/>
      <c r="S175" s="181"/>
      <c r="T175" s="182"/>
      <c r="U175" s="183"/>
      <c r="V175" s="57"/>
      <c r="W175" s="57"/>
      <c r="X175" s="184"/>
      <c r="Y175" s="186"/>
      <c r="Z175" s="187"/>
      <c r="AA175" s="186"/>
    </row>
    <row r="176" spans="2:27" s="58" customFormat="1" ht="33" customHeight="1" x14ac:dyDescent="0.25">
      <c r="B176" s="46"/>
      <c r="C176" s="46"/>
      <c r="D176" s="46"/>
      <c r="E176" s="178"/>
      <c r="F176" s="92"/>
      <c r="G176" s="180"/>
      <c r="H176" s="46"/>
      <c r="I176" s="46"/>
      <c r="J176" s="144"/>
      <c r="K176" s="46"/>
      <c r="L176" s="144"/>
      <c r="M176" s="46"/>
      <c r="N176" s="46"/>
      <c r="O176" s="144"/>
      <c r="P176" s="144"/>
      <c r="Q176" s="93">
        <f t="shared" si="2"/>
        <v>0</v>
      </c>
      <c r="R176" s="46"/>
      <c r="S176" s="181"/>
      <c r="T176" s="182"/>
      <c r="U176" s="183"/>
      <c r="V176" s="57"/>
      <c r="W176" s="57"/>
      <c r="X176" s="184"/>
      <c r="Y176" s="186"/>
      <c r="Z176" s="187"/>
      <c r="AA176" s="186"/>
    </row>
    <row r="177" spans="2:27" s="58" customFormat="1" ht="33" customHeight="1" x14ac:dyDescent="0.25">
      <c r="B177" s="46"/>
      <c r="C177" s="46"/>
      <c r="D177" s="46"/>
      <c r="E177" s="178"/>
      <c r="F177" s="92"/>
      <c r="G177" s="180"/>
      <c r="H177" s="46"/>
      <c r="I177" s="46"/>
      <c r="J177" s="144"/>
      <c r="K177" s="46"/>
      <c r="L177" s="144"/>
      <c r="M177" s="46"/>
      <c r="N177" s="46"/>
      <c r="O177" s="144"/>
      <c r="P177" s="144"/>
      <c r="Q177" s="93">
        <f t="shared" si="2"/>
        <v>0</v>
      </c>
      <c r="R177" s="46"/>
      <c r="S177" s="181"/>
      <c r="T177" s="182"/>
      <c r="U177" s="183"/>
      <c r="V177" s="57"/>
      <c r="W177" s="57"/>
      <c r="X177" s="184"/>
      <c r="Y177" s="186"/>
      <c r="Z177" s="187"/>
      <c r="AA177" s="186"/>
    </row>
    <row r="178" spans="2:27" s="58" customFormat="1" ht="33" customHeight="1" x14ac:dyDescent="0.25">
      <c r="B178" s="46"/>
      <c r="C178" s="46"/>
      <c r="D178" s="46"/>
      <c r="E178" s="178"/>
      <c r="F178" s="92"/>
      <c r="G178" s="180"/>
      <c r="H178" s="46"/>
      <c r="I178" s="46"/>
      <c r="J178" s="144"/>
      <c r="K178" s="46"/>
      <c r="L178" s="144"/>
      <c r="M178" s="46"/>
      <c r="N178" s="46"/>
      <c r="O178" s="144"/>
      <c r="P178" s="144"/>
      <c r="Q178" s="93">
        <f t="shared" si="2"/>
        <v>0</v>
      </c>
      <c r="R178" s="46"/>
      <c r="S178" s="181"/>
      <c r="T178" s="182"/>
      <c r="U178" s="183"/>
      <c r="V178" s="57"/>
      <c r="W178" s="57"/>
      <c r="X178" s="184"/>
      <c r="Y178" s="186"/>
      <c r="Z178" s="187"/>
      <c r="AA178" s="186"/>
    </row>
    <row r="179" spans="2:27" s="58" customFormat="1" ht="33" customHeight="1" x14ac:dyDescent="0.25">
      <c r="B179" s="46"/>
      <c r="C179" s="46"/>
      <c r="D179" s="46"/>
      <c r="E179" s="178"/>
      <c r="F179" s="92"/>
      <c r="G179" s="180"/>
      <c r="H179" s="46"/>
      <c r="I179" s="46"/>
      <c r="J179" s="144"/>
      <c r="K179" s="46"/>
      <c r="L179" s="144"/>
      <c r="M179" s="46"/>
      <c r="N179" s="46"/>
      <c r="O179" s="144"/>
      <c r="P179" s="144"/>
      <c r="Q179" s="93">
        <f t="shared" si="2"/>
        <v>0</v>
      </c>
      <c r="R179" s="46"/>
      <c r="S179" s="181"/>
      <c r="T179" s="182"/>
      <c r="U179" s="183"/>
      <c r="V179" s="57"/>
      <c r="W179" s="57"/>
      <c r="X179" s="184"/>
      <c r="Y179" s="186"/>
      <c r="Z179" s="187"/>
      <c r="AA179" s="186"/>
    </row>
    <row r="180" spans="2:27" s="58" customFormat="1" ht="33" customHeight="1" x14ac:dyDescent="0.25">
      <c r="B180" s="46"/>
      <c r="C180" s="46"/>
      <c r="D180" s="46"/>
      <c r="E180" s="178"/>
      <c r="F180" s="92"/>
      <c r="G180" s="180"/>
      <c r="H180" s="46"/>
      <c r="I180" s="46"/>
      <c r="J180" s="144"/>
      <c r="K180" s="46"/>
      <c r="L180" s="144"/>
      <c r="M180" s="46"/>
      <c r="N180" s="46"/>
      <c r="O180" s="144"/>
      <c r="P180" s="144"/>
      <c r="Q180" s="93">
        <f t="shared" si="2"/>
        <v>0</v>
      </c>
      <c r="R180" s="46"/>
      <c r="S180" s="181"/>
      <c r="T180" s="182"/>
      <c r="U180" s="183"/>
      <c r="V180" s="57"/>
      <c r="W180" s="57"/>
      <c r="X180" s="184"/>
      <c r="Y180" s="186"/>
      <c r="Z180" s="187"/>
      <c r="AA180" s="186"/>
    </row>
    <row r="181" spans="2:27" s="58" customFormat="1" ht="33" customHeight="1" x14ac:dyDescent="0.25">
      <c r="B181" s="46"/>
      <c r="C181" s="46"/>
      <c r="D181" s="46"/>
      <c r="E181" s="178"/>
      <c r="F181" s="92"/>
      <c r="G181" s="180"/>
      <c r="H181" s="46"/>
      <c r="I181" s="46"/>
      <c r="J181" s="144"/>
      <c r="K181" s="46"/>
      <c r="L181" s="144"/>
      <c r="M181" s="46"/>
      <c r="N181" s="46"/>
      <c r="O181" s="144"/>
      <c r="P181" s="144"/>
      <c r="Q181" s="93">
        <f t="shared" si="2"/>
        <v>0</v>
      </c>
      <c r="R181" s="46"/>
      <c r="S181" s="181"/>
      <c r="T181" s="182"/>
      <c r="U181" s="183"/>
      <c r="V181" s="57"/>
      <c r="W181" s="57"/>
      <c r="X181" s="184"/>
      <c r="Y181" s="186"/>
      <c r="Z181" s="187"/>
      <c r="AA181" s="186"/>
    </row>
    <row r="182" spans="2:27" s="58" customFormat="1" ht="33" customHeight="1" x14ac:dyDescent="0.25">
      <c r="B182" s="46"/>
      <c r="C182" s="46"/>
      <c r="D182" s="46"/>
      <c r="E182" s="178"/>
      <c r="F182" s="92"/>
      <c r="G182" s="180"/>
      <c r="H182" s="46"/>
      <c r="I182" s="46"/>
      <c r="J182" s="144"/>
      <c r="K182" s="46"/>
      <c r="L182" s="144"/>
      <c r="M182" s="46"/>
      <c r="N182" s="46"/>
      <c r="O182" s="144"/>
      <c r="P182" s="144"/>
      <c r="Q182" s="93">
        <f t="shared" si="2"/>
        <v>0</v>
      </c>
      <c r="R182" s="46"/>
      <c r="S182" s="181"/>
      <c r="T182" s="182"/>
      <c r="U182" s="183"/>
      <c r="V182" s="57"/>
      <c r="W182" s="57"/>
      <c r="X182" s="184"/>
      <c r="Y182" s="186"/>
      <c r="Z182" s="187"/>
      <c r="AA182" s="186"/>
    </row>
    <row r="183" spans="2:27" s="58" customFormat="1" ht="33" customHeight="1" x14ac:dyDescent="0.25">
      <c r="B183" s="46"/>
      <c r="C183" s="46"/>
      <c r="D183" s="46"/>
      <c r="E183" s="178"/>
      <c r="F183" s="92"/>
      <c r="G183" s="180"/>
      <c r="H183" s="46"/>
      <c r="I183" s="46"/>
      <c r="J183" s="144"/>
      <c r="K183" s="46"/>
      <c r="L183" s="144"/>
      <c r="M183" s="46"/>
      <c r="N183" s="46"/>
      <c r="O183" s="144"/>
      <c r="P183" s="144"/>
      <c r="Q183" s="93">
        <f t="shared" ref="Q183:Q221" si="3">SUM(H183:P183)</f>
        <v>0</v>
      </c>
      <c r="R183" s="46"/>
      <c r="S183" s="181"/>
      <c r="T183" s="182"/>
      <c r="U183" s="183"/>
      <c r="V183" s="57"/>
      <c r="W183" s="57"/>
      <c r="X183" s="184"/>
      <c r="Y183" s="186"/>
      <c r="Z183" s="187"/>
      <c r="AA183" s="186"/>
    </row>
    <row r="184" spans="2:27" s="58" customFormat="1" ht="33" customHeight="1" x14ac:dyDescent="0.25">
      <c r="B184" s="46"/>
      <c r="C184" s="46"/>
      <c r="D184" s="46"/>
      <c r="E184" s="178"/>
      <c r="F184" s="92"/>
      <c r="G184" s="180"/>
      <c r="H184" s="46"/>
      <c r="I184" s="46"/>
      <c r="J184" s="144"/>
      <c r="K184" s="46"/>
      <c r="L184" s="144"/>
      <c r="M184" s="46"/>
      <c r="N184" s="46"/>
      <c r="O184" s="144"/>
      <c r="P184" s="144"/>
      <c r="Q184" s="93">
        <f t="shared" si="3"/>
        <v>0</v>
      </c>
      <c r="R184" s="46"/>
      <c r="S184" s="181"/>
      <c r="T184" s="182"/>
      <c r="U184" s="183"/>
      <c r="V184" s="57"/>
      <c r="W184" s="57"/>
      <c r="X184" s="184"/>
      <c r="Y184" s="186"/>
      <c r="Z184" s="187"/>
      <c r="AA184" s="186"/>
    </row>
    <row r="185" spans="2:27" s="58" customFormat="1" ht="33" customHeight="1" x14ac:dyDescent="0.25">
      <c r="B185" s="46"/>
      <c r="C185" s="46"/>
      <c r="D185" s="46"/>
      <c r="E185" s="178"/>
      <c r="F185" s="92"/>
      <c r="G185" s="180"/>
      <c r="H185" s="46"/>
      <c r="I185" s="46"/>
      <c r="J185" s="144"/>
      <c r="K185" s="46"/>
      <c r="L185" s="144"/>
      <c r="M185" s="46"/>
      <c r="N185" s="46"/>
      <c r="O185" s="144"/>
      <c r="P185" s="144"/>
      <c r="Q185" s="93">
        <f t="shared" si="3"/>
        <v>0</v>
      </c>
      <c r="R185" s="46"/>
      <c r="S185" s="181"/>
      <c r="T185" s="182"/>
      <c r="U185" s="183"/>
      <c r="V185" s="57"/>
      <c r="W185" s="57"/>
      <c r="X185" s="184"/>
      <c r="Y185" s="186"/>
      <c r="Z185" s="187"/>
      <c r="AA185" s="186"/>
    </row>
    <row r="186" spans="2:27" s="58" customFormat="1" ht="33" customHeight="1" x14ac:dyDescent="0.25">
      <c r="B186" s="46"/>
      <c r="C186" s="46"/>
      <c r="D186" s="46"/>
      <c r="E186" s="178"/>
      <c r="F186" s="92"/>
      <c r="G186" s="180"/>
      <c r="H186" s="46"/>
      <c r="I186" s="46"/>
      <c r="J186" s="144"/>
      <c r="K186" s="46"/>
      <c r="L186" s="144"/>
      <c r="M186" s="46"/>
      <c r="N186" s="46"/>
      <c r="O186" s="144"/>
      <c r="P186" s="144"/>
      <c r="Q186" s="93">
        <f t="shared" si="3"/>
        <v>0</v>
      </c>
      <c r="R186" s="46"/>
      <c r="S186" s="181"/>
      <c r="T186" s="182"/>
      <c r="U186" s="183"/>
      <c r="V186" s="57"/>
      <c r="W186" s="57"/>
      <c r="X186" s="184"/>
      <c r="Y186" s="186"/>
      <c r="Z186" s="187"/>
      <c r="AA186" s="186"/>
    </row>
    <row r="187" spans="2:27" s="58" customFormat="1" ht="33" customHeight="1" x14ac:dyDescent="0.25">
      <c r="B187" s="46"/>
      <c r="C187" s="46"/>
      <c r="D187" s="46"/>
      <c r="E187" s="178"/>
      <c r="F187" s="92"/>
      <c r="G187" s="180"/>
      <c r="H187" s="46"/>
      <c r="I187" s="46"/>
      <c r="J187" s="144"/>
      <c r="K187" s="46"/>
      <c r="L187" s="144"/>
      <c r="M187" s="46"/>
      <c r="N187" s="46"/>
      <c r="O187" s="144"/>
      <c r="P187" s="144"/>
      <c r="Q187" s="93">
        <f t="shared" si="3"/>
        <v>0</v>
      </c>
      <c r="R187" s="46"/>
      <c r="S187" s="181"/>
      <c r="T187" s="182"/>
      <c r="U187" s="183"/>
      <c r="V187" s="57"/>
      <c r="W187" s="57"/>
      <c r="X187" s="184"/>
      <c r="Y187" s="186"/>
      <c r="Z187" s="187"/>
      <c r="AA187" s="186"/>
    </row>
    <row r="188" spans="2:27" s="58" customFormat="1" ht="33" customHeight="1" x14ac:dyDescent="0.25">
      <c r="B188" s="46"/>
      <c r="C188" s="46"/>
      <c r="D188" s="46"/>
      <c r="E188" s="178"/>
      <c r="F188" s="92"/>
      <c r="G188" s="180"/>
      <c r="H188" s="46"/>
      <c r="I188" s="46"/>
      <c r="J188" s="144"/>
      <c r="K188" s="46"/>
      <c r="L188" s="144"/>
      <c r="M188" s="46"/>
      <c r="N188" s="46"/>
      <c r="O188" s="144"/>
      <c r="P188" s="144"/>
      <c r="Q188" s="93">
        <f t="shared" si="3"/>
        <v>0</v>
      </c>
      <c r="R188" s="46"/>
      <c r="S188" s="181"/>
      <c r="T188" s="182"/>
      <c r="U188" s="183"/>
      <c r="V188" s="57"/>
      <c r="W188" s="57"/>
      <c r="X188" s="184"/>
      <c r="Y188" s="186"/>
      <c r="Z188" s="187"/>
      <c r="AA188" s="186"/>
    </row>
    <row r="189" spans="2:27" s="58" customFormat="1" ht="33" customHeight="1" x14ac:dyDescent="0.25">
      <c r="B189" s="46"/>
      <c r="C189" s="46"/>
      <c r="D189" s="46"/>
      <c r="E189" s="178"/>
      <c r="F189" s="92"/>
      <c r="G189" s="180"/>
      <c r="H189" s="46"/>
      <c r="I189" s="46"/>
      <c r="J189" s="144"/>
      <c r="K189" s="46"/>
      <c r="L189" s="144"/>
      <c r="M189" s="46"/>
      <c r="N189" s="46"/>
      <c r="O189" s="144"/>
      <c r="P189" s="144"/>
      <c r="Q189" s="93">
        <f t="shared" si="3"/>
        <v>0</v>
      </c>
      <c r="R189" s="46"/>
      <c r="S189" s="181"/>
      <c r="T189" s="182"/>
      <c r="U189" s="183"/>
      <c r="V189" s="57"/>
      <c r="W189" s="57"/>
      <c r="X189" s="184"/>
      <c r="Y189" s="186"/>
      <c r="Z189" s="187"/>
      <c r="AA189" s="186"/>
    </row>
    <row r="190" spans="2:27" s="58" customFormat="1" ht="33" customHeight="1" x14ac:dyDescent="0.25">
      <c r="B190" s="46"/>
      <c r="C190" s="46"/>
      <c r="D190" s="46"/>
      <c r="E190" s="178"/>
      <c r="F190" s="92"/>
      <c r="G190" s="180"/>
      <c r="H190" s="46"/>
      <c r="I190" s="46"/>
      <c r="J190" s="144"/>
      <c r="K190" s="46"/>
      <c r="L190" s="144"/>
      <c r="M190" s="46"/>
      <c r="N190" s="46"/>
      <c r="O190" s="144"/>
      <c r="P190" s="144"/>
      <c r="Q190" s="93">
        <f t="shared" si="3"/>
        <v>0</v>
      </c>
      <c r="R190" s="46"/>
      <c r="S190" s="181"/>
      <c r="T190" s="182"/>
      <c r="U190" s="183"/>
      <c r="V190" s="57"/>
      <c r="W190" s="57"/>
      <c r="X190" s="184"/>
      <c r="Y190" s="186"/>
      <c r="Z190" s="187"/>
      <c r="AA190" s="186"/>
    </row>
    <row r="191" spans="2:27" s="58" customFormat="1" ht="33" customHeight="1" x14ac:dyDescent="0.25">
      <c r="B191" s="46"/>
      <c r="C191" s="46"/>
      <c r="D191" s="46"/>
      <c r="E191" s="178"/>
      <c r="F191" s="92"/>
      <c r="G191" s="180"/>
      <c r="H191" s="46"/>
      <c r="I191" s="46"/>
      <c r="J191" s="144"/>
      <c r="K191" s="46"/>
      <c r="L191" s="144"/>
      <c r="M191" s="46"/>
      <c r="N191" s="46"/>
      <c r="O191" s="144"/>
      <c r="P191" s="144"/>
      <c r="Q191" s="93">
        <f t="shared" si="3"/>
        <v>0</v>
      </c>
      <c r="R191" s="46"/>
      <c r="S191" s="181"/>
      <c r="T191" s="182"/>
      <c r="U191" s="183"/>
      <c r="V191" s="57"/>
      <c r="W191" s="57"/>
      <c r="X191" s="184"/>
      <c r="Y191" s="186"/>
      <c r="Z191" s="187"/>
      <c r="AA191" s="186"/>
    </row>
    <row r="192" spans="2:27" s="58" customFormat="1" ht="33" customHeight="1" x14ac:dyDescent="0.25">
      <c r="B192" s="46"/>
      <c r="C192" s="46"/>
      <c r="D192" s="46"/>
      <c r="E192" s="178"/>
      <c r="F192" s="92"/>
      <c r="G192" s="180"/>
      <c r="H192" s="46"/>
      <c r="I192" s="46"/>
      <c r="J192" s="144"/>
      <c r="K192" s="46"/>
      <c r="L192" s="144"/>
      <c r="M192" s="46"/>
      <c r="N192" s="46"/>
      <c r="O192" s="144"/>
      <c r="P192" s="144"/>
      <c r="Q192" s="93">
        <f t="shared" si="3"/>
        <v>0</v>
      </c>
      <c r="R192" s="46"/>
      <c r="S192" s="181"/>
      <c r="T192" s="182"/>
      <c r="U192" s="183"/>
      <c r="V192" s="57"/>
      <c r="W192" s="57"/>
      <c r="X192" s="184"/>
      <c r="Y192" s="186"/>
      <c r="Z192" s="187"/>
      <c r="AA192" s="186"/>
    </row>
    <row r="193" spans="2:27" s="58" customFormat="1" ht="33" customHeight="1" x14ac:dyDescent="0.25">
      <c r="B193" s="46"/>
      <c r="C193" s="46"/>
      <c r="D193" s="46"/>
      <c r="E193" s="178"/>
      <c r="F193" s="92"/>
      <c r="G193" s="180"/>
      <c r="H193" s="46"/>
      <c r="I193" s="46"/>
      <c r="J193" s="144"/>
      <c r="K193" s="46"/>
      <c r="L193" s="144"/>
      <c r="M193" s="46"/>
      <c r="N193" s="46"/>
      <c r="O193" s="144"/>
      <c r="P193" s="144"/>
      <c r="Q193" s="93">
        <f t="shared" si="3"/>
        <v>0</v>
      </c>
      <c r="R193" s="46"/>
      <c r="S193" s="181"/>
      <c r="T193" s="182"/>
      <c r="U193" s="183"/>
      <c r="V193" s="57"/>
      <c r="W193" s="57"/>
      <c r="X193" s="184"/>
      <c r="Y193" s="186"/>
      <c r="Z193" s="187"/>
      <c r="AA193" s="186"/>
    </row>
    <row r="194" spans="2:27" s="58" customFormat="1" ht="33" customHeight="1" x14ac:dyDescent="0.25">
      <c r="B194" s="46"/>
      <c r="C194" s="46"/>
      <c r="D194" s="46"/>
      <c r="E194" s="178"/>
      <c r="F194" s="92"/>
      <c r="G194" s="180"/>
      <c r="H194" s="46"/>
      <c r="I194" s="46"/>
      <c r="J194" s="144"/>
      <c r="K194" s="46"/>
      <c r="L194" s="144"/>
      <c r="M194" s="46"/>
      <c r="N194" s="46"/>
      <c r="O194" s="144"/>
      <c r="P194" s="144"/>
      <c r="Q194" s="93">
        <f t="shared" si="3"/>
        <v>0</v>
      </c>
      <c r="R194" s="46"/>
      <c r="S194" s="181"/>
      <c r="T194" s="182"/>
      <c r="U194" s="183"/>
      <c r="V194" s="57"/>
      <c r="W194" s="57"/>
      <c r="X194" s="184"/>
      <c r="Y194" s="186"/>
      <c r="Z194" s="187"/>
      <c r="AA194" s="186"/>
    </row>
    <row r="195" spans="2:27" s="58" customFormat="1" ht="33" customHeight="1" x14ac:dyDescent="0.25">
      <c r="B195" s="46"/>
      <c r="C195" s="46"/>
      <c r="D195" s="46"/>
      <c r="E195" s="178"/>
      <c r="F195" s="92"/>
      <c r="G195" s="180"/>
      <c r="H195" s="46"/>
      <c r="I195" s="46"/>
      <c r="J195" s="144"/>
      <c r="K195" s="46"/>
      <c r="L195" s="144"/>
      <c r="M195" s="46"/>
      <c r="N195" s="46"/>
      <c r="O195" s="144"/>
      <c r="P195" s="144"/>
      <c r="Q195" s="93">
        <f t="shared" si="3"/>
        <v>0</v>
      </c>
      <c r="R195" s="46"/>
      <c r="S195" s="181"/>
      <c r="T195" s="182"/>
      <c r="U195" s="183"/>
      <c r="V195" s="57"/>
      <c r="W195" s="57"/>
      <c r="X195" s="184"/>
      <c r="Y195" s="186"/>
      <c r="Z195" s="187"/>
      <c r="AA195" s="186"/>
    </row>
    <row r="196" spans="2:27" s="58" customFormat="1" ht="27" customHeight="1" x14ac:dyDescent="0.25">
      <c r="B196" s="46"/>
      <c r="C196" s="189"/>
      <c r="D196" s="189"/>
      <c r="E196" s="190"/>
      <c r="F196" s="191"/>
      <c r="G196" s="54"/>
      <c r="H196" s="46"/>
      <c r="I196" s="189"/>
      <c r="J196" s="189"/>
      <c r="K196" s="189"/>
      <c r="L196" s="189"/>
      <c r="M196" s="189"/>
      <c r="N196" s="189"/>
      <c r="O196" s="189"/>
      <c r="P196" s="189"/>
      <c r="Q196" s="93">
        <f t="shared" si="3"/>
        <v>0</v>
      </c>
      <c r="R196" s="54"/>
      <c r="S196" s="54"/>
      <c r="T196" s="54"/>
      <c r="U196" s="54"/>
      <c r="V196" s="46"/>
      <c r="W196" s="46"/>
      <c r="X196" s="54"/>
      <c r="Y196" s="159"/>
      <c r="Z196" s="46"/>
      <c r="AA196" s="46"/>
    </row>
    <row r="197" spans="2:27" s="58" customFormat="1" ht="27" customHeight="1" x14ac:dyDescent="0.25">
      <c r="B197" s="46"/>
      <c r="C197" s="189"/>
      <c r="D197" s="189"/>
      <c r="E197" s="190"/>
      <c r="F197" s="191"/>
      <c r="G197" s="54"/>
      <c r="H197" s="46"/>
      <c r="I197" s="189"/>
      <c r="J197" s="189"/>
      <c r="K197" s="189"/>
      <c r="L197" s="189"/>
      <c r="M197" s="189"/>
      <c r="N197" s="189"/>
      <c r="O197" s="189"/>
      <c r="P197" s="189"/>
      <c r="Q197" s="93">
        <f t="shared" si="3"/>
        <v>0</v>
      </c>
      <c r="R197" s="54"/>
      <c r="S197" s="54"/>
      <c r="T197" s="54"/>
      <c r="U197" s="54"/>
      <c r="V197" s="46"/>
      <c r="W197" s="46"/>
      <c r="X197" s="54"/>
      <c r="Y197" s="159"/>
      <c r="Z197" s="46"/>
      <c r="AA197" s="46"/>
    </row>
    <row r="198" spans="2:27" x14ac:dyDescent="0.25">
      <c r="Q198" s="93">
        <f t="shared" si="3"/>
        <v>0</v>
      </c>
    </row>
    <row r="199" spans="2:27" x14ac:dyDescent="0.25">
      <c r="Q199" s="93">
        <f t="shared" si="3"/>
        <v>0</v>
      </c>
    </row>
    <row r="200" spans="2:27" x14ac:dyDescent="0.25">
      <c r="Q200" s="93">
        <f t="shared" si="3"/>
        <v>0</v>
      </c>
    </row>
    <row r="201" spans="2:27" x14ac:dyDescent="0.25">
      <c r="Q201" s="93">
        <f t="shared" si="3"/>
        <v>0</v>
      </c>
    </row>
    <row r="202" spans="2:27" x14ac:dyDescent="0.25">
      <c r="Q202" s="93">
        <f t="shared" si="3"/>
        <v>0</v>
      </c>
    </row>
    <row r="203" spans="2:27" x14ac:dyDescent="0.25">
      <c r="Q203" s="93">
        <f t="shared" si="3"/>
        <v>0</v>
      </c>
    </row>
    <row r="204" spans="2:27" x14ac:dyDescent="0.25">
      <c r="Q204" s="93">
        <f t="shared" si="3"/>
        <v>0</v>
      </c>
    </row>
    <row r="205" spans="2:27" x14ac:dyDescent="0.25">
      <c r="Q205" s="93">
        <f t="shared" si="3"/>
        <v>0</v>
      </c>
    </row>
    <row r="206" spans="2:27" x14ac:dyDescent="0.25">
      <c r="Q206" s="93">
        <f t="shared" si="3"/>
        <v>0</v>
      </c>
    </row>
    <row r="207" spans="2:27" x14ac:dyDescent="0.25">
      <c r="Q207" s="93">
        <f t="shared" si="3"/>
        <v>0</v>
      </c>
    </row>
    <row r="208" spans="2:27" x14ac:dyDescent="0.25">
      <c r="Q208" s="93">
        <f t="shared" si="3"/>
        <v>0</v>
      </c>
    </row>
    <row r="209" spans="17:17" x14ac:dyDescent="0.25">
      <c r="Q209" s="93">
        <f t="shared" si="3"/>
        <v>0</v>
      </c>
    </row>
    <row r="210" spans="17:17" x14ac:dyDescent="0.25">
      <c r="Q210" s="93">
        <f t="shared" si="3"/>
        <v>0</v>
      </c>
    </row>
    <row r="211" spans="17:17" x14ac:dyDescent="0.25">
      <c r="Q211" s="93">
        <f t="shared" si="3"/>
        <v>0</v>
      </c>
    </row>
    <row r="212" spans="17:17" x14ac:dyDescent="0.25">
      <c r="Q212" s="93">
        <f t="shared" si="3"/>
        <v>0</v>
      </c>
    </row>
    <row r="213" spans="17:17" x14ac:dyDescent="0.25">
      <c r="Q213" s="93">
        <f t="shared" si="3"/>
        <v>0</v>
      </c>
    </row>
    <row r="214" spans="17:17" x14ac:dyDescent="0.25">
      <c r="Q214" s="93">
        <f t="shared" si="3"/>
        <v>0</v>
      </c>
    </row>
    <row r="215" spans="17:17" x14ac:dyDescent="0.25">
      <c r="Q215" s="93">
        <f t="shared" si="3"/>
        <v>0</v>
      </c>
    </row>
    <row r="216" spans="17:17" x14ac:dyDescent="0.25">
      <c r="Q216" s="93">
        <f t="shared" si="3"/>
        <v>0</v>
      </c>
    </row>
    <row r="217" spans="17:17" x14ac:dyDescent="0.25">
      <c r="Q217" s="93">
        <f t="shared" si="3"/>
        <v>0</v>
      </c>
    </row>
    <row r="218" spans="17:17" x14ac:dyDescent="0.25">
      <c r="Q218" s="93">
        <f t="shared" si="3"/>
        <v>0</v>
      </c>
    </row>
    <row r="219" spans="17:17" x14ac:dyDescent="0.25">
      <c r="Q219" s="93">
        <f t="shared" si="3"/>
        <v>0</v>
      </c>
    </row>
    <row r="220" spans="17:17" x14ac:dyDescent="0.25">
      <c r="Q220" s="93">
        <f t="shared" si="3"/>
        <v>0</v>
      </c>
    </row>
    <row r="221" spans="17:17" x14ac:dyDescent="0.25">
      <c r="Q221" s="93">
        <f t="shared" si="3"/>
        <v>0</v>
      </c>
    </row>
  </sheetData>
  <mergeCells count="36">
    <mergeCell ref="B78:Z78"/>
    <mergeCell ref="E54:X54"/>
    <mergeCell ref="B45:Z45"/>
    <mergeCell ref="B27:Z27"/>
    <mergeCell ref="B20:Z20"/>
    <mergeCell ref="B34:Z34"/>
    <mergeCell ref="B39:Z39"/>
    <mergeCell ref="B57:Z57"/>
    <mergeCell ref="B63:Z63"/>
    <mergeCell ref="B72:Z72"/>
    <mergeCell ref="B6:P6"/>
    <mergeCell ref="R6:AB6"/>
    <mergeCell ref="G3:G4"/>
    <mergeCell ref="E3:E4"/>
    <mergeCell ref="F3:F4"/>
    <mergeCell ref="H3:H4"/>
    <mergeCell ref="I3:O3"/>
    <mergeCell ref="V3:V4"/>
    <mergeCell ref="W3:W4"/>
    <mergeCell ref="X3:X4"/>
    <mergeCell ref="B96:Z96"/>
    <mergeCell ref="B86:Z86"/>
    <mergeCell ref="B2:P2"/>
    <mergeCell ref="R2:AA2"/>
    <mergeCell ref="P3:P4"/>
    <mergeCell ref="Y3:Y4"/>
    <mergeCell ref="Z3:Z4"/>
    <mergeCell ref="C3:C4"/>
    <mergeCell ref="D3:D4"/>
    <mergeCell ref="R3:R4"/>
    <mergeCell ref="S3:S4"/>
    <mergeCell ref="T3:T4"/>
    <mergeCell ref="U3:U4"/>
    <mergeCell ref="B3:B4"/>
    <mergeCell ref="B5:D5"/>
    <mergeCell ref="B14:Z14"/>
  </mergeCells>
  <conditionalFormatting sqref="S196:S197">
    <cfRule type="cellIs" dxfId="82" priority="54" operator="greaterThan">
      <formula>40</formula>
    </cfRule>
  </conditionalFormatting>
  <conditionalFormatting sqref="T196:T197">
    <cfRule type="cellIs" dxfId="81" priority="53" operator="greaterThan">
      <formula>60</formula>
    </cfRule>
  </conditionalFormatting>
  <conditionalFormatting sqref="U196:U197">
    <cfRule type="cellIs" dxfId="80" priority="51" operator="greaterThan">
      <formula>40</formula>
    </cfRule>
  </conditionalFormatting>
  <conditionalFormatting sqref="X196:X197">
    <cfRule type="cellIs" dxfId="79" priority="50" operator="greaterThan">
      <formula>3</formula>
    </cfRule>
  </conditionalFormatting>
  <conditionalFormatting sqref="R196:R197">
    <cfRule type="cellIs" dxfId="78" priority="49" operator="greaterThan">
      <formula>250</formula>
    </cfRule>
  </conditionalFormatting>
  <conditionalFormatting sqref="S7:S13 S15:S19 S21:S26 S28:S33 S35:S38 S40:S44 S46:S53 S55:S56 S58:S62 S64:S71 S74:S77 S79:S85 S87:S95 S97:S195">
    <cfRule type="cellIs" dxfId="77" priority="12" operator="greaterThan">
      <formula>40</formula>
    </cfRule>
  </conditionalFormatting>
  <conditionalFormatting sqref="T7:T13 T15:T19 T21:T26 T28:T33 T35:T38 T40:T44 T46:T53 T55:T56 T58:T62 T64:T71 T74:T77 T79:T85 T87:T95 T97:T195">
    <cfRule type="cellIs" dxfId="76" priority="11" operator="greaterThan">
      <formula>60</formula>
    </cfRule>
  </conditionalFormatting>
  <conditionalFormatting sqref="S73">
    <cfRule type="cellIs" dxfId="75" priority="8" operator="greaterThan">
      <formula>40</formula>
    </cfRule>
  </conditionalFormatting>
  <conditionalFormatting sqref="T73">
    <cfRule type="cellIs" dxfId="74" priority="7" operator="greaterThan">
      <formula>60</formula>
    </cfRule>
  </conditionalFormatting>
  <conditionalFormatting sqref="G1:G2 G79:G85 G87:G95 G6:G77 G97:G1048576">
    <cfRule type="cellIs" dxfId="73" priority="4" operator="greaterThan">
      <formula>200</formula>
    </cfRule>
  </conditionalFormatting>
  <conditionalFormatting sqref="G78">
    <cfRule type="cellIs" dxfId="72" priority="3" operator="greaterThan">
      <formula>200</formula>
    </cfRule>
  </conditionalFormatting>
  <conditionalFormatting sqref="G86">
    <cfRule type="cellIs" dxfId="71" priority="2" operator="greaterThan">
      <formula>200</formula>
    </cfRule>
  </conditionalFormatting>
  <conditionalFormatting sqref="G96">
    <cfRule type="cellIs" dxfId="70" priority="1" operator="greaterThan">
      <formula>200</formula>
    </cfRule>
  </conditionalFormatting>
  <pageMargins left="0.7" right="0.7" top="0.75" bottom="0.75" header="0.3" footer="0.3"/>
  <pageSetup paperSize="9" scale="1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>
    <tabColor theme="9" tint="0.39997558519241921"/>
    <pageSetUpPr fitToPage="1"/>
  </sheetPr>
  <dimension ref="A1:AD249"/>
  <sheetViews>
    <sheetView zoomScale="85" zoomScaleNormal="85" workbookViewId="0">
      <pane ySplit="3" topLeftCell="A4" activePane="bottomLeft" state="frozen"/>
      <selection activeCell="L765" sqref="L765"/>
      <selection pane="bottomLeft" activeCell="G12" sqref="G12"/>
    </sheetView>
  </sheetViews>
  <sheetFormatPr defaultColWidth="10.28515625" defaultRowHeight="18" customHeight="1" x14ac:dyDescent="0.25"/>
  <cols>
    <col min="1" max="1" width="1" style="33" customWidth="1"/>
    <col min="2" max="2" width="10.140625" style="58" customWidth="1"/>
    <col min="3" max="3" width="5.7109375" style="58" customWidth="1"/>
    <col min="4" max="5" width="6.7109375" style="58" customWidth="1"/>
    <col min="6" max="6" width="13.7109375" style="58" customWidth="1"/>
    <col min="7" max="7" width="23.42578125" style="58" customWidth="1"/>
    <col min="8" max="8" width="17.85546875" style="58" bestFit="1" customWidth="1"/>
    <col min="9" max="13" width="6.28515625" style="58" customWidth="1"/>
    <col min="14" max="20" width="6.28515625" style="168" customWidth="1"/>
    <col min="21" max="21" width="8.140625" style="221" customWidth="1"/>
    <col min="22" max="22" width="6.28515625" style="168" customWidth="1"/>
    <col min="23" max="28" width="7.28515625" style="168" customWidth="1"/>
    <col min="29" max="29" width="23.7109375" style="168" customWidth="1"/>
    <col min="30" max="30" width="7.28515625" style="59" customWidth="1"/>
    <col min="31" max="31" width="1.5703125" style="33" customWidth="1"/>
    <col min="32" max="32" width="2.140625" style="33" customWidth="1"/>
    <col min="33" max="16384" width="10.28515625" style="33"/>
  </cols>
  <sheetData>
    <row r="1" spans="1:30" ht="28.5" customHeight="1" thickBot="1" x14ac:dyDescent="0.3">
      <c r="B1" s="724" t="s">
        <v>109</v>
      </c>
      <c r="C1" s="725"/>
      <c r="D1" s="725"/>
      <c r="E1" s="725"/>
      <c r="F1" s="725"/>
      <c r="G1" s="725"/>
      <c r="H1" s="725"/>
      <c r="I1" s="725"/>
      <c r="J1" s="725"/>
      <c r="K1" s="725"/>
      <c r="L1" s="725"/>
      <c r="M1" s="725"/>
      <c r="N1" s="725"/>
      <c r="O1" s="725"/>
      <c r="P1" s="725"/>
      <c r="Q1" s="725"/>
      <c r="R1" s="725"/>
      <c r="S1" s="725"/>
      <c r="T1" s="725"/>
      <c r="U1" s="218"/>
      <c r="V1" s="725"/>
      <c r="W1" s="725"/>
      <c r="X1" s="725"/>
      <c r="Y1" s="725"/>
      <c r="Z1" s="725"/>
      <c r="AA1" s="725"/>
      <c r="AB1" s="725"/>
      <c r="AC1" s="725"/>
      <c r="AD1" s="726"/>
    </row>
    <row r="2" spans="1:30" s="41" customFormat="1" ht="48.75" customHeight="1" thickBot="1" x14ac:dyDescent="0.3">
      <c r="A2" s="35"/>
      <c r="B2" s="204" t="s">
        <v>0</v>
      </c>
      <c r="C2" s="205" t="s">
        <v>1</v>
      </c>
      <c r="D2" s="206" t="s">
        <v>91</v>
      </c>
      <c r="E2" s="206" t="s">
        <v>92</v>
      </c>
      <c r="F2" s="205" t="s">
        <v>2</v>
      </c>
      <c r="G2" s="205" t="s">
        <v>15</v>
      </c>
      <c r="H2" s="207" t="s">
        <v>3</v>
      </c>
      <c r="I2" s="207" t="s">
        <v>22</v>
      </c>
      <c r="J2" s="207" t="s">
        <v>20</v>
      </c>
      <c r="K2" s="207" t="s">
        <v>23</v>
      </c>
      <c r="L2" s="39" t="s">
        <v>18</v>
      </c>
      <c r="M2" s="39" t="s">
        <v>19</v>
      </c>
      <c r="N2" s="207" t="s">
        <v>48</v>
      </c>
      <c r="O2" s="207" t="s">
        <v>49</v>
      </c>
      <c r="P2" s="207" t="s">
        <v>50</v>
      </c>
      <c r="Q2" s="207" t="s">
        <v>38</v>
      </c>
      <c r="R2" s="207" t="s">
        <v>21</v>
      </c>
      <c r="S2" s="207" t="s">
        <v>153</v>
      </c>
      <c r="T2" s="39" t="s">
        <v>192</v>
      </c>
      <c r="U2" s="96" t="s">
        <v>193</v>
      </c>
      <c r="V2" s="207" t="s">
        <v>16</v>
      </c>
      <c r="W2" s="207" t="s">
        <v>56</v>
      </c>
      <c r="X2" s="39" t="s">
        <v>35</v>
      </c>
      <c r="Y2" s="39" t="s">
        <v>36</v>
      </c>
      <c r="Z2" s="207" t="s">
        <v>34</v>
      </c>
      <c r="AA2" s="207" t="s">
        <v>57</v>
      </c>
      <c r="AB2" s="207" t="s">
        <v>186</v>
      </c>
      <c r="AC2" s="207" t="s">
        <v>13</v>
      </c>
      <c r="AD2" s="208" t="s">
        <v>4</v>
      </c>
    </row>
    <row r="3" spans="1:30" s="45" customFormat="1" ht="37.5" customHeight="1" thickBot="1" x14ac:dyDescent="0.3">
      <c r="A3" s="42"/>
      <c r="B3" s="719" t="s">
        <v>5</v>
      </c>
      <c r="C3" s="720"/>
      <c r="D3" s="720"/>
      <c r="E3" s="720"/>
      <c r="F3" s="720"/>
      <c r="G3" s="720"/>
      <c r="H3" s="720"/>
      <c r="I3" s="721" t="s">
        <v>44</v>
      </c>
      <c r="J3" s="722"/>
      <c r="K3" s="722"/>
      <c r="L3" s="722"/>
      <c r="M3" s="722"/>
      <c r="N3" s="722"/>
      <c r="O3" s="722"/>
      <c r="P3" s="722"/>
      <c r="Q3" s="722"/>
      <c r="R3" s="722"/>
      <c r="S3" s="722"/>
      <c r="T3" s="722"/>
      <c r="U3" s="219"/>
      <c r="V3" s="722"/>
      <c r="W3" s="722"/>
      <c r="X3" s="722"/>
      <c r="Y3" s="722"/>
      <c r="Z3" s="722"/>
      <c r="AA3" s="722"/>
      <c r="AB3" s="723"/>
      <c r="AC3" s="209" t="s">
        <v>44</v>
      </c>
      <c r="AD3" s="210"/>
    </row>
    <row r="4" spans="1:30" ht="18.95" customHeight="1" x14ac:dyDescent="0.25">
      <c r="B4" s="46" t="s">
        <v>228</v>
      </c>
      <c r="C4" s="46" t="s">
        <v>139</v>
      </c>
      <c r="D4" s="47">
        <v>0.92708333333333337</v>
      </c>
      <c r="E4" s="47">
        <v>0.96527777777777779</v>
      </c>
      <c r="F4" s="49" t="s">
        <v>148</v>
      </c>
      <c r="G4" s="46" t="s">
        <v>149</v>
      </c>
      <c r="H4" s="46" t="s">
        <v>14</v>
      </c>
      <c r="I4" s="57">
        <v>94.86</v>
      </c>
      <c r="J4" s="57">
        <v>3.67</v>
      </c>
      <c r="K4" s="57">
        <v>0</v>
      </c>
      <c r="L4" s="211">
        <v>0</v>
      </c>
      <c r="M4" s="211">
        <v>0.02</v>
      </c>
      <c r="N4" s="212">
        <v>0.23</v>
      </c>
      <c r="O4" s="212">
        <v>0.04</v>
      </c>
      <c r="P4" s="212">
        <v>0.04</v>
      </c>
      <c r="Q4" s="212">
        <v>0.33</v>
      </c>
      <c r="R4" s="212">
        <v>7.0000000000000007E-2</v>
      </c>
      <c r="S4" s="213">
        <v>0</v>
      </c>
      <c r="T4" s="214">
        <v>0.74</v>
      </c>
      <c r="U4" s="220">
        <f>SUM(I4:T4)</f>
        <v>100</v>
      </c>
      <c r="V4" s="211">
        <v>0.04</v>
      </c>
      <c r="W4" s="215">
        <v>12</v>
      </c>
      <c r="X4" s="57" t="s">
        <v>14</v>
      </c>
      <c r="Y4" s="57" t="s">
        <v>14</v>
      </c>
      <c r="Z4" s="57" t="s">
        <v>14</v>
      </c>
      <c r="AA4" s="57" t="s">
        <v>14</v>
      </c>
      <c r="AB4" s="57"/>
      <c r="AC4" s="201" t="s">
        <v>140</v>
      </c>
      <c r="AD4" s="216" t="s">
        <v>14</v>
      </c>
    </row>
    <row r="5" spans="1:30" ht="18.95" customHeight="1" x14ac:dyDescent="0.25">
      <c r="B5" s="189" t="s">
        <v>229</v>
      </c>
      <c r="C5" s="189" t="s">
        <v>139</v>
      </c>
      <c r="D5" s="217">
        <v>0.95833333333333337</v>
      </c>
      <c r="E5" s="217">
        <v>1.0416666666666666E-2</v>
      </c>
      <c r="F5" s="49" t="s">
        <v>233</v>
      </c>
      <c r="G5" s="46" t="s">
        <v>206</v>
      </c>
      <c r="H5" s="189"/>
      <c r="I5" s="212">
        <v>81.239999999999995</v>
      </c>
      <c r="J5" s="212"/>
      <c r="K5" s="212"/>
      <c r="L5" s="57"/>
      <c r="M5" s="57"/>
      <c r="N5" s="212"/>
      <c r="O5" s="212"/>
      <c r="P5" s="212"/>
      <c r="Q5" s="212"/>
      <c r="R5" s="57"/>
      <c r="S5" s="213"/>
      <c r="T5" s="214"/>
      <c r="U5" s="220">
        <f t="shared" ref="U5:U68" si="0">SUM(I5:T5)</f>
        <v>81.239999999999995</v>
      </c>
      <c r="V5" s="211">
        <v>0.08</v>
      </c>
      <c r="W5" s="215">
        <v>29</v>
      </c>
      <c r="X5" s="215"/>
      <c r="Y5" s="215"/>
      <c r="Z5" s="215"/>
      <c r="AA5" s="215">
        <v>8</v>
      </c>
      <c r="AB5" s="215"/>
      <c r="AC5" s="201" t="s">
        <v>140</v>
      </c>
      <c r="AD5" s="216"/>
    </row>
    <row r="6" spans="1:30" ht="18.95" customHeight="1" x14ac:dyDescent="0.25">
      <c r="B6" s="46" t="s">
        <v>542</v>
      </c>
      <c r="C6" s="46" t="s">
        <v>540</v>
      </c>
      <c r="D6" s="47">
        <v>0.74305555555555547</v>
      </c>
      <c r="E6" s="47">
        <v>0.78472222222222221</v>
      </c>
      <c r="F6" s="49" t="s">
        <v>543</v>
      </c>
      <c r="G6" s="46" t="s">
        <v>149</v>
      </c>
      <c r="H6" s="46"/>
      <c r="I6" s="57"/>
      <c r="J6" s="57"/>
      <c r="K6" s="57"/>
      <c r="L6" s="57"/>
      <c r="M6" s="57"/>
      <c r="N6" s="57"/>
      <c r="O6" s="57"/>
      <c r="P6" s="57"/>
      <c r="Q6" s="57"/>
      <c r="R6" s="57"/>
      <c r="S6" s="213"/>
      <c r="T6" s="214"/>
      <c r="U6" s="220">
        <f t="shared" si="0"/>
        <v>0</v>
      </c>
      <c r="V6" s="211">
        <v>0.05</v>
      </c>
      <c r="W6" s="200">
        <v>35</v>
      </c>
      <c r="X6" s="201"/>
      <c r="Y6" s="201"/>
      <c r="Z6" s="201"/>
      <c r="AA6" s="57">
        <v>4</v>
      </c>
      <c r="AB6" s="57"/>
      <c r="AC6" s="201" t="s">
        <v>140</v>
      </c>
      <c r="AD6" s="144"/>
    </row>
    <row r="7" spans="1:30" ht="18.95" customHeight="1" x14ac:dyDescent="0.25">
      <c r="B7" s="46" t="s">
        <v>549</v>
      </c>
      <c r="C7" s="46" t="s">
        <v>540</v>
      </c>
      <c r="D7" s="47">
        <v>0.69791666666666663</v>
      </c>
      <c r="E7" s="47">
        <v>0.73263888888888884</v>
      </c>
      <c r="F7" s="49" t="s">
        <v>550</v>
      </c>
      <c r="G7" s="46" t="s">
        <v>149</v>
      </c>
      <c r="H7" s="46"/>
      <c r="I7" s="57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20">
        <f t="shared" si="0"/>
        <v>0</v>
      </c>
      <c r="V7" s="57">
        <v>0.05</v>
      </c>
      <c r="W7" s="200">
        <v>32</v>
      </c>
      <c r="X7" s="201"/>
      <c r="Y7" s="201"/>
      <c r="Z7" s="201"/>
      <c r="AA7" s="200">
        <v>7</v>
      </c>
      <c r="AB7" s="200"/>
      <c r="AC7" s="201" t="s">
        <v>140</v>
      </c>
      <c r="AD7" s="144"/>
    </row>
    <row r="8" spans="1:30" ht="18.95" customHeight="1" x14ac:dyDescent="0.25">
      <c r="B8" s="46" t="s">
        <v>581</v>
      </c>
      <c r="C8" s="46" t="s">
        <v>138</v>
      </c>
      <c r="D8" s="47">
        <v>0.22916666666666666</v>
      </c>
      <c r="E8" s="47">
        <v>0.41666666666666669</v>
      </c>
      <c r="F8" s="49" t="s">
        <v>582</v>
      </c>
      <c r="G8" s="46" t="s">
        <v>149</v>
      </c>
      <c r="H8" s="46"/>
      <c r="I8" s="57"/>
      <c r="J8" s="213"/>
      <c r="K8" s="213"/>
      <c r="L8" s="213"/>
      <c r="M8" s="213"/>
      <c r="N8" s="213"/>
      <c r="O8" s="213"/>
      <c r="P8" s="213"/>
      <c r="Q8" s="213"/>
      <c r="R8" s="213"/>
      <c r="S8" s="213"/>
      <c r="T8" s="213"/>
      <c r="U8" s="220">
        <f t="shared" si="0"/>
        <v>0</v>
      </c>
      <c r="V8" s="57">
        <v>0.05</v>
      </c>
      <c r="W8" s="200">
        <v>31</v>
      </c>
      <c r="X8" s="201">
        <v>622.83000000000004</v>
      </c>
      <c r="Y8" s="201">
        <v>765.97</v>
      </c>
      <c r="Z8" s="201"/>
      <c r="AA8" s="200">
        <v>6</v>
      </c>
      <c r="AB8" s="200"/>
      <c r="AC8" s="201" t="s">
        <v>140</v>
      </c>
      <c r="AD8" s="144"/>
    </row>
    <row r="9" spans="1:30" ht="18.95" customHeight="1" x14ac:dyDescent="0.25">
      <c r="B9" s="46" t="s">
        <v>648</v>
      </c>
      <c r="C9" s="46" t="s">
        <v>137</v>
      </c>
      <c r="D9" s="47">
        <v>0.66666666666666663</v>
      </c>
      <c r="E9" s="47">
        <v>0.72916666666666663</v>
      </c>
      <c r="F9" s="49" t="s">
        <v>649</v>
      </c>
      <c r="G9" s="46" t="s">
        <v>149</v>
      </c>
      <c r="H9" s="46"/>
      <c r="I9" s="57">
        <v>89.22</v>
      </c>
      <c r="J9" s="57">
        <v>0.03</v>
      </c>
      <c r="K9" s="213">
        <v>0.08</v>
      </c>
      <c r="L9" s="213">
        <v>0.81</v>
      </c>
      <c r="M9" s="213">
        <v>7.74</v>
      </c>
      <c r="N9" s="213">
        <v>0.09</v>
      </c>
      <c r="O9" s="213">
        <v>0.27</v>
      </c>
      <c r="P9" s="213">
        <v>0.25</v>
      </c>
      <c r="Q9" s="213">
        <v>0.05</v>
      </c>
      <c r="R9" s="213"/>
      <c r="S9" s="213"/>
      <c r="T9" s="213">
        <v>1.46</v>
      </c>
      <c r="U9" s="220">
        <f t="shared" si="0"/>
        <v>99.999999999999986</v>
      </c>
      <c r="V9" s="57">
        <v>0.05</v>
      </c>
      <c r="W9" s="200">
        <v>38</v>
      </c>
      <c r="X9" s="201"/>
      <c r="Y9" s="201"/>
      <c r="Z9" s="201"/>
      <c r="AA9" s="200">
        <v>5</v>
      </c>
      <c r="AB9" s="200"/>
      <c r="AC9" s="201"/>
      <c r="AD9" s="144"/>
    </row>
    <row r="10" spans="1:30" ht="18.95" customHeight="1" x14ac:dyDescent="0.25">
      <c r="B10" s="46" t="s">
        <v>740</v>
      </c>
      <c r="C10" s="46" t="s">
        <v>139</v>
      </c>
      <c r="D10" s="47">
        <v>0.96527777777777779</v>
      </c>
      <c r="E10" s="47">
        <v>5.5555555555555552E-2</v>
      </c>
      <c r="F10" s="49" t="s">
        <v>741</v>
      </c>
      <c r="G10" s="46" t="s">
        <v>149</v>
      </c>
      <c r="H10" s="46"/>
      <c r="I10" s="57">
        <v>93.12</v>
      </c>
      <c r="J10" s="57">
        <v>5.57</v>
      </c>
      <c r="K10" s="57">
        <v>0.05</v>
      </c>
      <c r="L10" s="57">
        <v>0.02</v>
      </c>
      <c r="M10" s="57">
        <v>0.02</v>
      </c>
      <c r="N10" s="201"/>
      <c r="O10" s="201"/>
      <c r="P10" s="201"/>
      <c r="Q10" s="201"/>
      <c r="R10" s="213"/>
      <c r="S10" s="213"/>
      <c r="T10" s="213">
        <v>1.22</v>
      </c>
      <c r="U10" s="220">
        <f t="shared" si="0"/>
        <v>99.999999999999986</v>
      </c>
      <c r="V10" s="57">
        <v>0.05</v>
      </c>
      <c r="W10" s="200">
        <v>36</v>
      </c>
      <c r="X10" s="201">
        <v>627.96</v>
      </c>
      <c r="Y10" s="201">
        <v>353.77</v>
      </c>
      <c r="Z10" s="201">
        <v>981.73</v>
      </c>
      <c r="AA10" s="200">
        <v>6</v>
      </c>
      <c r="AB10" s="200"/>
      <c r="AC10" s="201" t="s">
        <v>140</v>
      </c>
      <c r="AD10" s="144"/>
    </row>
    <row r="11" spans="1:30" ht="18.95" customHeight="1" x14ac:dyDescent="0.25">
      <c r="B11" s="46" t="s">
        <v>676</v>
      </c>
      <c r="C11" s="46" t="s">
        <v>139</v>
      </c>
      <c r="D11" s="47">
        <v>0.19444444444444445</v>
      </c>
      <c r="E11" s="47">
        <v>0.3125</v>
      </c>
      <c r="F11" s="49" t="s">
        <v>752</v>
      </c>
      <c r="G11" s="46" t="s">
        <v>149</v>
      </c>
      <c r="H11" s="46"/>
      <c r="I11" s="57">
        <v>93.53</v>
      </c>
      <c r="J11" s="57"/>
      <c r="K11" s="57"/>
      <c r="L11" s="57"/>
      <c r="M11" s="57"/>
      <c r="N11" s="201"/>
      <c r="O11" s="201"/>
      <c r="P11" s="201"/>
      <c r="Q11" s="201"/>
      <c r="R11" s="213"/>
      <c r="S11" s="213"/>
      <c r="T11" s="213">
        <f>100-93.53</f>
        <v>6.4699999999999989</v>
      </c>
      <c r="U11" s="220">
        <f t="shared" si="0"/>
        <v>100</v>
      </c>
      <c r="V11" s="57">
        <v>0.06</v>
      </c>
      <c r="W11" s="200">
        <v>29</v>
      </c>
      <c r="X11" s="201">
        <v>110.29</v>
      </c>
      <c r="Y11" s="201">
        <v>82.16</v>
      </c>
      <c r="Z11" s="201">
        <v>192.45</v>
      </c>
      <c r="AA11" s="200">
        <v>7</v>
      </c>
      <c r="AB11" s="200"/>
      <c r="AC11" s="201" t="s">
        <v>140</v>
      </c>
      <c r="AD11" s="144"/>
    </row>
    <row r="12" spans="1:30" ht="18.95" customHeight="1" x14ac:dyDescent="0.25">
      <c r="B12" s="46"/>
      <c r="C12" s="46"/>
      <c r="D12" s="47"/>
      <c r="E12" s="47"/>
      <c r="F12" s="49"/>
      <c r="G12" s="46"/>
      <c r="H12" s="46"/>
      <c r="I12" s="57"/>
      <c r="J12" s="57"/>
      <c r="K12" s="57"/>
      <c r="L12" s="57"/>
      <c r="M12" s="57"/>
      <c r="N12" s="201"/>
      <c r="O12" s="201"/>
      <c r="P12" s="201"/>
      <c r="Q12" s="201"/>
      <c r="R12" s="213"/>
      <c r="S12" s="213"/>
      <c r="T12" s="213"/>
      <c r="U12" s="220">
        <f t="shared" si="0"/>
        <v>0</v>
      </c>
      <c r="V12" s="57"/>
      <c r="W12" s="200"/>
      <c r="X12" s="201"/>
      <c r="Y12" s="201"/>
      <c r="Z12" s="201"/>
      <c r="AA12" s="200"/>
      <c r="AB12" s="200"/>
      <c r="AC12" s="201"/>
      <c r="AD12" s="144"/>
    </row>
    <row r="13" spans="1:30" ht="18.95" customHeight="1" x14ac:dyDescent="0.25">
      <c r="B13" s="46"/>
      <c r="C13" s="46"/>
      <c r="D13" s="47"/>
      <c r="E13" s="47"/>
      <c r="F13" s="49"/>
      <c r="G13" s="46"/>
      <c r="H13" s="46"/>
      <c r="I13" s="57"/>
      <c r="J13" s="201"/>
      <c r="K13" s="201"/>
      <c r="L13" s="201"/>
      <c r="M13" s="201"/>
      <c r="N13" s="201"/>
      <c r="O13" s="201"/>
      <c r="P13" s="201"/>
      <c r="Q13" s="201"/>
      <c r="R13" s="201"/>
      <c r="S13" s="201"/>
      <c r="T13" s="201"/>
      <c r="U13" s="220">
        <f t="shared" si="0"/>
        <v>0</v>
      </c>
      <c r="V13" s="57"/>
      <c r="W13" s="200"/>
      <c r="X13" s="201"/>
      <c r="Y13" s="201"/>
      <c r="Z13" s="201"/>
      <c r="AA13" s="200"/>
      <c r="AB13" s="200"/>
      <c r="AC13" s="201"/>
      <c r="AD13" s="144"/>
    </row>
    <row r="14" spans="1:30" ht="18.95" customHeight="1" x14ac:dyDescent="0.25">
      <c r="B14" s="46"/>
      <c r="C14" s="46"/>
      <c r="D14" s="47"/>
      <c r="E14" s="47"/>
      <c r="F14" s="49"/>
      <c r="G14" s="46"/>
      <c r="H14" s="46"/>
      <c r="I14" s="57"/>
      <c r="J14" s="57"/>
      <c r="K14" s="57"/>
      <c r="L14" s="201"/>
      <c r="M14" s="201"/>
      <c r="N14" s="201"/>
      <c r="O14" s="201"/>
      <c r="P14" s="201"/>
      <c r="Q14" s="201"/>
      <c r="R14" s="201"/>
      <c r="S14" s="200"/>
      <c r="T14" s="200"/>
      <c r="U14" s="220">
        <f t="shared" si="0"/>
        <v>0</v>
      </c>
      <c r="V14" s="57"/>
      <c r="W14" s="200"/>
      <c r="X14" s="201"/>
      <c r="Y14" s="201"/>
      <c r="Z14" s="201"/>
      <c r="AA14" s="200"/>
      <c r="AB14" s="200"/>
      <c r="AC14" s="201"/>
      <c r="AD14" s="144"/>
    </row>
    <row r="15" spans="1:30" ht="18.95" customHeight="1" x14ac:dyDescent="0.25">
      <c r="B15" s="46"/>
      <c r="C15" s="46"/>
      <c r="D15" s="47"/>
      <c r="E15" s="47"/>
      <c r="F15" s="49"/>
      <c r="G15" s="46"/>
      <c r="H15" s="46"/>
      <c r="I15" s="57"/>
      <c r="J15" s="57"/>
      <c r="K15" s="57"/>
      <c r="L15" s="57"/>
      <c r="M15" s="57"/>
      <c r="N15" s="201"/>
      <c r="O15" s="201"/>
      <c r="P15" s="201"/>
      <c r="Q15" s="201"/>
      <c r="R15" s="201"/>
      <c r="S15" s="201"/>
      <c r="T15" s="201"/>
      <c r="U15" s="220">
        <f t="shared" si="0"/>
        <v>0</v>
      </c>
      <c r="V15" s="57"/>
      <c r="W15" s="200"/>
      <c r="X15" s="201"/>
      <c r="Y15" s="201"/>
      <c r="Z15" s="201"/>
      <c r="AA15" s="200"/>
      <c r="AB15" s="200"/>
      <c r="AC15" s="201"/>
      <c r="AD15" s="144"/>
    </row>
    <row r="16" spans="1:30" ht="18.95" customHeight="1" x14ac:dyDescent="0.25">
      <c r="B16" s="46"/>
      <c r="C16" s="46"/>
      <c r="D16" s="47"/>
      <c r="E16" s="47"/>
      <c r="F16" s="49"/>
      <c r="G16" s="46"/>
      <c r="H16" s="46"/>
      <c r="I16" s="57"/>
      <c r="J16" s="57"/>
      <c r="K16" s="57"/>
      <c r="L16" s="57"/>
      <c r="M16" s="57"/>
      <c r="N16" s="201"/>
      <c r="O16" s="201"/>
      <c r="P16" s="201"/>
      <c r="Q16" s="201"/>
      <c r="R16" s="200"/>
      <c r="S16" s="200"/>
      <c r="T16" s="200"/>
      <c r="U16" s="220">
        <f t="shared" si="0"/>
        <v>0</v>
      </c>
      <c r="V16" s="57"/>
      <c r="W16" s="200"/>
      <c r="X16" s="201"/>
      <c r="Y16" s="201"/>
      <c r="Z16" s="201"/>
      <c r="AA16" s="200"/>
      <c r="AB16" s="200"/>
      <c r="AC16" s="201"/>
      <c r="AD16" s="144"/>
    </row>
    <row r="17" spans="2:30" ht="18.95" customHeight="1" x14ac:dyDescent="0.25">
      <c r="B17" s="46"/>
      <c r="C17" s="46"/>
      <c r="D17" s="47"/>
      <c r="E17" s="47"/>
      <c r="F17" s="49"/>
      <c r="G17" s="46"/>
      <c r="H17" s="46"/>
      <c r="I17" s="57"/>
      <c r="J17" s="57"/>
      <c r="K17" s="57"/>
      <c r="L17" s="57"/>
      <c r="M17" s="57"/>
      <c r="N17" s="201"/>
      <c r="O17" s="201"/>
      <c r="P17" s="201"/>
      <c r="Q17" s="201"/>
      <c r="R17" s="200"/>
      <c r="S17" s="201"/>
      <c r="T17" s="201"/>
      <c r="U17" s="220">
        <f t="shared" si="0"/>
        <v>0</v>
      </c>
      <c r="V17" s="57"/>
      <c r="W17" s="200"/>
      <c r="X17" s="201"/>
      <c r="Y17" s="201"/>
      <c r="Z17" s="201"/>
      <c r="AA17" s="200"/>
      <c r="AB17" s="200"/>
      <c r="AC17" s="201"/>
      <c r="AD17" s="144"/>
    </row>
    <row r="18" spans="2:30" ht="18.95" customHeight="1" x14ac:dyDescent="0.25">
      <c r="B18" s="46"/>
      <c r="C18" s="46"/>
      <c r="D18" s="47"/>
      <c r="E18" s="47"/>
      <c r="F18" s="49"/>
      <c r="G18" s="46"/>
      <c r="H18" s="46"/>
      <c r="I18" s="57"/>
      <c r="J18" s="57"/>
      <c r="K18" s="57"/>
      <c r="L18" s="57"/>
      <c r="M18" s="57"/>
      <c r="N18" s="201"/>
      <c r="O18" s="201"/>
      <c r="P18" s="201"/>
      <c r="Q18" s="201"/>
      <c r="R18" s="200"/>
      <c r="S18" s="200"/>
      <c r="T18" s="200"/>
      <c r="U18" s="220">
        <f t="shared" si="0"/>
        <v>0</v>
      </c>
      <c r="V18" s="57"/>
      <c r="W18" s="200"/>
      <c r="X18" s="200"/>
      <c r="Y18" s="200"/>
      <c r="Z18" s="200"/>
      <c r="AA18" s="200"/>
      <c r="AB18" s="200"/>
      <c r="AC18" s="201"/>
      <c r="AD18" s="144"/>
    </row>
    <row r="19" spans="2:30" ht="18.95" customHeight="1" x14ac:dyDescent="0.25">
      <c r="B19" s="46"/>
      <c r="C19" s="46"/>
      <c r="D19" s="47"/>
      <c r="E19" s="47"/>
      <c r="F19" s="49"/>
      <c r="G19" s="46"/>
      <c r="H19" s="46"/>
      <c r="I19" s="57"/>
      <c r="J19" s="57"/>
      <c r="K19" s="57"/>
      <c r="L19" s="57"/>
      <c r="M19" s="57"/>
      <c r="N19" s="201"/>
      <c r="O19" s="201"/>
      <c r="P19" s="201"/>
      <c r="Q19" s="201"/>
      <c r="R19" s="200"/>
      <c r="S19" s="200"/>
      <c r="T19" s="200"/>
      <c r="U19" s="220">
        <f t="shared" si="0"/>
        <v>0</v>
      </c>
      <c r="V19" s="57"/>
      <c r="W19" s="200"/>
      <c r="X19" s="200"/>
      <c r="Y19" s="200"/>
      <c r="Z19" s="200"/>
      <c r="AA19" s="200"/>
      <c r="AB19" s="200"/>
      <c r="AC19" s="201"/>
      <c r="AD19" s="144"/>
    </row>
    <row r="20" spans="2:30" ht="18.95" customHeight="1" x14ac:dyDescent="0.25">
      <c r="B20" s="46"/>
      <c r="C20" s="46"/>
      <c r="D20" s="47"/>
      <c r="E20" s="47"/>
      <c r="F20" s="49"/>
      <c r="G20" s="46"/>
      <c r="H20" s="46"/>
      <c r="I20" s="57"/>
      <c r="J20" s="57"/>
      <c r="K20" s="57"/>
      <c r="L20" s="57"/>
      <c r="M20" s="57"/>
      <c r="N20" s="201"/>
      <c r="O20" s="201"/>
      <c r="P20" s="201"/>
      <c r="Q20" s="201"/>
      <c r="R20" s="200"/>
      <c r="S20" s="200"/>
      <c r="T20" s="200"/>
      <c r="U20" s="220">
        <f t="shared" si="0"/>
        <v>0</v>
      </c>
      <c r="V20" s="57"/>
      <c r="W20" s="200"/>
      <c r="X20" s="200"/>
      <c r="Y20" s="200"/>
      <c r="Z20" s="200"/>
      <c r="AA20" s="200"/>
      <c r="AB20" s="200"/>
      <c r="AC20" s="201"/>
      <c r="AD20" s="144"/>
    </row>
    <row r="21" spans="2:30" ht="18.95" customHeight="1" x14ac:dyDescent="0.25">
      <c r="B21" s="46"/>
      <c r="C21" s="46"/>
      <c r="D21" s="47"/>
      <c r="E21" s="47"/>
      <c r="F21" s="49"/>
      <c r="G21" s="46"/>
      <c r="H21" s="46"/>
      <c r="I21" s="57"/>
      <c r="J21" s="57"/>
      <c r="K21" s="57"/>
      <c r="L21" s="57"/>
      <c r="M21" s="57"/>
      <c r="N21" s="201"/>
      <c r="O21" s="201"/>
      <c r="P21" s="201"/>
      <c r="Q21" s="201"/>
      <c r="R21" s="200"/>
      <c r="S21" s="200"/>
      <c r="T21" s="200"/>
      <c r="U21" s="220">
        <f t="shared" si="0"/>
        <v>0</v>
      </c>
      <c r="V21" s="57"/>
      <c r="W21" s="200"/>
      <c r="X21" s="200"/>
      <c r="Y21" s="200"/>
      <c r="Z21" s="200"/>
      <c r="AA21" s="200"/>
      <c r="AB21" s="200"/>
      <c r="AC21" s="201"/>
      <c r="AD21" s="144"/>
    </row>
    <row r="22" spans="2:30" ht="18.95" customHeight="1" x14ac:dyDescent="0.25">
      <c r="B22" s="46"/>
      <c r="C22" s="46"/>
      <c r="D22" s="47"/>
      <c r="E22" s="47"/>
      <c r="F22" s="46"/>
      <c r="G22" s="46"/>
      <c r="H22" s="46"/>
      <c r="I22" s="46"/>
      <c r="J22" s="46"/>
      <c r="K22" s="46"/>
      <c r="L22" s="57"/>
      <c r="M22" s="57"/>
      <c r="N22" s="201"/>
      <c r="O22" s="201"/>
      <c r="P22" s="201"/>
      <c r="Q22" s="201"/>
      <c r="R22" s="202"/>
      <c r="S22" s="202"/>
      <c r="T22" s="202"/>
      <c r="U22" s="220">
        <f t="shared" si="0"/>
        <v>0</v>
      </c>
      <c r="V22" s="200"/>
      <c r="W22" s="200"/>
      <c r="X22" s="200"/>
      <c r="Y22" s="200"/>
      <c r="Z22" s="200"/>
      <c r="AA22" s="200"/>
      <c r="AB22" s="200"/>
      <c r="AC22" s="201"/>
      <c r="AD22" s="144"/>
    </row>
    <row r="23" spans="2:30" ht="18.95" customHeight="1" x14ac:dyDescent="0.25">
      <c r="B23" s="46"/>
      <c r="C23" s="46"/>
      <c r="D23" s="47"/>
      <c r="E23" s="47"/>
      <c r="F23" s="46"/>
      <c r="G23" s="46"/>
      <c r="H23" s="46"/>
      <c r="I23" s="57"/>
      <c r="J23" s="201"/>
      <c r="K23" s="201"/>
      <c r="L23" s="201"/>
      <c r="M23" s="201"/>
      <c r="N23" s="201"/>
      <c r="O23" s="201"/>
      <c r="P23" s="201"/>
      <c r="Q23" s="201"/>
      <c r="R23" s="201"/>
      <c r="S23" s="201"/>
      <c r="T23" s="201"/>
      <c r="U23" s="220">
        <f t="shared" si="0"/>
        <v>0</v>
      </c>
      <c r="V23" s="57"/>
      <c r="W23" s="200"/>
      <c r="X23" s="200"/>
      <c r="Y23" s="200"/>
      <c r="Z23" s="200"/>
      <c r="AA23" s="200"/>
      <c r="AB23" s="200"/>
      <c r="AC23" s="201"/>
      <c r="AD23" s="144"/>
    </row>
    <row r="24" spans="2:30" ht="18.95" customHeight="1" x14ac:dyDescent="0.25">
      <c r="B24" s="46"/>
      <c r="C24" s="46"/>
      <c r="D24" s="47"/>
      <c r="E24" s="47"/>
      <c r="F24" s="46"/>
      <c r="G24" s="46"/>
      <c r="H24" s="46"/>
      <c r="I24" s="57"/>
      <c r="J24" s="201"/>
      <c r="K24" s="201"/>
      <c r="L24" s="201"/>
      <c r="M24" s="201"/>
      <c r="N24" s="201"/>
      <c r="O24" s="201"/>
      <c r="P24" s="201"/>
      <c r="Q24" s="201"/>
      <c r="R24" s="201"/>
      <c r="S24" s="201"/>
      <c r="T24" s="201"/>
      <c r="U24" s="220">
        <f t="shared" si="0"/>
        <v>0</v>
      </c>
      <c r="V24" s="57"/>
      <c r="W24" s="200"/>
      <c r="X24" s="200"/>
      <c r="Y24" s="200"/>
      <c r="Z24" s="200"/>
      <c r="AA24" s="200"/>
      <c r="AB24" s="200"/>
      <c r="AC24" s="201"/>
      <c r="AD24" s="144"/>
    </row>
    <row r="25" spans="2:30" ht="18.95" customHeight="1" x14ac:dyDescent="0.25">
      <c r="B25" s="46"/>
      <c r="C25" s="46"/>
      <c r="D25" s="47"/>
      <c r="E25" s="47"/>
      <c r="F25" s="46"/>
      <c r="G25" s="46"/>
      <c r="H25" s="46"/>
      <c r="I25" s="57"/>
      <c r="J25" s="201"/>
      <c r="K25" s="201"/>
      <c r="L25" s="201"/>
      <c r="M25" s="201"/>
      <c r="N25" s="201"/>
      <c r="O25" s="201"/>
      <c r="P25" s="201"/>
      <c r="Q25" s="201"/>
      <c r="R25" s="201"/>
      <c r="S25" s="201"/>
      <c r="T25" s="201"/>
      <c r="U25" s="220">
        <f t="shared" si="0"/>
        <v>0</v>
      </c>
      <c r="V25" s="57"/>
      <c r="W25" s="200"/>
      <c r="X25" s="200"/>
      <c r="Y25" s="200"/>
      <c r="Z25" s="200"/>
      <c r="AA25" s="200"/>
      <c r="AB25" s="200"/>
      <c r="AC25" s="201"/>
      <c r="AD25" s="144"/>
    </row>
    <row r="26" spans="2:30" ht="18.95" customHeight="1" x14ac:dyDescent="0.25">
      <c r="B26" s="46"/>
      <c r="C26" s="46"/>
      <c r="D26" s="47"/>
      <c r="E26" s="47"/>
      <c r="F26" s="46"/>
      <c r="G26" s="46"/>
      <c r="H26" s="46"/>
      <c r="I26" s="57"/>
      <c r="J26" s="201"/>
      <c r="K26" s="201"/>
      <c r="L26" s="201"/>
      <c r="M26" s="201"/>
      <c r="N26" s="201"/>
      <c r="O26" s="201"/>
      <c r="P26" s="201"/>
      <c r="Q26" s="201"/>
      <c r="R26" s="201"/>
      <c r="S26" s="201"/>
      <c r="T26" s="201"/>
      <c r="U26" s="220">
        <f t="shared" si="0"/>
        <v>0</v>
      </c>
      <c r="V26" s="57"/>
      <c r="W26" s="200"/>
      <c r="X26" s="200"/>
      <c r="Y26" s="200"/>
      <c r="Z26" s="200"/>
      <c r="AA26" s="200"/>
      <c r="AB26" s="200"/>
      <c r="AC26" s="201"/>
      <c r="AD26" s="144"/>
    </row>
    <row r="27" spans="2:30" ht="18.95" customHeight="1" x14ac:dyDescent="0.25">
      <c r="B27" s="46"/>
      <c r="C27" s="46"/>
      <c r="D27" s="47"/>
      <c r="E27" s="47"/>
      <c r="F27" s="46"/>
      <c r="G27" s="46"/>
      <c r="H27" s="46"/>
      <c r="I27" s="57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20">
        <f t="shared" si="0"/>
        <v>0</v>
      </c>
      <c r="V27" s="57"/>
      <c r="W27" s="200"/>
      <c r="X27" s="200"/>
      <c r="Y27" s="200"/>
      <c r="Z27" s="200"/>
      <c r="AA27" s="200"/>
      <c r="AB27" s="200"/>
      <c r="AC27" s="201"/>
      <c r="AD27" s="144"/>
    </row>
    <row r="28" spans="2:30" ht="18.95" customHeight="1" x14ac:dyDescent="0.25">
      <c r="B28" s="46"/>
      <c r="C28" s="46"/>
      <c r="D28" s="47"/>
      <c r="E28" s="47"/>
      <c r="F28" s="46"/>
      <c r="G28" s="46"/>
      <c r="H28" s="46"/>
      <c r="I28" s="46"/>
      <c r="J28" s="46"/>
      <c r="K28" s="46"/>
      <c r="L28" s="57"/>
      <c r="M28" s="57"/>
      <c r="N28" s="201"/>
      <c r="O28" s="201"/>
      <c r="P28" s="201"/>
      <c r="Q28" s="201"/>
      <c r="R28" s="202"/>
      <c r="S28" s="202"/>
      <c r="T28" s="202"/>
      <c r="U28" s="220">
        <f t="shared" si="0"/>
        <v>0</v>
      </c>
      <c r="V28" s="200"/>
      <c r="W28" s="200"/>
      <c r="X28" s="200"/>
      <c r="Y28" s="200"/>
      <c r="Z28" s="200"/>
      <c r="AA28" s="200"/>
      <c r="AB28" s="200"/>
      <c r="AC28" s="201"/>
      <c r="AD28" s="144"/>
    </row>
    <row r="29" spans="2:30" ht="18.95" customHeight="1" x14ac:dyDescent="0.25">
      <c r="B29" s="46"/>
      <c r="C29" s="46"/>
      <c r="D29" s="47"/>
      <c r="E29" s="47"/>
      <c r="F29" s="46"/>
      <c r="G29" s="46"/>
      <c r="H29" s="46"/>
      <c r="I29" s="57"/>
      <c r="J29" s="201"/>
      <c r="K29" s="201"/>
      <c r="L29" s="201"/>
      <c r="M29" s="201"/>
      <c r="N29" s="201"/>
      <c r="O29" s="201"/>
      <c r="P29" s="201"/>
      <c r="Q29" s="201"/>
      <c r="R29" s="201"/>
      <c r="S29" s="201"/>
      <c r="T29" s="201"/>
      <c r="U29" s="220">
        <f t="shared" si="0"/>
        <v>0</v>
      </c>
      <c r="V29" s="57"/>
      <c r="W29" s="200"/>
      <c r="X29" s="200"/>
      <c r="Y29" s="200"/>
      <c r="Z29" s="200"/>
      <c r="AA29" s="200"/>
      <c r="AB29" s="200"/>
      <c r="AC29" s="201"/>
      <c r="AD29" s="144"/>
    </row>
    <row r="30" spans="2:30" ht="18.95" customHeight="1" x14ac:dyDescent="0.25">
      <c r="B30" s="46"/>
      <c r="C30" s="46"/>
      <c r="D30" s="47"/>
      <c r="E30" s="47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220">
        <f t="shared" si="0"/>
        <v>0</v>
      </c>
      <c r="V30" s="200"/>
      <c r="W30" s="200"/>
      <c r="X30" s="200"/>
      <c r="Y30" s="200"/>
      <c r="Z30" s="200"/>
      <c r="AA30" s="200"/>
      <c r="AB30" s="200"/>
      <c r="AC30" s="201"/>
      <c r="AD30" s="144"/>
    </row>
    <row r="31" spans="2:30" ht="18.95" customHeight="1" x14ac:dyDescent="0.25">
      <c r="B31" s="46"/>
      <c r="C31" s="46"/>
      <c r="D31" s="47"/>
      <c r="E31" s="47"/>
      <c r="F31" s="46"/>
      <c r="G31" s="46"/>
      <c r="H31" s="46"/>
      <c r="I31" s="57"/>
      <c r="J31" s="201"/>
      <c r="K31" s="201"/>
      <c r="L31" s="201"/>
      <c r="M31" s="201"/>
      <c r="N31" s="201"/>
      <c r="O31" s="201"/>
      <c r="P31" s="201"/>
      <c r="Q31" s="201"/>
      <c r="R31" s="201"/>
      <c r="S31" s="201"/>
      <c r="T31" s="201"/>
      <c r="U31" s="220">
        <f t="shared" si="0"/>
        <v>0</v>
      </c>
      <c r="V31" s="57"/>
      <c r="W31" s="200"/>
      <c r="X31" s="200"/>
      <c r="Y31" s="200"/>
      <c r="Z31" s="200"/>
      <c r="AA31" s="200"/>
      <c r="AB31" s="200"/>
      <c r="AC31" s="201"/>
      <c r="AD31" s="144"/>
    </row>
    <row r="32" spans="2:30" ht="18.95" customHeight="1" x14ac:dyDescent="0.25">
      <c r="B32" s="46"/>
      <c r="C32" s="46"/>
      <c r="D32" s="47"/>
      <c r="E32" s="47"/>
      <c r="F32" s="46"/>
      <c r="G32" s="46"/>
      <c r="H32" s="46"/>
      <c r="I32" s="57"/>
      <c r="J32" s="201"/>
      <c r="K32" s="201"/>
      <c r="L32" s="201"/>
      <c r="M32" s="201"/>
      <c r="N32" s="201"/>
      <c r="O32" s="201"/>
      <c r="P32" s="201"/>
      <c r="Q32" s="201"/>
      <c r="R32" s="201"/>
      <c r="S32" s="201"/>
      <c r="T32" s="201"/>
      <c r="U32" s="220">
        <f t="shared" si="0"/>
        <v>0</v>
      </c>
      <c r="V32" s="57"/>
      <c r="W32" s="200"/>
      <c r="X32" s="200"/>
      <c r="Y32" s="200"/>
      <c r="Z32" s="200"/>
      <c r="AA32" s="200"/>
      <c r="AB32" s="200"/>
      <c r="AC32" s="201"/>
      <c r="AD32" s="144"/>
    </row>
    <row r="33" spans="2:30" ht="18.95" customHeight="1" x14ac:dyDescent="0.25">
      <c r="B33" s="46"/>
      <c r="C33" s="46"/>
      <c r="D33" s="47"/>
      <c r="E33" s="47"/>
      <c r="F33" s="46"/>
      <c r="G33" s="46"/>
      <c r="H33" s="46"/>
      <c r="I33" s="57"/>
      <c r="J33" s="201"/>
      <c r="K33" s="201"/>
      <c r="L33" s="201"/>
      <c r="M33" s="201"/>
      <c r="N33" s="201"/>
      <c r="O33" s="201"/>
      <c r="P33" s="201"/>
      <c r="Q33" s="201"/>
      <c r="R33" s="201"/>
      <c r="S33" s="201"/>
      <c r="T33" s="201"/>
      <c r="U33" s="220">
        <f t="shared" si="0"/>
        <v>0</v>
      </c>
      <c r="V33" s="57"/>
      <c r="W33" s="200"/>
      <c r="X33" s="200"/>
      <c r="Y33" s="200"/>
      <c r="Z33" s="200"/>
      <c r="AA33" s="200"/>
      <c r="AB33" s="200"/>
      <c r="AC33" s="201"/>
      <c r="AD33" s="144"/>
    </row>
    <row r="34" spans="2:30" ht="18.95" customHeight="1" x14ac:dyDescent="0.25">
      <c r="B34" s="46"/>
      <c r="C34" s="46"/>
      <c r="D34" s="47"/>
      <c r="E34" s="47"/>
      <c r="F34" s="46"/>
      <c r="G34" s="46"/>
      <c r="H34" s="46"/>
      <c r="I34" s="57"/>
      <c r="J34" s="201"/>
      <c r="K34" s="201"/>
      <c r="L34" s="201"/>
      <c r="M34" s="201"/>
      <c r="N34" s="201"/>
      <c r="O34" s="201"/>
      <c r="P34" s="201"/>
      <c r="Q34" s="201"/>
      <c r="R34" s="201"/>
      <c r="S34" s="201"/>
      <c r="T34" s="201"/>
      <c r="U34" s="220">
        <f t="shared" si="0"/>
        <v>0</v>
      </c>
      <c r="V34" s="57"/>
      <c r="W34" s="200"/>
      <c r="X34" s="200"/>
      <c r="Y34" s="200"/>
      <c r="Z34" s="200"/>
      <c r="AA34" s="200"/>
      <c r="AB34" s="200"/>
      <c r="AC34" s="201"/>
      <c r="AD34" s="144"/>
    </row>
    <row r="35" spans="2:30" ht="18.95" customHeight="1" x14ac:dyDescent="0.25">
      <c r="B35" s="46"/>
      <c r="C35" s="46"/>
      <c r="D35" s="47"/>
      <c r="E35" s="47"/>
      <c r="F35" s="46"/>
      <c r="G35" s="46"/>
      <c r="H35" s="46"/>
      <c r="I35" s="57"/>
      <c r="J35" s="201"/>
      <c r="K35" s="201"/>
      <c r="L35" s="201"/>
      <c r="M35" s="201"/>
      <c r="N35" s="201"/>
      <c r="O35" s="201"/>
      <c r="P35" s="201"/>
      <c r="Q35" s="201"/>
      <c r="R35" s="201"/>
      <c r="S35" s="201"/>
      <c r="T35" s="201"/>
      <c r="U35" s="220">
        <f t="shared" si="0"/>
        <v>0</v>
      </c>
      <c r="V35" s="57"/>
      <c r="W35" s="200"/>
      <c r="X35" s="200"/>
      <c r="Y35" s="200"/>
      <c r="Z35" s="200"/>
      <c r="AA35" s="200"/>
      <c r="AB35" s="200"/>
      <c r="AC35" s="201"/>
      <c r="AD35" s="144"/>
    </row>
    <row r="36" spans="2:30" ht="18.95" customHeight="1" x14ac:dyDescent="0.25">
      <c r="B36" s="46"/>
      <c r="C36" s="46"/>
      <c r="D36" s="47"/>
      <c r="E36" s="47"/>
      <c r="F36" s="46"/>
      <c r="G36" s="46"/>
      <c r="H36" s="46"/>
      <c r="I36" s="57"/>
      <c r="J36" s="201"/>
      <c r="K36" s="201"/>
      <c r="L36" s="201"/>
      <c r="M36" s="201"/>
      <c r="N36" s="200"/>
      <c r="O36" s="200"/>
      <c r="P36" s="200"/>
      <c r="Q36" s="200"/>
      <c r="R36" s="200"/>
      <c r="S36" s="200"/>
      <c r="T36" s="200"/>
      <c r="U36" s="220">
        <f t="shared" si="0"/>
        <v>0</v>
      </c>
      <c r="V36" s="200"/>
      <c r="W36" s="200"/>
      <c r="X36" s="200"/>
      <c r="Y36" s="200"/>
      <c r="Z36" s="200"/>
      <c r="AA36" s="200"/>
      <c r="AB36" s="200"/>
      <c r="AC36" s="201"/>
      <c r="AD36" s="144"/>
    </row>
    <row r="37" spans="2:30" ht="18.95" customHeight="1" x14ac:dyDescent="0.25">
      <c r="B37" s="46"/>
      <c r="C37" s="46"/>
      <c r="D37" s="47"/>
      <c r="E37" s="47"/>
      <c r="F37" s="46"/>
      <c r="G37" s="46"/>
      <c r="H37" s="46"/>
      <c r="I37" s="57"/>
      <c r="J37" s="201"/>
      <c r="K37" s="201"/>
      <c r="L37" s="201"/>
      <c r="M37" s="201"/>
      <c r="N37" s="201"/>
      <c r="O37" s="201"/>
      <c r="P37" s="201"/>
      <c r="Q37" s="201"/>
      <c r="R37" s="201"/>
      <c r="S37" s="201"/>
      <c r="T37" s="201"/>
      <c r="U37" s="220">
        <f t="shared" si="0"/>
        <v>0</v>
      </c>
      <c r="V37" s="200"/>
      <c r="W37" s="200"/>
      <c r="X37" s="200"/>
      <c r="Y37" s="200"/>
      <c r="Z37" s="200"/>
      <c r="AA37" s="200"/>
      <c r="AB37" s="200"/>
      <c r="AC37" s="201"/>
      <c r="AD37" s="144"/>
    </row>
    <row r="38" spans="2:30" ht="18.95" customHeight="1" x14ac:dyDescent="0.25">
      <c r="B38" s="46"/>
      <c r="C38" s="46"/>
      <c r="D38" s="47"/>
      <c r="E38" s="47"/>
      <c r="F38" s="46"/>
      <c r="G38" s="46"/>
      <c r="H38" s="46"/>
      <c r="I38" s="57"/>
      <c r="J38" s="201"/>
      <c r="K38" s="201"/>
      <c r="L38" s="201"/>
      <c r="M38" s="201"/>
      <c r="N38" s="201"/>
      <c r="O38" s="201"/>
      <c r="P38" s="201"/>
      <c r="Q38" s="201"/>
      <c r="R38" s="201"/>
      <c r="S38" s="201"/>
      <c r="T38" s="201"/>
      <c r="U38" s="220">
        <f t="shared" si="0"/>
        <v>0</v>
      </c>
      <c r="V38" s="57"/>
      <c r="W38" s="200"/>
      <c r="X38" s="200"/>
      <c r="Y38" s="200"/>
      <c r="Z38" s="200"/>
      <c r="AA38" s="200"/>
      <c r="AB38" s="200"/>
      <c r="AC38" s="201"/>
      <c r="AD38" s="144"/>
    </row>
    <row r="39" spans="2:30" ht="18.95" customHeight="1" x14ac:dyDescent="0.25">
      <c r="B39" s="46"/>
      <c r="C39" s="46"/>
      <c r="D39" s="47"/>
      <c r="E39" s="47"/>
      <c r="F39" s="46"/>
      <c r="G39" s="46"/>
      <c r="H39" s="46"/>
      <c r="I39" s="57"/>
      <c r="J39" s="201"/>
      <c r="K39" s="201"/>
      <c r="L39" s="201"/>
      <c r="M39" s="201"/>
      <c r="N39" s="201"/>
      <c r="O39" s="201"/>
      <c r="P39" s="201"/>
      <c r="Q39" s="201"/>
      <c r="R39" s="201"/>
      <c r="S39" s="201"/>
      <c r="T39" s="201"/>
      <c r="U39" s="220">
        <f t="shared" si="0"/>
        <v>0</v>
      </c>
      <c r="V39" s="57"/>
      <c r="W39" s="200"/>
      <c r="X39" s="200"/>
      <c r="Y39" s="200"/>
      <c r="Z39" s="200"/>
      <c r="AA39" s="200"/>
      <c r="AB39" s="200"/>
      <c r="AC39" s="201"/>
      <c r="AD39" s="144"/>
    </row>
    <row r="40" spans="2:30" ht="18.95" customHeight="1" x14ac:dyDescent="0.25">
      <c r="B40" s="46"/>
      <c r="C40" s="46"/>
      <c r="D40" s="47"/>
      <c r="E40" s="47"/>
      <c r="F40" s="46"/>
      <c r="G40" s="46"/>
      <c r="H40" s="46"/>
      <c r="I40" s="57"/>
      <c r="J40" s="201"/>
      <c r="K40" s="201"/>
      <c r="L40" s="201"/>
      <c r="M40" s="201"/>
      <c r="N40" s="201"/>
      <c r="O40" s="201"/>
      <c r="P40" s="201"/>
      <c r="Q40" s="201"/>
      <c r="R40" s="201"/>
      <c r="S40" s="201"/>
      <c r="T40" s="201"/>
      <c r="U40" s="220">
        <f t="shared" si="0"/>
        <v>0</v>
      </c>
      <c r="V40" s="57"/>
      <c r="W40" s="200"/>
      <c r="X40" s="200"/>
      <c r="Y40" s="200"/>
      <c r="Z40" s="200"/>
      <c r="AA40" s="200"/>
      <c r="AB40" s="200"/>
      <c r="AC40" s="201"/>
      <c r="AD40" s="144"/>
    </row>
    <row r="41" spans="2:30" ht="18.95" customHeight="1" x14ac:dyDescent="0.25">
      <c r="B41" s="46"/>
      <c r="C41" s="46"/>
      <c r="D41" s="47"/>
      <c r="E41" s="47"/>
      <c r="F41" s="46"/>
      <c r="G41" s="46"/>
      <c r="H41" s="46"/>
      <c r="I41" s="57"/>
      <c r="J41" s="201"/>
      <c r="K41" s="201"/>
      <c r="L41" s="201"/>
      <c r="M41" s="201"/>
      <c r="N41" s="201"/>
      <c r="O41" s="201"/>
      <c r="P41" s="201"/>
      <c r="Q41" s="201"/>
      <c r="R41" s="201"/>
      <c r="S41" s="201"/>
      <c r="T41" s="201"/>
      <c r="U41" s="220">
        <f t="shared" si="0"/>
        <v>0</v>
      </c>
      <c r="V41" s="57"/>
      <c r="W41" s="200"/>
      <c r="X41" s="200"/>
      <c r="Y41" s="200"/>
      <c r="Z41" s="200"/>
      <c r="AA41" s="200"/>
      <c r="AB41" s="200"/>
      <c r="AC41" s="201"/>
      <c r="AD41" s="144"/>
    </row>
    <row r="42" spans="2:30" ht="18.95" customHeight="1" x14ac:dyDescent="0.25">
      <c r="B42" s="46"/>
      <c r="C42" s="46"/>
      <c r="D42" s="47"/>
      <c r="E42" s="47"/>
      <c r="F42" s="46"/>
      <c r="G42" s="46"/>
      <c r="H42" s="46"/>
      <c r="I42" s="57"/>
      <c r="J42" s="201"/>
      <c r="K42" s="201"/>
      <c r="L42" s="201"/>
      <c r="M42" s="201"/>
      <c r="N42" s="201"/>
      <c r="O42" s="201"/>
      <c r="P42" s="201"/>
      <c r="Q42" s="201"/>
      <c r="R42" s="201"/>
      <c r="S42" s="201"/>
      <c r="T42" s="201"/>
      <c r="U42" s="220">
        <f t="shared" si="0"/>
        <v>0</v>
      </c>
      <c r="V42" s="57"/>
      <c r="W42" s="200"/>
      <c r="X42" s="200"/>
      <c r="Y42" s="200"/>
      <c r="Z42" s="200"/>
      <c r="AA42" s="200"/>
      <c r="AB42" s="200"/>
      <c r="AC42" s="201"/>
      <c r="AD42" s="144"/>
    </row>
    <row r="43" spans="2:30" ht="18.95" customHeight="1" x14ac:dyDescent="0.25">
      <c r="B43" s="46"/>
      <c r="C43" s="46"/>
      <c r="D43" s="47"/>
      <c r="E43" s="47"/>
      <c r="F43" s="46"/>
      <c r="G43" s="46"/>
      <c r="H43" s="46"/>
      <c r="I43" s="57"/>
      <c r="J43" s="201"/>
      <c r="K43" s="201"/>
      <c r="L43" s="201"/>
      <c r="M43" s="201"/>
      <c r="N43" s="201"/>
      <c r="O43" s="201"/>
      <c r="P43" s="201"/>
      <c r="Q43" s="201"/>
      <c r="R43" s="201"/>
      <c r="S43" s="201"/>
      <c r="T43" s="201"/>
      <c r="U43" s="220">
        <f t="shared" si="0"/>
        <v>0</v>
      </c>
      <c r="V43" s="57"/>
      <c r="W43" s="200"/>
      <c r="X43" s="200"/>
      <c r="Y43" s="200"/>
      <c r="Z43" s="200"/>
      <c r="AA43" s="200"/>
      <c r="AB43" s="200"/>
      <c r="AC43" s="201"/>
      <c r="AD43" s="144"/>
    </row>
    <row r="44" spans="2:30" ht="18.95" customHeight="1" x14ac:dyDescent="0.25">
      <c r="B44" s="46"/>
      <c r="C44" s="46"/>
      <c r="D44" s="47"/>
      <c r="E44" s="47"/>
      <c r="F44" s="46"/>
      <c r="G44" s="46"/>
      <c r="H44" s="46"/>
      <c r="I44" s="57"/>
      <c r="J44" s="201"/>
      <c r="K44" s="201"/>
      <c r="L44" s="201"/>
      <c r="M44" s="201"/>
      <c r="N44" s="201"/>
      <c r="O44" s="201"/>
      <c r="P44" s="201"/>
      <c r="Q44" s="201"/>
      <c r="R44" s="201"/>
      <c r="S44" s="201"/>
      <c r="T44" s="201"/>
      <c r="U44" s="220">
        <f t="shared" si="0"/>
        <v>0</v>
      </c>
      <c r="V44" s="57"/>
      <c r="W44" s="200"/>
      <c r="X44" s="200"/>
      <c r="Y44" s="200"/>
      <c r="Z44" s="200"/>
      <c r="AA44" s="200"/>
      <c r="AB44" s="200"/>
      <c r="AC44" s="201"/>
      <c r="AD44" s="144"/>
    </row>
    <row r="45" spans="2:30" ht="18.95" customHeight="1" x14ac:dyDescent="0.25">
      <c r="B45" s="46"/>
      <c r="C45" s="46"/>
      <c r="D45" s="47"/>
      <c r="E45" s="47"/>
      <c r="F45" s="46"/>
      <c r="G45" s="46"/>
      <c r="H45" s="46"/>
      <c r="I45" s="57"/>
      <c r="J45" s="201"/>
      <c r="K45" s="201"/>
      <c r="L45" s="201"/>
      <c r="M45" s="201"/>
      <c r="N45" s="201"/>
      <c r="O45" s="201"/>
      <c r="P45" s="201"/>
      <c r="Q45" s="201"/>
      <c r="R45" s="201"/>
      <c r="S45" s="201"/>
      <c r="T45" s="201"/>
      <c r="U45" s="220">
        <f t="shared" si="0"/>
        <v>0</v>
      </c>
      <c r="V45" s="57"/>
      <c r="W45" s="200"/>
      <c r="X45" s="200"/>
      <c r="Y45" s="200"/>
      <c r="Z45" s="200"/>
      <c r="AA45" s="200"/>
      <c r="AB45" s="200"/>
      <c r="AC45" s="201"/>
      <c r="AD45" s="144"/>
    </row>
    <row r="46" spans="2:30" ht="18.95" customHeight="1" x14ac:dyDescent="0.25">
      <c r="B46" s="46"/>
      <c r="C46" s="46"/>
      <c r="D46" s="47"/>
      <c r="E46" s="47"/>
      <c r="F46" s="46"/>
      <c r="G46" s="46"/>
      <c r="H46" s="46"/>
      <c r="I46" s="57"/>
      <c r="J46" s="201"/>
      <c r="K46" s="201"/>
      <c r="L46" s="201"/>
      <c r="M46" s="201"/>
      <c r="N46" s="201"/>
      <c r="O46" s="201"/>
      <c r="P46" s="201"/>
      <c r="Q46" s="201"/>
      <c r="R46" s="201"/>
      <c r="S46" s="201"/>
      <c r="T46" s="201"/>
      <c r="U46" s="220">
        <f t="shared" si="0"/>
        <v>0</v>
      </c>
      <c r="V46" s="57"/>
      <c r="W46" s="200"/>
      <c r="X46" s="200"/>
      <c r="Y46" s="200"/>
      <c r="Z46" s="200"/>
      <c r="AA46" s="200"/>
      <c r="AB46" s="200"/>
      <c r="AC46" s="201"/>
      <c r="AD46" s="144"/>
    </row>
    <row r="47" spans="2:30" ht="18.95" customHeight="1" x14ac:dyDescent="0.25">
      <c r="B47" s="46"/>
      <c r="C47" s="46"/>
      <c r="D47" s="47"/>
      <c r="E47" s="47"/>
      <c r="F47" s="46"/>
      <c r="G47" s="46"/>
      <c r="H47" s="46"/>
      <c r="I47" s="57"/>
      <c r="J47" s="201"/>
      <c r="K47" s="201"/>
      <c r="L47" s="201"/>
      <c r="M47" s="201"/>
      <c r="N47" s="201"/>
      <c r="O47" s="201"/>
      <c r="P47" s="201"/>
      <c r="Q47" s="201"/>
      <c r="R47" s="201"/>
      <c r="S47" s="201"/>
      <c r="T47" s="201"/>
      <c r="U47" s="220">
        <f t="shared" si="0"/>
        <v>0</v>
      </c>
      <c r="V47" s="57"/>
      <c r="W47" s="200"/>
      <c r="X47" s="200"/>
      <c r="Y47" s="200"/>
      <c r="Z47" s="200"/>
      <c r="AA47" s="200"/>
      <c r="AB47" s="200"/>
      <c r="AC47" s="201"/>
      <c r="AD47" s="144"/>
    </row>
    <row r="48" spans="2:30" ht="18.95" customHeight="1" x14ac:dyDescent="0.25">
      <c r="B48" s="46"/>
      <c r="C48" s="46"/>
      <c r="D48" s="47"/>
      <c r="E48" s="47"/>
      <c r="F48" s="46"/>
      <c r="G48" s="46"/>
      <c r="H48" s="46"/>
      <c r="I48" s="57"/>
      <c r="J48" s="201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20">
        <f t="shared" si="0"/>
        <v>0</v>
      </c>
      <c r="V48" s="57"/>
      <c r="W48" s="200"/>
      <c r="X48" s="200"/>
      <c r="Y48" s="200"/>
      <c r="Z48" s="200"/>
      <c r="AA48" s="200"/>
      <c r="AB48" s="200"/>
      <c r="AC48" s="201"/>
      <c r="AD48" s="144"/>
    </row>
    <row r="49" spans="2:30" ht="18.95" customHeight="1" x14ac:dyDescent="0.25">
      <c r="B49" s="46"/>
      <c r="C49" s="46"/>
      <c r="D49" s="47"/>
      <c r="E49" s="47"/>
      <c r="F49" s="46"/>
      <c r="G49" s="46"/>
      <c r="H49" s="46"/>
      <c r="I49" s="57"/>
      <c r="J49" s="201"/>
      <c r="K49" s="201"/>
      <c r="L49" s="201"/>
      <c r="M49" s="201"/>
      <c r="N49" s="201"/>
      <c r="O49" s="201"/>
      <c r="P49" s="201"/>
      <c r="Q49" s="201"/>
      <c r="R49" s="201"/>
      <c r="S49" s="201"/>
      <c r="T49" s="201"/>
      <c r="U49" s="220">
        <f t="shared" si="0"/>
        <v>0</v>
      </c>
      <c r="V49" s="57"/>
      <c r="W49" s="200"/>
      <c r="X49" s="200"/>
      <c r="Y49" s="200"/>
      <c r="Z49" s="200"/>
      <c r="AA49" s="200"/>
      <c r="AB49" s="200"/>
      <c r="AC49" s="201"/>
      <c r="AD49" s="144"/>
    </row>
    <row r="50" spans="2:30" ht="18.95" customHeight="1" x14ac:dyDescent="0.25">
      <c r="B50" s="46"/>
      <c r="C50" s="46"/>
      <c r="D50" s="47"/>
      <c r="E50" s="47"/>
      <c r="F50" s="46"/>
      <c r="G50" s="46"/>
      <c r="H50" s="46"/>
      <c r="I50" s="57"/>
      <c r="J50" s="201"/>
      <c r="K50" s="201"/>
      <c r="L50" s="201"/>
      <c r="M50" s="201"/>
      <c r="N50" s="201"/>
      <c r="O50" s="201"/>
      <c r="P50" s="201"/>
      <c r="Q50" s="201"/>
      <c r="R50" s="201"/>
      <c r="S50" s="201"/>
      <c r="T50" s="201"/>
      <c r="U50" s="220">
        <f t="shared" si="0"/>
        <v>0</v>
      </c>
      <c r="V50" s="57"/>
      <c r="W50" s="200"/>
      <c r="X50" s="201"/>
      <c r="Y50" s="201"/>
      <c r="Z50" s="201"/>
      <c r="AA50" s="200"/>
      <c r="AB50" s="200"/>
      <c r="AC50" s="201"/>
      <c r="AD50" s="144"/>
    </row>
    <row r="51" spans="2:30" ht="19.5" customHeight="1" x14ac:dyDescent="0.25">
      <c r="B51" s="46"/>
      <c r="C51" s="46"/>
      <c r="D51" s="47"/>
      <c r="E51" s="47"/>
      <c r="F51" s="46"/>
      <c r="G51" s="46"/>
      <c r="H51" s="46"/>
      <c r="I51" s="57"/>
      <c r="J51" s="201"/>
      <c r="K51" s="201"/>
      <c r="L51" s="201"/>
      <c r="M51" s="201"/>
      <c r="N51" s="201"/>
      <c r="O51" s="201"/>
      <c r="P51" s="201"/>
      <c r="Q51" s="201"/>
      <c r="R51" s="201"/>
      <c r="S51" s="201"/>
      <c r="T51" s="201"/>
      <c r="U51" s="220">
        <f t="shared" si="0"/>
        <v>0</v>
      </c>
      <c r="V51" s="57"/>
      <c r="W51" s="200"/>
      <c r="X51" s="200"/>
      <c r="Y51" s="200"/>
      <c r="Z51" s="200"/>
      <c r="AA51" s="200"/>
      <c r="AB51" s="200"/>
      <c r="AC51" s="201"/>
      <c r="AD51" s="144"/>
    </row>
    <row r="52" spans="2:30" ht="18.95" customHeight="1" x14ac:dyDescent="0.25">
      <c r="B52" s="46"/>
      <c r="C52" s="46"/>
      <c r="D52" s="47"/>
      <c r="E52" s="47"/>
      <c r="F52" s="46"/>
      <c r="G52" s="46"/>
      <c r="H52" s="46"/>
      <c r="I52" s="57"/>
      <c r="J52" s="201"/>
      <c r="K52" s="201"/>
      <c r="L52" s="201"/>
      <c r="M52" s="201"/>
      <c r="N52" s="201"/>
      <c r="O52" s="201"/>
      <c r="P52" s="201"/>
      <c r="Q52" s="201"/>
      <c r="R52" s="201"/>
      <c r="S52" s="201"/>
      <c r="T52" s="201"/>
      <c r="U52" s="220">
        <f t="shared" si="0"/>
        <v>0</v>
      </c>
      <c r="V52" s="57"/>
      <c r="W52" s="200"/>
      <c r="X52" s="201"/>
      <c r="Y52" s="201"/>
      <c r="Z52" s="201"/>
      <c r="AA52" s="200"/>
      <c r="AB52" s="200"/>
      <c r="AC52" s="201"/>
      <c r="AD52" s="144"/>
    </row>
    <row r="53" spans="2:30" ht="18.95" customHeight="1" x14ac:dyDescent="0.25">
      <c r="B53" s="46"/>
      <c r="C53" s="46"/>
      <c r="D53" s="47"/>
      <c r="E53" s="47"/>
      <c r="F53" s="46"/>
      <c r="G53" s="46"/>
      <c r="H53" s="46"/>
      <c r="I53" s="57"/>
      <c r="J53" s="201"/>
      <c r="K53" s="201"/>
      <c r="L53" s="201"/>
      <c r="M53" s="201"/>
      <c r="N53" s="201"/>
      <c r="O53" s="201"/>
      <c r="P53" s="201"/>
      <c r="Q53" s="201"/>
      <c r="R53" s="201"/>
      <c r="S53" s="201"/>
      <c r="T53" s="201"/>
      <c r="U53" s="220">
        <f t="shared" si="0"/>
        <v>0</v>
      </c>
      <c r="V53" s="57"/>
      <c r="W53" s="200"/>
      <c r="X53" s="200"/>
      <c r="Y53" s="200"/>
      <c r="Z53" s="200"/>
      <c r="AA53" s="200"/>
      <c r="AB53" s="200"/>
      <c r="AC53" s="201"/>
      <c r="AD53" s="144"/>
    </row>
    <row r="54" spans="2:30" ht="18.95" customHeight="1" x14ac:dyDescent="0.25">
      <c r="B54" s="46"/>
      <c r="C54" s="46"/>
      <c r="D54" s="47"/>
      <c r="E54" s="47"/>
      <c r="F54" s="46"/>
      <c r="G54" s="46"/>
      <c r="H54" s="46"/>
      <c r="I54" s="57"/>
      <c r="J54" s="201"/>
      <c r="K54" s="201"/>
      <c r="L54" s="201"/>
      <c r="M54" s="201"/>
      <c r="N54" s="201"/>
      <c r="O54" s="201"/>
      <c r="P54" s="201"/>
      <c r="Q54" s="201"/>
      <c r="R54" s="201"/>
      <c r="S54" s="201"/>
      <c r="T54" s="201"/>
      <c r="U54" s="220">
        <f t="shared" si="0"/>
        <v>0</v>
      </c>
      <c r="V54" s="57"/>
      <c r="W54" s="200"/>
      <c r="X54" s="200"/>
      <c r="Y54" s="200"/>
      <c r="Z54" s="200"/>
      <c r="AA54" s="200"/>
      <c r="AB54" s="200"/>
      <c r="AC54" s="201"/>
      <c r="AD54" s="144"/>
    </row>
    <row r="55" spans="2:30" ht="18.95" customHeight="1" x14ac:dyDescent="0.25">
      <c r="B55" s="46"/>
      <c r="C55" s="46"/>
      <c r="D55" s="47"/>
      <c r="E55" s="47"/>
      <c r="F55" s="46"/>
      <c r="G55" s="46"/>
      <c r="H55" s="46"/>
      <c r="I55" s="57"/>
      <c r="J55" s="201"/>
      <c r="K55" s="201"/>
      <c r="L55" s="201"/>
      <c r="M55" s="201"/>
      <c r="N55" s="201"/>
      <c r="O55" s="201"/>
      <c r="P55" s="201"/>
      <c r="Q55" s="201"/>
      <c r="R55" s="201"/>
      <c r="S55" s="201"/>
      <c r="T55" s="201"/>
      <c r="U55" s="220">
        <f t="shared" si="0"/>
        <v>0</v>
      </c>
      <c r="V55" s="57"/>
      <c r="W55" s="200"/>
      <c r="X55" s="200"/>
      <c r="Y55" s="200"/>
      <c r="Z55" s="200"/>
      <c r="AA55" s="200"/>
      <c r="AB55" s="144"/>
      <c r="AC55" s="201"/>
      <c r="AD55" s="144"/>
    </row>
    <row r="56" spans="2:30" ht="18.95" customHeight="1" x14ac:dyDescent="0.25">
      <c r="B56" s="46"/>
      <c r="C56" s="46"/>
      <c r="D56" s="47"/>
      <c r="E56" s="47"/>
      <c r="F56" s="46"/>
      <c r="G56" s="46"/>
      <c r="H56" s="46"/>
      <c r="I56" s="57"/>
      <c r="J56" s="201"/>
      <c r="K56" s="201"/>
      <c r="L56" s="201"/>
      <c r="M56" s="201"/>
      <c r="N56" s="201"/>
      <c r="O56" s="201"/>
      <c r="P56" s="201"/>
      <c r="Q56" s="201"/>
      <c r="R56" s="201"/>
      <c r="S56" s="201"/>
      <c r="T56" s="201"/>
      <c r="U56" s="220">
        <f t="shared" si="0"/>
        <v>0</v>
      </c>
      <c r="V56" s="201"/>
      <c r="W56" s="201"/>
      <c r="X56" s="201"/>
      <c r="Y56" s="201"/>
      <c r="Z56" s="201"/>
      <c r="AA56" s="201"/>
      <c r="AB56" s="144"/>
      <c r="AC56" s="201"/>
      <c r="AD56" s="144"/>
    </row>
    <row r="57" spans="2:30" ht="18.95" customHeight="1" x14ac:dyDescent="0.25">
      <c r="B57" s="46"/>
      <c r="C57" s="46"/>
      <c r="D57" s="47"/>
      <c r="E57" s="47"/>
      <c r="F57" s="46"/>
      <c r="G57" s="46"/>
      <c r="H57" s="46"/>
      <c r="I57" s="57"/>
      <c r="J57" s="201"/>
      <c r="K57" s="201"/>
      <c r="L57" s="201"/>
      <c r="M57" s="201"/>
      <c r="N57" s="201"/>
      <c r="O57" s="201"/>
      <c r="P57" s="201"/>
      <c r="Q57" s="201"/>
      <c r="R57" s="201"/>
      <c r="S57" s="201"/>
      <c r="T57" s="201"/>
      <c r="U57" s="220">
        <f t="shared" si="0"/>
        <v>0</v>
      </c>
      <c r="V57" s="57"/>
      <c r="W57" s="200"/>
      <c r="X57" s="200"/>
      <c r="Y57" s="200"/>
      <c r="Z57" s="200"/>
      <c r="AA57" s="200"/>
      <c r="AB57" s="144"/>
      <c r="AC57" s="201"/>
      <c r="AD57" s="144"/>
    </row>
    <row r="58" spans="2:30" ht="18.95" customHeight="1" x14ac:dyDescent="0.25">
      <c r="B58" s="46"/>
      <c r="C58" s="46"/>
      <c r="D58" s="47"/>
      <c r="E58" s="47"/>
      <c r="F58" s="46"/>
      <c r="G58" s="46"/>
      <c r="H58" s="46"/>
      <c r="I58" s="57"/>
      <c r="J58" s="201"/>
      <c r="K58" s="201"/>
      <c r="L58" s="201"/>
      <c r="M58" s="201"/>
      <c r="N58" s="201"/>
      <c r="O58" s="201"/>
      <c r="P58" s="201"/>
      <c r="Q58" s="201"/>
      <c r="R58" s="201"/>
      <c r="S58" s="201"/>
      <c r="T58" s="201"/>
      <c r="U58" s="220">
        <f t="shared" si="0"/>
        <v>0</v>
      </c>
      <c r="V58" s="201"/>
      <c r="W58" s="201"/>
      <c r="X58" s="201"/>
      <c r="Y58" s="201"/>
      <c r="Z58" s="201"/>
      <c r="AA58" s="201"/>
      <c r="AB58" s="144"/>
      <c r="AC58" s="201"/>
      <c r="AD58" s="144"/>
    </row>
    <row r="59" spans="2:30" ht="18.95" customHeight="1" x14ac:dyDescent="0.25">
      <c r="B59" s="46"/>
      <c r="C59" s="46"/>
      <c r="D59" s="47"/>
      <c r="E59" s="47"/>
      <c r="F59" s="46"/>
      <c r="G59" s="46"/>
      <c r="H59" s="46"/>
      <c r="I59" s="201"/>
      <c r="J59" s="201"/>
      <c r="K59" s="201"/>
      <c r="L59" s="201"/>
      <c r="M59" s="201"/>
      <c r="N59" s="201"/>
      <c r="O59" s="201"/>
      <c r="P59" s="201"/>
      <c r="Q59" s="201"/>
      <c r="R59" s="201"/>
      <c r="S59" s="201"/>
      <c r="T59" s="201"/>
      <c r="U59" s="220">
        <f t="shared" si="0"/>
        <v>0</v>
      </c>
      <c r="V59" s="201"/>
      <c r="W59" s="201"/>
      <c r="X59" s="201"/>
      <c r="Y59" s="201"/>
      <c r="Z59" s="201"/>
      <c r="AA59" s="201"/>
      <c r="AB59" s="144"/>
      <c r="AC59" s="201"/>
      <c r="AD59" s="144"/>
    </row>
    <row r="60" spans="2:30" ht="18.95" customHeight="1" x14ac:dyDescent="0.25">
      <c r="B60" s="46"/>
      <c r="C60" s="46"/>
      <c r="D60" s="47"/>
      <c r="E60" s="47"/>
      <c r="F60" s="46"/>
      <c r="G60" s="46"/>
      <c r="H60" s="46"/>
      <c r="I60" s="201"/>
      <c r="J60" s="201"/>
      <c r="K60" s="201"/>
      <c r="L60" s="201"/>
      <c r="M60" s="201"/>
      <c r="N60" s="201"/>
      <c r="O60" s="201"/>
      <c r="P60" s="201"/>
      <c r="Q60" s="201"/>
      <c r="R60" s="201"/>
      <c r="S60" s="201"/>
      <c r="T60" s="201"/>
      <c r="U60" s="220">
        <f t="shared" si="0"/>
        <v>0</v>
      </c>
      <c r="V60" s="201"/>
      <c r="W60" s="201"/>
      <c r="X60" s="201"/>
      <c r="Y60" s="201"/>
      <c r="Z60" s="201"/>
      <c r="AA60" s="201"/>
      <c r="AB60" s="144"/>
      <c r="AC60" s="201"/>
      <c r="AD60" s="144"/>
    </row>
    <row r="61" spans="2:30" ht="18.95" customHeight="1" x14ac:dyDescent="0.25">
      <c r="B61" s="46"/>
      <c r="C61" s="46"/>
      <c r="D61" s="47"/>
      <c r="E61" s="47"/>
      <c r="F61" s="46"/>
      <c r="G61" s="46"/>
      <c r="H61" s="46"/>
      <c r="I61" s="201"/>
      <c r="J61" s="201"/>
      <c r="K61" s="201"/>
      <c r="L61" s="201"/>
      <c r="M61" s="201"/>
      <c r="N61" s="201"/>
      <c r="O61" s="201"/>
      <c r="P61" s="201"/>
      <c r="Q61" s="201"/>
      <c r="R61" s="201"/>
      <c r="S61" s="201"/>
      <c r="T61" s="201"/>
      <c r="U61" s="220">
        <f t="shared" si="0"/>
        <v>0</v>
      </c>
      <c r="V61" s="201"/>
      <c r="W61" s="201"/>
      <c r="X61" s="201"/>
      <c r="Y61" s="201"/>
      <c r="Z61" s="201"/>
      <c r="AA61" s="201"/>
      <c r="AB61" s="144"/>
      <c r="AC61" s="201"/>
      <c r="AD61" s="144"/>
    </row>
    <row r="62" spans="2:30" ht="18.95" customHeight="1" x14ac:dyDescent="0.25">
      <c r="B62" s="46"/>
      <c r="C62" s="46"/>
      <c r="D62" s="47"/>
      <c r="E62" s="47"/>
      <c r="F62" s="46"/>
      <c r="G62" s="46"/>
      <c r="H62" s="46"/>
      <c r="I62" s="201"/>
      <c r="J62" s="201"/>
      <c r="K62" s="201"/>
      <c r="L62" s="201"/>
      <c r="M62" s="201"/>
      <c r="N62" s="201"/>
      <c r="O62" s="201"/>
      <c r="P62" s="201"/>
      <c r="Q62" s="201"/>
      <c r="R62" s="201"/>
      <c r="S62" s="201"/>
      <c r="T62" s="201"/>
      <c r="U62" s="220">
        <f t="shared" si="0"/>
        <v>0</v>
      </c>
      <c r="V62" s="201"/>
      <c r="W62" s="201"/>
      <c r="X62" s="201"/>
      <c r="Y62" s="201"/>
      <c r="Z62" s="201"/>
      <c r="AA62" s="201"/>
      <c r="AB62" s="144"/>
      <c r="AC62" s="201"/>
      <c r="AD62" s="144"/>
    </row>
    <row r="63" spans="2:30" ht="18.95" customHeight="1" x14ac:dyDescent="0.25">
      <c r="B63" s="46"/>
      <c r="C63" s="46"/>
      <c r="D63" s="47"/>
      <c r="E63" s="47"/>
      <c r="F63" s="46"/>
      <c r="G63" s="46"/>
      <c r="H63" s="46"/>
      <c r="I63" s="201"/>
      <c r="J63" s="201"/>
      <c r="K63" s="201"/>
      <c r="L63" s="201"/>
      <c r="M63" s="201"/>
      <c r="N63" s="201"/>
      <c r="O63" s="201"/>
      <c r="P63" s="201"/>
      <c r="Q63" s="201"/>
      <c r="R63" s="201"/>
      <c r="S63" s="201"/>
      <c r="T63" s="201"/>
      <c r="U63" s="220">
        <f t="shared" si="0"/>
        <v>0</v>
      </c>
      <c r="V63" s="201"/>
      <c r="W63" s="201"/>
      <c r="X63" s="201"/>
      <c r="Y63" s="201"/>
      <c r="Z63" s="201"/>
      <c r="AA63" s="201"/>
      <c r="AB63" s="144"/>
      <c r="AC63" s="201"/>
      <c r="AD63" s="144"/>
    </row>
    <row r="64" spans="2:30" ht="18.95" customHeight="1" x14ac:dyDescent="0.25">
      <c r="B64" s="46"/>
      <c r="C64" s="46"/>
      <c r="D64" s="47"/>
      <c r="E64" s="47"/>
      <c r="F64" s="46"/>
      <c r="G64" s="46"/>
      <c r="H64" s="46"/>
      <c r="I64" s="201"/>
      <c r="J64" s="201"/>
      <c r="K64" s="201"/>
      <c r="L64" s="201"/>
      <c r="M64" s="201"/>
      <c r="N64" s="201"/>
      <c r="O64" s="201"/>
      <c r="P64" s="201"/>
      <c r="Q64" s="201"/>
      <c r="R64" s="201"/>
      <c r="S64" s="201"/>
      <c r="T64" s="201"/>
      <c r="U64" s="220">
        <f t="shared" si="0"/>
        <v>0</v>
      </c>
      <c r="V64" s="201"/>
      <c r="W64" s="201"/>
      <c r="X64" s="201"/>
      <c r="Y64" s="201"/>
      <c r="Z64" s="201"/>
      <c r="AA64" s="201"/>
      <c r="AB64" s="144"/>
      <c r="AC64" s="201"/>
      <c r="AD64" s="144"/>
    </row>
    <row r="65" spans="2:30" ht="18.95" customHeight="1" x14ac:dyDescent="0.25">
      <c r="B65" s="46"/>
      <c r="C65" s="46"/>
      <c r="D65" s="47"/>
      <c r="E65" s="47"/>
      <c r="F65" s="46"/>
      <c r="G65" s="46"/>
      <c r="H65" s="46"/>
      <c r="I65" s="201"/>
      <c r="J65" s="201"/>
      <c r="K65" s="201"/>
      <c r="L65" s="201"/>
      <c r="M65" s="201"/>
      <c r="N65" s="201"/>
      <c r="O65" s="201"/>
      <c r="P65" s="201"/>
      <c r="Q65" s="201"/>
      <c r="R65" s="201"/>
      <c r="S65" s="201"/>
      <c r="T65" s="201"/>
      <c r="U65" s="220">
        <f t="shared" si="0"/>
        <v>0</v>
      </c>
      <c r="V65" s="201"/>
      <c r="W65" s="201"/>
      <c r="X65" s="201"/>
      <c r="Y65" s="201"/>
      <c r="Z65" s="201"/>
      <c r="AA65" s="201"/>
      <c r="AB65" s="144"/>
      <c r="AC65" s="201"/>
      <c r="AD65" s="144"/>
    </row>
    <row r="66" spans="2:30" ht="18.95" customHeight="1" x14ac:dyDescent="0.25">
      <c r="B66" s="46"/>
      <c r="C66" s="46"/>
      <c r="D66" s="47"/>
      <c r="E66" s="47"/>
      <c r="F66" s="46"/>
      <c r="G66" s="46"/>
      <c r="H66" s="46"/>
      <c r="I66" s="201"/>
      <c r="J66" s="201"/>
      <c r="K66" s="201"/>
      <c r="L66" s="201"/>
      <c r="M66" s="201"/>
      <c r="N66" s="201"/>
      <c r="O66" s="201"/>
      <c r="P66" s="201"/>
      <c r="Q66" s="201"/>
      <c r="R66" s="201"/>
      <c r="S66" s="201"/>
      <c r="T66" s="201"/>
      <c r="U66" s="220">
        <f t="shared" si="0"/>
        <v>0</v>
      </c>
      <c r="V66" s="201"/>
      <c r="W66" s="201"/>
      <c r="X66" s="201"/>
      <c r="Y66" s="201"/>
      <c r="Z66" s="201"/>
      <c r="AA66" s="201"/>
      <c r="AB66" s="200"/>
      <c r="AC66" s="201"/>
      <c r="AD66" s="144"/>
    </row>
    <row r="67" spans="2:30" ht="19.5" customHeight="1" x14ac:dyDescent="0.25">
      <c r="B67" s="46"/>
      <c r="C67" s="46"/>
      <c r="D67" s="47"/>
      <c r="E67" s="47"/>
      <c r="F67" s="46"/>
      <c r="G67" s="46"/>
      <c r="H67" s="46"/>
      <c r="I67" s="201"/>
      <c r="J67" s="201"/>
      <c r="K67" s="201"/>
      <c r="L67" s="201"/>
      <c r="M67" s="201"/>
      <c r="N67" s="201"/>
      <c r="O67" s="201"/>
      <c r="P67" s="201"/>
      <c r="Q67" s="201"/>
      <c r="R67" s="201"/>
      <c r="S67" s="201"/>
      <c r="T67" s="201"/>
      <c r="U67" s="220">
        <f t="shared" si="0"/>
        <v>0</v>
      </c>
      <c r="V67" s="201"/>
      <c r="W67" s="201"/>
      <c r="X67" s="201"/>
      <c r="Y67" s="201"/>
      <c r="Z67" s="201"/>
      <c r="AA67" s="201"/>
      <c r="AB67" s="201"/>
      <c r="AC67" s="201"/>
      <c r="AD67" s="144"/>
    </row>
    <row r="68" spans="2:30" ht="18.95" customHeight="1" x14ac:dyDescent="0.25">
      <c r="B68" s="46"/>
      <c r="C68" s="46"/>
      <c r="D68" s="47"/>
      <c r="E68" s="47"/>
      <c r="F68" s="46"/>
      <c r="G68" s="46"/>
      <c r="H68" s="46"/>
      <c r="I68" s="201"/>
      <c r="J68" s="201"/>
      <c r="K68" s="201"/>
      <c r="L68" s="201"/>
      <c r="M68" s="201"/>
      <c r="N68" s="201"/>
      <c r="O68" s="201"/>
      <c r="P68" s="201"/>
      <c r="Q68" s="201"/>
      <c r="R68" s="201"/>
      <c r="S68" s="201"/>
      <c r="T68" s="201"/>
      <c r="U68" s="220">
        <f t="shared" si="0"/>
        <v>0</v>
      </c>
      <c r="V68" s="201"/>
      <c r="W68" s="201"/>
      <c r="X68" s="201"/>
      <c r="Y68" s="201"/>
      <c r="Z68" s="201"/>
      <c r="AA68" s="201"/>
      <c r="AB68" s="201"/>
      <c r="AC68" s="201"/>
      <c r="AD68" s="144"/>
    </row>
    <row r="69" spans="2:30" ht="18.95" customHeight="1" x14ac:dyDescent="0.25">
      <c r="B69" s="46"/>
      <c r="C69" s="46"/>
      <c r="D69" s="47"/>
      <c r="E69" s="47"/>
      <c r="F69" s="46"/>
      <c r="G69" s="46"/>
      <c r="H69" s="46"/>
      <c r="I69" s="201"/>
      <c r="J69" s="201"/>
      <c r="K69" s="201"/>
      <c r="L69" s="201"/>
      <c r="M69" s="201"/>
      <c r="N69" s="201"/>
      <c r="O69" s="201"/>
      <c r="P69" s="201"/>
      <c r="Q69" s="201"/>
      <c r="R69" s="201"/>
      <c r="S69" s="201"/>
      <c r="T69" s="201"/>
      <c r="U69" s="220">
        <f t="shared" ref="U69:U132" si="1">SUM(I69:T69)</f>
        <v>0</v>
      </c>
      <c r="V69" s="201"/>
      <c r="W69" s="201"/>
      <c r="X69" s="201"/>
      <c r="Y69" s="201"/>
      <c r="Z69" s="201"/>
      <c r="AA69" s="201"/>
      <c r="AB69" s="201"/>
      <c r="AC69" s="201"/>
      <c r="AD69" s="144"/>
    </row>
    <row r="70" spans="2:30" ht="18.95" customHeight="1" x14ac:dyDescent="0.25">
      <c r="B70" s="46"/>
      <c r="C70" s="46"/>
      <c r="D70" s="47"/>
      <c r="E70" s="47"/>
      <c r="F70" s="46"/>
      <c r="G70" s="46"/>
      <c r="H70" s="46"/>
      <c r="I70" s="201"/>
      <c r="J70" s="201"/>
      <c r="K70" s="201"/>
      <c r="L70" s="201"/>
      <c r="M70" s="201"/>
      <c r="N70" s="201"/>
      <c r="O70" s="201"/>
      <c r="P70" s="201"/>
      <c r="Q70" s="201"/>
      <c r="R70" s="201"/>
      <c r="S70" s="201"/>
      <c r="T70" s="201"/>
      <c r="U70" s="220">
        <f t="shared" si="1"/>
        <v>0</v>
      </c>
      <c r="V70" s="201"/>
      <c r="W70" s="201"/>
      <c r="X70" s="201"/>
      <c r="Y70" s="201"/>
      <c r="Z70" s="201"/>
      <c r="AA70" s="201"/>
      <c r="AB70" s="201"/>
      <c r="AC70" s="201"/>
      <c r="AD70" s="144"/>
    </row>
    <row r="71" spans="2:30" ht="18.95" customHeight="1" x14ac:dyDescent="0.25">
      <c r="B71" s="46"/>
      <c r="C71" s="46"/>
      <c r="D71" s="47"/>
      <c r="E71" s="47"/>
      <c r="F71" s="46"/>
      <c r="G71" s="46"/>
      <c r="H71" s="46"/>
      <c r="I71" s="201"/>
      <c r="J71" s="201"/>
      <c r="K71" s="201"/>
      <c r="L71" s="201"/>
      <c r="M71" s="201"/>
      <c r="N71" s="201"/>
      <c r="O71" s="201"/>
      <c r="P71" s="201"/>
      <c r="Q71" s="201"/>
      <c r="R71" s="201"/>
      <c r="S71" s="201"/>
      <c r="T71" s="201"/>
      <c r="U71" s="220">
        <f t="shared" si="1"/>
        <v>0</v>
      </c>
      <c r="V71" s="201"/>
      <c r="W71" s="201"/>
      <c r="X71" s="201"/>
      <c r="Y71" s="201"/>
      <c r="Z71" s="201"/>
      <c r="AA71" s="201"/>
      <c r="AB71" s="201"/>
      <c r="AC71" s="201"/>
      <c r="AD71" s="144"/>
    </row>
    <row r="72" spans="2:30" ht="18.95" customHeight="1" x14ac:dyDescent="0.25">
      <c r="B72" s="48"/>
      <c r="C72" s="48"/>
      <c r="D72" s="50"/>
      <c r="E72" s="50"/>
      <c r="F72" s="46"/>
      <c r="G72" s="46"/>
      <c r="H72" s="46"/>
      <c r="I72" s="201"/>
      <c r="J72" s="201"/>
      <c r="K72" s="201"/>
      <c r="L72" s="201"/>
      <c r="M72" s="201"/>
      <c r="N72" s="201"/>
      <c r="O72" s="201"/>
      <c r="P72" s="201"/>
      <c r="Q72" s="201"/>
      <c r="R72" s="201"/>
      <c r="S72" s="201"/>
      <c r="T72" s="201"/>
      <c r="U72" s="220">
        <f t="shared" si="1"/>
        <v>0</v>
      </c>
      <c r="V72" s="57"/>
      <c r="W72" s="200"/>
      <c r="X72" s="200"/>
      <c r="Y72" s="200"/>
      <c r="Z72" s="200"/>
      <c r="AA72" s="200"/>
      <c r="AB72" s="201"/>
      <c r="AC72" s="201"/>
      <c r="AD72" s="144"/>
    </row>
    <row r="73" spans="2:30" ht="18.95" customHeight="1" x14ac:dyDescent="0.25">
      <c r="B73" s="48"/>
      <c r="C73" s="48"/>
      <c r="D73" s="50"/>
      <c r="E73" s="50"/>
      <c r="F73" s="46"/>
      <c r="G73" s="46"/>
      <c r="H73" s="46"/>
      <c r="I73" s="201"/>
      <c r="J73" s="201"/>
      <c r="K73" s="201"/>
      <c r="L73" s="201"/>
      <c r="M73" s="201"/>
      <c r="N73" s="201"/>
      <c r="O73" s="201"/>
      <c r="P73" s="201"/>
      <c r="Q73" s="201"/>
      <c r="R73" s="201"/>
      <c r="S73" s="201"/>
      <c r="T73" s="201"/>
      <c r="U73" s="220">
        <f t="shared" si="1"/>
        <v>0</v>
      </c>
      <c r="V73" s="57"/>
      <c r="W73" s="200"/>
      <c r="X73" s="200"/>
      <c r="Y73" s="200"/>
      <c r="Z73" s="200"/>
      <c r="AA73" s="200"/>
      <c r="AB73" s="201"/>
      <c r="AC73" s="201"/>
      <c r="AD73" s="144"/>
    </row>
    <row r="74" spans="2:30" ht="18.95" customHeight="1" x14ac:dyDescent="0.25">
      <c r="B74" s="48"/>
      <c r="C74" s="46"/>
      <c r="D74" s="47"/>
      <c r="E74" s="47"/>
      <c r="F74" s="46"/>
      <c r="G74" s="46"/>
      <c r="H74" s="46"/>
      <c r="I74" s="201"/>
      <c r="J74" s="201"/>
      <c r="K74" s="201"/>
      <c r="L74" s="201"/>
      <c r="M74" s="201"/>
      <c r="N74" s="201"/>
      <c r="O74" s="201"/>
      <c r="P74" s="201"/>
      <c r="Q74" s="201"/>
      <c r="R74" s="201"/>
      <c r="S74" s="201"/>
      <c r="T74" s="201"/>
      <c r="U74" s="220">
        <f t="shared" si="1"/>
        <v>0</v>
      </c>
      <c r="V74" s="201"/>
      <c r="W74" s="201"/>
      <c r="X74" s="201"/>
      <c r="Y74" s="201"/>
      <c r="Z74" s="201"/>
      <c r="AA74" s="201"/>
      <c r="AB74" s="201"/>
      <c r="AC74" s="201"/>
      <c r="AD74" s="144"/>
    </row>
    <row r="75" spans="2:30" ht="18.95" customHeight="1" x14ac:dyDescent="0.25">
      <c r="B75" s="46"/>
      <c r="C75" s="46"/>
      <c r="D75" s="47"/>
      <c r="E75" s="47"/>
      <c r="F75" s="46"/>
      <c r="G75" s="46"/>
      <c r="H75" s="46"/>
      <c r="I75" s="57"/>
      <c r="J75" s="201"/>
      <c r="K75" s="201"/>
      <c r="L75" s="201"/>
      <c r="M75" s="201"/>
      <c r="N75" s="201"/>
      <c r="O75" s="201"/>
      <c r="P75" s="201"/>
      <c r="Q75" s="201"/>
      <c r="R75" s="201"/>
      <c r="S75" s="201"/>
      <c r="T75" s="201"/>
      <c r="U75" s="220">
        <f t="shared" si="1"/>
        <v>0</v>
      </c>
      <c r="V75" s="57"/>
      <c r="W75" s="200"/>
      <c r="X75" s="200"/>
      <c r="Y75" s="200"/>
      <c r="Z75" s="200"/>
      <c r="AA75" s="200"/>
      <c r="AB75" s="201"/>
      <c r="AC75" s="201"/>
      <c r="AD75" s="144"/>
    </row>
    <row r="76" spans="2:30" ht="18.95" customHeight="1" x14ac:dyDescent="0.25">
      <c r="B76" s="46"/>
      <c r="C76" s="46"/>
      <c r="D76" s="47"/>
      <c r="E76" s="47"/>
      <c r="F76" s="46"/>
      <c r="G76" s="46"/>
      <c r="H76" s="46"/>
      <c r="I76" s="57"/>
      <c r="J76" s="201"/>
      <c r="K76" s="201"/>
      <c r="L76" s="201"/>
      <c r="M76" s="201"/>
      <c r="N76" s="201"/>
      <c r="O76" s="201"/>
      <c r="P76" s="201"/>
      <c r="Q76" s="201"/>
      <c r="R76" s="201"/>
      <c r="S76" s="201"/>
      <c r="T76" s="201"/>
      <c r="U76" s="220">
        <f t="shared" si="1"/>
        <v>0</v>
      </c>
      <c r="V76" s="57"/>
      <c r="W76" s="200"/>
      <c r="X76" s="200"/>
      <c r="Y76" s="200"/>
      <c r="Z76" s="200"/>
      <c r="AA76" s="200"/>
      <c r="AB76" s="201"/>
      <c r="AC76" s="201"/>
      <c r="AD76" s="144"/>
    </row>
    <row r="77" spans="2:30" ht="18.95" customHeight="1" x14ac:dyDescent="0.25">
      <c r="B77" s="46"/>
      <c r="C77" s="46"/>
      <c r="D77" s="47"/>
      <c r="E77" s="47"/>
      <c r="F77" s="46"/>
      <c r="G77" s="46"/>
      <c r="H77" s="46"/>
      <c r="I77" s="57"/>
      <c r="J77" s="201"/>
      <c r="K77" s="201"/>
      <c r="L77" s="201"/>
      <c r="M77" s="201"/>
      <c r="N77" s="201"/>
      <c r="O77" s="201"/>
      <c r="P77" s="201"/>
      <c r="Q77" s="201"/>
      <c r="R77" s="201"/>
      <c r="S77" s="201"/>
      <c r="T77" s="201"/>
      <c r="U77" s="220">
        <f t="shared" si="1"/>
        <v>0</v>
      </c>
      <c r="V77" s="57"/>
      <c r="W77" s="200"/>
      <c r="X77" s="200"/>
      <c r="Y77" s="200"/>
      <c r="Z77" s="200"/>
      <c r="AA77" s="200"/>
      <c r="AB77" s="201"/>
      <c r="AC77" s="201"/>
      <c r="AD77" s="144"/>
    </row>
    <row r="78" spans="2:30" ht="18.95" customHeight="1" x14ac:dyDescent="0.25">
      <c r="B78" s="46"/>
      <c r="C78" s="46"/>
      <c r="D78" s="47"/>
      <c r="E78" s="47"/>
      <c r="F78" s="49"/>
      <c r="G78" s="46"/>
      <c r="H78" s="46"/>
      <c r="I78" s="57"/>
      <c r="J78" s="201"/>
      <c r="K78" s="201"/>
      <c r="L78" s="201"/>
      <c r="M78" s="201"/>
      <c r="N78" s="201"/>
      <c r="O78" s="201"/>
      <c r="P78" s="201"/>
      <c r="Q78" s="201"/>
      <c r="R78" s="201"/>
      <c r="S78" s="201"/>
      <c r="T78" s="201"/>
      <c r="U78" s="220">
        <f t="shared" si="1"/>
        <v>0</v>
      </c>
      <c r="V78" s="57"/>
      <c r="W78" s="200"/>
      <c r="X78" s="200"/>
      <c r="Y78" s="200"/>
      <c r="Z78" s="200"/>
      <c r="AA78" s="200"/>
      <c r="AB78" s="201"/>
      <c r="AC78" s="201"/>
      <c r="AD78" s="144"/>
    </row>
    <row r="79" spans="2:30" ht="18.95" customHeight="1" x14ac:dyDescent="0.25">
      <c r="B79" s="48"/>
      <c r="C79" s="48"/>
      <c r="D79" s="50"/>
      <c r="E79" s="50"/>
      <c r="F79" s="49"/>
      <c r="G79" s="46"/>
      <c r="H79" s="46"/>
      <c r="I79" s="57"/>
      <c r="J79" s="201"/>
      <c r="K79" s="201"/>
      <c r="L79" s="201"/>
      <c r="M79" s="201"/>
      <c r="N79" s="201"/>
      <c r="O79" s="201"/>
      <c r="P79" s="201"/>
      <c r="Q79" s="201"/>
      <c r="R79" s="201"/>
      <c r="S79" s="201"/>
      <c r="T79" s="201"/>
      <c r="U79" s="220">
        <f t="shared" si="1"/>
        <v>0</v>
      </c>
      <c r="V79" s="57"/>
      <c r="W79" s="200"/>
      <c r="X79" s="200"/>
      <c r="Y79" s="200"/>
      <c r="Z79" s="200"/>
      <c r="AA79" s="200"/>
      <c r="AB79" s="201"/>
      <c r="AC79" s="201"/>
      <c r="AD79" s="144"/>
    </row>
    <row r="80" spans="2:30" ht="18.95" customHeight="1" x14ac:dyDescent="0.25">
      <c r="B80" s="46"/>
      <c r="C80" s="46"/>
      <c r="D80" s="47"/>
      <c r="E80" s="47"/>
      <c r="F80" s="46"/>
      <c r="G80" s="46"/>
      <c r="H80" s="46"/>
      <c r="I80" s="57"/>
      <c r="J80" s="201"/>
      <c r="K80" s="201"/>
      <c r="L80" s="201"/>
      <c r="M80" s="201"/>
      <c r="N80" s="201"/>
      <c r="O80" s="201"/>
      <c r="P80" s="201"/>
      <c r="Q80" s="201"/>
      <c r="R80" s="201"/>
      <c r="S80" s="201"/>
      <c r="T80" s="201"/>
      <c r="U80" s="220">
        <f t="shared" si="1"/>
        <v>0</v>
      </c>
      <c r="V80" s="57"/>
      <c r="W80" s="200"/>
      <c r="X80" s="200"/>
      <c r="Y80" s="200"/>
      <c r="Z80" s="200"/>
      <c r="AA80" s="200"/>
      <c r="AB80" s="200"/>
      <c r="AC80" s="201"/>
      <c r="AD80" s="144"/>
    </row>
    <row r="81" spans="2:30" ht="18.95" customHeight="1" x14ac:dyDescent="0.25">
      <c r="B81" s="48"/>
      <c r="C81" s="48"/>
      <c r="D81" s="50"/>
      <c r="E81" s="50"/>
      <c r="F81" s="46"/>
      <c r="G81" s="46"/>
      <c r="H81" s="46"/>
      <c r="I81" s="57"/>
      <c r="J81" s="201"/>
      <c r="K81" s="201"/>
      <c r="L81" s="201"/>
      <c r="M81" s="201"/>
      <c r="N81" s="201"/>
      <c r="O81" s="201"/>
      <c r="P81" s="201"/>
      <c r="Q81" s="201"/>
      <c r="R81" s="201"/>
      <c r="S81" s="201"/>
      <c r="T81" s="201"/>
      <c r="U81" s="220">
        <f t="shared" si="1"/>
        <v>0</v>
      </c>
      <c r="V81" s="57"/>
      <c r="W81" s="200"/>
      <c r="X81" s="200"/>
      <c r="Y81" s="200"/>
      <c r="Z81" s="200"/>
      <c r="AA81" s="200"/>
      <c r="AB81" s="201"/>
      <c r="AC81" s="201"/>
      <c r="AD81" s="144"/>
    </row>
    <row r="82" spans="2:30" ht="18.95" customHeight="1" x14ac:dyDescent="0.25">
      <c r="B82" s="46"/>
      <c r="C82" s="48"/>
      <c r="D82" s="47"/>
      <c r="E82" s="47"/>
      <c r="F82" s="46"/>
      <c r="G82" s="46"/>
      <c r="H82" s="46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220">
        <f t="shared" si="1"/>
        <v>0</v>
      </c>
      <c r="V82" s="57"/>
      <c r="W82" s="200"/>
      <c r="X82" s="200"/>
      <c r="Y82" s="200"/>
      <c r="Z82" s="200"/>
      <c r="AA82" s="200"/>
      <c r="AB82" s="201"/>
      <c r="AC82" s="201"/>
      <c r="AD82" s="144"/>
    </row>
    <row r="83" spans="2:30" ht="18.95" customHeight="1" x14ac:dyDescent="0.25">
      <c r="B83" s="46"/>
      <c r="C83" s="48"/>
      <c r="D83" s="47"/>
      <c r="E83" s="47"/>
      <c r="F83" s="46"/>
      <c r="G83" s="46"/>
      <c r="H83" s="46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220">
        <f t="shared" si="1"/>
        <v>0</v>
      </c>
      <c r="V83" s="57"/>
      <c r="W83" s="200"/>
      <c r="X83" s="200"/>
      <c r="Y83" s="200"/>
      <c r="Z83" s="200"/>
      <c r="AA83" s="200"/>
      <c r="AB83" s="201"/>
      <c r="AC83" s="201"/>
      <c r="AD83" s="144"/>
    </row>
    <row r="84" spans="2:30" ht="18.95" customHeight="1" x14ac:dyDescent="0.25">
      <c r="B84" s="46"/>
      <c r="C84" s="46"/>
      <c r="D84" s="47"/>
      <c r="E84" s="47"/>
      <c r="F84" s="46"/>
      <c r="G84" s="46"/>
      <c r="H84" s="46"/>
      <c r="I84" s="57"/>
      <c r="J84" s="201"/>
      <c r="K84" s="201"/>
      <c r="L84" s="201"/>
      <c r="M84" s="201"/>
      <c r="N84" s="201"/>
      <c r="O84" s="201"/>
      <c r="P84" s="201"/>
      <c r="Q84" s="201"/>
      <c r="R84" s="201"/>
      <c r="S84" s="201"/>
      <c r="T84" s="201"/>
      <c r="U84" s="220">
        <f t="shared" si="1"/>
        <v>0</v>
      </c>
      <c r="V84" s="57"/>
      <c r="W84" s="200"/>
      <c r="X84" s="200"/>
      <c r="Y84" s="200"/>
      <c r="Z84" s="200"/>
      <c r="AA84" s="200"/>
      <c r="AB84" s="201"/>
      <c r="AC84" s="201"/>
      <c r="AD84" s="144"/>
    </row>
    <row r="85" spans="2:30" ht="18.95" customHeight="1" x14ac:dyDescent="0.25">
      <c r="B85" s="48"/>
      <c r="C85" s="48"/>
      <c r="D85" s="50"/>
      <c r="E85" s="50"/>
      <c r="F85" s="46"/>
      <c r="G85" s="46"/>
      <c r="H85" s="46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220">
        <f t="shared" si="1"/>
        <v>0</v>
      </c>
      <c r="V85" s="57"/>
      <c r="W85" s="200"/>
      <c r="X85" s="200"/>
      <c r="Y85" s="200"/>
      <c r="Z85" s="200"/>
      <c r="AA85" s="200"/>
      <c r="AB85" s="201"/>
      <c r="AC85" s="201"/>
      <c r="AD85" s="144"/>
    </row>
    <row r="86" spans="2:30" ht="18.95" customHeight="1" x14ac:dyDescent="0.25">
      <c r="B86" s="46"/>
      <c r="C86" s="46"/>
      <c r="D86" s="47"/>
      <c r="E86" s="47"/>
      <c r="F86" s="46"/>
      <c r="G86" s="46"/>
      <c r="H86" s="46"/>
      <c r="I86" s="57"/>
      <c r="J86" s="201"/>
      <c r="K86" s="201"/>
      <c r="L86" s="201"/>
      <c r="M86" s="201"/>
      <c r="N86" s="201"/>
      <c r="O86" s="201"/>
      <c r="P86" s="201"/>
      <c r="Q86" s="201"/>
      <c r="R86" s="201"/>
      <c r="S86" s="201"/>
      <c r="T86" s="201"/>
      <c r="U86" s="220">
        <f t="shared" si="1"/>
        <v>0</v>
      </c>
      <c r="V86" s="57"/>
      <c r="W86" s="200"/>
      <c r="X86" s="200"/>
      <c r="Y86" s="200"/>
      <c r="Z86" s="200"/>
      <c r="AA86" s="200"/>
      <c r="AB86" s="201"/>
      <c r="AC86" s="201"/>
      <c r="AD86" s="144"/>
    </row>
    <row r="87" spans="2:30" ht="18.95" customHeight="1" x14ac:dyDescent="0.25">
      <c r="B87" s="46"/>
      <c r="C87" s="46"/>
      <c r="D87" s="47"/>
      <c r="E87" s="47"/>
      <c r="F87" s="46"/>
      <c r="G87" s="46"/>
      <c r="H87" s="46"/>
      <c r="I87" s="57"/>
      <c r="J87" s="201"/>
      <c r="K87" s="201"/>
      <c r="L87" s="201"/>
      <c r="M87" s="201"/>
      <c r="N87" s="201"/>
      <c r="O87" s="201"/>
      <c r="P87" s="201"/>
      <c r="Q87" s="201"/>
      <c r="R87" s="201"/>
      <c r="S87" s="201"/>
      <c r="T87" s="201"/>
      <c r="U87" s="220">
        <f t="shared" si="1"/>
        <v>0</v>
      </c>
      <c r="V87" s="57"/>
      <c r="W87" s="200"/>
      <c r="X87" s="200"/>
      <c r="Y87" s="200"/>
      <c r="Z87" s="200"/>
      <c r="AA87" s="200"/>
      <c r="AB87" s="201"/>
      <c r="AC87" s="201"/>
      <c r="AD87" s="144"/>
    </row>
    <row r="88" spans="2:30" ht="18.95" customHeight="1" x14ac:dyDescent="0.25">
      <c r="B88" s="46"/>
      <c r="C88" s="46"/>
      <c r="D88" s="47"/>
      <c r="E88" s="47"/>
      <c r="F88" s="46"/>
      <c r="G88" s="46"/>
      <c r="H88" s="46"/>
      <c r="I88" s="57"/>
      <c r="J88" s="201"/>
      <c r="K88" s="201"/>
      <c r="L88" s="201"/>
      <c r="M88" s="201"/>
      <c r="N88" s="201"/>
      <c r="O88" s="201"/>
      <c r="P88" s="201"/>
      <c r="Q88" s="201"/>
      <c r="R88" s="201"/>
      <c r="S88" s="201"/>
      <c r="T88" s="201"/>
      <c r="U88" s="220">
        <f t="shared" si="1"/>
        <v>0</v>
      </c>
      <c r="V88" s="57"/>
      <c r="W88" s="200"/>
      <c r="X88" s="200"/>
      <c r="Y88" s="200"/>
      <c r="Z88" s="200"/>
      <c r="AA88" s="200"/>
      <c r="AB88" s="201"/>
      <c r="AC88" s="201"/>
      <c r="AD88" s="144"/>
    </row>
    <row r="89" spans="2:30" ht="18.95" customHeight="1" x14ac:dyDescent="0.25">
      <c r="B89" s="46"/>
      <c r="C89" s="46"/>
      <c r="D89" s="47"/>
      <c r="E89" s="47"/>
      <c r="F89" s="46"/>
      <c r="G89" s="46"/>
      <c r="H89" s="46"/>
      <c r="I89" s="57"/>
      <c r="J89" s="201"/>
      <c r="K89" s="201"/>
      <c r="L89" s="201"/>
      <c r="M89" s="201"/>
      <c r="N89" s="201"/>
      <c r="O89" s="201"/>
      <c r="P89" s="201"/>
      <c r="Q89" s="201"/>
      <c r="R89" s="201"/>
      <c r="S89" s="201"/>
      <c r="T89" s="201"/>
      <c r="U89" s="220">
        <f t="shared" si="1"/>
        <v>0</v>
      </c>
      <c r="V89" s="57"/>
      <c r="W89" s="200"/>
      <c r="X89" s="200"/>
      <c r="Y89" s="200"/>
      <c r="Z89" s="200"/>
      <c r="AA89" s="200"/>
      <c r="AB89" s="201"/>
      <c r="AC89" s="201"/>
      <c r="AD89" s="144"/>
    </row>
    <row r="90" spans="2:30" ht="18.95" customHeight="1" x14ac:dyDescent="0.25">
      <c r="B90" s="46"/>
      <c r="C90" s="46"/>
      <c r="D90" s="47"/>
      <c r="E90" s="47"/>
      <c r="F90" s="46"/>
      <c r="G90" s="46"/>
      <c r="H90" s="46"/>
      <c r="I90" s="57"/>
      <c r="J90" s="201"/>
      <c r="K90" s="201"/>
      <c r="L90" s="201"/>
      <c r="M90" s="201"/>
      <c r="N90" s="201"/>
      <c r="O90" s="201"/>
      <c r="P90" s="201"/>
      <c r="Q90" s="201"/>
      <c r="R90" s="201"/>
      <c r="S90" s="201"/>
      <c r="T90" s="201"/>
      <c r="U90" s="220">
        <f t="shared" si="1"/>
        <v>0</v>
      </c>
      <c r="V90" s="57"/>
      <c r="W90" s="200"/>
      <c r="X90" s="200"/>
      <c r="Y90" s="200"/>
      <c r="Z90" s="200"/>
      <c r="AA90" s="200"/>
      <c r="AB90" s="201"/>
      <c r="AC90" s="201"/>
      <c r="AD90" s="144"/>
    </row>
    <row r="91" spans="2:30" ht="18.95" customHeight="1" x14ac:dyDescent="0.25">
      <c r="B91" s="46"/>
      <c r="C91" s="46"/>
      <c r="D91" s="47"/>
      <c r="E91" s="47"/>
      <c r="F91" s="46"/>
      <c r="G91" s="46"/>
      <c r="H91" s="46"/>
      <c r="I91" s="57"/>
      <c r="J91" s="201"/>
      <c r="K91" s="201"/>
      <c r="L91" s="201"/>
      <c r="M91" s="201"/>
      <c r="N91" s="201"/>
      <c r="O91" s="201"/>
      <c r="P91" s="201"/>
      <c r="Q91" s="201"/>
      <c r="R91" s="201"/>
      <c r="S91" s="201"/>
      <c r="T91" s="201"/>
      <c r="U91" s="220">
        <f t="shared" si="1"/>
        <v>0</v>
      </c>
      <c r="V91" s="57"/>
      <c r="W91" s="200"/>
      <c r="X91" s="200"/>
      <c r="Y91" s="200"/>
      <c r="Z91" s="200"/>
      <c r="AA91" s="200"/>
      <c r="AB91" s="201"/>
      <c r="AC91" s="201"/>
      <c r="AD91" s="144"/>
    </row>
    <row r="92" spans="2:30" ht="18.95" customHeight="1" x14ac:dyDescent="0.25">
      <c r="B92" s="46"/>
      <c r="C92" s="46"/>
      <c r="D92" s="47"/>
      <c r="E92" s="47"/>
      <c r="F92" s="46"/>
      <c r="G92" s="46"/>
      <c r="H92" s="46"/>
      <c r="I92" s="57"/>
      <c r="J92" s="201"/>
      <c r="K92" s="201"/>
      <c r="L92" s="201"/>
      <c r="M92" s="201"/>
      <c r="N92" s="201"/>
      <c r="O92" s="201"/>
      <c r="P92" s="201"/>
      <c r="Q92" s="201"/>
      <c r="R92" s="201"/>
      <c r="S92" s="201"/>
      <c r="T92" s="201"/>
      <c r="U92" s="220">
        <f t="shared" si="1"/>
        <v>0</v>
      </c>
      <c r="V92" s="57"/>
      <c r="W92" s="200"/>
      <c r="X92" s="200"/>
      <c r="Y92" s="200"/>
      <c r="Z92" s="200"/>
      <c r="AA92" s="200"/>
      <c r="AB92" s="201"/>
      <c r="AC92" s="201"/>
      <c r="AD92" s="144"/>
    </row>
    <row r="93" spans="2:30" ht="18.95" customHeight="1" x14ac:dyDescent="0.25">
      <c r="B93" s="46"/>
      <c r="C93" s="46"/>
      <c r="D93" s="47"/>
      <c r="E93" s="47"/>
      <c r="F93" s="46"/>
      <c r="G93" s="46"/>
      <c r="H93" s="46"/>
      <c r="I93" s="57"/>
      <c r="J93" s="201"/>
      <c r="K93" s="201"/>
      <c r="L93" s="201"/>
      <c r="M93" s="201"/>
      <c r="N93" s="201"/>
      <c r="O93" s="201"/>
      <c r="P93" s="201"/>
      <c r="Q93" s="201"/>
      <c r="R93" s="201"/>
      <c r="S93" s="201"/>
      <c r="T93" s="201"/>
      <c r="U93" s="220">
        <f t="shared" si="1"/>
        <v>0</v>
      </c>
      <c r="V93" s="57"/>
      <c r="W93" s="200"/>
      <c r="X93" s="200"/>
      <c r="Y93" s="200"/>
      <c r="Z93" s="200"/>
      <c r="AA93" s="200"/>
      <c r="AB93" s="201"/>
      <c r="AC93" s="201"/>
      <c r="AD93" s="144"/>
    </row>
    <row r="94" spans="2:30" ht="18.95" customHeight="1" x14ac:dyDescent="0.25">
      <c r="B94" s="46"/>
      <c r="C94" s="46"/>
      <c r="D94" s="47"/>
      <c r="E94" s="47"/>
      <c r="F94" s="46"/>
      <c r="G94" s="46"/>
      <c r="H94" s="46"/>
      <c r="I94" s="57"/>
      <c r="J94" s="201"/>
      <c r="K94" s="201"/>
      <c r="L94" s="201"/>
      <c r="M94" s="201"/>
      <c r="N94" s="201"/>
      <c r="O94" s="201"/>
      <c r="P94" s="201"/>
      <c r="Q94" s="201"/>
      <c r="R94" s="201"/>
      <c r="S94" s="201"/>
      <c r="T94" s="201"/>
      <c r="U94" s="220">
        <f t="shared" si="1"/>
        <v>0</v>
      </c>
      <c r="V94" s="57"/>
      <c r="W94" s="200"/>
      <c r="X94" s="200"/>
      <c r="Y94" s="200"/>
      <c r="Z94" s="200"/>
      <c r="AA94" s="200"/>
      <c r="AB94" s="201"/>
      <c r="AC94" s="201"/>
      <c r="AD94" s="144"/>
    </row>
    <row r="95" spans="2:30" ht="18.95" customHeight="1" x14ac:dyDescent="0.25">
      <c r="B95" s="46"/>
      <c r="C95" s="46"/>
      <c r="D95" s="47"/>
      <c r="E95" s="47"/>
      <c r="F95" s="46"/>
      <c r="G95" s="46"/>
      <c r="H95" s="46"/>
      <c r="I95" s="57"/>
      <c r="J95" s="201"/>
      <c r="K95" s="201"/>
      <c r="L95" s="201"/>
      <c r="M95" s="201"/>
      <c r="N95" s="201"/>
      <c r="O95" s="201"/>
      <c r="P95" s="201"/>
      <c r="Q95" s="201"/>
      <c r="R95" s="201"/>
      <c r="S95" s="201"/>
      <c r="T95" s="201"/>
      <c r="U95" s="220">
        <f t="shared" si="1"/>
        <v>0</v>
      </c>
      <c r="V95" s="57"/>
      <c r="W95" s="200"/>
      <c r="X95" s="200"/>
      <c r="Y95" s="200"/>
      <c r="Z95" s="200"/>
      <c r="AA95" s="200"/>
      <c r="AB95" s="201"/>
      <c r="AC95" s="201"/>
      <c r="AD95" s="144"/>
    </row>
    <row r="96" spans="2:30" ht="18.95" customHeight="1" x14ac:dyDescent="0.25">
      <c r="B96" s="46"/>
      <c r="C96" s="46"/>
      <c r="D96" s="47"/>
      <c r="E96" s="47"/>
      <c r="F96" s="46"/>
      <c r="G96" s="46"/>
      <c r="H96" s="46"/>
      <c r="I96" s="57"/>
      <c r="J96" s="201"/>
      <c r="K96" s="201"/>
      <c r="L96" s="201"/>
      <c r="M96" s="201"/>
      <c r="N96" s="201"/>
      <c r="O96" s="201"/>
      <c r="P96" s="201"/>
      <c r="Q96" s="201"/>
      <c r="R96" s="201"/>
      <c r="S96" s="201"/>
      <c r="T96" s="201"/>
      <c r="U96" s="220">
        <f t="shared" si="1"/>
        <v>0</v>
      </c>
      <c r="V96" s="57"/>
      <c r="W96" s="200"/>
      <c r="X96" s="200"/>
      <c r="Y96" s="200"/>
      <c r="Z96" s="200"/>
      <c r="AA96" s="200"/>
      <c r="AB96" s="201"/>
      <c r="AC96" s="201"/>
      <c r="AD96" s="144"/>
    </row>
    <row r="97" spans="2:30" ht="18.95" customHeight="1" x14ac:dyDescent="0.25">
      <c r="B97" s="46"/>
      <c r="C97" s="46"/>
      <c r="D97" s="47"/>
      <c r="E97" s="47"/>
      <c r="F97" s="46"/>
      <c r="G97" s="46"/>
      <c r="H97" s="46"/>
      <c r="I97" s="57"/>
      <c r="J97" s="201"/>
      <c r="K97" s="201"/>
      <c r="L97" s="201"/>
      <c r="M97" s="201"/>
      <c r="N97" s="201"/>
      <c r="O97" s="201"/>
      <c r="P97" s="201"/>
      <c r="Q97" s="201"/>
      <c r="R97" s="201"/>
      <c r="S97" s="201"/>
      <c r="T97" s="201"/>
      <c r="U97" s="220">
        <f t="shared" si="1"/>
        <v>0</v>
      </c>
      <c r="V97" s="57"/>
      <c r="W97" s="200"/>
      <c r="X97" s="200"/>
      <c r="Y97" s="200"/>
      <c r="Z97" s="200"/>
      <c r="AA97" s="200"/>
      <c r="AB97" s="201"/>
      <c r="AC97" s="201"/>
      <c r="AD97" s="144"/>
    </row>
    <row r="98" spans="2:30" ht="18.95" customHeight="1" x14ac:dyDescent="0.25">
      <c r="B98" s="46"/>
      <c r="C98" s="46"/>
      <c r="D98" s="47"/>
      <c r="E98" s="47"/>
      <c r="F98" s="46"/>
      <c r="G98" s="46"/>
      <c r="H98" s="46"/>
      <c r="I98" s="57"/>
      <c r="J98" s="201"/>
      <c r="K98" s="201"/>
      <c r="L98" s="201"/>
      <c r="M98" s="201"/>
      <c r="N98" s="201"/>
      <c r="O98" s="201"/>
      <c r="P98" s="201"/>
      <c r="Q98" s="201"/>
      <c r="R98" s="201"/>
      <c r="S98" s="201"/>
      <c r="T98" s="201"/>
      <c r="U98" s="220">
        <f t="shared" si="1"/>
        <v>0</v>
      </c>
      <c r="V98" s="57"/>
      <c r="W98" s="200"/>
      <c r="X98" s="200"/>
      <c r="Y98" s="200"/>
      <c r="Z98" s="200"/>
      <c r="AA98" s="200"/>
      <c r="AB98" s="201"/>
      <c r="AC98" s="201"/>
      <c r="AD98" s="144"/>
    </row>
    <row r="99" spans="2:30" ht="18.95" customHeight="1" x14ac:dyDescent="0.25">
      <c r="B99" s="46"/>
      <c r="C99" s="46"/>
      <c r="D99" s="47"/>
      <c r="E99" s="47"/>
      <c r="F99" s="46"/>
      <c r="G99" s="46"/>
      <c r="H99" s="46"/>
      <c r="I99" s="57"/>
      <c r="J99" s="201"/>
      <c r="K99" s="201"/>
      <c r="L99" s="201"/>
      <c r="M99" s="201"/>
      <c r="N99" s="201"/>
      <c r="O99" s="201"/>
      <c r="P99" s="201"/>
      <c r="Q99" s="201"/>
      <c r="R99" s="201"/>
      <c r="S99" s="201"/>
      <c r="T99" s="201"/>
      <c r="U99" s="220">
        <f t="shared" si="1"/>
        <v>0</v>
      </c>
      <c r="V99" s="57"/>
      <c r="W99" s="200"/>
      <c r="X99" s="200"/>
      <c r="Y99" s="200"/>
      <c r="Z99" s="200"/>
      <c r="AA99" s="200"/>
      <c r="AB99" s="201"/>
      <c r="AC99" s="201"/>
      <c r="AD99" s="144"/>
    </row>
    <row r="100" spans="2:30" ht="18.95" customHeight="1" x14ac:dyDescent="0.25">
      <c r="B100" s="46"/>
      <c r="C100" s="46"/>
      <c r="D100" s="47"/>
      <c r="E100" s="47"/>
      <c r="F100" s="46"/>
      <c r="G100" s="46"/>
      <c r="H100" s="46"/>
      <c r="I100" s="57"/>
      <c r="J100" s="201"/>
      <c r="K100" s="201"/>
      <c r="L100" s="201"/>
      <c r="M100" s="201"/>
      <c r="N100" s="201"/>
      <c r="O100" s="201"/>
      <c r="P100" s="201"/>
      <c r="Q100" s="201"/>
      <c r="R100" s="201"/>
      <c r="S100" s="201"/>
      <c r="T100" s="201"/>
      <c r="U100" s="220">
        <f t="shared" si="1"/>
        <v>0</v>
      </c>
      <c r="V100" s="57"/>
      <c r="W100" s="200"/>
      <c r="X100" s="200"/>
      <c r="Y100" s="200"/>
      <c r="Z100" s="200"/>
      <c r="AA100" s="200"/>
      <c r="AB100" s="201"/>
      <c r="AC100" s="201"/>
      <c r="AD100" s="144"/>
    </row>
    <row r="101" spans="2:30" ht="18.95" customHeight="1" x14ac:dyDescent="0.25">
      <c r="B101" s="46"/>
      <c r="C101" s="46"/>
      <c r="D101" s="47"/>
      <c r="E101" s="47"/>
      <c r="F101" s="46"/>
      <c r="G101" s="46"/>
      <c r="H101" s="46"/>
      <c r="I101" s="57"/>
      <c r="J101" s="201"/>
      <c r="K101" s="201"/>
      <c r="L101" s="201"/>
      <c r="M101" s="201"/>
      <c r="N101" s="201"/>
      <c r="O101" s="201"/>
      <c r="P101" s="201"/>
      <c r="Q101" s="201"/>
      <c r="R101" s="201"/>
      <c r="S101" s="201"/>
      <c r="T101" s="201"/>
      <c r="U101" s="220">
        <f t="shared" si="1"/>
        <v>0</v>
      </c>
      <c r="V101" s="57"/>
      <c r="W101" s="200"/>
      <c r="X101" s="200"/>
      <c r="Y101" s="200"/>
      <c r="Z101" s="200"/>
      <c r="AA101" s="200"/>
      <c r="AB101" s="201"/>
      <c r="AC101" s="201"/>
      <c r="AD101" s="144"/>
    </row>
    <row r="102" spans="2:30" ht="18.95" customHeight="1" x14ac:dyDescent="0.25">
      <c r="B102" s="46"/>
      <c r="C102" s="46"/>
      <c r="D102" s="47"/>
      <c r="E102" s="47"/>
      <c r="F102" s="46"/>
      <c r="G102" s="46"/>
      <c r="H102" s="46"/>
      <c r="I102" s="57"/>
      <c r="J102" s="201"/>
      <c r="K102" s="201"/>
      <c r="L102" s="201"/>
      <c r="M102" s="201"/>
      <c r="N102" s="201"/>
      <c r="O102" s="201"/>
      <c r="P102" s="201"/>
      <c r="Q102" s="201"/>
      <c r="R102" s="201"/>
      <c r="S102" s="201"/>
      <c r="T102" s="201"/>
      <c r="U102" s="220">
        <f t="shared" si="1"/>
        <v>0</v>
      </c>
      <c r="V102" s="57"/>
      <c r="W102" s="200"/>
      <c r="X102" s="200"/>
      <c r="Y102" s="200"/>
      <c r="Z102" s="200"/>
      <c r="AA102" s="200"/>
      <c r="AB102" s="201"/>
      <c r="AC102" s="201"/>
      <c r="AD102" s="144"/>
    </row>
    <row r="103" spans="2:30" ht="18.95" customHeight="1" x14ac:dyDescent="0.25">
      <c r="B103" s="46"/>
      <c r="C103" s="46"/>
      <c r="D103" s="47"/>
      <c r="E103" s="47"/>
      <c r="F103" s="46"/>
      <c r="G103" s="46"/>
      <c r="H103" s="46"/>
      <c r="I103" s="57"/>
      <c r="J103" s="201"/>
      <c r="K103" s="201"/>
      <c r="L103" s="201"/>
      <c r="M103" s="201"/>
      <c r="N103" s="201"/>
      <c r="O103" s="201"/>
      <c r="P103" s="201"/>
      <c r="Q103" s="201"/>
      <c r="R103" s="201"/>
      <c r="S103" s="201"/>
      <c r="T103" s="201"/>
      <c r="U103" s="220">
        <f t="shared" si="1"/>
        <v>0</v>
      </c>
      <c r="V103" s="57"/>
      <c r="W103" s="200"/>
      <c r="X103" s="200"/>
      <c r="Y103" s="200"/>
      <c r="Z103" s="200"/>
      <c r="AA103" s="200"/>
      <c r="AB103" s="201"/>
      <c r="AC103" s="201"/>
      <c r="AD103" s="144"/>
    </row>
    <row r="104" spans="2:30" ht="18.95" customHeight="1" x14ac:dyDescent="0.25">
      <c r="B104" s="46"/>
      <c r="C104" s="46"/>
      <c r="D104" s="47"/>
      <c r="E104" s="47"/>
      <c r="F104" s="46"/>
      <c r="G104" s="46"/>
      <c r="H104" s="46"/>
      <c r="I104" s="57"/>
      <c r="J104" s="201"/>
      <c r="K104" s="201"/>
      <c r="L104" s="201"/>
      <c r="M104" s="201"/>
      <c r="N104" s="201"/>
      <c r="O104" s="201"/>
      <c r="P104" s="201"/>
      <c r="Q104" s="201"/>
      <c r="R104" s="201"/>
      <c r="S104" s="201"/>
      <c r="T104" s="201"/>
      <c r="U104" s="220">
        <f t="shared" si="1"/>
        <v>0</v>
      </c>
      <c r="V104" s="57"/>
      <c r="W104" s="200"/>
      <c r="X104" s="200"/>
      <c r="Y104" s="200"/>
      <c r="Z104" s="200"/>
      <c r="AA104" s="200"/>
      <c r="AB104" s="201"/>
      <c r="AC104" s="201"/>
      <c r="AD104" s="144"/>
    </row>
    <row r="105" spans="2:30" ht="18.95" customHeight="1" x14ac:dyDescent="0.25">
      <c r="B105" s="46"/>
      <c r="C105" s="46"/>
      <c r="D105" s="47"/>
      <c r="E105" s="47"/>
      <c r="F105" s="46"/>
      <c r="G105" s="46"/>
      <c r="H105" s="46"/>
      <c r="I105" s="57"/>
      <c r="J105" s="201"/>
      <c r="K105" s="201"/>
      <c r="L105" s="201"/>
      <c r="M105" s="201"/>
      <c r="N105" s="201"/>
      <c r="O105" s="201"/>
      <c r="P105" s="201"/>
      <c r="Q105" s="201"/>
      <c r="R105" s="201"/>
      <c r="S105" s="201"/>
      <c r="T105" s="201"/>
      <c r="U105" s="220">
        <f t="shared" si="1"/>
        <v>0</v>
      </c>
      <c r="V105" s="57"/>
      <c r="W105" s="200"/>
      <c r="X105" s="200"/>
      <c r="Y105" s="200"/>
      <c r="Z105" s="200"/>
      <c r="AA105" s="200"/>
      <c r="AB105" s="201"/>
      <c r="AC105" s="201"/>
      <c r="AD105" s="144"/>
    </row>
    <row r="106" spans="2:30" ht="18.95" customHeight="1" x14ac:dyDescent="0.25">
      <c r="B106" s="46"/>
      <c r="C106" s="46"/>
      <c r="D106" s="47"/>
      <c r="E106" s="47"/>
      <c r="F106" s="46"/>
      <c r="G106" s="46"/>
      <c r="H106" s="46"/>
      <c r="I106" s="57"/>
      <c r="J106" s="201"/>
      <c r="K106" s="201"/>
      <c r="L106" s="201"/>
      <c r="M106" s="201"/>
      <c r="N106" s="201"/>
      <c r="O106" s="201"/>
      <c r="P106" s="201"/>
      <c r="Q106" s="201"/>
      <c r="R106" s="201"/>
      <c r="S106" s="201"/>
      <c r="T106" s="201"/>
      <c r="U106" s="220">
        <f t="shared" si="1"/>
        <v>0</v>
      </c>
      <c r="V106" s="57"/>
      <c r="W106" s="200"/>
      <c r="X106" s="200"/>
      <c r="Y106" s="200"/>
      <c r="Z106" s="200"/>
      <c r="AA106" s="200"/>
      <c r="AB106" s="201"/>
      <c r="AC106" s="201"/>
      <c r="AD106" s="144"/>
    </row>
    <row r="107" spans="2:30" ht="18.95" customHeight="1" x14ac:dyDescent="0.25">
      <c r="B107" s="46"/>
      <c r="C107" s="46"/>
      <c r="D107" s="47"/>
      <c r="E107" s="47"/>
      <c r="F107" s="46"/>
      <c r="G107" s="46"/>
      <c r="H107" s="46"/>
      <c r="I107" s="57"/>
      <c r="J107" s="201"/>
      <c r="K107" s="201"/>
      <c r="L107" s="201"/>
      <c r="M107" s="201"/>
      <c r="N107" s="201"/>
      <c r="O107" s="201"/>
      <c r="P107" s="201"/>
      <c r="Q107" s="201"/>
      <c r="R107" s="201"/>
      <c r="S107" s="201"/>
      <c r="T107" s="201"/>
      <c r="U107" s="220">
        <f t="shared" si="1"/>
        <v>0</v>
      </c>
      <c r="V107" s="57"/>
      <c r="W107" s="200"/>
      <c r="X107" s="200"/>
      <c r="Y107" s="200"/>
      <c r="Z107" s="200"/>
      <c r="AA107" s="200"/>
      <c r="AB107" s="201"/>
      <c r="AC107" s="201"/>
      <c r="AD107" s="144"/>
    </row>
    <row r="108" spans="2:30" ht="18.95" customHeight="1" x14ac:dyDescent="0.25">
      <c r="B108" s="46"/>
      <c r="C108" s="46"/>
      <c r="D108" s="47"/>
      <c r="E108" s="47"/>
      <c r="F108" s="46"/>
      <c r="G108" s="46"/>
      <c r="H108" s="46"/>
      <c r="I108" s="57"/>
      <c r="J108" s="201"/>
      <c r="K108" s="201"/>
      <c r="L108" s="201"/>
      <c r="M108" s="201"/>
      <c r="N108" s="201"/>
      <c r="O108" s="201"/>
      <c r="P108" s="201"/>
      <c r="Q108" s="201"/>
      <c r="R108" s="201"/>
      <c r="S108" s="201"/>
      <c r="T108" s="201"/>
      <c r="U108" s="220">
        <f t="shared" si="1"/>
        <v>0</v>
      </c>
      <c r="V108" s="57"/>
      <c r="W108" s="200"/>
      <c r="X108" s="200"/>
      <c r="Y108" s="200"/>
      <c r="Z108" s="200"/>
      <c r="AA108" s="200"/>
      <c r="AB108" s="201"/>
      <c r="AC108" s="201"/>
      <c r="AD108" s="144"/>
    </row>
    <row r="109" spans="2:30" ht="18.95" customHeight="1" x14ac:dyDescent="0.25">
      <c r="B109" s="46"/>
      <c r="C109" s="46"/>
      <c r="D109" s="47"/>
      <c r="E109" s="47"/>
      <c r="F109" s="46"/>
      <c r="G109" s="46"/>
      <c r="H109" s="46"/>
      <c r="I109" s="57"/>
      <c r="J109" s="201"/>
      <c r="K109" s="201"/>
      <c r="L109" s="201"/>
      <c r="M109" s="201"/>
      <c r="N109" s="201"/>
      <c r="O109" s="201"/>
      <c r="P109" s="201"/>
      <c r="Q109" s="201"/>
      <c r="R109" s="201"/>
      <c r="S109" s="201"/>
      <c r="T109" s="201"/>
      <c r="U109" s="220">
        <f t="shared" si="1"/>
        <v>0</v>
      </c>
      <c r="V109" s="57"/>
      <c r="W109" s="200"/>
      <c r="X109" s="200"/>
      <c r="Y109" s="200"/>
      <c r="Z109" s="200"/>
      <c r="AA109" s="200"/>
      <c r="AB109" s="201"/>
      <c r="AC109" s="201"/>
      <c r="AD109" s="144"/>
    </row>
    <row r="110" spans="2:30" ht="18.95" customHeight="1" x14ac:dyDescent="0.25">
      <c r="B110" s="46"/>
      <c r="C110" s="46"/>
      <c r="D110" s="47"/>
      <c r="E110" s="47"/>
      <c r="F110" s="46"/>
      <c r="G110" s="46"/>
      <c r="H110" s="46"/>
      <c r="I110" s="57"/>
      <c r="J110" s="201"/>
      <c r="K110" s="201"/>
      <c r="L110" s="201"/>
      <c r="M110" s="201"/>
      <c r="N110" s="201"/>
      <c r="O110" s="201"/>
      <c r="P110" s="201"/>
      <c r="Q110" s="201"/>
      <c r="R110" s="201"/>
      <c r="S110" s="201"/>
      <c r="T110" s="201"/>
      <c r="U110" s="220">
        <f t="shared" si="1"/>
        <v>0</v>
      </c>
      <c r="V110" s="57"/>
      <c r="W110" s="200"/>
      <c r="X110" s="200"/>
      <c r="Y110" s="200"/>
      <c r="Z110" s="200"/>
      <c r="AA110" s="200"/>
      <c r="AB110" s="201"/>
      <c r="AC110" s="201"/>
      <c r="AD110" s="144"/>
    </row>
    <row r="111" spans="2:30" ht="18.95" customHeight="1" x14ac:dyDescent="0.25">
      <c r="B111" s="46"/>
      <c r="C111" s="46"/>
      <c r="D111" s="47"/>
      <c r="E111" s="47"/>
      <c r="F111" s="46"/>
      <c r="G111" s="46"/>
      <c r="H111" s="46"/>
      <c r="I111" s="57"/>
      <c r="J111" s="201"/>
      <c r="K111" s="201"/>
      <c r="L111" s="201"/>
      <c r="M111" s="201"/>
      <c r="N111" s="201"/>
      <c r="O111" s="201"/>
      <c r="P111" s="201"/>
      <c r="Q111" s="201"/>
      <c r="R111" s="201"/>
      <c r="S111" s="201"/>
      <c r="T111" s="201"/>
      <c r="U111" s="220">
        <f t="shared" si="1"/>
        <v>0</v>
      </c>
      <c r="V111" s="57"/>
      <c r="W111" s="200"/>
      <c r="X111" s="200"/>
      <c r="Y111" s="200"/>
      <c r="Z111" s="200"/>
      <c r="AA111" s="200"/>
      <c r="AB111" s="201"/>
      <c r="AC111" s="201"/>
      <c r="AD111" s="144"/>
    </row>
    <row r="112" spans="2:30" ht="18.95" customHeight="1" x14ac:dyDescent="0.25">
      <c r="B112" s="46"/>
      <c r="C112" s="46"/>
      <c r="D112" s="47"/>
      <c r="E112" s="47"/>
      <c r="F112" s="46"/>
      <c r="G112" s="46"/>
      <c r="H112" s="46"/>
      <c r="I112" s="57"/>
      <c r="J112" s="201"/>
      <c r="K112" s="201"/>
      <c r="L112" s="201"/>
      <c r="M112" s="201"/>
      <c r="N112" s="201"/>
      <c r="O112" s="201"/>
      <c r="P112" s="201"/>
      <c r="Q112" s="201"/>
      <c r="R112" s="201"/>
      <c r="S112" s="201"/>
      <c r="T112" s="201"/>
      <c r="U112" s="220">
        <f t="shared" si="1"/>
        <v>0</v>
      </c>
      <c r="V112" s="57"/>
      <c r="W112" s="200"/>
      <c r="X112" s="200"/>
      <c r="Y112" s="200"/>
      <c r="Z112" s="200"/>
      <c r="AA112" s="200"/>
      <c r="AB112" s="201"/>
      <c r="AC112" s="201"/>
      <c r="AD112" s="144"/>
    </row>
    <row r="113" spans="2:30" ht="18.95" customHeight="1" x14ac:dyDescent="0.25">
      <c r="B113" s="46"/>
      <c r="C113" s="46"/>
      <c r="D113" s="47"/>
      <c r="E113" s="47"/>
      <c r="F113" s="46"/>
      <c r="G113" s="46"/>
      <c r="H113" s="46"/>
      <c r="I113" s="57"/>
      <c r="J113" s="201"/>
      <c r="K113" s="201"/>
      <c r="L113" s="201"/>
      <c r="M113" s="201"/>
      <c r="N113" s="201"/>
      <c r="O113" s="201"/>
      <c r="P113" s="201"/>
      <c r="Q113" s="201"/>
      <c r="R113" s="201"/>
      <c r="S113" s="201"/>
      <c r="T113" s="201"/>
      <c r="U113" s="220">
        <f t="shared" si="1"/>
        <v>0</v>
      </c>
      <c r="V113" s="57"/>
      <c r="W113" s="200"/>
      <c r="X113" s="200"/>
      <c r="Y113" s="200"/>
      <c r="Z113" s="200"/>
      <c r="AA113" s="200"/>
      <c r="AB113" s="201"/>
      <c r="AC113" s="201"/>
      <c r="AD113" s="144"/>
    </row>
    <row r="114" spans="2:30" ht="18.95" customHeight="1" x14ac:dyDescent="0.25">
      <c r="B114" s="46"/>
      <c r="C114" s="46"/>
      <c r="D114" s="47"/>
      <c r="E114" s="47"/>
      <c r="F114" s="46"/>
      <c r="G114" s="46"/>
      <c r="H114" s="46"/>
      <c r="I114" s="57"/>
      <c r="J114" s="201"/>
      <c r="K114" s="201"/>
      <c r="L114" s="201"/>
      <c r="M114" s="201"/>
      <c r="N114" s="201"/>
      <c r="O114" s="201"/>
      <c r="P114" s="201"/>
      <c r="Q114" s="201"/>
      <c r="R114" s="201"/>
      <c r="S114" s="201"/>
      <c r="T114" s="201"/>
      <c r="U114" s="220">
        <f t="shared" si="1"/>
        <v>0</v>
      </c>
      <c r="V114" s="57"/>
      <c r="W114" s="200"/>
      <c r="X114" s="200"/>
      <c r="Y114" s="200"/>
      <c r="Z114" s="200"/>
      <c r="AA114" s="200"/>
      <c r="AB114" s="201"/>
      <c r="AC114" s="201"/>
      <c r="AD114" s="144"/>
    </row>
    <row r="115" spans="2:30" ht="18.95" customHeight="1" x14ac:dyDescent="0.25">
      <c r="B115" s="46"/>
      <c r="C115" s="46"/>
      <c r="D115" s="47"/>
      <c r="E115" s="47"/>
      <c r="F115" s="46"/>
      <c r="G115" s="46"/>
      <c r="H115" s="46"/>
      <c r="I115" s="57"/>
      <c r="J115" s="201"/>
      <c r="K115" s="201"/>
      <c r="L115" s="201"/>
      <c r="M115" s="201"/>
      <c r="N115" s="201"/>
      <c r="O115" s="201"/>
      <c r="P115" s="201"/>
      <c r="Q115" s="201"/>
      <c r="R115" s="201"/>
      <c r="S115" s="201"/>
      <c r="T115" s="201"/>
      <c r="U115" s="220">
        <f t="shared" si="1"/>
        <v>0</v>
      </c>
      <c r="V115" s="57"/>
      <c r="W115" s="200"/>
      <c r="X115" s="200"/>
      <c r="Y115" s="200"/>
      <c r="Z115" s="200"/>
      <c r="AA115" s="200"/>
      <c r="AB115" s="201"/>
      <c r="AC115" s="201"/>
      <c r="AD115" s="144"/>
    </row>
    <row r="116" spans="2:30" ht="18.95" customHeight="1" x14ac:dyDescent="0.25">
      <c r="B116" s="46"/>
      <c r="C116" s="46"/>
      <c r="D116" s="47"/>
      <c r="E116" s="47"/>
      <c r="F116" s="46"/>
      <c r="G116" s="46"/>
      <c r="H116" s="46"/>
      <c r="I116" s="57"/>
      <c r="J116" s="201"/>
      <c r="K116" s="201"/>
      <c r="L116" s="201"/>
      <c r="M116" s="201"/>
      <c r="N116" s="201"/>
      <c r="O116" s="201"/>
      <c r="P116" s="201"/>
      <c r="Q116" s="201"/>
      <c r="R116" s="201"/>
      <c r="S116" s="201"/>
      <c r="T116" s="201"/>
      <c r="U116" s="220">
        <f t="shared" si="1"/>
        <v>0</v>
      </c>
      <c r="V116" s="57"/>
      <c r="W116" s="200"/>
      <c r="X116" s="200"/>
      <c r="Y116" s="200"/>
      <c r="Z116" s="200"/>
      <c r="AA116" s="200"/>
      <c r="AB116" s="201"/>
      <c r="AC116" s="201"/>
      <c r="AD116" s="144"/>
    </row>
    <row r="117" spans="2:30" ht="18.95" customHeight="1" x14ac:dyDescent="0.25">
      <c r="B117" s="46"/>
      <c r="C117" s="46"/>
      <c r="D117" s="47"/>
      <c r="E117" s="47"/>
      <c r="F117" s="46"/>
      <c r="G117" s="46"/>
      <c r="H117" s="46"/>
      <c r="I117" s="57"/>
      <c r="J117" s="201"/>
      <c r="K117" s="201"/>
      <c r="L117" s="201"/>
      <c r="M117" s="201"/>
      <c r="N117" s="201"/>
      <c r="O117" s="201"/>
      <c r="P117" s="201"/>
      <c r="Q117" s="201"/>
      <c r="R117" s="201"/>
      <c r="S117" s="201"/>
      <c r="T117" s="201"/>
      <c r="U117" s="220">
        <f t="shared" si="1"/>
        <v>0</v>
      </c>
      <c r="V117" s="57"/>
      <c r="W117" s="200"/>
      <c r="X117" s="200"/>
      <c r="Y117" s="200"/>
      <c r="Z117" s="200"/>
      <c r="AA117" s="200"/>
      <c r="AB117" s="201"/>
      <c r="AC117" s="201"/>
      <c r="AD117" s="144"/>
    </row>
    <row r="118" spans="2:30" ht="18.95" customHeight="1" x14ac:dyDescent="0.25">
      <c r="B118" s="46"/>
      <c r="C118" s="46"/>
      <c r="D118" s="47"/>
      <c r="E118" s="47"/>
      <c r="F118" s="46"/>
      <c r="G118" s="46"/>
      <c r="H118" s="46"/>
      <c r="I118" s="57"/>
      <c r="J118" s="201"/>
      <c r="K118" s="201"/>
      <c r="L118" s="201"/>
      <c r="M118" s="201"/>
      <c r="N118" s="201"/>
      <c r="O118" s="201"/>
      <c r="P118" s="201"/>
      <c r="Q118" s="201"/>
      <c r="R118" s="201"/>
      <c r="S118" s="201"/>
      <c r="T118" s="201"/>
      <c r="U118" s="220">
        <f t="shared" si="1"/>
        <v>0</v>
      </c>
      <c r="V118" s="57"/>
      <c r="W118" s="200"/>
      <c r="X118" s="200"/>
      <c r="Y118" s="200"/>
      <c r="Z118" s="200"/>
      <c r="AA118" s="200"/>
      <c r="AB118" s="201"/>
      <c r="AC118" s="201"/>
      <c r="AD118" s="144"/>
    </row>
    <row r="119" spans="2:30" ht="18.95" customHeight="1" x14ac:dyDescent="0.25">
      <c r="B119" s="46"/>
      <c r="C119" s="46"/>
      <c r="D119" s="47"/>
      <c r="E119" s="47"/>
      <c r="F119" s="46"/>
      <c r="G119" s="46"/>
      <c r="H119" s="46"/>
      <c r="I119" s="57"/>
      <c r="J119" s="201"/>
      <c r="K119" s="201"/>
      <c r="L119" s="201"/>
      <c r="M119" s="201"/>
      <c r="N119" s="201"/>
      <c r="O119" s="201"/>
      <c r="P119" s="201"/>
      <c r="Q119" s="201"/>
      <c r="R119" s="201"/>
      <c r="S119" s="201"/>
      <c r="T119" s="201"/>
      <c r="U119" s="220">
        <f t="shared" si="1"/>
        <v>0</v>
      </c>
      <c r="V119" s="57"/>
      <c r="W119" s="200"/>
      <c r="X119" s="200"/>
      <c r="Y119" s="200"/>
      <c r="Z119" s="200"/>
      <c r="AA119" s="200"/>
      <c r="AB119" s="201"/>
      <c r="AC119" s="201"/>
      <c r="AD119" s="144"/>
    </row>
    <row r="120" spans="2:30" ht="18.95" customHeight="1" x14ac:dyDescent="0.25">
      <c r="B120" s="46"/>
      <c r="C120" s="46"/>
      <c r="D120" s="47"/>
      <c r="E120" s="47"/>
      <c r="F120" s="46"/>
      <c r="G120" s="46"/>
      <c r="H120" s="46"/>
      <c r="I120" s="57"/>
      <c r="J120" s="201"/>
      <c r="K120" s="201"/>
      <c r="L120" s="201"/>
      <c r="M120" s="201"/>
      <c r="N120" s="201"/>
      <c r="O120" s="201"/>
      <c r="P120" s="201"/>
      <c r="Q120" s="201"/>
      <c r="R120" s="201"/>
      <c r="S120" s="201"/>
      <c r="T120" s="201"/>
      <c r="U120" s="220">
        <f t="shared" si="1"/>
        <v>0</v>
      </c>
      <c r="V120" s="57"/>
      <c r="W120" s="200"/>
      <c r="X120" s="200"/>
      <c r="Y120" s="200"/>
      <c r="Z120" s="200"/>
      <c r="AA120" s="200"/>
      <c r="AB120" s="201"/>
      <c r="AC120" s="201"/>
      <c r="AD120" s="144"/>
    </row>
    <row r="121" spans="2:30" ht="18.95" customHeight="1" x14ac:dyDescent="0.25">
      <c r="B121" s="46"/>
      <c r="C121" s="46"/>
      <c r="D121" s="47"/>
      <c r="E121" s="47"/>
      <c r="F121" s="46"/>
      <c r="G121" s="46"/>
      <c r="H121" s="46"/>
      <c r="I121" s="57"/>
      <c r="J121" s="201"/>
      <c r="K121" s="201"/>
      <c r="L121" s="201"/>
      <c r="M121" s="201"/>
      <c r="N121" s="201"/>
      <c r="O121" s="201"/>
      <c r="P121" s="201"/>
      <c r="Q121" s="201"/>
      <c r="R121" s="201"/>
      <c r="S121" s="201"/>
      <c r="T121" s="201"/>
      <c r="U121" s="220">
        <f t="shared" si="1"/>
        <v>0</v>
      </c>
      <c r="V121" s="57"/>
      <c r="W121" s="200"/>
      <c r="X121" s="200"/>
      <c r="Y121" s="200"/>
      <c r="Z121" s="200"/>
      <c r="AA121" s="200"/>
      <c r="AB121" s="201"/>
      <c r="AC121" s="201"/>
      <c r="AD121" s="144"/>
    </row>
    <row r="122" spans="2:30" ht="18.95" customHeight="1" x14ac:dyDescent="0.25">
      <c r="B122" s="46"/>
      <c r="C122" s="46"/>
      <c r="D122" s="47"/>
      <c r="E122" s="47"/>
      <c r="F122" s="46"/>
      <c r="G122" s="46"/>
      <c r="H122" s="46"/>
      <c r="I122" s="57"/>
      <c r="J122" s="201"/>
      <c r="K122" s="201"/>
      <c r="L122" s="201"/>
      <c r="M122" s="201"/>
      <c r="N122" s="201"/>
      <c r="O122" s="201"/>
      <c r="P122" s="201"/>
      <c r="Q122" s="201"/>
      <c r="R122" s="201"/>
      <c r="S122" s="201"/>
      <c r="T122" s="201"/>
      <c r="U122" s="220">
        <f t="shared" si="1"/>
        <v>0</v>
      </c>
      <c r="V122" s="57"/>
      <c r="W122" s="200"/>
      <c r="X122" s="200"/>
      <c r="Y122" s="200"/>
      <c r="Z122" s="200"/>
      <c r="AA122" s="200"/>
      <c r="AB122" s="201"/>
      <c r="AC122" s="201"/>
      <c r="AD122" s="144"/>
    </row>
    <row r="123" spans="2:30" ht="18.95" customHeight="1" x14ac:dyDescent="0.25">
      <c r="B123" s="46"/>
      <c r="C123" s="46"/>
      <c r="D123" s="47"/>
      <c r="E123" s="47"/>
      <c r="F123" s="46"/>
      <c r="G123" s="46"/>
      <c r="H123" s="46"/>
      <c r="I123" s="57"/>
      <c r="J123" s="201"/>
      <c r="K123" s="201"/>
      <c r="L123" s="201"/>
      <c r="M123" s="201"/>
      <c r="N123" s="201"/>
      <c r="O123" s="201"/>
      <c r="P123" s="201"/>
      <c r="Q123" s="201"/>
      <c r="R123" s="201"/>
      <c r="S123" s="201"/>
      <c r="T123" s="201"/>
      <c r="U123" s="220">
        <f t="shared" si="1"/>
        <v>0</v>
      </c>
      <c r="V123" s="57"/>
      <c r="W123" s="200"/>
      <c r="X123" s="200"/>
      <c r="Y123" s="200"/>
      <c r="Z123" s="200"/>
      <c r="AA123" s="200"/>
      <c r="AB123" s="201"/>
      <c r="AC123" s="201"/>
      <c r="AD123" s="144"/>
    </row>
    <row r="124" spans="2:30" ht="18.95" customHeight="1" x14ac:dyDescent="0.25">
      <c r="B124" s="46"/>
      <c r="C124" s="46"/>
      <c r="D124" s="47"/>
      <c r="E124" s="47"/>
      <c r="F124" s="46"/>
      <c r="G124" s="46"/>
      <c r="H124" s="46"/>
      <c r="I124" s="57"/>
      <c r="J124" s="201"/>
      <c r="K124" s="201"/>
      <c r="L124" s="201"/>
      <c r="M124" s="201"/>
      <c r="N124" s="201"/>
      <c r="O124" s="201"/>
      <c r="P124" s="201"/>
      <c r="Q124" s="201"/>
      <c r="R124" s="201"/>
      <c r="S124" s="201"/>
      <c r="T124" s="201"/>
      <c r="U124" s="220">
        <f t="shared" si="1"/>
        <v>0</v>
      </c>
      <c r="V124" s="57"/>
      <c r="W124" s="200"/>
      <c r="X124" s="200"/>
      <c r="Y124" s="200"/>
      <c r="Z124" s="200"/>
      <c r="AA124" s="200"/>
      <c r="AB124" s="201"/>
      <c r="AC124" s="201"/>
      <c r="AD124" s="144"/>
    </row>
    <row r="125" spans="2:30" ht="18.95" customHeight="1" x14ac:dyDescent="0.25">
      <c r="B125" s="46"/>
      <c r="C125" s="46"/>
      <c r="D125" s="47"/>
      <c r="E125" s="47"/>
      <c r="F125" s="46"/>
      <c r="G125" s="46"/>
      <c r="H125" s="46"/>
      <c r="I125" s="57"/>
      <c r="J125" s="201"/>
      <c r="K125" s="201"/>
      <c r="L125" s="201"/>
      <c r="M125" s="201"/>
      <c r="N125" s="201"/>
      <c r="O125" s="201"/>
      <c r="P125" s="201"/>
      <c r="Q125" s="201"/>
      <c r="R125" s="201"/>
      <c r="S125" s="201"/>
      <c r="T125" s="201"/>
      <c r="U125" s="220">
        <f t="shared" si="1"/>
        <v>0</v>
      </c>
      <c r="V125" s="57"/>
      <c r="W125" s="200"/>
      <c r="X125" s="200"/>
      <c r="Y125" s="200"/>
      <c r="Z125" s="200"/>
      <c r="AA125" s="200"/>
      <c r="AB125" s="201"/>
      <c r="AC125" s="201"/>
      <c r="AD125" s="144"/>
    </row>
    <row r="126" spans="2:30" ht="18.95" customHeight="1" x14ac:dyDescent="0.25">
      <c r="B126" s="46"/>
      <c r="C126" s="46"/>
      <c r="D126" s="47"/>
      <c r="E126" s="47"/>
      <c r="F126" s="46"/>
      <c r="G126" s="46"/>
      <c r="H126" s="46"/>
      <c r="I126" s="57"/>
      <c r="J126" s="201"/>
      <c r="K126" s="201"/>
      <c r="L126" s="201"/>
      <c r="M126" s="201"/>
      <c r="N126" s="201"/>
      <c r="O126" s="201"/>
      <c r="P126" s="201"/>
      <c r="Q126" s="201"/>
      <c r="R126" s="201"/>
      <c r="S126" s="201"/>
      <c r="T126" s="201"/>
      <c r="U126" s="220">
        <f t="shared" si="1"/>
        <v>0</v>
      </c>
      <c r="V126" s="57"/>
      <c r="W126" s="200"/>
      <c r="X126" s="200"/>
      <c r="Y126" s="200"/>
      <c r="Z126" s="200"/>
      <c r="AA126" s="200"/>
      <c r="AB126" s="201"/>
      <c r="AC126" s="201"/>
      <c r="AD126" s="144"/>
    </row>
    <row r="127" spans="2:30" ht="18.95" customHeight="1" x14ac:dyDescent="0.25">
      <c r="B127" s="46"/>
      <c r="C127" s="46"/>
      <c r="D127" s="47"/>
      <c r="E127" s="47"/>
      <c r="F127" s="46"/>
      <c r="G127" s="46"/>
      <c r="H127" s="46"/>
      <c r="I127" s="57"/>
      <c r="J127" s="201"/>
      <c r="K127" s="201"/>
      <c r="L127" s="201"/>
      <c r="M127" s="201"/>
      <c r="N127" s="201"/>
      <c r="O127" s="201"/>
      <c r="P127" s="201"/>
      <c r="Q127" s="201"/>
      <c r="R127" s="201"/>
      <c r="S127" s="201"/>
      <c r="T127" s="201"/>
      <c r="U127" s="220">
        <f t="shared" si="1"/>
        <v>0</v>
      </c>
      <c r="V127" s="57"/>
      <c r="W127" s="200"/>
      <c r="X127" s="200"/>
      <c r="Y127" s="200"/>
      <c r="Z127" s="200"/>
      <c r="AA127" s="200"/>
      <c r="AB127" s="201"/>
      <c r="AC127" s="201"/>
      <c r="AD127" s="144"/>
    </row>
    <row r="128" spans="2:30" ht="18.95" customHeight="1" x14ac:dyDescent="0.25">
      <c r="B128" s="46"/>
      <c r="C128" s="46"/>
      <c r="D128" s="47"/>
      <c r="E128" s="47"/>
      <c r="F128" s="46"/>
      <c r="G128" s="46"/>
      <c r="H128" s="46"/>
      <c r="I128" s="57"/>
      <c r="J128" s="201"/>
      <c r="K128" s="201"/>
      <c r="L128" s="201"/>
      <c r="M128" s="201"/>
      <c r="N128" s="201"/>
      <c r="O128" s="201"/>
      <c r="P128" s="201"/>
      <c r="Q128" s="201"/>
      <c r="R128" s="201"/>
      <c r="S128" s="201"/>
      <c r="T128" s="201"/>
      <c r="U128" s="220">
        <f t="shared" si="1"/>
        <v>0</v>
      </c>
      <c r="V128" s="57"/>
      <c r="W128" s="200"/>
      <c r="X128" s="200"/>
      <c r="Y128" s="200"/>
      <c r="Z128" s="200"/>
      <c r="AA128" s="200"/>
      <c r="AB128" s="201"/>
      <c r="AC128" s="201"/>
      <c r="AD128" s="144"/>
    </row>
    <row r="129" spans="2:30" ht="18.95" customHeight="1" x14ac:dyDescent="0.25">
      <c r="B129" s="46"/>
      <c r="C129" s="46"/>
      <c r="D129" s="47"/>
      <c r="E129" s="47"/>
      <c r="F129" s="46"/>
      <c r="G129" s="46"/>
      <c r="H129" s="46"/>
      <c r="I129" s="57"/>
      <c r="J129" s="201"/>
      <c r="K129" s="201"/>
      <c r="L129" s="201"/>
      <c r="M129" s="201"/>
      <c r="N129" s="201"/>
      <c r="O129" s="201"/>
      <c r="P129" s="201"/>
      <c r="Q129" s="201"/>
      <c r="R129" s="201"/>
      <c r="S129" s="201"/>
      <c r="T129" s="201"/>
      <c r="U129" s="220">
        <f t="shared" si="1"/>
        <v>0</v>
      </c>
      <c r="V129" s="57"/>
      <c r="W129" s="200"/>
      <c r="X129" s="200"/>
      <c r="Y129" s="200"/>
      <c r="Z129" s="200"/>
      <c r="AA129" s="200"/>
      <c r="AB129" s="201"/>
      <c r="AC129" s="201"/>
      <c r="AD129" s="144"/>
    </row>
    <row r="130" spans="2:30" ht="18.95" customHeight="1" x14ac:dyDescent="0.25">
      <c r="B130" s="46"/>
      <c r="C130" s="46"/>
      <c r="D130" s="47"/>
      <c r="E130" s="47"/>
      <c r="F130" s="46"/>
      <c r="G130" s="46"/>
      <c r="H130" s="46"/>
      <c r="I130" s="57"/>
      <c r="J130" s="201"/>
      <c r="K130" s="201"/>
      <c r="L130" s="201"/>
      <c r="M130" s="201"/>
      <c r="N130" s="201"/>
      <c r="O130" s="201"/>
      <c r="P130" s="201"/>
      <c r="Q130" s="201"/>
      <c r="R130" s="201"/>
      <c r="S130" s="201"/>
      <c r="T130" s="201"/>
      <c r="U130" s="220">
        <f t="shared" si="1"/>
        <v>0</v>
      </c>
      <c r="V130" s="57"/>
      <c r="W130" s="200"/>
      <c r="X130" s="200"/>
      <c r="Y130" s="200"/>
      <c r="Z130" s="200"/>
      <c r="AA130" s="200"/>
      <c r="AB130" s="201"/>
      <c r="AC130" s="201"/>
      <c r="AD130" s="144"/>
    </row>
    <row r="131" spans="2:30" ht="18.95" customHeight="1" x14ac:dyDescent="0.25">
      <c r="B131" s="46"/>
      <c r="C131" s="46"/>
      <c r="D131" s="47"/>
      <c r="E131" s="47"/>
      <c r="F131" s="46"/>
      <c r="G131" s="46"/>
      <c r="H131" s="46"/>
      <c r="I131" s="57"/>
      <c r="J131" s="201"/>
      <c r="K131" s="201"/>
      <c r="L131" s="201"/>
      <c r="M131" s="201"/>
      <c r="N131" s="201"/>
      <c r="O131" s="201"/>
      <c r="P131" s="201"/>
      <c r="Q131" s="201"/>
      <c r="R131" s="201"/>
      <c r="S131" s="201"/>
      <c r="T131" s="201"/>
      <c r="U131" s="220">
        <f t="shared" si="1"/>
        <v>0</v>
      </c>
      <c r="V131" s="57"/>
      <c r="W131" s="200"/>
      <c r="X131" s="200"/>
      <c r="Y131" s="200"/>
      <c r="Z131" s="200"/>
      <c r="AA131" s="200"/>
      <c r="AB131" s="201"/>
      <c r="AC131" s="201"/>
      <c r="AD131" s="144"/>
    </row>
    <row r="132" spans="2:30" ht="18.95" customHeight="1" x14ac:dyDescent="0.25">
      <c r="B132" s="46"/>
      <c r="C132" s="46"/>
      <c r="D132" s="47"/>
      <c r="E132" s="47"/>
      <c r="F132" s="46"/>
      <c r="G132" s="46"/>
      <c r="H132" s="46"/>
      <c r="I132" s="57"/>
      <c r="J132" s="201"/>
      <c r="K132" s="201"/>
      <c r="L132" s="201"/>
      <c r="M132" s="201"/>
      <c r="N132" s="201"/>
      <c r="O132" s="201"/>
      <c r="P132" s="201"/>
      <c r="Q132" s="201"/>
      <c r="R132" s="201"/>
      <c r="S132" s="201"/>
      <c r="T132" s="201"/>
      <c r="U132" s="220">
        <f t="shared" si="1"/>
        <v>0</v>
      </c>
      <c r="V132" s="57"/>
      <c r="W132" s="200"/>
      <c r="X132" s="200"/>
      <c r="Y132" s="200"/>
      <c r="Z132" s="200"/>
      <c r="AA132" s="200"/>
      <c r="AB132" s="201"/>
      <c r="AC132" s="201"/>
      <c r="AD132" s="144"/>
    </row>
    <row r="133" spans="2:30" ht="18.95" customHeight="1" x14ac:dyDescent="0.25">
      <c r="B133" s="46"/>
      <c r="C133" s="46"/>
      <c r="D133" s="47"/>
      <c r="E133" s="47"/>
      <c r="F133" s="46"/>
      <c r="G133" s="46"/>
      <c r="H133" s="46"/>
      <c r="I133" s="57"/>
      <c r="J133" s="201"/>
      <c r="K133" s="201"/>
      <c r="L133" s="201"/>
      <c r="M133" s="201"/>
      <c r="N133" s="201"/>
      <c r="O133" s="201"/>
      <c r="P133" s="201"/>
      <c r="Q133" s="201"/>
      <c r="R133" s="201"/>
      <c r="S133" s="201"/>
      <c r="T133" s="201"/>
      <c r="U133" s="220">
        <f t="shared" ref="U133:U196" si="2">SUM(I133:T133)</f>
        <v>0</v>
      </c>
      <c r="V133" s="57"/>
      <c r="W133" s="200"/>
      <c r="X133" s="200"/>
      <c r="Y133" s="200"/>
      <c r="Z133" s="200"/>
      <c r="AA133" s="200"/>
      <c r="AB133" s="201"/>
      <c r="AC133" s="201"/>
      <c r="AD133" s="144"/>
    </row>
    <row r="134" spans="2:30" ht="18.95" customHeight="1" x14ac:dyDescent="0.25">
      <c r="B134" s="46"/>
      <c r="C134" s="46"/>
      <c r="D134" s="47"/>
      <c r="E134" s="47"/>
      <c r="F134" s="46"/>
      <c r="G134" s="46"/>
      <c r="H134" s="46"/>
      <c r="I134" s="57"/>
      <c r="J134" s="201"/>
      <c r="K134" s="201"/>
      <c r="L134" s="201"/>
      <c r="M134" s="201"/>
      <c r="N134" s="201"/>
      <c r="O134" s="201"/>
      <c r="P134" s="201"/>
      <c r="Q134" s="201"/>
      <c r="R134" s="201"/>
      <c r="S134" s="201"/>
      <c r="T134" s="201"/>
      <c r="U134" s="220">
        <f t="shared" si="2"/>
        <v>0</v>
      </c>
      <c r="V134" s="57"/>
      <c r="W134" s="200"/>
      <c r="X134" s="200"/>
      <c r="Y134" s="200"/>
      <c r="Z134" s="200"/>
      <c r="AA134" s="200"/>
      <c r="AB134" s="201"/>
      <c r="AC134" s="201"/>
      <c r="AD134" s="144"/>
    </row>
    <row r="135" spans="2:30" ht="18.95" customHeight="1" x14ac:dyDescent="0.25">
      <c r="B135" s="46"/>
      <c r="C135" s="46"/>
      <c r="D135" s="47"/>
      <c r="E135" s="47"/>
      <c r="F135" s="46"/>
      <c r="G135" s="46"/>
      <c r="H135" s="46"/>
      <c r="I135" s="57"/>
      <c r="J135" s="201"/>
      <c r="K135" s="201"/>
      <c r="L135" s="201"/>
      <c r="M135" s="201"/>
      <c r="N135" s="201"/>
      <c r="O135" s="201"/>
      <c r="P135" s="201"/>
      <c r="Q135" s="201"/>
      <c r="R135" s="201"/>
      <c r="S135" s="201"/>
      <c r="T135" s="201"/>
      <c r="U135" s="220">
        <f t="shared" si="2"/>
        <v>0</v>
      </c>
      <c r="V135" s="57"/>
      <c r="W135" s="200"/>
      <c r="X135" s="200"/>
      <c r="Y135" s="200"/>
      <c r="Z135" s="200"/>
      <c r="AA135" s="200"/>
      <c r="AB135" s="201"/>
      <c r="AC135" s="201"/>
      <c r="AD135" s="144"/>
    </row>
    <row r="136" spans="2:30" ht="18.95" customHeight="1" x14ac:dyDescent="0.25">
      <c r="B136" s="46"/>
      <c r="C136" s="46"/>
      <c r="D136" s="47"/>
      <c r="E136" s="47"/>
      <c r="F136" s="46"/>
      <c r="G136" s="46"/>
      <c r="H136" s="46"/>
      <c r="I136" s="57"/>
      <c r="J136" s="201"/>
      <c r="K136" s="201"/>
      <c r="L136" s="201"/>
      <c r="M136" s="201"/>
      <c r="N136" s="201"/>
      <c r="O136" s="201"/>
      <c r="P136" s="201"/>
      <c r="Q136" s="201"/>
      <c r="R136" s="201"/>
      <c r="S136" s="201"/>
      <c r="T136" s="201"/>
      <c r="U136" s="220">
        <f t="shared" si="2"/>
        <v>0</v>
      </c>
      <c r="V136" s="57"/>
      <c r="W136" s="200"/>
      <c r="X136" s="200"/>
      <c r="Y136" s="200"/>
      <c r="Z136" s="200"/>
      <c r="AA136" s="200"/>
      <c r="AB136" s="201"/>
      <c r="AC136" s="201"/>
      <c r="AD136" s="144"/>
    </row>
    <row r="137" spans="2:30" ht="18.95" customHeight="1" x14ac:dyDescent="0.25">
      <c r="B137" s="46"/>
      <c r="C137" s="46"/>
      <c r="D137" s="47"/>
      <c r="E137" s="47"/>
      <c r="F137" s="46"/>
      <c r="G137" s="46"/>
      <c r="H137" s="46"/>
      <c r="I137" s="57"/>
      <c r="J137" s="201"/>
      <c r="K137" s="201"/>
      <c r="L137" s="201"/>
      <c r="M137" s="201"/>
      <c r="N137" s="201"/>
      <c r="O137" s="201"/>
      <c r="P137" s="201"/>
      <c r="Q137" s="201"/>
      <c r="R137" s="201"/>
      <c r="S137" s="201"/>
      <c r="T137" s="201"/>
      <c r="U137" s="220">
        <f t="shared" si="2"/>
        <v>0</v>
      </c>
      <c r="V137" s="57"/>
      <c r="W137" s="200"/>
      <c r="X137" s="200"/>
      <c r="Y137" s="200"/>
      <c r="Z137" s="200"/>
      <c r="AA137" s="200"/>
      <c r="AB137" s="201"/>
      <c r="AC137" s="201"/>
      <c r="AD137" s="144"/>
    </row>
    <row r="138" spans="2:30" ht="18.95" customHeight="1" x14ac:dyDescent="0.25">
      <c r="B138" s="46"/>
      <c r="C138" s="46"/>
      <c r="D138" s="47"/>
      <c r="E138" s="47"/>
      <c r="F138" s="46"/>
      <c r="G138" s="46"/>
      <c r="H138" s="46"/>
      <c r="I138" s="57"/>
      <c r="J138" s="201"/>
      <c r="K138" s="201"/>
      <c r="L138" s="201"/>
      <c r="M138" s="201"/>
      <c r="N138" s="201"/>
      <c r="O138" s="201"/>
      <c r="P138" s="201"/>
      <c r="Q138" s="201"/>
      <c r="R138" s="201"/>
      <c r="S138" s="201"/>
      <c r="T138" s="201"/>
      <c r="U138" s="220">
        <f t="shared" si="2"/>
        <v>0</v>
      </c>
      <c r="V138" s="57"/>
      <c r="W138" s="200"/>
      <c r="X138" s="200"/>
      <c r="Y138" s="200"/>
      <c r="Z138" s="200"/>
      <c r="AA138" s="200"/>
      <c r="AB138" s="201"/>
      <c r="AC138" s="201"/>
      <c r="AD138" s="144"/>
    </row>
    <row r="139" spans="2:30" ht="18.95" customHeight="1" x14ac:dyDescent="0.25">
      <c r="B139" s="46"/>
      <c r="C139" s="46"/>
      <c r="D139" s="47"/>
      <c r="E139" s="47"/>
      <c r="F139" s="46"/>
      <c r="G139" s="46"/>
      <c r="H139" s="46"/>
      <c r="I139" s="57"/>
      <c r="J139" s="201"/>
      <c r="K139" s="201"/>
      <c r="L139" s="201"/>
      <c r="M139" s="201"/>
      <c r="N139" s="201"/>
      <c r="O139" s="201"/>
      <c r="P139" s="201"/>
      <c r="Q139" s="201"/>
      <c r="R139" s="201"/>
      <c r="S139" s="201"/>
      <c r="T139" s="201"/>
      <c r="U139" s="220">
        <f t="shared" si="2"/>
        <v>0</v>
      </c>
      <c r="V139" s="57"/>
      <c r="W139" s="200"/>
      <c r="X139" s="200"/>
      <c r="Y139" s="200"/>
      <c r="Z139" s="200"/>
      <c r="AA139" s="200"/>
      <c r="AB139" s="201"/>
      <c r="AC139" s="201"/>
      <c r="AD139" s="144"/>
    </row>
    <row r="140" spans="2:30" ht="18.95" customHeight="1" x14ac:dyDescent="0.25">
      <c r="B140" s="46"/>
      <c r="C140" s="46"/>
      <c r="D140" s="47"/>
      <c r="E140" s="47"/>
      <c r="F140" s="46"/>
      <c r="G140" s="46"/>
      <c r="H140" s="46"/>
      <c r="I140" s="57"/>
      <c r="J140" s="201"/>
      <c r="K140" s="201"/>
      <c r="L140" s="201"/>
      <c r="M140" s="201"/>
      <c r="N140" s="201"/>
      <c r="O140" s="201"/>
      <c r="P140" s="201"/>
      <c r="Q140" s="201"/>
      <c r="R140" s="201"/>
      <c r="S140" s="201"/>
      <c r="T140" s="201"/>
      <c r="U140" s="220">
        <f t="shared" si="2"/>
        <v>0</v>
      </c>
      <c r="V140" s="57"/>
      <c r="W140" s="200"/>
      <c r="X140" s="200"/>
      <c r="Y140" s="200"/>
      <c r="Z140" s="200"/>
      <c r="AA140" s="200"/>
      <c r="AB140" s="201"/>
      <c r="AC140" s="201"/>
      <c r="AD140" s="144"/>
    </row>
    <row r="141" spans="2:30" ht="18.95" customHeight="1" x14ac:dyDescent="0.25">
      <c r="B141" s="46"/>
      <c r="C141" s="46"/>
      <c r="D141" s="47"/>
      <c r="E141" s="47"/>
      <c r="F141" s="46"/>
      <c r="G141" s="46"/>
      <c r="H141" s="46"/>
      <c r="I141" s="57"/>
      <c r="J141" s="201"/>
      <c r="K141" s="201"/>
      <c r="L141" s="201"/>
      <c r="M141" s="201"/>
      <c r="N141" s="201"/>
      <c r="O141" s="201"/>
      <c r="P141" s="201"/>
      <c r="Q141" s="201"/>
      <c r="R141" s="201"/>
      <c r="S141" s="201"/>
      <c r="T141" s="201"/>
      <c r="U141" s="220">
        <f t="shared" si="2"/>
        <v>0</v>
      </c>
      <c r="V141" s="57"/>
      <c r="W141" s="200"/>
      <c r="X141" s="200"/>
      <c r="Y141" s="200"/>
      <c r="Z141" s="200"/>
      <c r="AA141" s="200"/>
      <c r="AB141" s="201"/>
      <c r="AC141" s="201"/>
      <c r="AD141" s="144"/>
    </row>
    <row r="142" spans="2:30" ht="18.95" customHeight="1" x14ac:dyDescent="0.25">
      <c r="B142" s="46"/>
      <c r="C142" s="46"/>
      <c r="D142" s="47"/>
      <c r="E142" s="47"/>
      <c r="F142" s="46"/>
      <c r="G142" s="46"/>
      <c r="H142" s="46"/>
      <c r="I142" s="57"/>
      <c r="J142" s="201"/>
      <c r="K142" s="201"/>
      <c r="L142" s="201"/>
      <c r="M142" s="201"/>
      <c r="N142" s="201"/>
      <c r="O142" s="201"/>
      <c r="P142" s="201"/>
      <c r="Q142" s="201"/>
      <c r="R142" s="201"/>
      <c r="S142" s="201"/>
      <c r="T142" s="201"/>
      <c r="U142" s="220">
        <f t="shared" si="2"/>
        <v>0</v>
      </c>
      <c r="V142" s="57"/>
      <c r="W142" s="200"/>
      <c r="X142" s="200"/>
      <c r="Y142" s="200"/>
      <c r="Z142" s="200"/>
      <c r="AA142" s="200"/>
      <c r="AB142" s="201"/>
      <c r="AC142" s="201"/>
      <c r="AD142" s="144"/>
    </row>
    <row r="143" spans="2:30" ht="18.95" customHeight="1" x14ac:dyDescent="0.25">
      <c r="B143" s="46"/>
      <c r="C143" s="46"/>
      <c r="D143" s="47"/>
      <c r="E143" s="47"/>
      <c r="F143" s="46"/>
      <c r="G143" s="46"/>
      <c r="H143" s="46"/>
      <c r="I143" s="57"/>
      <c r="J143" s="201"/>
      <c r="K143" s="201"/>
      <c r="L143" s="201"/>
      <c r="M143" s="201"/>
      <c r="N143" s="201"/>
      <c r="O143" s="201"/>
      <c r="P143" s="201"/>
      <c r="Q143" s="201"/>
      <c r="R143" s="201"/>
      <c r="S143" s="201"/>
      <c r="T143" s="201"/>
      <c r="U143" s="220">
        <f t="shared" si="2"/>
        <v>0</v>
      </c>
      <c r="V143" s="57"/>
      <c r="W143" s="200"/>
      <c r="X143" s="200"/>
      <c r="Y143" s="200"/>
      <c r="Z143" s="200"/>
      <c r="AA143" s="200"/>
      <c r="AB143" s="201"/>
      <c r="AC143" s="201"/>
      <c r="AD143" s="144"/>
    </row>
    <row r="144" spans="2:30" ht="18.95" customHeight="1" x14ac:dyDescent="0.25">
      <c r="B144" s="46"/>
      <c r="C144" s="46"/>
      <c r="D144" s="47"/>
      <c r="E144" s="47"/>
      <c r="F144" s="46"/>
      <c r="G144" s="46"/>
      <c r="H144" s="46"/>
      <c r="I144" s="57"/>
      <c r="J144" s="201"/>
      <c r="K144" s="201"/>
      <c r="L144" s="201"/>
      <c r="M144" s="201"/>
      <c r="N144" s="201"/>
      <c r="O144" s="201"/>
      <c r="P144" s="201"/>
      <c r="Q144" s="201"/>
      <c r="R144" s="201"/>
      <c r="S144" s="201"/>
      <c r="T144" s="201"/>
      <c r="U144" s="220">
        <f t="shared" si="2"/>
        <v>0</v>
      </c>
      <c r="V144" s="57"/>
      <c r="W144" s="200"/>
      <c r="X144" s="200"/>
      <c r="Y144" s="200"/>
      <c r="Z144" s="200"/>
      <c r="AA144" s="200"/>
      <c r="AB144" s="201"/>
      <c r="AC144" s="201"/>
      <c r="AD144" s="144"/>
    </row>
    <row r="145" spans="2:30" ht="18.95" customHeight="1" x14ac:dyDescent="0.25">
      <c r="B145" s="46"/>
      <c r="C145" s="46"/>
      <c r="D145" s="47"/>
      <c r="E145" s="47"/>
      <c r="F145" s="46"/>
      <c r="G145" s="46"/>
      <c r="H145" s="46"/>
      <c r="I145" s="57"/>
      <c r="J145" s="201"/>
      <c r="K145" s="201"/>
      <c r="L145" s="201"/>
      <c r="M145" s="201"/>
      <c r="N145" s="201"/>
      <c r="O145" s="201"/>
      <c r="P145" s="201"/>
      <c r="Q145" s="201"/>
      <c r="R145" s="201"/>
      <c r="S145" s="201"/>
      <c r="T145" s="201"/>
      <c r="U145" s="220">
        <f t="shared" si="2"/>
        <v>0</v>
      </c>
      <c r="V145" s="57"/>
      <c r="W145" s="200"/>
      <c r="X145" s="200"/>
      <c r="Y145" s="200"/>
      <c r="Z145" s="200"/>
      <c r="AA145" s="200"/>
      <c r="AB145" s="201"/>
      <c r="AC145" s="201"/>
      <c r="AD145" s="144"/>
    </row>
    <row r="146" spans="2:30" ht="18.95" customHeight="1" x14ac:dyDescent="0.25">
      <c r="B146" s="46"/>
      <c r="C146" s="46"/>
      <c r="D146" s="47"/>
      <c r="E146" s="47"/>
      <c r="F146" s="46"/>
      <c r="G146" s="46"/>
      <c r="H146" s="46"/>
      <c r="I146" s="57"/>
      <c r="J146" s="201"/>
      <c r="K146" s="201"/>
      <c r="L146" s="201"/>
      <c r="M146" s="201"/>
      <c r="N146" s="201"/>
      <c r="O146" s="201"/>
      <c r="P146" s="201"/>
      <c r="Q146" s="201"/>
      <c r="R146" s="201"/>
      <c r="S146" s="201"/>
      <c r="T146" s="201"/>
      <c r="U146" s="220">
        <f t="shared" si="2"/>
        <v>0</v>
      </c>
      <c r="V146" s="57"/>
      <c r="W146" s="200"/>
      <c r="X146" s="200"/>
      <c r="Y146" s="200"/>
      <c r="Z146" s="200"/>
      <c r="AA146" s="200"/>
      <c r="AB146" s="201"/>
      <c r="AC146" s="201"/>
      <c r="AD146" s="144"/>
    </row>
    <row r="147" spans="2:30" ht="18.95" customHeight="1" x14ac:dyDescent="0.25">
      <c r="B147" s="46"/>
      <c r="C147" s="46"/>
      <c r="D147" s="47"/>
      <c r="E147" s="47"/>
      <c r="F147" s="46"/>
      <c r="G147" s="46"/>
      <c r="H147" s="46"/>
      <c r="I147" s="57"/>
      <c r="J147" s="201"/>
      <c r="K147" s="201"/>
      <c r="L147" s="201"/>
      <c r="M147" s="201"/>
      <c r="N147" s="201"/>
      <c r="O147" s="201"/>
      <c r="P147" s="201"/>
      <c r="Q147" s="201"/>
      <c r="R147" s="201"/>
      <c r="S147" s="201"/>
      <c r="T147" s="201"/>
      <c r="U147" s="220">
        <f t="shared" si="2"/>
        <v>0</v>
      </c>
      <c r="V147" s="57"/>
      <c r="W147" s="200"/>
      <c r="X147" s="200"/>
      <c r="Y147" s="200"/>
      <c r="Z147" s="200"/>
      <c r="AA147" s="200"/>
      <c r="AB147" s="201"/>
      <c r="AC147" s="201"/>
      <c r="AD147" s="144"/>
    </row>
    <row r="148" spans="2:30" ht="18.95" customHeight="1" x14ac:dyDescent="0.25">
      <c r="B148" s="46"/>
      <c r="C148" s="46"/>
      <c r="D148" s="47"/>
      <c r="E148" s="47"/>
      <c r="F148" s="46"/>
      <c r="G148" s="46"/>
      <c r="H148" s="46"/>
      <c r="I148" s="57"/>
      <c r="J148" s="201"/>
      <c r="K148" s="201"/>
      <c r="L148" s="201"/>
      <c r="M148" s="201"/>
      <c r="N148" s="201"/>
      <c r="O148" s="201"/>
      <c r="P148" s="201"/>
      <c r="Q148" s="201"/>
      <c r="R148" s="201"/>
      <c r="S148" s="201"/>
      <c r="T148" s="201"/>
      <c r="U148" s="220">
        <f t="shared" si="2"/>
        <v>0</v>
      </c>
      <c r="V148" s="57"/>
      <c r="W148" s="200"/>
      <c r="X148" s="200"/>
      <c r="Y148" s="200"/>
      <c r="Z148" s="200"/>
      <c r="AA148" s="200"/>
      <c r="AB148" s="201"/>
      <c r="AC148" s="201"/>
      <c r="AD148" s="144"/>
    </row>
    <row r="149" spans="2:30" ht="18.95" customHeight="1" x14ac:dyDescent="0.25">
      <c r="B149" s="46"/>
      <c r="C149" s="46"/>
      <c r="D149" s="47"/>
      <c r="E149" s="47"/>
      <c r="F149" s="46"/>
      <c r="G149" s="46"/>
      <c r="H149" s="46"/>
      <c r="I149" s="57"/>
      <c r="J149" s="201"/>
      <c r="K149" s="201"/>
      <c r="L149" s="201"/>
      <c r="M149" s="201"/>
      <c r="N149" s="201"/>
      <c r="O149" s="201"/>
      <c r="P149" s="201"/>
      <c r="Q149" s="201"/>
      <c r="R149" s="201"/>
      <c r="S149" s="201"/>
      <c r="T149" s="201"/>
      <c r="U149" s="220">
        <f t="shared" si="2"/>
        <v>0</v>
      </c>
      <c r="V149" s="57"/>
      <c r="W149" s="200"/>
      <c r="X149" s="200"/>
      <c r="Y149" s="200"/>
      <c r="Z149" s="200"/>
      <c r="AA149" s="200"/>
      <c r="AB149" s="201"/>
      <c r="AC149" s="201"/>
      <c r="AD149" s="144"/>
    </row>
    <row r="150" spans="2:30" ht="18.95" customHeight="1" x14ac:dyDescent="0.25">
      <c r="B150" s="46"/>
      <c r="C150" s="46"/>
      <c r="D150" s="47"/>
      <c r="E150" s="47"/>
      <c r="F150" s="46"/>
      <c r="G150" s="46"/>
      <c r="H150" s="46"/>
      <c r="I150" s="57"/>
      <c r="J150" s="201"/>
      <c r="K150" s="201"/>
      <c r="L150" s="201"/>
      <c r="M150" s="201"/>
      <c r="N150" s="201"/>
      <c r="O150" s="201"/>
      <c r="P150" s="201"/>
      <c r="Q150" s="201"/>
      <c r="R150" s="201"/>
      <c r="S150" s="201"/>
      <c r="T150" s="201"/>
      <c r="U150" s="220">
        <f t="shared" si="2"/>
        <v>0</v>
      </c>
      <c r="V150" s="57"/>
      <c r="W150" s="200"/>
      <c r="X150" s="200"/>
      <c r="Y150" s="200"/>
      <c r="Z150" s="200"/>
      <c r="AA150" s="200"/>
      <c r="AB150" s="201"/>
      <c r="AC150" s="201"/>
      <c r="AD150" s="144"/>
    </row>
    <row r="151" spans="2:30" ht="18.95" customHeight="1" x14ac:dyDescent="0.25">
      <c r="B151" s="46"/>
      <c r="C151" s="46"/>
      <c r="D151" s="47"/>
      <c r="E151" s="47"/>
      <c r="F151" s="46"/>
      <c r="G151" s="46"/>
      <c r="H151" s="46"/>
      <c r="I151" s="57"/>
      <c r="J151" s="201"/>
      <c r="K151" s="201"/>
      <c r="L151" s="201"/>
      <c r="M151" s="201"/>
      <c r="N151" s="201"/>
      <c r="O151" s="201"/>
      <c r="P151" s="201"/>
      <c r="Q151" s="201"/>
      <c r="R151" s="201"/>
      <c r="S151" s="201"/>
      <c r="T151" s="201"/>
      <c r="U151" s="220">
        <f t="shared" si="2"/>
        <v>0</v>
      </c>
      <c r="V151" s="57"/>
      <c r="W151" s="200"/>
      <c r="X151" s="200"/>
      <c r="Y151" s="200"/>
      <c r="Z151" s="200"/>
      <c r="AA151" s="200"/>
      <c r="AB151" s="201"/>
      <c r="AC151" s="201"/>
      <c r="AD151" s="144"/>
    </row>
    <row r="152" spans="2:30" ht="18.95" customHeight="1" x14ac:dyDescent="0.25">
      <c r="B152" s="46"/>
      <c r="C152" s="46"/>
      <c r="D152" s="47"/>
      <c r="E152" s="47"/>
      <c r="F152" s="46"/>
      <c r="G152" s="46"/>
      <c r="H152" s="46"/>
      <c r="I152" s="57"/>
      <c r="J152" s="201"/>
      <c r="K152" s="201"/>
      <c r="L152" s="201"/>
      <c r="M152" s="201"/>
      <c r="N152" s="201"/>
      <c r="O152" s="201"/>
      <c r="P152" s="201"/>
      <c r="Q152" s="201"/>
      <c r="R152" s="201"/>
      <c r="S152" s="201"/>
      <c r="T152" s="201"/>
      <c r="U152" s="220">
        <f t="shared" si="2"/>
        <v>0</v>
      </c>
      <c r="V152" s="57"/>
      <c r="W152" s="200"/>
      <c r="X152" s="200"/>
      <c r="Y152" s="200"/>
      <c r="Z152" s="200"/>
      <c r="AA152" s="200"/>
      <c r="AB152" s="201"/>
      <c r="AC152" s="201"/>
      <c r="AD152" s="144"/>
    </row>
    <row r="153" spans="2:30" ht="18.95" customHeight="1" x14ac:dyDescent="0.25">
      <c r="B153" s="46"/>
      <c r="C153" s="46"/>
      <c r="D153" s="47"/>
      <c r="E153" s="47"/>
      <c r="F153" s="46"/>
      <c r="G153" s="46"/>
      <c r="H153" s="46"/>
      <c r="I153" s="57"/>
      <c r="J153" s="201"/>
      <c r="K153" s="201"/>
      <c r="L153" s="201"/>
      <c r="M153" s="201"/>
      <c r="N153" s="201"/>
      <c r="O153" s="201"/>
      <c r="P153" s="201"/>
      <c r="Q153" s="201"/>
      <c r="R153" s="201"/>
      <c r="S153" s="201"/>
      <c r="T153" s="201"/>
      <c r="U153" s="220">
        <f t="shared" si="2"/>
        <v>0</v>
      </c>
      <c r="V153" s="57"/>
      <c r="W153" s="200"/>
      <c r="X153" s="200"/>
      <c r="Y153" s="200"/>
      <c r="Z153" s="200"/>
      <c r="AA153" s="200"/>
      <c r="AB153" s="201"/>
      <c r="AC153" s="201"/>
      <c r="AD153" s="144"/>
    </row>
    <row r="154" spans="2:30" ht="18.95" customHeight="1" x14ac:dyDescent="0.25">
      <c r="B154" s="46"/>
      <c r="C154" s="46"/>
      <c r="D154" s="47"/>
      <c r="E154" s="47"/>
      <c r="F154" s="46"/>
      <c r="G154" s="46"/>
      <c r="H154" s="46"/>
      <c r="I154" s="57"/>
      <c r="J154" s="201"/>
      <c r="K154" s="201"/>
      <c r="L154" s="201"/>
      <c r="M154" s="201"/>
      <c r="N154" s="201"/>
      <c r="O154" s="201"/>
      <c r="P154" s="201"/>
      <c r="Q154" s="201"/>
      <c r="R154" s="201"/>
      <c r="S154" s="201"/>
      <c r="T154" s="201"/>
      <c r="U154" s="220">
        <f t="shared" si="2"/>
        <v>0</v>
      </c>
      <c r="V154" s="57"/>
      <c r="W154" s="200"/>
      <c r="X154" s="200"/>
      <c r="Y154" s="200"/>
      <c r="Z154" s="200"/>
      <c r="AA154" s="200"/>
      <c r="AB154" s="201"/>
      <c r="AC154" s="201"/>
      <c r="AD154" s="144"/>
    </row>
    <row r="155" spans="2:30" ht="18.95" customHeight="1" x14ac:dyDescent="0.25">
      <c r="B155" s="46"/>
      <c r="C155" s="46"/>
      <c r="D155" s="47"/>
      <c r="E155" s="47"/>
      <c r="F155" s="46"/>
      <c r="G155" s="46"/>
      <c r="H155" s="46"/>
      <c r="I155" s="57"/>
      <c r="J155" s="201"/>
      <c r="K155" s="201"/>
      <c r="L155" s="201"/>
      <c r="M155" s="201"/>
      <c r="N155" s="201"/>
      <c r="O155" s="201"/>
      <c r="P155" s="201"/>
      <c r="Q155" s="201"/>
      <c r="R155" s="201"/>
      <c r="S155" s="201"/>
      <c r="T155" s="201"/>
      <c r="U155" s="220">
        <f t="shared" si="2"/>
        <v>0</v>
      </c>
      <c r="V155" s="57"/>
      <c r="W155" s="200"/>
      <c r="X155" s="200"/>
      <c r="Y155" s="200"/>
      <c r="Z155" s="200"/>
      <c r="AA155" s="200"/>
      <c r="AB155" s="201"/>
      <c r="AC155" s="201"/>
      <c r="AD155" s="144"/>
    </row>
    <row r="156" spans="2:30" ht="18.95" customHeight="1" x14ac:dyDescent="0.25">
      <c r="B156" s="46"/>
      <c r="C156" s="46"/>
      <c r="D156" s="47"/>
      <c r="E156" s="47"/>
      <c r="F156" s="46"/>
      <c r="G156" s="46"/>
      <c r="H156" s="46"/>
      <c r="I156" s="57"/>
      <c r="J156" s="201"/>
      <c r="K156" s="201"/>
      <c r="L156" s="201"/>
      <c r="M156" s="201"/>
      <c r="N156" s="201"/>
      <c r="O156" s="201"/>
      <c r="P156" s="201"/>
      <c r="Q156" s="201"/>
      <c r="R156" s="201"/>
      <c r="S156" s="201"/>
      <c r="T156" s="201"/>
      <c r="U156" s="220">
        <f t="shared" si="2"/>
        <v>0</v>
      </c>
      <c r="V156" s="57"/>
      <c r="W156" s="200"/>
      <c r="X156" s="200"/>
      <c r="Y156" s="200"/>
      <c r="Z156" s="200"/>
      <c r="AA156" s="200"/>
      <c r="AB156" s="201"/>
      <c r="AC156" s="201"/>
      <c r="AD156" s="144"/>
    </row>
    <row r="157" spans="2:30" ht="18.95" customHeight="1" x14ac:dyDescent="0.25">
      <c r="B157" s="46"/>
      <c r="C157" s="46"/>
      <c r="D157" s="47"/>
      <c r="E157" s="47"/>
      <c r="F157" s="46"/>
      <c r="G157" s="46"/>
      <c r="H157" s="46"/>
      <c r="I157" s="57"/>
      <c r="J157" s="201"/>
      <c r="K157" s="201"/>
      <c r="L157" s="201"/>
      <c r="M157" s="201"/>
      <c r="N157" s="201"/>
      <c r="O157" s="201"/>
      <c r="P157" s="201"/>
      <c r="Q157" s="201"/>
      <c r="R157" s="201"/>
      <c r="S157" s="201"/>
      <c r="T157" s="201"/>
      <c r="U157" s="220">
        <f t="shared" si="2"/>
        <v>0</v>
      </c>
      <c r="V157" s="57"/>
      <c r="W157" s="200"/>
      <c r="X157" s="200"/>
      <c r="Y157" s="200"/>
      <c r="Z157" s="200"/>
      <c r="AA157" s="200"/>
      <c r="AB157" s="201"/>
      <c r="AC157" s="201"/>
      <c r="AD157" s="144"/>
    </row>
    <row r="158" spans="2:30" ht="18" customHeight="1" x14ac:dyDescent="0.25">
      <c r="U158" s="220">
        <f t="shared" si="2"/>
        <v>0</v>
      </c>
    </row>
    <row r="159" spans="2:30" ht="18" customHeight="1" x14ac:dyDescent="0.25">
      <c r="U159" s="220">
        <f t="shared" si="2"/>
        <v>0</v>
      </c>
    </row>
    <row r="160" spans="2:30" ht="18" customHeight="1" x14ac:dyDescent="0.25">
      <c r="U160" s="220">
        <f t="shared" si="2"/>
        <v>0</v>
      </c>
    </row>
    <row r="161" spans="21:21" ht="18" customHeight="1" x14ac:dyDescent="0.25">
      <c r="U161" s="220">
        <f t="shared" si="2"/>
        <v>0</v>
      </c>
    </row>
    <row r="162" spans="21:21" ht="18" customHeight="1" x14ac:dyDescent="0.25">
      <c r="U162" s="220">
        <f t="shared" si="2"/>
        <v>0</v>
      </c>
    </row>
    <row r="163" spans="21:21" ht="18" customHeight="1" x14ac:dyDescent="0.25">
      <c r="U163" s="220">
        <f t="shared" si="2"/>
        <v>0</v>
      </c>
    </row>
    <row r="164" spans="21:21" ht="18" customHeight="1" x14ac:dyDescent="0.25">
      <c r="U164" s="220">
        <f t="shared" si="2"/>
        <v>0</v>
      </c>
    </row>
    <row r="165" spans="21:21" ht="18" customHeight="1" x14ac:dyDescent="0.25">
      <c r="U165" s="220">
        <f t="shared" si="2"/>
        <v>0</v>
      </c>
    </row>
    <row r="166" spans="21:21" ht="18" customHeight="1" x14ac:dyDescent="0.25">
      <c r="U166" s="220">
        <f t="shared" si="2"/>
        <v>0</v>
      </c>
    </row>
    <row r="167" spans="21:21" ht="18" customHeight="1" x14ac:dyDescent="0.25">
      <c r="U167" s="220">
        <f t="shared" si="2"/>
        <v>0</v>
      </c>
    </row>
    <row r="168" spans="21:21" ht="18" customHeight="1" x14ac:dyDescent="0.25">
      <c r="U168" s="220">
        <f t="shared" si="2"/>
        <v>0</v>
      </c>
    </row>
    <row r="169" spans="21:21" ht="18" customHeight="1" x14ac:dyDescent="0.25">
      <c r="U169" s="220">
        <f t="shared" si="2"/>
        <v>0</v>
      </c>
    </row>
    <row r="170" spans="21:21" ht="18" customHeight="1" x14ac:dyDescent="0.25">
      <c r="U170" s="220">
        <f t="shared" si="2"/>
        <v>0</v>
      </c>
    </row>
    <row r="171" spans="21:21" ht="18" customHeight="1" x14ac:dyDescent="0.25">
      <c r="U171" s="220">
        <f t="shared" si="2"/>
        <v>0</v>
      </c>
    </row>
    <row r="172" spans="21:21" ht="18" customHeight="1" x14ac:dyDescent="0.25">
      <c r="U172" s="220">
        <f t="shared" si="2"/>
        <v>0</v>
      </c>
    </row>
    <row r="173" spans="21:21" ht="18" customHeight="1" x14ac:dyDescent="0.25">
      <c r="U173" s="220">
        <f t="shared" si="2"/>
        <v>0</v>
      </c>
    </row>
    <row r="174" spans="21:21" ht="18" customHeight="1" x14ac:dyDescent="0.25">
      <c r="U174" s="220">
        <f t="shared" si="2"/>
        <v>0</v>
      </c>
    </row>
    <row r="175" spans="21:21" ht="18" customHeight="1" x14ac:dyDescent="0.25">
      <c r="U175" s="220">
        <f t="shared" si="2"/>
        <v>0</v>
      </c>
    </row>
    <row r="176" spans="21:21" ht="18" customHeight="1" x14ac:dyDescent="0.25">
      <c r="U176" s="220">
        <f t="shared" si="2"/>
        <v>0</v>
      </c>
    </row>
    <row r="177" spans="21:21" ht="18" customHeight="1" x14ac:dyDescent="0.25">
      <c r="U177" s="220">
        <f t="shared" si="2"/>
        <v>0</v>
      </c>
    </row>
    <row r="178" spans="21:21" ht="18" customHeight="1" x14ac:dyDescent="0.25">
      <c r="U178" s="220">
        <f t="shared" si="2"/>
        <v>0</v>
      </c>
    </row>
    <row r="179" spans="21:21" ht="18" customHeight="1" x14ac:dyDescent="0.25">
      <c r="U179" s="220">
        <f t="shared" si="2"/>
        <v>0</v>
      </c>
    </row>
    <row r="180" spans="21:21" ht="18" customHeight="1" x14ac:dyDescent="0.25">
      <c r="U180" s="220">
        <f t="shared" si="2"/>
        <v>0</v>
      </c>
    </row>
    <row r="181" spans="21:21" ht="18" customHeight="1" x14ac:dyDescent="0.25">
      <c r="U181" s="220">
        <f t="shared" si="2"/>
        <v>0</v>
      </c>
    </row>
    <row r="182" spans="21:21" ht="18" customHeight="1" x14ac:dyDescent="0.25">
      <c r="U182" s="220">
        <f t="shared" si="2"/>
        <v>0</v>
      </c>
    </row>
    <row r="183" spans="21:21" ht="18" customHeight="1" x14ac:dyDescent="0.25">
      <c r="U183" s="220">
        <f t="shared" si="2"/>
        <v>0</v>
      </c>
    </row>
    <row r="184" spans="21:21" ht="18" customHeight="1" x14ac:dyDescent="0.25">
      <c r="U184" s="220">
        <f t="shared" si="2"/>
        <v>0</v>
      </c>
    </row>
    <row r="185" spans="21:21" ht="18" customHeight="1" x14ac:dyDescent="0.25">
      <c r="U185" s="220">
        <f t="shared" si="2"/>
        <v>0</v>
      </c>
    </row>
    <row r="186" spans="21:21" ht="18" customHeight="1" x14ac:dyDescent="0.25">
      <c r="U186" s="220">
        <f t="shared" si="2"/>
        <v>0</v>
      </c>
    </row>
    <row r="187" spans="21:21" ht="18" customHeight="1" x14ac:dyDescent="0.25">
      <c r="U187" s="220">
        <f t="shared" si="2"/>
        <v>0</v>
      </c>
    </row>
    <row r="188" spans="21:21" ht="18" customHeight="1" x14ac:dyDescent="0.25">
      <c r="U188" s="220">
        <f t="shared" si="2"/>
        <v>0</v>
      </c>
    </row>
    <row r="189" spans="21:21" ht="18" customHeight="1" x14ac:dyDescent="0.25">
      <c r="U189" s="220">
        <f t="shared" si="2"/>
        <v>0</v>
      </c>
    </row>
    <row r="190" spans="21:21" ht="18" customHeight="1" x14ac:dyDescent="0.25">
      <c r="U190" s="220">
        <f t="shared" si="2"/>
        <v>0</v>
      </c>
    </row>
    <row r="191" spans="21:21" ht="18" customHeight="1" x14ac:dyDescent="0.25">
      <c r="U191" s="220">
        <f t="shared" si="2"/>
        <v>0</v>
      </c>
    </row>
    <row r="192" spans="21:21" ht="18" customHeight="1" x14ac:dyDescent="0.25">
      <c r="U192" s="220">
        <f t="shared" si="2"/>
        <v>0</v>
      </c>
    </row>
    <row r="193" spans="21:21" ht="18" customHeight="1" x14ac:dyDescent="0.25">
      <c r="U193" s="220">
        <f t="shared" si="2"/>
        <v>0</v>
      </c>
    </row>
    <row r="194" spans="21:21" ht="18" customHeight="1" x14ac:dyDescent="0.25">
      <c r="U194" s="220">
        <f t="shared" si="2"/>
        <v>0</v>
      </c>
    </row>
    <row r="195" spans="21:21" ht="18" customHeight="1" x14ac:dyDescent="0.25">
      <c r="U195" s="220">
        <f t="shared" si="2"/>
        <v>0</v>
      </c>
    </row>
    <row r="196" spans="21:21" ht="18" customHeight="1" x14ac:dyDescent="0.25">
      <c r="U196" s="220">
        <f t="shared" si="2"/>
        <v>0</v>
      </c>
    </row>
    <row r="197" spans="21:21" ht="18" customHeight="1" x14ac:dyDescent="0.25">
      <c r="U197" s="220">
        <f t="shared" ref="U197:U249" si="3">SUM(I197:T197)</f>
        <v>0</v>
      </c>
    </row>
    <row r="198" spans="21:21" ht="18" customHeight="1" x14ac:dyDescent="0.25">
      <c r="U198" s="220">
        <f t="shared" si="3"/>
        <v>0</v>
      </c>
    </row>
    <row r="199" spans="21:21" ht="18" customHeight="1" x14ac:dyDescent="0.25">
      <c r="U199" s="220">
        <f t="shared" si="3"/>
        <v>0</v>
      </c>
    </row>
    <row r="200" spans="21:21" ht="18" customHeight="1" x14ac:dyDescent="0.25">
      <c r="U200" s="220">
        <f t="shared" si="3"/>
        <v>0</v>
      </c>
    </row>
    <row r="201" spans="21:21" ht="18" customHeight="1" x14ac:dyDescent="0.25">
      <c r="U201" s="220">
        <f t="shared" si="3"/>
        <v>0</v>
      </c>
    </row>
    <row r="202" spans="21:21" ht="18" customHeight="1" x14ac:dyDescent="0.25">
      <c r="U202" s="220">
        <f t="shared" si="3"/>
        <v>0</v>
      </c>
    </row>
    <row r="203" spans="21:21" ht="18" customHeight="1" x14ac:dyDescent="0.25">
      <c r="U203" s="220">
        <f t="shared" si="3"/>
        <v>0</v>
      </c>
    </row>
    <row r="204" spans="21:21" ht="18" customHeight="1" x14ac:dyDescent="0.25">
      <c r="U204" s="220">
        <f t="shared" si="3"/>
        <v>0</v>
      </c>
    </row>
    <row r="205" spans="21:21" ht="18" customHeight="1" x14ac:dyDescent="0.25">
      <c r="U205" s="220">
        <f t="shared" si="3"/>
        <v>0</v>
      </c>
    </row>
    <row r="206" spans="21:21" ht="18" customHeight="1" x14ac:dyDescent="0.25">
      <c r="U206" s="220">
        <f t="shared" si="3"/>
        <v>0</v>
      </c>
    </row>
    <row r="207" spans="21:21" ht="18" customHeight="1" x14ac:dyDescent="0.25">
      <c r="U207" s="220">
        <f t="shared" si="3"/>
        <v>0</v>
      </c>
    </row>
    <row r="208" spans="21:21" ht="18" customHeight="1" x14ac:dyDescent="0.25">
      <c r="U208" s="220">
        <f t="shared" si="3"/>
        <v>0</v>
      </c>
    </row>
    <row r="209" spans="21:21" ht="18" customHeight="1" x14ac:dyDescent="0.25">
      <c r="U209" s="220">
        <f t="shared" si="3"/>
        <v>0</v>
      </c>
    </row>
    <row r="210" spans="21:21" ht="18" customHeight="1" x14ac:dyDescent="0.25">
      <c r="U210" s="220">
        <f t="shared" si="3"/>
        <v>0</v>
      </c>
    </row>
    <row r="211" spans="21:21" ht="18" customHeight="1" x14ac:dyDescent="0.25">
      <c r="U211" s="220">
        <f t="shared" si="3"/>
        <v>0</v>
      </c>
    </row>
    <row r="212" spans="21:21" ht="18" customHeight="1" x14ac:dyDescent="0.25">
      <c r="U212" s="220">
        <f t="shared" si="3"/>
        <v>0</v>
      </c>
    </row>
    <row r="213" spans="21:21" ht="18" customHeight="1" x14ac:dyDescent="0.25">
      <c r="U213" s="220">
        <f t="shared" si="3"/>
        <v>0</v>
      </c>
    </row>
    <row r="214" spans="21:21" ht="18" customHeight="1" x14ac:dyDescent="0.25">
      <c r="U214" s="220">
        <f t="shared" si="3"/>
        <v>0</v>
      </c>
    </row>
    <row r="215" spans="21:21" ht="18" customHeight="1" x14ac:dyDescent="0.25">
      <c r="U215" s="220">
        <f t="shared" si="3"/>
        <v>0</v>
      </c>
    </row>
    <row r="216" spans="21:21" ht="18" customHeight="1" x14ac:dyDescent="0.25">
      <c r="U216" s="220">
        <f t="shared" si="3"/>
        <v>0</v>
      </c>
    </row>
    <row r="217" spans="21:21" ht="18" customHeight="1" x14ac:dyDescent="0.25">
      <c r="U217" s="220">
        <f t="shared" si="3"/>
        <v>0</v>
      </c>
    </row>
    <row r="218" spans="21:21" ht="18" customHeight="1" x14ac:dyDescent="0.25">
      <c r="U218" s="220">
        <f t="shared" si="3"/>
        <v>0</v>
      </c>
    </row>
    <row r="219" spans="21:21" ht="18" customHeight="1" x14ac:dyDescent="0.25">
      <c r="U219" s="220">
        <f t="shared" si="3"/>
        <v>0</v>
      </c>
    </row>
    <row r="220" spans="21:21" ht="18" customHeight="1" x14ac:dyDescent="0.25">
      <c r="U220" s="220">
        <f t="shared" si="3"/>
        <v>0</v>
      </c>
    </row>
    <row r="221" spans="21:21" ht="18" customHeight="1" x14ac:dyDescent="0.25">
      <c r="U221" s="220">
        <f t="shared" si="3"/>
        <v>0</v>
      </c>
    </row>
    <row r="222" spans="21:21" ht="18" customHeight="1" x14ac:dyDescent="0.25">
      <c r="U222" s="220">
        <f t="shared" si="3"/>
        <v>0</v>
      </c>
    </row>
    <row r="223" spans="21:21" ht="18" customHeight="1" x14ac:dyDescent="0.25">
      <c r="U223" s="220">
        <f t="shared" si="3"/>
        <v>0</v>
      </c>
    </row>
    <row r="224" spans="21:21" ht="18" customHeight="1" x14ac:dyDescent="0.25">
      <c r="U224" s="220">
        <f t="shared" si="3"/>
        <v>0</v>
      </c>
    </row>
    <row r="225" spans="21:21" ht="18" customHeight="1" x14ac:dyDescent="0.25">
      <c r="U225" s="220">
        <f t="shared" si="3"/>
        <v>0</v>
      </c>
    </row>
    <row r="226" spans="21:21" ht="18" customHeight="1" x14ac:dyDescent="0.25">
      <c r="U226" s="220">
        <f t="shared" si="3"/>
        <v>0</v>
      </c>
    </row>
    <row r="227" spans="21:21" ht="18" customHeight="1" x14ac:dyDescent="0.25">
      <c r="U227" s="220">
        <f t="shared" si="3"/>
        <v>0</v>
      </c>
    </row>
    <row r="228" spans="21:21" ht="18" customHeight="1" x14ac:dyDescent="0.25">
      <c r="U228" s="220">
        <f t="shared" si="3"/>
        <v>0</v>
      </c>
    </row>
    <row r="229" spans="21:21" ht="18" customHeight="1" x14ac:dyDescent="0.25">
      <c r="U229" s="220">
        <f t="shared" si="3"/>
        <v>0</v>
      </c>
    </row>
    <row r="230" spans="21:21" ht="18" customHeight="1" x14ac:dyDescent="0.25">
      <c r="U230" s="220">
        <f t="shared" si="3"/>
        <v>0</v>
      </c>
    </row>
    <row r="231" spans="21:21" ht="18" customHeight="1" x14ac:dyDescent="0.25">
      <c r="U231" s="220">
        <f t="shared" si="3"/>
        <v>0</v>
      </c>
    </row>
    <row r="232" spans="21:21" ht="18" customHeight="1" x14ac:dyDescent="0.25">
      <c r="U232" s="220">
        <f t="shared" si="3"/>
        <v>0</v>
      </c>
    </row>
    <row r="233" spans="21:21" ht="18" customHeight="1" x14ac:dyDescent="0.25">
      <c r="U233" s="220">
        <f t="shared" si="3"/>
        <v>0</v>
      </c>
    </row>
    <row r="234" spans="21:21" ht="18" customHeight="1" x14ac:dyDescent="0.25">
      <c r="U234" s="220">
        <f t="shared" si="3"/>
        <v>0</v>
      </c>
    </row>
    <row r="235" spans="21:21" ht="18" customHeight="1" x14ac:dyDescent="0.25">
      <c r="U235" s="220">
        <f t="shared" si="3"/>
        <v>0</v>
      </c>
    </row>
    <row r="236" spans="21:21" ht="18" customHeight="1" x14ac:dyDescent="0.25">
      <c r="U236" s="220">
        <f t="shared" si="3"/>
        <v>0</v>
      </c>
    </row>
    <row r="237" spans="21:21" ht="18" customHeight="1" x14ac:dyDescent="0.25">
      <c r="U237" s="220">
        <f t="shared" si="3"/>
        <v>0</v>
      </c>
    </row>
    <row r="238" spans="21:21" ht="18" customHeight="1" x14ac:dyDescent="0.25">
      <c r="U238" s="220">
        <f t="shared" si="3"/>
        <v>0</v>
      </c>
    </row>
    <row r="239" spans="21:21" ht="18" customHeight="1" x14ac:dyDescent="0.25">
      <c r="U239" s="220">
        <f t="shared" si="3"/>
        <v>0</v>
      </c>
    </row>
    <row r="240" spans="21:21" ht="18" customHeight="1" x14ac:dyDescent="0.25">
      <c r="U240" s="220">
        <f t="shared" si="3"/>
        <v>0</v>
      </c>
    </row>
    <row r="241" spans="21:21" ht="18" customHeight="1" x14ac:dyDescent="0.25">
      <c r="U241" s="220">
        <f t="shared" si="3"/>
        <v>0</v>
      </c>
    </row>
    <row r="242" spans="21:21" ht="18" customHeight="1" x14ac:dyDescent="0.25">
      <c r="U242" s="220">
        <f t="shared" si="3"/>
        <v>0</v>
      </c>
    </row>
    <row r="243" spans="21:21" ht="18" customHeight="1" x14ac:dyDescent="0.25">
      <c r="U243" s="220">
        <f t="shared" si="3"/>
        <v>0</v>
      </c>
    </row>
    <row r="244" spans="21:21" ht="18" customHeight="1" x14ac:dyDescent="0.25">
      <c r="U244" s="220">
        <f t="shared" si="3"/>
        <v>0</v>
      </c>
    </row>
    <row r="245" spans="21:21" ht="18" customHeight="1" x14ac:dyDescent="0.25">
      <c r="U245" s="220">
        <f t="shared" si="3"/>
        <v>0</v>
      </c>
    </row>
    <row r="246" spans="21:21" ht="18" customHeight="1" x14ac:dyDescent="0.25">
      <c r="U246" s="220">
        <f t="shared" si="3"/>
        <v>0</v>
      </c>
    </row>
    <row r="247" spans="21:21" ht="18" customHeight="1" x14ac:dyDescent="0.25">
      <c r="U247" s="220">
        <f t="shared" si="3"/>
        <v>0</v>
      </c>
    </row>
    <row r="248" spans="21:21" ht="18" customHeight="1" x14ac:dyDescent="0.25">
      <c r="U248" s="220">
        <f t="shared" si="3"/>
        <v>0</v>
      </c>
    </row>
    <row r="249" spans="21:21" ht="18" customHeight="1" x14ac:dyDescent="0.25">
      <c r="U249" s="220">
        <f t="shared" si="3"/>
        <v>0</v>
      </c>
    </row>
  </sheetData>
  <sheetProtection algorithmName="SHA-512" hashValue="cdvLZ4w8BJVyvQXdw7w7tjfCYAXp+0mr0nlnLjU2T30bpZh4oY/CVWUAGLZXuOsUGY6hAQ+6WjecwTXA2vViAA==" saltValue="ozDwLtL37tooS9cu7wTGjA==" spinCount="100000" sheet="1" objects="1" scenarios="1"/>
  <mergeCells count="5">
    <mergeCell ref="B3:H3"/>
    <mergeCell ref="I3:T3"/>
    <mergeCell ref="V3:AB3"/>
    <mergeCell ref="B1:T1"/>
    <mergeCell ref="V1:AD1"/>
  </mergeCells>
  <conditionalFormatting sqref="I7:R8 I9:M12 I13 I14:K14 I15:M21 L22:M22 I23:I26 I31:I51 I53:I55 I57:I58">
    <cfRule type="cellIs" dxfId="69" priority="139" operator="lessThan">
      <formula>99</formula>
    </cfRule>
  </conditionalFormatting>
  <conditionalFormatting sqref="I6:K6 N6:Q6">
    <cfRule type="cellIs" dxfId="68" priority="41" operator="lessThan">
      <formula>99</formula>
    </cfRule>
  </conditionalFormatting>
  <conditionalFormatting sqref="X4:AB4">
    <cfRule type="cellIs" dxfId="67" priority="35" operator="lessThan">
      <formula>99</formula>
    </cfRule>
  </conditionalFormatting>
  <conditionalFormatting sqref="L5:M6">
    <cfRule type="cellIs" dxfId="66" priority="34" operator="lessThan">
      <formula>99</formula>
    </cfRule>
  </conditionalFormatting>
  <conditionalFormatting sqref="I4">
    <cfRule type="cellIs" dxfId="65" priority="37" operator="lessThan">
      <formula>99</formula>
    </cfRule>
  </conditionalFormatting>
  <conditionalFormatting sqref="J4:M4">
    <cfRule type="cellIs" dxfId="64" priority="36" operator="lessThan">
      <formula>99</formula>
    </cfRule>
  </conditionalFormatting>
  <conditionalFormatting sqref="R5:R6">
    <cfRule type="cellIs" dxfId="63" priority="33" operator="lessThan">
      <formula>99</formula>
    </cfRule>
  </conditionalFormatting>
  <conditionalFormatting sqref="AA6:AB6">
    <cfRule type="cellIs" dxfId="62" priority="32" operator="lessThan">
      <formula>99</formula>
    </cfRule>
  </conditionalFormatting>
  <conditionalFormatting sqref="N9">
    <cfRule type="cellIs" dxfId="61" priority="30" operator="lessThan">
      <formula>99</formula>
    </cfRule>
  </conditionalFormatting>
  <conditionalFormatting sqref="O9">
    <cfRule type="cellIs" dxfId="60" priority="29" operator="lessThan">
      <formula>99</formula>
    </cfRule>
  </conditionalFormatting>
  <conditionalFormatting sqref="P9">
    <cfRule type="cellIs" dxfId="59" priority="28" operator="lessThan">
      <formula>99</formula>
    </cfRule>
  </conditionalFormatting>
  <conditionalFormatting sqref="Q9">
    <cfRule type="cellIs" dxfId="58" priority="27" operator="lessThan">
      <formula>99</formula>
    </cfRule>
  </conditionalFormatting>
  <conditionalFormatting sqref="R11:T12 R9:R10">
    <cfRule type="cellIs" dxfId="57" priority="26" operator="lessThan">
      <formula>99</formula>
    </cfRule>
  </conditionalFormatting>
  <conditionalFormatting sqref="S4:U4 S5:T10 U5:U249">
    <cfRule type="cellIs" dxfId="56" priority="24" operator="lessThan">
      <formula>99</formula>
    </cfRule>
  </conditionalFormatting>
  <conditionalFormatting sqref="I27">
    <cfRule type="cellIs" dxfId="55" priority="23" operator="lessThan">
      <formula>99</formula>
    </cfRule>
  </conditionalFormatting>
  <conditionalFormatting sqref="L28:M28">
    <cfRule type="cellIs" dxfId="54" priority="22" operator="lessThan">
      <formula>99</formula>
    </cfRule>
  </conditionalFormatting>
  <conditionalFormatting sqref="I29">
    <cfRule type="cellIs" dxfId="53" priority="21" operator="lessThan">
      <formula>99</formula>
    </cfRule>
  </conditionalFormatting>
  <conditionalFormatting sqref="L30:M30">
    <cfRule type="cellIs" dxfId="52" priority="20" operator="lessThan">
      <formula>99</formula>
    </cfRule>
  </conditionalFormatting>
  <conditionalFormatting sqref="I52">
    <cfRule type="cellIs" dxfId="51" priority="19" operator="lessThan">
      <formula>99</formula>
    </cfRule>
  </conditionalFormatting>
  <conditionalFormatting sqref="I56">
    <cfRule type="cellIs" dxfId="50" priority="16" operator="lessThan">
      <formula>99</formula>
    </cfRule>
  </conditionalFormatting>
  <conditionalFormatting sqref="I75:I79 I81 I84 I86:I157">
    <cfRule type="cellIs" dxfId="49" priority="4" operator="lessThan">
      <formula>99</formula>
    </cfRule>
  </conditionalFormatting>
  <conditionalFormatting sqref="I80">
    <cfRule type="cellIs" dxfId="48" priority="3" operator="lessThan">
      <formula>99</formula>
    </cfRule>
  </conditionalFormatting>
  <conditionalFormatting sqref="I82:T83 V82:V83">
    <cfRule type="cellIs" dxfId="47" priority="2" operator="lessThan">
      <formula>99</formula>
    </cfRule>
  </conditionalFormatting>
  <conditionalFormatting sqref="I85:T85 V85">
    <cfRule type="cellIs" dxfId="46" priority="1" operator="lessThan">
      <formula>99</formula>
    </cfRule>
  </conditionalFormatting>
  <pageMargins left="0.7" right="0.7" top="0.75" bottom="0.75" header="0.3" footer="0.3"/>
  <pageSetup paperSize="9" scale="1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8">
    <tabColor theme="0" tint="-0.14999847407452621"/>
  </sheetPr>
  <dimension ref="A1:I135"/>
  <sheetViews>
    <sheetView zoomScaleNormal="100" workbookViewId="0">
      <pane ySplit="3" topLeftCell="A25" activePane="bottomLeft" state="frozen"/>
      <selection activeCell="F18" sqref="F18"/>
      <selection pane="bottomLeft" activeCell="A42" sqref="A42:XFD42"/>
    </sheetView>
  </sheetViews>
  <sheetFormatPr defaultRowHeight="15" x14ac:dyDescent="0.25"/>
  <cols>
    <col min="1" max="1" width="2.42578125" customWidth="1"/>
    <col min="2" max="2" width="11.5703125" customWidth="1"/>
    <col min="3" max="3" width="5.85546875" customWidth="1"/>
    <col min="4" max="4" width="16.140625" customWidth="1"/>
    <col min="5" max="5" width="45.7109375" style="19" customWidth="1"/>
    <col min="6" max="6" width="32.7109375" customWidth="1"/>
    <col min="7" max="7" width="13.42578125" customWidth="1"/>
    <col min="8" max="8" width="33.7109375" customWidth="1"/>
    <col min="9" max="9" width="25.28515625" customWidth="1"/>
  </cols>
  <sheetData>
    <row r="1" spans="1:9" s="1" customFormat="1" ht="24.95" customHeight="1" x14ac:dyDescent="0.25">
      <c r="B1" s="589" t="s">
        <v>47</v>
      </c>
      <c r="C1" s="590"/>
      <c r="D1" s="590"/>
      <c r="E1" s="590"/>
      <c r="F1" s="590"/>
      <c r="G1" s="590"/>
      <c r="H1" s="590"/>
      <c r="I1" s="590"/>
    </row>
    <row r="2" spans="1:9" s="11" customFormat="1" ht="42" customHeight="1" x14ac:dyDescent="0.25">
      <c r="A2" s="10"/>
      <c r="B2" s="14" t="s">
        <v>0</v>
      </c>
      <c r="C2" s="14" t="s">
        <v>1</v>
      </c>
      <c r="D2" s="14" t="s">
        <v>2</v>
      </c>
      <c r="E2" s="18" t="s">
        <v>15</v>
      </c>
      <c r="F2" s="17" t="s">
        <v>3</v>
      </c>
      <c r="G2" s="17" t="s">
        <v>28</v>
      </c>
      <c r="H2" s="13" t="s">
        <v>13</v>
      </c>
      <c r="I2" s="13" t="s">
        <v>4</v>
      </c>
    </row>
    <row r="3" spans="1:9" ht="24" customHeight="1" x14ac:dyDescent="0.25">
      <c r="B3" s="727" t="s">
        <v>5</v>
      </c>
      <c r="C3" s="728"/>
      <c r="D3" s="728"/>
      <c r="E3" s="728"/>
      <c r="F3" s="728"/>
      <c r="G3" s="22"/>
      <c r="H3" s="21"/>
      <c r="I3" s="23"/>
    </row>
    <row r="4" spans="1:9" x14ac:dyDescent="0.25">
      <c r="B4" s="24" t="s">
        <v>297</v>
      </c>
      <c r="C4" s="24" t="s">
        <v>137</v>
      </c>
      <c r="D4" s="24" t="s">
        <v>298</v>
      </c>
      <c r="E4" s="24" t="s">
        <v>300</v>
      </c>
      <c r="F4" s="24" t="s">
        <v>299</v>
      </c>
      <c r="G4" s="5">
        <v>20.07</v>
      </c>
      <c r="H4" s="24" t="s">
        <v>281</v>
      </c>
      <c r="I4" s="24"/>
    </row>
    <row r="5" spans="1:9" x14ac:dyDescent="0.25">
      <c r="B5" s="24" t="s">
        <v>297</v>
      </c>
      <c r="C5" s="24" t="s">
        <v>139</v>
      </c>
      <c r="D5" s="24" t="s">
        <v>301</v>
      </c>
      <c r="E5" s="24" t="s">
        <v>296</v>
      </c>
      <c r="F5" s="24" t="s">
        <v>299</v>
      </c>
      <c r="G5" s="5">
        <v>17.68</v>
      </c>
      <c r="H5" s="24" t="s">
        <v>281</v>
      </c>
      <c r="I5" s="24"/>
    </row>
    <row r="6" spans="1:9" x14ac:dyDescent="0.25">
      <c r="B6" s="24" t="s">
        <v>297</v>
      </c>
      <c r="C6" s="24" t="s">
        <v>139</v>
      </c>
      <c r="D6" s="24" t="s">
        <v>302</v>
      </c>
      <c r="E6" s="24" t="s">
        <v>303</v>
      </c>
      <c r="F6" s="24"/>
      <c r="G6" s="5">
        <v>32.44</v>
      </c>
      <c r="H6" s="24" t="s">
        <v>169</v>
      </c>
      <c r="I6" s="24"/>
    </row>
    <row r="7" spans="1:9" x14ac:dyDescent="0.25">
      <c r="B7" s="24" t="s">
        <v>314</v>
      </c>
      <c r="C7" s="24" t="s">
        <v>138</v>
      </c>
      <c r="D7" s="24" t="s">
        <v>315</v>
      </c>
      <c r="E7" s="24" t="s">
        <v>316</v>
      </c>
      <c r="F7" s="24" t="s">
        <v>317</v>
      </c>
      <c r="G7" s="5">
        <v>41.9</v>
      </c>
      <c r="H7" s="24"/>
      <c r="I7" s="24"/>
    </row>
    <row r="8" spans="1:9" x14ac:dyDescent="0.25">
      <c r="B8" s="24" t="s">
        <v>412</v>
      </c>
      <c r="C8" s="24" t="s">
        <v>137</v>
      </c>
      <c r="D8" s="24" t="s">
        <v>419</v>
      </c>
      <c r="E8" s="24" t="s">
        <v>420</v>
      </c>
      <c r="F8" s="24"/>
      <c r="G8" s="5">
        <v>79.849999999999994</v>
      </c>
      <c r="H8" s="24" t="s">
        <v>421</v>
      </c>
      <c r="I8" s="24"/>
    </row>
    <row r="9" spans="1:9" x14ac:dyDescent="0.25">
      <c r="B9" s="24" t="s">
        <v>503</v>
      </c>
      <c r="C9" s="24" t="s">
        <v>214</v>
      </c>
      <c r="D9" s="24" t="s">
        <v>504</v>
      </c>
      <c r="E9" s="24" t="s">
        <v>505</v>
      </c>
      <c r="F9" s="24"/>
      <c r="G9" s="5">
        <v>74.58</v>
      </c>
      <c r="H9" s="24" t="s">
        <v>169</v>
      </c>
      <c r="I9" s="24"/>
    </row>
    <row r="10" spans="1:9" x14ac:dyDescent="0.25">
      <c r="B10" s="24" t="s">
        <v>506</v>
      </c>
      <c r="C10" s="24" t="s">
        <v>138</v>
      </c>
      <c r="D10" s="24" t="s">
        <v>507</v>
      </c>
      <c r="E10" s="24" t="s">
        <v>508</v>
      </c>
      <c r="F10" s="24" t="s">
        <v>502</v>
      </c>
      <c r="G10" s="5">
        <v>75.86</v>
      </c>
      <c r="H10" s="24" t="s">
        <v>292</v>
      </c>
      <c r="I10" s="24"/>
    </row>
    <row r="11" spans="1:9" x14ac:dyDescent="0.25">
      <c r="B11" s="24" t="s">
        <v>509</v>
      </c>
      <c r="C11" s="24" t="s">
        <v>137</v>
      </c>
      <c r="D11" s="24" t="s">
        <v>510</v>
      </c>
      <c r="E11" s="24" t="s">
        <v>505</v>
      </c>
      <c r="F11" s="24"/>
      <c r="G11" s="5">
        <v>54.08</v>
      </c>
      <c r="H11" s="24" t="s">
        <v>292</v>
      </c>
      <c r="I11" s="24"/>
    </row>
    <row r="12" spans="1:9" x14ac:dyDescent="0.25">
      <c r="B12" s="24" t="s">
        <v>511</v>
      </c>
      <c r="C12" s="24" t="s">
        <v>137</v>
      </c>
      <c r="D12" s="24" t="s">
        <v>512</v>
      </c>
      <c r="E12" s="24" t="s">
        <v>508</v>
      </c>
      <c r="F12" s="24"/>
      <c r="G12" s="5">
        <v>20.75</v>
      </c>
      <c r="H12" s="24" t="s">
        <v>292</v>
      </c>
      <c r="I12" s="24"/>
    </row>
    <row r="13" spans="1:9" x14ac:dyDescent="0.25">
      <c r="B13" s="24" t="s">
        <v>528</v>
      </c>
      <c r="C13" s="24" t="s">
        <v>137</v>
      </c>
      <c r="D13" s="24" t="s">
        <v>529</v>
      </c>
      <c r="E13" s="24" t="s">
        <v>530</v>
      </c>
      <c r="F13" s="24" t="s">
        <v>524</v>
      </c>
      <c r="G13" s="5">
        <v>15.5</v>
      </c>
      <c r="H13" s="24" t="s">
        <v>292</v>
      </c>
      <c r="I13" s="24"/>
    </row>
    <row r="14" spans="1:9" x14ac:dyDescent="0.25">
      <c r="B14" s="24" t="s">
        <v>552</v>
      </c>
      <c r="C14" s="24" t="s">
        <v>540</v>
      </c>
      <c r="D14" s="24" t="s">
        <v>553</v>
      </c>
      <c r="E14" s="24" t="s">
        <v>554</v>
      </c>
      <c r="F14" s="24" t="s">
        <v>547</v>
      </c>
      <c r="G14" s="5">
        <v>64.650000000000006</v>
      </c>
      <c r="H14" s="24" t="s">
        <v>292</v>
      </c>
      <c r="I14" s="24"/>
    </row>
    <row r="15" spans="1:9" x14ac:dyDescent="0.25">
      <c r="B15" s="24" t="s">
        <v>557</v>
      </c>
      <c r="C15" s="24" t="s">
        <v>541</v>
      </c>
      <c r="D15" s="24" t="s">
        <v>559</v>
      </c>
      <c r="E15" s="24" t="s">
        <v>530</v>
      </c>
      <c r="F15" s="24"/>
      <c r="G15" s="5">
        <v>15.75</v>
      </c>
      <c r="H15" s="24" t="s">
        <v>292</v>
      </c>
      <c r="I15" s="24"/>
    </row>
    <row r="16" spans="1:9" x14ac:dyDescent="0.25">
      <c r="B16" s="24" t="s">
        <v>558</v>
      </c>
      <c r="C16" s="24" t="s">
        <v>540</v>
      </c>
      <c r="D16" s="24" t="s">
        <v>561</v>
      </c>
      <c r="E16" s="24" t="s">
        <v>530</v>
      </c>
      <c r="F16" s="24" t="s">
        <v>556</v>
      </c>
      <c r="G16" s="5">
        <v>15.75</v>
      </c>
      <c r="H16" s="24" t="s">
        <v>292</v>
      </c>
      <c r="I16" s="24"/>
    </row>
    <row r="17" spans="2:9" x14ac:dyDescent="0.25">
      <c r="B17" s="24" t="s">
        <v>564</v>
      </c>
      <c r="C17" s="24" t="s">
        <v>139</v>
      </c>
      <c r="D17" s="24" t="s">
        <v>565</v>
      </c>
      <c r="E17" s="24" t="s">
        <v>508</v>
      </c>
      <c r="F17" s="24"/>
      <c r="G17" s="5">
        <v>10.67</v>
      </c>
      <c r="H17" s="24" t="s">
        <v>292</v>
      </c>
      <c r="I17" s="24"/>
    </row>
    <row r="18" spans="2:9" x14ac:dyDescent="0.25">
      <c r="B18" s="24" t="s">
        <v>567</v>
      </c>
      <c r="C18" s="24" t="s">
        <v>138</v>
      </c>
      <c r="D18" s="24" t="s">
        <v>568</v>
      </c>
      <c r="E18" s="24" t="s">
        <v>530</v>
      </c>
      <c r="F18" s="24" t="s">
        <v>566</v>
      </c>
      <c r="G18" s="5">
        <v>18.03</v>
      </c>
      <c r="H18" s="24" t="s">
        <v>292</v>
      </c>
      <c r="I18" s="24"/>
    </row>
    <row r="19" spans="2:9" x14ac:dyDescent="0.25">
      <c r="B19" s="24" t="s">
        <v>571</v>
      </c>
      <c r="C19" s="24" t="s">
        <v>137</v>
      </c>
      <c r="D19" s="24" t="s">
        <v>572</v>
      </c>
      <c r="E19" s="24" t="s">
        <v>573</v>
      </c>
      <c r="F19" s="24"/>
      <c r="G19" s="5">
        <v>3.78</v>
      </c>
      <c r="H19" s="24" t="s">
        <v>169</v>
      </c>
      <c r="I19" s="24"/>
    </row>
    <row r="20" spans="2:9" x14ac:dyDescent="0.25">
      <c r="B20" s="24" t="s">
        <v>585</v>
      </c>
      <c r="C20" s="24" t="s">
        <v>137</v>
      </c>
      <c r="D20" s="24" t="s">
        <v>586</v>
      </c>
      <c r="E20" s="24" t="s">
        <v>573</v>
      </c>
      <c r="F20" s="24" t="s">
        <v>587</v>
      </c>
      <c r="G20" s="5">
        <v>5.92</v>
      </c>
      <c r="H20" s="24" t="s">
        <v>169</v>
      </c>
      <c r="I20" s="24"/>
    </row>
    <row r="21" spans="2:9" x14ac:dyDescent="0.25">
      <c r="B21" s="24" t="s">
        <v>591</v>
      </c>
      <c r="C21" s="24" t="s">
        <v>138</v>
      </c>
      <c r="D21" s="24" t="s">
        <v>592</v>
      </c>
      <c r="E21" s="24" t="s">
        <v>508</v>
      </c>
      <c r="F21" s="24" t="s">
        <v>577</v>
      </c>
      <c r="G21" s="5">
        <v>12.13</v>
      </c>
      <c r="H21" s="24" t="s">
        <v>292</v>
      </c>
      <c r="I21" s="24"/>
    </row>
    <row r="22" spans="2:9" x14ac:dyDescent="0.25">
      <c r="B22" s="24" t="s">
        <v>603</v>
      </c>
      <c r="C22" s="24" t="s">
        <v>138</v>
      </c>
      <c r="D22" s="24" t="s">
        <v>604</v>
      </c>
      <c r="E22" s="24" t="s">
        <v>530</v>
      </c>
      <c r="F22" s="24" t="s">
        <v>594</v>
      </c>
      <c r="G22" s="5">
        <v>10.26</v>
      </c>
      <c r="H22" s="24" t="s">
        <v>292</v>
      </c>
      <c r="I22" s="24"/>
    </row>
    <row r="23" spans="2:9" x14ac:dyDescent="0.25">
      <c r="B23" s="24" t="s">
        <v>603</v>
      </c>
      <c r="C23" s="24" t="s">
        <v>137</v>
      </c>
      <c r="D23" s="24" t="s">
        <v>617</v>
      </c>
      <c r="E23" s="24" t="s">
        <v>508</v>
      </c>
      <c r="F23" s="24" t="s">
        <v>605</v>
      </c>
      <c r="G23" s="5">
        <v>13.45</v>
      </c>
      <c r="H23" s="24" t="s">
        <v>292</v>
      </c>
      <c r="I23" s="24"/>
    </row>
    <row r="24" spans="2:9" x14ac:dyDescent="0.25">
      <c r="B24" s="24" t="s">
        <v>626</v>
      </c>
      <c r="C24" s="24" t="s">
        <v>139</v>
      </c>
      <c r="D24" s="24" t="s">
        <v>627</v>
      </c>
      <c r="E24" s="24" t="s">
        <v>508</v>
      </c>
      <c r="F24" s="24" t="s">
        <v>608</v>
      </c>
      <c r="G24" s="5">
        <v>8.66</v>
      </c>
      <c r="H24" s="24" t="s">
        <v>292</v>
      </c>
      <c r="I24" s="24"/>
    </row>
    <row r="25" spans="2:9" x14ac:dyDescent="0.25">
      <c r="B25" s="24" t="s">
        <v>639</v>
      </c>
      <c r="C25" s="24" t="s">
        <v>137</v>
      </c>
      <c r="D25" s="24" t="s">
        <v>640</v>
      </c>
      <c r="E25" s="24" t="s">
        <v>641</v>
      </c>
      <c r="F25" s="24" t="s">
        <v>642</v>
      </c>
      <c r="G25" s="5">
        <v>51.76</v>
      </c>
      <c r="H25" s="24" t="s">
        <v>292</v>
      </c>
      <c r="I25" s="24"/>
    </row>
    <row r="26" spans="2:9" x14ac:dyDescent="0.25">
      <c r="B26" s="24" t="s">
        <v>650</v>
      </c>
      <c r="C26" s="24" t="s">
        <v>137</v>
      </c>
      <c r="D26" s="24" t="s">
        <v>651</v>
      </c>
      <c r="E26" s="24" t="s">
        <v>530</v>
      </c>
      <c r="F26" s="24"/>
      <c r="G26" s="5">
        <v>14.28</v>
      </c>
      <c r="H26" s="24" t="s">
        <v>292</v>
      </c>
      <c r="I26" s="24"/>
    </row>
    <row r="27" spans="2:9" x14ac:dyDescent="0.25">
      <c r="B27" s="24" t="s">
        <v>650</v>
      </c>
      <c r="C27" s="24" t="s">
        <v>139</v>
      </c>
      <c r="D27" s="24" t="s">
        <v>652</v>
      </c>
      <c r="E27" s="24" t="s">
        <v>508</v>
      </c>
      <c r="F27" s="24" t="s">
        <v>647</v>
      </c>
      <c r="G27" s="5">
        <v>25.53</v>
      </c>
      <c r="H27" s="24" t="s">
        <v>292</v>
      </c>
      <c r="I27" s="24"/>
    </row>
    <row r="28" spans="2:9" x14ac:dyDescent="0.25">
      <c r="B28" s="24" t="s">
        <v>653</v>
      </c>
      <c r="C28" s="24" t="s">
        <v>137</v>
      </c>
      <c r="D28" s="24" t="s">
        <v>656</v>
      </c>
      <c r="E28" s="24" t="s">
        <v>508</v>
      </c>
      <c r="F28" s="24" t="s">
        <v>647</v>
      </c>
      <c r="G28" s="5">
        <v>47.11</v>
      </c>
      <c r="H28" s="24" t="s">
        <v>292</v>
      </c>
      <c r="I28" s="24"/>
    </row>
    <row r="29" spans="2:9" x14ac:dyDescent="0.25">
      <c r="B29" s="24" t="s">
        <v>657</v>
      </c>
      <c r="C29" s="24" t="s">
        <v>137</v>
      </c>
      <c r="D29" s="16" t="s">
        <v>658</v>
      </c>
      <c r="E29" s="16" t="s">
        <v>505</v>
      </c>
      <c r="F29" s="24"/>
      <c r="G29" s="5">
        <v>65.8</v>
      </c>
      <c r="H29" s="24" t="s">
        <v>292</v>
      </c>
      <c r="I29" s="24"/>
    </row>
    <row r="30" spans="2:9" x14ac:dyDescent="0.25">
      <c r="B30" s="24" t="s">
        <v>672</v>
      </c>
      <c r="C30" s="24" t="s">
        <v>138</v>
      </c>
      <c r="D30" s="16" t="s">
        <v>659</v>
      </c>
      <c r="E30" s="24" t="s">
        <v>530</v>
      </c>
      <c r="F30" s="24" t="s">
        <v>667</v>
      </c>
      <c r="G30" s="5">
        <v>16.8</v>
      </c>
      <c r="H30" s="24" t="s">
        <v>292</v>
      </c>
      <c r="I30" s="24"/>
    </row>
    <row r="31" spans="2:9" x14ac:dyDescent="0.25">
      <c r="B31" s="24" t="s">
        <v>673</v>
      </c>
      <c r="C31" s="24" t="s">
        <v>137</v>
      </c>
      <c r="D31" s="16" t="s">
        <v>674</v>
      </c>
      <c r="E31" s="24" t="s">
        <v>508</v>
      </c>
      <c r="F31" s="24" t="s">
        <v>668</v>
      </c>
      <c r="G31" s="5">
        <v>41.7</v>
      </c>
      <c r="H31" s="24" t="s">
        <v>292</v>
      </c>
      <c r="I31" s="24"/>
    </row>
    <row r="32" spans="2:9" x14ac:dyDescent="0.25">
      <c r="B32" s="24" t="s">
        <v>681</v>
      </c>
      <c r="C32" s="24" t="s">
        <v>139</v>
      </c>
      <c r="D32" s="16" t="s">
        <v>682</v>
      </c>
      <c r="E32" s="24" t="s">
        <v>508</v>
      </c>
      <c r="F32" s="24" t="s">
        <v>675</v>
      </c>
      <c r="G32" s="5">
        <v>6.06</v>
      </c>
      <c r="H32" s="24" t="s">
        <v>292</v>
      </c>
      <c r="I32" s="24"/>
    </row>
    <row r="33" spans="2:9" x14ac:dyDescent="0.25">
      <c r="B33" s="24" t="s">
        <v>683</v>
      </c>
      <c r="C33" s="24" t="s">
        <v>137</v>
      </c>
      <c r="D33" s="16" t="s">
        <v>684</v>
      </c>
      <c r="E33" s="24" t="s">
        <v>530</v>
      </c>
      <c r="F33" s="24" t="s">
        <v>677</v>
      </c>
      <c r="G33" s="5">
        <v>14.45</v>
      </c>
      <c r="H33" s="24" t="s">
        <v>292</v>
      </c>
      <c r="I33" s="24"/>
    </row>
    <row r="34" spans="2:9" x14ac:dyDescent="0.25">
      <c r="B34" s="24" t="s">
        <v>717</v>
      </c>
      <c r="C34" s="24" t="s">
        <v>138</v>
      </c>
      <c r="D34" s="16" t="s">
        <v>720</v>
      </c>
      <c r="E34" s="24" t="s">
        <v>530</v>
      </c>
      <c r="F34" s="24" t="s">
        <v>703</v>
      </c>
      <c r="G34" s="5">
        <v>5.89</v>
      </c>
      <c r="H34" s="24" t="s">
        <v>292</v>
      </c>
      <c r="I34" s="24"/>
    </row>
    <row r="35" spans="2:9" x14ac:dyDescent="0.25">
      <c r="B35" s="24" t="s">
        <v>762</v>
      </c>
      <c r="C35" s="24" t="s">
        <v>138</v>
      </c>
      <c r="D35" s="24" t="s">
        <v>764</v>
      </c>
      <c r="E35" s="24" t="s">
        <v>530</v>
      </c>
      <c r="F35" s="24" t="s">
        <v>703</v>
      </c>
      <c r="G35" s="5">
        <v>21.11</v>
      </c>
      <c r="H35" s="24" t="s">
        <v>292</v>
      </c>
      <c r="I35" s="24"/>
    </row>
    <row r="36" spans="2:9" x14ac:dyDescent="0.25">
      <c r="B36" s="24" t="s">
        <v>837</v>
      </c>
      <c r="C36" s="24" t="s">
        <v>137</v>
      </c>
      <c r="D36" s="24" t="s">
        <v>840</v>
      </c>
      <c r="E36" s="16" t="s">
        <v>505</v>
      </c>
      <c r="F36" s="24" t="s">
        <v>14</v>
      </c>
      <c r="G36" s="5">
        <v>37.17</v>
      </c>
      <c r="H36" s="24" t="s">
        <v>292</v>
      </c>
      <c r="I36" s="24"/>
    </row>
    <row r="37" spans="2:9" x14ac:dyDescent="0.25">
      <c r="B37" s="24" t="s">
        <v>844</v>
      </c>
      <c r="C37" s="24" t="s">
        <v>139</v>
      </c>
      <c r="D37" s="24" t="s">
        <v>845</v>
      </c>
      <c r="E37" s="24" t="s">
        <v>530</v>
      </c>
      <c r="F37" s="24" t="s">
        <v>833</v>
      </c>
      <c r="G37" s="5">
        <v>3.12</v>
      </c>
      <c r="H37" s="24" t="s">
        <v>292</v>
      </c>
      <c r="I37" s="24"/>
    </row>
    <row r="38" spans="2:9" x14ac:dyDescent="0.25">
      <c r="B38" s="24" t="s">
        <v>934</v>
      </c>
      <c r="C38" s="24" t="s">
        <v>137</v>
      </c>
      <c r="D38" s="24" t="s">
        <v>935</v>
      </c>
      <c r="E38" s="24" t="s">
        <v>508</v>
      </c>
      <c r="F38" s="24"/>
      <c r="G38" s="5">
        <v>20.170000000000002</v>
      </c>
      <c r="H38" s="24" t="s">
        <v>292</v>
      </c>
      <c r="I38" s="24"/>
    </row>
    <row r="39" spans="2:9" x14ac:dyDescent="0.25">
      <c r="B39" s="24" t="s">
        <v>1564</v>
      </c>
      <c r="C39" s="24" t="s">
        <v>137</v>
      </c>
      <c r="D39" s="24" t="s">
        <v>1595</v>
      </c>
      <c r="E39" s="24" t="s">
        <v>1596</v>
      </c>
      <c r="F39" s="24" t="s">
        <v>1597</v>
      </c>
      <c r="G39" s="5">
        <v>75.2</v>
      </c>
      <c r="H39" s="24" t="s">
        <v>2514</v>
      </c>
      <c r="I39" s="24"/>
    </row>
    <row r="40" spans="2:9" x14ac:dyDescent="0.25">
      <c r="B40" s="24"/>
      <c r="C40" s="24"/>
      <c r="D40" s="24"/>
      <c r="E40" s="24"/>
      <c r="F40" s="24"/>
      <c r="G40" s="5"/>
      <c r="H40" s="24"/>
      <c r="I40" s="24"/>
    </row>
    <row r="41" spans="2:9" x14ac:dyDescent="0.25">
      <c r="B41" s="729">
        <v>2022</v>
      </c>
      <c r="C41" s="730"/>
      <c r="D41" s="730"/>
      <c r="E41" s="730"/>
      <c r="F41" s="730"/>
      <c r="G41" s="730"/>
      <c r="H41" s="730"/>
      <c r="I41" s="731"/>
    </row>
    <row r="42" spans="2:9" s="24" customFormat="1" x14ac:dyDescent="0.25"/>
    <row r="43" spans="2:9" x14ac:dyDescent="0.25">
      <c r="B43" s="24"/>
      <c r="C43" s="24"/>
      <c r="D43" s="24"/>
      <c r="E43" s="24"/>
      <c r="F43" s="24"/>
      <c r="G43" s="5"/>
      <c r="H43" s="24"/>
      <c r="I43" s="24"/>
    </row>
    <row r="44" spans="2:9" x14ac:dyDescent="0.25">
      <c r="B44" s="24"/>
      <c r="C44" s="24"/>
      <c r="D44" s="24"/>
      <c r="E44" s="24"/>
      <c r="F44" s="24"/>
      <c r="G44" s="5"/>
      <c r="H44" s="24"/>
      <c r="I44" s="24"/>
    </row>
    <row r="45" spans="2:9" x14ac:dyDescent="0.25">
      <c r="B45" s="24"/>
      <c r="C45" s="24"/>
      <c r="D45" s="24"/>
      <c r="E45" s="24"/>
      <c r="F45" s="24"/>
      <c r="G45" s="5"/>
      <c r="H45" s="24"/>
      <c r="I45" s="24"/>
    </row>
    <row r="46" spans="2:9" x14ac:dyDescent="0.25">
      <c r="B46" s="24"/>
      <c r="C46" s="24"/>
      <c r="D46" s="24"/>
      <c r="E46" s="24"/>
      <c r="F46" s="24"/>
      <c r="G46" s="5"/>
      <c r="H46" s="24"/>
      <c r="I46" s="24"/>
    </row>
    <row r="47" spans="2:9" x14ac:dyDescent="0.25">
      <c r="B47" s="24"/>
      <c r="C47" s="24"/>
      <c r="D47" s="24"/>
      <c r="E47" s="24"/>
      <c r="F47" s="24"/>
      <c r="G47" s="5"/>
      <c r="H47" s="24"/>
      <c r="I47" s="24"/>
    </row>
    <row r="48" spans="2:9" x14ac:dyDescent="0.25">
      <c r="B48" s="24"/>
      <c r="C48" s="24"/>
      <c r="D48" s="24"/>
      <c r="E48" s="24"/>
      <c r="F48" s="24"/>
      <c r="G48" s="5"/>
      <c r="H48" s="24"/>
      <c r="I48" s="24"/>
    </row>
    <row r="49" spans="2:9" x14ac:dyDescent="0.25">
      <c r="B49" s="24"/>
      <c r="C49" s="24"/>
      <c r="D49" s="24"/>
      <c r="E49" s="24"/>
      <c r="F49" s="24"/>
      <c r="G49" s="5"/>
      <c r="H49" s="24"/>
      <c r="I49" s="24"/>
    </row>
    <row r="50" spans="2:9" x14ac:dyDescent="0.25">
      <c r="B50" s="24"/>
      <c r="C50" s="24"/>
      <c r="D50" s="24"/>
      <c r="E50" s="24"/>
      <c r="F50" s="24"/>
      <c r="G50" s="5"/>
      <c r="H50" s="24"/>
      <c r="I50" s="24"/>
    </row>
    <row r="51" spans="2:9" x14ac:dyDescent="0.25">
      <c r="B51" s="24"/>
      <c r="C51" s="24"/>
      <c r="D51" s="24"/>
      <c r="E51" s="24"/>
      <c r="F51" s="24"/>
      <c r="G51" s="5"/>
      <c r="H51" s="24"/>
      <c r="I51" s="24"/>
    </row>
    <row r="52" spans="2:9" x14ac:dyDescent="0.25">
      <c r="B52" s="24"/>
      <c r="C52" s="24"/>
      <c r="D52" s="24"/>
      <c r="E52" s="24"/>
      <c r="F52" s="24"/>
      <c r="G52" s="5"/>
      <c r="H52" s="24"/>
      <c r="I52" s="24"/>
    </row>
    <row r="53" spans="2:9" x14ac:dyDescent="0.25">
      <c r="B53" s="24"/>
      <c r="C53" s="24"/>
      <c r="D53" s="24"/>
      <c r="E53" s="24"/>
      <c r="F53" s="24"/>
      <c r="G53" s="5"/>
      <c r="H53" s="24"/>
      <c r="I53" s="24"/>
    </row>
    <row r="54" spans="2:9" x14ac:dyDescent="0.25">
      <c r="B54" s="24"/>
      <c r="C54" s="24"/>
      <c r="D54" s="24"/>
      <c r="E54" s="24"/>
      <c r="F54" s="24"/>
      <c r="G54" s="5"/>
      <c r="H54" s="24"/>
      <c r="I54" s="24"/>
    </row>
    <row r="55" spans="2:9" x14ac:dyDescent="0.25">
      <c r="B55" s="24"/>
      <c r="C55" s="24"/>
      <c r="D55" s="24"/>
      <c r="E55" s="24"/>
      <c r="F55" s="24"/>
      <c r="G55" s="5"/>
      <c r="H55" s="24"/>
      <c r="I55" s="24"/>
    </row>
    <row r="56" spans="2:9" x14ac:dyDescent="0.25">
      <c r="B56" s="24"/>
      <c r="C56" s="24"/>
      <c r="D56" s="24"/>
      <c r="E56" s="24"/>
      <c r="F56" s="24"/>
      <c r="G56" s="5"/>
      <c r="H56" s="24"/>
      <c r="I56" s="24"/>
    </row>
    <row r="57" spans="2:9" x14ac:dyDescent="0.25">
      <c r="B57" s="24"/>
      <c r="C57" s="24"/>
      <c r="D57" s="24"/>
      <c r="E57" s="24"/>
      <c r="F57" s="24"/>
      <c r="G57" s="5"/>
      <c r="H57" s="24"/>
      <c r="I57" s="24"/>
    </row>
    <row r="58" spans="2:9" x14ac:dyDescent="0.25">
      <c r="B58" s="24"/>
      <c r="C58" s="24"/>
      <c r="D58" s="24"/>
      <c r="E58" s="24"/>
      <c r="F58" s="24"/>
      <c r="G58" s="5"/>
      <c r="H58" s="24"/>
      <c r="I58" s="24"/>
    </row>
    <row r="59" spans="2:9" x14ac:dyDescent="0.25">
      <c r="B59" s="24"/>
      <c r="C59" s="24"/>
      <c r="D59" s="24"/>
      <c r="E59" s="24"/>
      <c r="F59" s="24"/>
      <c r="G59" s="5"/>
      <c r="H59" s="24"/>
      <c r="I59" s="24"/>
    </row>
    <row r="60" spans="2:9" x14ac:dyDescent="0.25">
      <c r="B60" s="24"/>
      <c r="C60" s="24"/>
      <c r="D60" s="24"/>
      <c r="E60" s="24"/>
      <c r="F60" s="24"/>
      <c r="G60" s="5"/>
      <c r="H60" s="24"/>
      <c r="I60" s="24"/>
    </row>
    <row r="61" spans="2:9" x14ac:dyDescent="0.25">
      <c r="B61" s="24"/>
      <c r="C61" s="24"/>
      <c r="D61" s="24"/>
      <c r="E61" s="24"/>
      <c r="F61" s="24"/>
      <c r="G61" s="5"/>
      <c r="H61" s="24"/>
      <c r="I61" s="24"/>
    </row>
    <row r="62" spans="2:9" x14ac:dyDescent="0.25">
      <c r="B62" s="24"/>
      <c r="C62" s="24"/>
      <c r="D62" s="24"/>
      <c r="E62" s="24"/>
      <c r="F62" s="24"/>
      <c r="G62" s="5"/>
      <c r="H62" s="24"/>
      <c r="I62" s="24"/>
    </row>
    <row r="63" spans="2:9" x14ac:dyDescent="0.25">
      <c r="B63" s="24"/>
      <c r="C63" s="24"/>
      <c r="D63" s="24"/>
      <c r="E63" s="24"/>
      <c r="F63" s="24"/>
      <c r="G63" s="5"/>
      <c r="H63" s="24"/>
      <c r="I63" s="24"/>
    </row>
    <row r="64" spans="2:9" x14ac:dyDescent="0.25">
      <c r="B64" s="24"/>
      <c r="C64" s="24"/>
      <c r="D64" s="24"/>
      <c r="E64" s="24"/>
      <c r="F64" s="24"/>
      <c r="G64" s="5"/>
      <c r="H64" s="24"/>
      <c r="I64" s="24"/>
    </row>
    <row r="65" spans="2:9" x14ac:dyDescent="0.25">
      <c r="B65" s="24"/>
      <c r="C65" s="24"/>
      <c r="D65" s="24"/>
      <c r="E65" s="24"/>
      <c r="F65" s="24"/>
      <c r="G65" s="5"/>
      <c r="H65" s="24"/>
      <c r="I65" s="24"/>
    </row>
    <row r="66" spans="2:9" x14ac:dyDescent="0.25">
      <c r="B66" s="24"/>
      <c r="C66" s="24"/>
      <c r="D66" s="24"/>
      <c r="E66" s="24"/>
      <c r="F66" s="24"/>
      <c r="G66" s="5"/>
      <c r="H66" s="24"/>
      <c r="I66" s="24"/>
    </row>
    <row r="67" spans="2:9" x14ac:dyDescent="0.25">
      <c r="B67" s="24"/>
      <c r="C67" s="24"/>
      <c r="D67" s="24"/>
      <c r="E67" s="24"/>
      <c r="F67" s="24"/>
      <c r="G67" s="5"/>
      <c r="H67" s="24"/>
      <c r="I67" s="24"/>
    </row>
    <row r="68" spans="2:9" x14ac:dyDescent="0.25">
      <c r="B68" s="24"/>
      <c r="C68" s="24"/>
      <c r="D68" s="24"/>
      <c r="E68" s="24"/>
      <c r="F68" s="24"/>
      <c r="G68" s="5"/>
      <c r="H68" s="24"/>
      <c r="I68" s="24"/>
    </row>
    <row r="69" spans="2:9" x14ac:dyDescent="0.25">
      <c r="B69" s="24"/>
      <c r="C69" s="24"/>
      <c r="D69" s="24"/>
      <c r="E69" s="24"/>
      <c r="F69" s="24"/>
      <c r="G69" s="5"/>
      <c r="H69" s="24"/>
      <c r="I69" s="24"/>
    </row>
    <row r="70" spans="2:9" x14ac:dyDescent="0.25">
      <c r="B70" s="24"/>
      <c r="C70" s="24"/>
      <c r="D70" s="24"/>
      <c r="E70" s="24"/>
      <c r="F70" s="24"/>
      <c r="G70" s="5"/>
      <c r="H70" s="24"/>
      <c r="I70" s="24"/>
    </row>
    <row r="71" spans="2:9" x14ac:dyDescent="0.25">
      <c r="B71" s="24"/>
      <c r="C71" s="24"/>
      <c r="D71" s="24"/>
      <c r="E71" s="24"/>
      <c r="F71" s="24"/>
      <c r="G71" s="5"/>
      <c r="H71" s="24"/>
      <c r="I71" s="24"/>
    </row>
    <row r="72" spans="2:9" x14ac:dyDescent="0.25">
      <c r="B72" s="24"/>
      <c r="C72" s="24"/>
      <c r="D72" s="24"/>
      <c r="E72" s="24"/>
      <c r="F72" s="24"/>
      <c r="G72" s="5"/>
      <c r="H72" s="24"/>
      <c r="I72" s="24"/>
    </row>
    <row r="73" spans="2:9" x14ac:dyDescent="0.25">
      <c r="B73" s="24"/>
      <c r="C73" s="24"/>
      <c r="D73" s="24"/>
      <c r="E73" s="24"/>
      <c r="F73" s="24"/>
      <c r="G73" s="5"/>
      <c r="H73" s="24"/>
      <c r="I73" s="24"/>
    </row>
    <row r="74" spans="2:9" x14ac:dyDescent="0.25">
      <c r="B74" s="24"/>
      <c r="C74" s="24"/>
      <c r="D74" s="24"/>
      <c r="E74" s="24"/>
      <c r="F74" s="24"/>
      <c r="G74" s="5"/>
      <c r="H74" s="24"/>
      <c r="I74" s="24"/>
    </row>
    <row r="75" spans="2:9" x14ac:dyDescent="0.25">
      <c r="B75" s="24"/>
      <c r="C75" s="24"/>
      <c r="D75" s="24"/>
      <c r="E75" s="24"/>
      <c r="F75" s="24"/>
      <c r="G75" s="5"/>
      <c r="H75" s="24"/>
      <c r="I75" s="24"/>
    </row>
    <row r="76" spans="2:9" x14ac:dyDescent="0.25">
      <c r="B76" s="24"/>
      <c r="C76" s="24"/>
      <c r="D76" s="24"/>
      <c r="E76" s="24"/>
      <c r="F76" s="24"/>
      <c r="G76" s="5"/>
      <c r="H76" s="24"/>
      <c r="I76" s="24"/>
    </row>
    <row r="77" spans="2:9" x14ac:dyDescent="0.25">
      <c r="B77" s="24"/>
      <c r="C77" s="24"/>
      <c r="D77" s="24"/>
      <c r="E77" s="24"/>
      <c r="F77" s="24"/>
      <c r="G77" s="5"/>
      <c r="H77" s="24"/>
      <c r="I77" s="24"/>
    </row>
    <row r="78" spans="2:9" x14ac:dyDescent="0.25">
      <c r="B78" s="24"/>
      <c r="C78" s="24"/>
      <c r="D78" s="24"/>
      <c r="E78" s="24"/>
      <c r="F78" s="24"/>
      <c r="G78" s="5"/>
      <c r="H78" s="24"/>
      <c r="I78" s="24"/>
    </row>
    <row r="79" spans="2:9" x14ac:dyDescent="0.25">
      <c r="B79" s="24"/>
      <c r="C79" s="24"/>
      <c r="D79" s="24"/>
      <c r="E79" s="24"/>
      <c r="F79" s="24"/>
      <c r="G79" s="5"/>
      <c r="H79" s="24"/>
      <c r="I79" s="24"/>
    </row>
    <row r="80" spans="2:9" x14ac:dyDescent="0.25">
      <c r="B80" s="24"/>
      <c r="C80" s="24"/>
      <c r="D80" s="24"/>
      <c r="E80" s="24"/>
      <c r="F80" s="24"/>
      <c r="G80" s="5"/>
      <c r="H80" s="24"/>
      <c r="I80" s="24"/>
    </row>
    <row r="81" spans="2:9" x14ac:dyDescent="0.25">
      <c r="B81" s="24"/>
      <c r="C81" s="24"/>
      <c r="D81" s="24"/>
      <c r="E81" s="24"/>
      <c r="F81" s="24"/>
      <c r="G81" s="5"/>
      <c r="H81" s="24"/>
      <c r="I81" s="24"/>
    </row>
    <row r="82" spans="2:9" x14ac:dyDescent="0.25">
      <c r="B82" s="24"/>
      <c r="C82" s="24"/>
      <c r="D82" s="24"/>
      <c r="E82" s="24"/>
      <c r="F82" s="24"/>
      <c r="G82" s="5"/>
      <c r="H82" s="24"/>
      <c r="I82" s="24"/>
    </row>
    <row r="83" spans="2:9" x14ac:dyDescent="0.25">
      <c r="B83" s="24"/>
      <c r="C83" s="24"/>
      <c r="D83" s="24"/>
      <c r="E83" s="24"/>
      <c r="F83" s="24"/>
      <c r="G83" s="5"/>
      <c r="H83" s="24"/>
      <c r="I83" s="24"/>
    </row>
    <row r="84" spans="2:9" x14ac:dyDescent="0.25">
      <c r="B84" s="24"/>
      <c r="C84" s="24"/>
      <c r="D84" s="24"/>
      <c r="E84" s="24"/>
      <c r="F84" s="24"/>
      <c r="G84" s="5"/>
      <c r="H84" s="24"/>
      <c r="I84" s="24"/>
    </row>
    <row r="85" spans="2:9" x14ac:dyDescent="0.25">
      <c r="B85" s="24"/>
      <c r="C85" s="24"/>
      <c r="D85" s="24"/>
      <c r="E85" s="24"/>
      <c r="F85" s="24"/>
      <c r="G85" s="5"/>
      <c r="H85" s="24"/>
      <c r="I85" s="24"/>
    </row>
    <row r="86" spans="2:9" x14ac:dyDescent="0.25">
      <c r="B86" s="24"/>
      <c r="C86" s="24"/>
      <c r="D86" s="24"/>
      <c r="E86" s="24"/>
      <c r="F86" s="24"/>
      <c r="G86" s="5"/>
      <c r="H86" s="24"/>
      <c r="I86" s="24"/>
    </row>
    <row r="87" spans="2:9" x14ac:dyDescent="0.25">
      <c r="B87" s="24"/>
      <c r="C87" s="24"/>
      <c r="D87" s="24"/>
      <c r="E87" s="24"/>
      <c r="F87" s="24"/>
      <c r="G87" s="5"/>
      <c r="H87" s="24"/>
      <c r="I87" s="24"/>
    </row>
    <row r="88" spans="2:9" x14ac:dyDescent="0.25">
      <c r="B88" s="24"/>
      <c r="C88" s="24"/>
      <c r="D88" s="24"/>
      <c r="E88" s="24"/>
      <c r="F88" s="24"/>
      <c r="G88" s="5"/>
      <c r="H88" s="24"/>
      <c r="I88" s="24"/>
    </row>
    <row r="89" spans="2:9" x14ac:dyDescent="0.25">
      <c r="B89" s="24"/>
      <c r="C89" s="24"/>
      <c r="D89" s="24"/>
      <c r="E89" s="24"/>
      <c r="F89" s="24"/>
      <c r="G89" s="5"/>
      <c r="H89" s="24"/>
      <c r="I89" s="24"/>
    </row>
    <row r="90" spans="2:9" x14ac:dyDescent="0.25">
      <c r="B90" s="24"/>
      <c r="C90" s="24"/>
      <c r="D90" s="24"/>
      <c r="E90" s="24"/>
      <c r="F90" s="24"/>
      <c r="G90" s="5"/>
      <c r="H90" s="24"/>
      <c r="I90" s="24"/>
    </row>
    <row r="91" spans="2:9" x14ac:dyDescent="0.25">
      <c r="B91" s="24"/>
      <c r="C91" s="24"/>
      <c r="D91" s="24"/>
      <c r="E91" s="24"/>
      <c r="F91" s="24"/>
      <c r="G91" s="5"/>
      <c r="H91" s="24"/>
      <c r="I91" s="24"/>
    </row>
    <row r="92" spans="2:9" x14ac:dyDescent="0.25">
      <c r="B92" s="24"/>
      <c r="C92" s="24"/>
      <c r="D92" s="24"/>
      <c r="E92" s="24"/>
      <c r="F92" s="24"/>
      <c r="G92" s="5"/>
      <c r="H92" s="24"/>
      <c r="I92" s="24"/>
    </row>
    <row r="93" spans="2:9" x14ac:dyDescent="0.25">
      <c r="B93" s="24"/>
      <c r="C93" s="24"/>
      <c r="D93" s="24"/>
      <c r="E93" s="24"/>
      <c r="F93" s="24"/>
      <c r="G93" s="5"/>
      <c r="H93" s="24"/>
      <c r="I93" s="24"/>
    </row>
    <row r="94" spans="2:9" x14ac:dyDescent="0.25">
      <c r="B94" s="24"/>
      <c r="C94" s="24"/>
      <c r="D94" s="24"/>
      <c r="E94" s="24"/>
      <c r="F94" s="24"/>
      <c r="G94" s="5"/>
      <c r="H94" s="24"/>
      <c r="I94" s="24"/>
    </row>
    <row r="95" spans="2:9" x14ac:dyDescent="0.25">
      <c r="B95" s="24"/>
      <c r="C95" s="24"/>
      <c r="D95" s="24"/>
      <c r="E95" s="24"/>
      <c r="F95" s="24"/>
      <c r="G95" s="5"/>
      <c r="H95" s="24"/>
      <c r="I95" s="24"/>
    </row>
    <row r="96" spans="2:9" x14ac:dyDescent="0.25">
      <c r="B96" s="24"/>
      <c r="C96" s="24"/>
      <c r="D96" s="24"/>
      <c r="E96" s="24"/>
      <c r="F96" s="24"/>
      <c r="G96" s="5"/>
      <c r="H96" s="24"/>
      <c r="I96" s="24"/>
    </row>
    <row r="97" spans="2:9" x14ac:dyDescent="0.25">
      <c r="B97" s="24"/>
      <c r="C97" s="24"/>
      <c r="D97" s="24"/>
      <c r="E97" s="24"/>
      <c r="F97" s="24"/>
      <c r="G97" s="5"/>
      <c r="H97" s="24"/>
      <c r="I97" s="24"/>
    </row>
    <row r="98" spans="2:9" x14ac:dyDescent="0.25">
      <c r="B98" s="24"/>
      <c r="C98" s="24"/>
      <c r="D98" s="24"/>
      <c r="E98" s="24"/>
      <c r="F98" s="24"/>
      <c r="G98" s="5"/>
      <c r="H98" s="24"/>
      <c r="I98" s="24"/>
    </row>
    <row r="99" spans="2:9" x14ac:dyDescent="0.25">
      <c r="B99" s="24"/>
      <c r="C99" s="24"/>
      <c r="D99" s="24"/>
      <c r="E99" s="24"/>
      <c r="F99" s="24"/>
      <c r="G99" s="5"/>
      <c r="H99" s="24"/>
      <c r="I99" s="24"/>
    </row>
    <row r="100" spans="2:9" x14ac:dyDescent="0.25">
      <c r="B100" s="24"/>
      <c r="C100" s="24"/>
      <c r="D100" s="24"/>
      <c r="E100" s="24"/>
      <c r="F100" s="24"/>
      <c r="G100" s="5"/>
      <c r="H100" s="24"/>
      <c r="I100" s="24"/>
    </row>
    <row r="101" spans="2:9" x14ac:dyDescent="0.25">
      <c r="B101" s="24"/>
      <c r="C101" s="24"/>
      <c r="D101" s="24"/>
      <c r="E101" s="24"/>
      <c r="F101" s="24"/>
      <c r="G101" s="5"/>
      <c r="H101" s="24"/>
      <c r="I101" s="24"/>
    </row>
    <row r="102" spans="2:9" x14ac:dyDescent="0.25">
      <c r="B102" s="24"/>
      <c r="C102" s="24"/>
      <c r="D102" s="24"/>
      <c r="E102" s="24"/>
      <c r="F102" s="24"/>
      <c r="G102" s="5"/>
      <c r="H102" s="24"/>
      <c r="I102" s="24"/>
    </row>
    <row r="103" spans="2:9" x14ac:dyDescent="0.25">
      <c r="B103" s="24"/>
      <c r="C103" s="24"/>
      <c r="D103" s="24"/>
      <c r="E103" s="24"/>
      <c r="F103" s="24"/>
      <c r="G103" s="5"/>
      <c r="H103" s="24"/>
      <c r="I103" s="24"/>
    </row>
    <row r="104" spans="2:9" x14ac:dyDescent="0.25">
      <c r="B104" s="24"/>
      <c r="C104" s="24"/>
      <c r="D104" s="24"/>
      <c r="E104" s="24"/>
      <c r="F104" s="24"/>
      <c r="G104" s="5"/>
      <c r="H104" s="24"/>
      <c r="I104" s="24"/>
    </row>
    <row r="105" spans="2:9" x14ac:dyDescent="0.25">
      <c r="B105" s="24"/>
      <c r="C105" s="24"/>
      <c r="D105" s="24"/>
      <c r="E105" s="24"/>
      <c r="F105" s="24"/>
      <c r="G105" s="5"/>
      <c r="H105" s="24"/>
      <c r="I105" s="24"/>
    </row>
    <row r="106" spans="2:9" x14ac:dyDescent="0.25">
      <c r="B106" s="24"/>
      <c r="C106" s="24"/>
      <c r="D106" s="24"/>
      <c r="E106" s="24"/>
      <c r="F106" s="24"/>
      <c r="G106" s="5"/>
      <c r="H106" s="24"/>
      <c r="I106" s="24"/>
    </row>
    <row r="107" spans="2:9" x14ac:dyDescent="0.25">
      <c r="B107" s="24"/>
      <c r="C107" s="24"/>
      <c r="D107" s="24"/>
      <c r="E107" s="24"/>
      <c r="F107" s="24"/>
      <c r="G107" s="5"/>
      <c r="H107" s="24"/>
      <c r="I107" s="24"/>
    </row>
    <row r="108" spans="2:9" x14ac:dyDescent="0.25">
      <c r="B108" s="24"/>
      <c r="C108" s="24"/>
      <c r="D108" s="24"/>
      <c r="E108" s="24"/>
      <c r="F108" s="24"/>
      <c r="G108" s="5"/>
      <c r="H108" s="24"/>
      <c r="I108" s="24"/>
    </row>
    <row r="109" spans="2:9" x14ac:dyDescent="0.25">
      <c r="B109" s="24"/>
      <c r="C109" s="24"/>
      <c r="D109" s="24"/>
      <c r="E109" s="24"/>
      <c r="F109" s="24"/>
      <c r="G109" s="5"/>
      <c r="H109" s="24"/>
      <c r="I109" s="24"/>
    </row>
    <row r="110" spans="2:9" x14ac:dyDescent="0.25">
      <c r="B110" s="24"/>
      <c r="C110" s="24"/>
      <c r="D110" s="24"/>
      <c r="E110" s="24"/>
      <c r="F110" s="24"/>
      <c r="G110" s="5"/>
      <c r="H110" s="24"/>
      <c r="I110" s="24"/>
    </row>
    <row r="111" spans="2:9" x14ac:dyDescent="0.25">
      <c r="B111" s="24"/>
      <c r="C111" s="24"/>
      <c r="D111" s="24"/>
      <c r="E111" s="24"/>
      <c r="F111" s="24"/>
      <c r="G111" s="5"/>
      <c r="H111" s="24"/>
      <c r="I111" s="24"/>
    </row>
    <row r="112" spans="2:9" x14ac:dyDescent="0.25">
      <c r="B112" s="24"/>
      <c r="C112" s="24"/>
      <c r="D112" s="24"/>
      <c r="E112" s="24"/>
      <c r="F112" s="24"/>
      <c r="G112" s="5"/>
      <c r="H112" s="24"/>
      <c r="I112" s="24"/>
    </row>
    <row r="113" spans="2:9" x14ac:dyDescent="0.25">
      <c r="B113" s="24"/>
      <c r="C113" s="24"/>
      <c r="D113" s="24"/>
      <c r="E113" s="24"/>
      <c r="F113" s="24"/>
      <c r="G113" s="5"/>
      <c r="H113" s="24"/>
      <c r="I113" s="24"/>
    </row>
    <row r="114" spans="2:9" x14ac:dyDescent="0.25">
      <c r="B114" s="24"/>
      <c r="C114" s="24"/>
      <c r="D114" s="24"/>
      <c r="E114" s="24"/>
      <c r="F114" s="24"/>
      <c r="G114" s="5"/>
      <c r="H114" s="24"/>
      <c r="I114" s="24"/>
    </row>
    <row r="115" spans="2:9" x14ac:dyDescent="0.25">
      <c r="B115" s="24"/>
      <c r="C115" s="24"/>
      <c r="D115" s="24"/>
      <c r="E115" s="24"/>
      <c r="F115" s="24"/>
      <c r="G115" s="5"/>
      <c r="H115" s="24"/>
      <c r="I115" s="24"/>
    </row>
    <row r="116" spans="2:9" x14ac:dyDescent="0.25">
      <c r="B116" s="24"/>
      <c r="C116" s="24"/>
      <c r="D116" s="24"/>
      <c r="E116" s="24"/>
      <c r="F116" s="24"/>
      <c r="G116" s="5"/>
      <c r="H116" s="24"/>
      <c r="I116" s="24"/>
    </row>
    <row r="117" spans="2:9" x14ac:dyDescent="0.25">
      <c r="B117" s="24"/>
      <c r="C117" s="24"/>
      <c r="D117" s="24"/>
      <c r="E117" s="24"/>
      <c r="F117" s="24"/>
      <c r="G117" s="5"/>
      <c r="H117" s="24"/>
      <c r="I117" s="24"/>
    </row>
    <row r="118" spans="2:9" x14ac:dyDescent="0.25">
      <c r="B118" s="24"/>
      <c r="C118" s="24"/>
      <c r="D118" s="24"/>
      <c r="E118" s="24"/>
      <c r="F118" s="24"/>
      <c r="G118" s="5"/>
      <c r="H118" s="24"/>
      <c r="I118" s="24"/>
    </row>
    <row r="119" spans="2:9" x14ac:dyDescent="0.25">
      <c r="B119" s="24"/>
      <c r="C119" s="24"/>
      <c r="D119" s="24"/>
      <c r="E119" s="24"/>
      <c r="F119" s="24"/>
      <c r="G119" s="5"/>
      <c r="H119" s="24"/>
      <c r="I119" s="24"/>
    </row>
    <row r="120" spans="2:9" x14ac:dyDescent="0.25">
      <c r="B120" s="24"/>
      <c r="C120" s="24"/>
      <c r="D120" s="24"/>
      <c r="E120" s="24"/>
      <c r="F120" s="24"/>
      <c r="G120" s="5"/>
      <c r="H120" s="24"/>
      <c r="I120" s="24"/>
    </row>
    <row r="121" spans="2:9" x14ac:dyDescent="0.25">
      <c r="B121" s="24"/>
      <c r="C121" s="24"/>
      <c r="D121" s="24"/>
      <c r="E121" s="24"/>
      <c r="F121" s="24"/>
      <c r="G121" s="5"/>
      <c r="H121" s="24"/>
      <c r="I121" s="24"/>
    </row>
    <row r="122" spans="2:9" x14ac:dyDescent="0.25">
      <c r="B122" s="24"/>
      <c r="C122" s="24"/>
      <c r="D122" s="24"/>
      <c r="E122" s="24"/>
      <c r="F122" s="24"/>
      <c r="G122" s="5"/>
      <c r="H122" s="24"/>
      <c r="I122" s="24"/>
    </row>
    <row r="123" spans="2:9" x14ac:dyDescent="0.25">
      <c r="B123" s="24"/>
      <c r="C123" s="24"/>
      <c r="D123" s="24"/>
      <c r="E123" s="24"/>
      <c r="F123" s="24"/>
      <c r="G123" s="5"/>
      <c r="H123" s="24"/>
      <c r="I123" s="24"/>
    </row>
    <row r="124" spans="2:9" x14ac:dyDescent="0.25">
      <c r="B124" s="24"/>
      <c r="C124" s="24"/>
      <c r="D124" s="24"/>
      <c r="E124" s="24"/>
      <c r="F124" s="24"/>
      <c r="G124" s="5"/>
      <c r="H124" s="24"/>
      <c r="I124" s="24"/>
    </row>
    <row r="125" spans="2:9" x14ac:dyDescent="0.25">
      <c r="B125" s="24"/>
      <c r="C125" s="24"/>
      <c r="D125" s="24"/>
      <c r="E125" s="24"/>
      <c r="F125" s="24"/>
      <c r="G125" s="5"/>
      <c r="H125" s="24"/>
      <c r="I125" s="24"/>
    </row>
    <row r="126" spans="2:9" x14ac:dyDescent="0.25">
      <c r="B126" s="24"/>
      <c r="C126" s="24"/>
      <c r="D126" s="24"/>
      <c r="E126" s="24"/>
      <c r="F126" s="24"/>
      <c r="G126" s="5"/>
      <c r="H126" s="24"/>
      <c r="I126" s="24"/>
    </row>
    <row r="127" spans="2:9" x14ac:dyDescent="0.25">
      <c r="B127" s="24"/>
      <c r="C127" s="24"/>
      <c r="D127" s="24"/>
      <c r="E127" s="24"/>
      <c r="F127" s="24"/>
      <c r="G127" s="5"/>
      <c r="H127" s="24"/>
      <c r="I127" s="24"/>
    </row>
    <row r="128" spans="2:9" x14ac:dyDescent="0.25">
      <c r="B128" s="24"/>
      <c r="C128" s="24"/>
      <c r="D128" s="24"/>
      <c r="E128" s="24"/>
      <c r="F128" s="24"/>
      <c r="G128" s="5"/>
      <c r="H128" s="24"/>
      <c r="I128" s="24"/>
    </row>
    <row r="129" spans="2:9" x14ac:dyDescent="0.25">
      <c r="B129" s="24"/>
      <c r="C129" s="24"/>
      <c r="D129" s="24"/>
      <c r="E129" s="24"/>
      <c r="F129" s="24"/>
      <c r="G129" s="5"/>
      <c r="H129" s="24"/>
      <c r="I129" s="24"/>
    </row>
    <row r="130" spans="2:9" x14ac:dyDescent="0.25">
      <c r="B130" s="24"/>
      <c r="C130" s="24"/>
      <c r="D130" s="24"/>
      <c r="E130" s="24"/>
      <c r="F130" s="24"/>
      <c r="G130" s="5"/>
      <c r="H130" s="24"/>
      <c r="I130" s="24"/>
    </row>
    <row r="131" spans="2:9" x14ac:dyDescent="0.25">
      <c r="B131" s="24"/>
      <c r="C131" s="24"/>
      <c r="D131" s="24"/>
      <c r="E131" s="24"/>
      <c r="F131" s="24"/>
      <c r="G131" s="5"/>
      <c r="H131" s="24"/>
      <c r="I131" s="24"/>
    </row>
    <row r="132" spans="2:9" x14ac:dyDescent="0.25">
      <c r="B132" s="24"/>
      <c r="C132" s="24"/>
      <c r="D132" s="24"/>
      <c r="E132" s="24"/>
      <c r="F132" s="24"/>
      <c r="G132" s="5"/>
      <c r="H132" s="24"/>
      <c r="I132" s="24"/>
    </row>
    <row r="133" spans="2:9" x14ac:dyDescent="0.25">
      <c r="B133" s="24"/>
      <c r="C133" s="24"/>
      <c r="D133" s="24"/>
      <c r="E133" s="24"/>
      <c r="F133" s="24"/>
      <c r="G133" s="5"/>
      <c r="H133" s="24"/>
      <c r="I133" s="24"/>
    </row>
    <row r="134" spans="2:9" x14ac:dyDescent="0.25">
      <c r="B134" s="24"/>
      <c r="C134" s="24"/>
      <c r="D134" s="24"/>
      <c r="E134" s="24"/>
      <c r="F134" s="24"/>
      <c r="G134" s="5"/>
      <c r="H134" s="24"/>
      <c r="I134" s="24"/>
    </row>
    <row r="135" spans="2:9" x14ac:dyDescent="0.25">
      <c r="B135" s="24"/>
      <c r="C135" s="24"/>
      <c r="D135" s="24"/>
      <c r="E135" s="24"/>
      <c r="F135" s="24"/>
      <c r="G135" s="5"/>
      <c r="H135" s="24"/>
      <c r="I135" s="24"/>
    </row>
  </sheetData>
  <mergeCells count="3">
    <mergeCell ref="B1:I1"/>
    <mergeCell ref="B3:F3"/>
    <mergeCell ref="B41:I41"/>
  </mergeCells>
  <conditionalFormatting sqref="G4:G40 G43:G135">
    <cfRule type="cellIs" dxfId="45" priority="31" operator="greaterThan">
      <formula>500</formula>
    </cfRule>
  </conditionalFormatting>
  <pageMargins left="0.7" right="0.7" top="0.75" bottom="0.75" header="0.3" footer="0.3"/>
  <pageSetup paperSize="9" orientation="portrait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4">
    <tabColor theme="8" tint="0.59999389629810485"/>
  </sheetPr>
  <dimension ref="A1:AQ304"/>
  <sheetViews>
    <sheetView zoomScale="80" zoomScaleNormal="80" workbookViewId="0">
      <pane xSplit="7" ySplit="3" topLeftCell="I190" activePane="bottomRight" state="frozen"/>
      <selection pane="topRight" activeCell="H1" sqref="H1"/>
      <selection pane="bottomLeft" activeCell="A4" sqref="A4"/>
      <selection pane="bottomRight" activeCell="AB207" sqref="AB207"/>
    </sheetView>
  </sheetViews>
  <sheetFormatPr defaultColWidth="10.28515625" defaultRowHeight="15" x14ac:dyDescent="0.25"/>
  <cols>
    <col min="1" max="1" width="1.7109375" style="101" customWidth="1"/>
    <col min="2" max="2" width="9.140625" style="101"/>
    <col min="3" max="3" width="6" style="101" bestFit="1" customWidth="1"/>
    <col min="4" max="5" width="7.28515625" style="101" customWidth="1"/>
    <col min="6" max="6" width="13.7109375" style="101" customWidth="1"/>
    <col min="7" max="7" width="10.85546875" style="101" customWidth="1"/>
    <col min="8" max="8" width="26.140625" style="101" customWidth="1"/>
    <col min="9" max="9" width="21.42578125" style="101" customWidth="1"/>
    <col min="10" max="10" width="6.85546875" style="101" customWidth="1"/>
    <col min="11" max="11" width="9.140625" style="101"/>
    <col min="12" max="22" width="7" style="101" customWidth="1"/>
    <col min="23" max="23" width="7" style="231" customWidth="1"/>
    <col min="24" max="24" width="8" style="101" customWidth="1"/>
    <col min="25" max="25" width="7" style="101" customWidth="1"/>
    <col min="26" max="26" width="6.7109375" style="101" customWidth="1"/>
    <col min="27" max="27" width="6.42578125" style="227" customWidth="1"/>
    <col min="28" max="28" width="28.5703125" style="228" customWidth="1"/>
    <col min="29" max="30" width="1.42578125" style="101" customWidth="1"/>
    <col min="31" max="31" width="1.5703125" style="101" customWidth="1"/>
    <col min="32" max="16384" width="10.28515625" style="101"/>
  </cols>
  <sheetData>
    <row r="1" spans="1:29" s="33" customFormat="1" ht="28.5" customHeight="1" thickBot="1" x14ac:dyDescent="0.3">
      <c r="B1" s="621" t="s">
        <v>58</v>
      </c>
      <c r="C1" s="622"/>
      <c r="D1" s="622"/>
      <c r="E1" s="622"/>
      <c r="F1" s="622"/>
      <c r="G1" s="622"/>
      <c r="H1" s="622"/>
      <c r="I1" s="622"/>
      <c r="J1" s="622"/>
      <c r="K1" s="622"/>
      <c r="L1" s="622"/>
      <c r="M1" s="622"/>
      <c r="N1" s="622"/>
      <c r="O1" s="622"/>
      <c r="P1" s="622"/>
      <c r="Q1" s="622"/>
      <c r="R1" s="622"/>
      <c r="S1" s="622"/>
      <c r="T1" s="622"/>
      <c r="U1" s="622"/>
      <c r="V1" s="622"/>
      <c r="W1" s="133"/>
      <c r="X1" s="622"/>
      <c r="Y1" s="622"/>
      <c r="Z1" s="622"/>
      <c r="AA1" s="622"/>
      <c r="AB1" s="622"/>
    </row>
    <row r="2" spans="1:29" s="41" customFormat="1" ht="48.75" customHeight="1" x14ac:dyDescent="0.25">
      <c r="A2" s="35"/>
      <c r="B2" s="107" t="s">
        <v>0</v>
      </c>
      <c r="C2" s="97" t="s">
        <v>1</v>
      </c>
      <c r="D2" s="37" t="s">
        <v>91</v>
      </c>
      <c r="E2" s="37" t="s">
        <v>92</v>
      </c>
      <c r="F2" s="97" t="s">
        <v>2</v>
      </c>
      <c r="G2" s="97" t="s">
        <v>15</v>
      </c>
      <c r="H2" s="97" t="s">
        <v>156</v>
      </c>
      <c r="I2" s="39" t="s">
        <v>3</v>
      </c>
      <c r="J2" s="39" t="s">
        <v>33</v>
      </c>
      <c r="K2" s="39" t="s">
        <v>177</v>
      </c>
      <c r="L2" s="39" t="s">
        <v>23</v>
      </c>
      <c r="M2" s="39" t="s">
        <v>18</v>
      </c>
      <c r="N2" s="39" t="s">
        <v>19</v>
      </c>
      <c r="O2" s="39" t="s">
        <v>48</v>
      </c>
      <c r="P2" s="39" t="s">
        <v>49</v>
      </c>
      <c r="Q2" s="39" t="s">
        <v>50</v>
      </c>
      <c r="R2" s="39" t="s">
        <v>38</v>
      </c>
      <c r="S2" s="39" t="s">
        <v>51</v>
      </c>
      <c r="T2" s="39" t="s">
        <v>104</v>
      </c>
      <c r="U2" s="39" t="s">
        <v>159</v>
      </c>
      <c r="V2" s="39" t="s">
        <v>192</v>
      </c>
      <c r="W2" s="96" t="s">
        <v>193</v>
      </c>
      <c r="X2" s="39" t="s">
        <v>178</v>
      </c>
      <c r="Y2" s="39" t="s">
        <v>134</v>
      </c>
      <c r="Z2" s="39" t="s">
        <v>128</v>
      </c>
      <c r="AA2" s="39" t="s">
        <v>126</v>
      </c>
      <c r="AB2" s="39" t="s">
        <v>160</v>
      </c>
    </row>
    <row r="3" spans="1:29" s="45" customFormat="1" ht="51.75" customHeight="1" thickBot="1" x14ac:dyDescent="0.3">
      <c r="A3" s="42"/>
      <c r="B3" s="623" t="s">
        <v>5</v>
      </c>
      <c r="C3" s="624"/>
      <c r="D3" s="624"/>
      <c r="E3" s="624"/>
      <c r="F3" s="624"/>
      <c r="G3" s="624"/>
      <c r="H3" s="624"/>
      <c r="I3" s="624"/>
      <c r="J3" s="43"/>
      <c r="K3" s="109" t="s">
        <v>30</v>
      </c>
      <c r="L3" s="601" t="s">
        <v>6</v>
      </c>
      <c r="M3" s="602"/>
      <c r="N3" s="602"/>
      <c r="O3" s="602"/>
      <c r="P3" s="602"/>
      <c r="Q3" s="602"/>
      <c r="R3" s="602"/>
      <c r="S3" s="602"/>
      <c r="T3" s="602"/>
      <c r="U3" s="602"/>
      <c r="V3" s="602"/>
      <c r="W3" s="203"/>
      <c r="X3" s="602"/>
      <c r="Y3" s="602"/>
      <c r="Z3" s="602"/>
      <c r="AA3" s="602"/>
      <c r="AB3" s="603"/>
    </row>
    <row r="4" spans="1:29" s="98" customFormat="1" ht="21" customHeight="1" x14ac:dyDescent="0.25">
      <c r="B4" s="70"/>
      <c r="C4" s="70"/>
      <c r="D4" s="70"/>
      <c r="E4" s="70"/>
      <c r="F4" s="70"/>
      <c r="G4" s="170"/>
      <c r="H4" s="170"/>
      <c r="I4" s="70" t="s">
        <v>219</v>
      </c>
      <c r="J4" s="70"/>
      <c r="K4" s="735"/>
      <c r="L4" s="733"/>
      <c r="M4" s="733"/>
      <c r="N4" s="733"/>
      <c r="O4" s="733"/>
      <c r="P4" s="734"/>
      <c r="Q4" s="70"/>
      <c r="R4" s="70"/>
      <c r="S4" s="70"/>
      <c r="T4" s="70"/>
      <c r="U4" s="70"/>
      <c r="V4" s="70"/>
      <c r="W4" s="229"/>
      <c r="X4" s="70"/>
      <c r="Y4" s="70"/>
      <c r="Z4" s="70"/>
      <c r="AA4" s="70"/>
      <c r="AB4" s="113"/>
    </row>
    <row r="5" spans="1:29" s="33" customFormat="1" ht="21.95" customHeight="1" x14ac:dyDescent="0.25">
      <c r="B5" s="46" t="s">
        <v>216</v>
      </c>
      <c r="C5" s="46" t="s">
        <v>137</v>
      </c>
      <c r="D5" s="47">
        <v>0.60763888888888895</v>
      </c>
      <c r="E5" s="47">
        <v>0.70833333333333337</v>
      </c>
      <c r="F5" s="46" t="s">
        <v>217</v>
      </c>
      <c r="G5" s="46" t="s">
        <v>176</v>
      </c>
      <c r="H5" s="46" t="s">
        <v>175</v>
      </c>
      <c r="I5" s="46" t="s">
        <v>218</v>
      </c>
      <c r="J5" s="46">
        <v>0.25</v>
      </c>
      <c r="K5" s="57">
        <v>76</v>
      </c>
      <c r="L5" s="53">
        <v>0.68</v>
      </c>
      <c r="M5" s="57">
        <v>0.62</v>
      </c>
      <c r="N5" s="57">
        <v>1.07</v>
      </c>
      <c r="O5" s="57">
        <v>5.34</v>
      </c>
      <c r="P5" s="57">
        <v>0.5</v>
      </c>
      <c r="Q5" s="57">
        <v>1.22</v>
      </c>
      <c r="R5" s="57">
        <v>3.07</v>
      </c>
      <c r="S5" s="57">
        <v>1.1200000000000001</v>
      </c>
      <c r="T5" s="57">
        <v>0</v>
      </c>
      <c r="U5" s="53">
        <v>7.3</v>
      </c>
      <c r="V5" s="53">
        <f>100-97.17</f>
        <v>2.8299999999999983</v>
      </c>
      <c r="W5" s="230">
        <f>SUM(J5:V5)</f>
        <v>100</v>
      </c>
      <c r="X5" s="222"/>
      <c r="Y5" s="46">
        <v>0.05</v>
      </c>
      <c r="Z5" s="183">
        <v>132</v>
      </c>
      <c r="AA5" s="223" t="s">
        <v>14</v>
      </c>
      <c r="AB5" s="224" t="s">
        <v>170</v>
      </c>
      <c r="AC5" s="225"/>
    </row>
    <row r="6" spans="1:29" s="33" customFormat="1" ht="21.95" customHeight="1" x14ac:dyDescent="0.25">
      <c r="B6" s="46"/>
      <c r="C6" s="46"/>
      <c r="D6" s="47"/>
      <c r="E6" s="47"/>
      <c r="F6" s="46"/>
      <c r="G6" s="46"/>
      <c r="H6" s="46"/>
      <c r="I6" s="46"/>
      <c r="J6" s="46"/>
      <c r="K6" s="57"/>
      <c r="L6" s="53"/>
      <c r="M6" s="57"/>
      <c r="N6" s="57"/>
      <c r="O6" s="57"/>
      <c r="P6" s="57"/>
      <c r="Q6" s="57"/>
      <c r="R6" s="57"/>
      <c r="S6" s="57"/>
      <c r="T6" s="57"/>
      <c r="U6" s="53"/>
      <c r="V6" s="53"/>
      <c r="W6" s="230">
        <f t="shared" ref="W6:W63" si="0">SUM(J6:V6)</f>
        <v>0</v>
      </c>
      <c r="X6" s="222"/>
      <c r="Y6" s="46"/>
      <c r="Z6" s="183"/>
      <c r="AA6" s="223"/>
      <c r="AB6" s="224"/>
      <c r="AC6" s="225"/>
    </row>
    <row r="7" spans="1:29" s="33" customFormat="1" ht="21.95" customHeight="1" x14ac:dyDescent="0.25">
      <c r="B7" s="70"/>
      <c r="C7" s="70"/>
      <c r="D7" s="70"/>
      <c r="E7" s="70"/>
      <c r="F7" s="70"/>
      <c r="G7" s="170"/>
      <c r="H7" s="170"/>
      <c r="I7" s="70" t="s">
        <v>223</v>
      </c>
      <c r="J7" s="70"/>
      <c r="K7" s="735"/>
      <c r="L7" s="733"/>
      <c r="M7" s="733"/>
      <c r="N7" s="733"/>
      <c r="O7" s="733"/>
      <c r="P7" s="734"/>
      <c r="Q7" s="70"/>
      <c r="R7" s="70"/>
      <c r="S7" s="70"/>
      <c r="T7" s="70"/>
      <c r="U7" s="70"/>
      <c r="V7" s="70"/>
      <c r="W7" s="230">
        <f t="shared" si="0"/>
        <v>0</v>
      </c>
      <c r="X7" s="70"/>
      <c r="Y7" s="70"/>
      <c r="Z7" s="70"/>
      <c r="AA7" s="70"/>
      <c r="AB7" s="70"/>
    </row>
    <row r="8" spans="1:29" s="33" customFormat="1" ht="21.95" customHeight="1" x14ac:dyDescent="0.25">
      <c r="B8" s="46" t="s">
        <v>222</v>
      </c>
      <c r="C8" s="46" t="s">
        <v>138</v>
      </c>
      <c r="D8" s="47">
        <v>0.33333333333333331</v>
      </c>
      <c r="E8" s="47">
        <v>0.4861111111111111</v>
      </c>
      <c r="F8" s="46" t="s">
        <v>224</v>
      </c>
      <c r="G8" s="46" t="s">
        <v>225</v>
      </c>
      <c r="H8" s="46" t="s">
        <v>175</v>
      </c>
      <c r="I8" s="46" t="s">
        <v>223</v>
      </c>
      <c r="J8" s="46">
        <v>0.15</v>
      </c>
      <c r="K8" s="57">
        <v>89.88</v>
      </c>
      <c r="L8" s="53">
        <v>0.69</v>
      </c>
      <c r="M8" s="53">
        <v>0.61</v>
      </c>
      <c r="N8" s="53">
        <v>0.53</v>
      </c>
      <c r="O8" s="53">
        <v>2.57</v>
      </c>
      <c r="P8" s="53">
        <v>0.78</v>
      </c>
      <c r="Q8" s="53"/>
      <c r="R8" s="53">
        <v>2.02</v>
      </c>
      <c r="S8" s="53">
        <v>0.72</v>
      </c>
      <c r="T8" s="53">
        <v>0.02</v>
      </c>
      <c r="U8" s="53">
        <v>0.43</v>
      </c>
      <c r="V8" s="53">
        <f>100-98.4</f>
        <v>1.5999999999999943</v>
      </c>
      <c r="W8" s="230">
        <f t="shared" si="0"/>
        <v>99.999999999999986</v>
      </c>
      <c r="X8" s="222"/>
      <c r="Y8" s="53"/>
      <c r="Z8" s="183"/>
      <c r="AA8" s="53"/>
      <c r="AB8" s="224" t="s">
        <v>226</v>
      </c>
    </row>
    <row r="9" spans="1:29" s="33" customFormat="1" ht="21.95" customHeight="1" x14ac:dyDescent="0.25">
      <c r="B9" s="46"/>
      <c r="C9" s="46"/>
      <c r="D9" s="47"/>
      <c r="E9" s="47"/>
      <c r="F9" s="46"/>
      <c r="G9" s="46"/>
      <c r="H9" s="46"/>
      <c r="I9" s="46"/>
      <c r="J9" s="46"/>
      <c r="K9" s="57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230">
        <f t="shared" si="0"/>
        <v>0</v>
      </c>
      <c r="X9" s="222"/>
      <c r="Y9" s="53"/>
      <c r="Z9" s="183"/>
      <c r="AA9" s="53"/>
      <c r="AB9" s="224"/>
    </row>
    <row r="10" spans="1:29" s="33" customFormat="1" ht="21.95" customHeight="1" x14ac:dyDescent="0.25">
      <c r="B10" s="70"/>
      <c r="C10" s="70"/>
      <c r="D10" s="70"/>
      <c r="E10" s="70"/>
      <c r="F10" s="70"/>
      <c r="G10" s="170"/>
      <c r="H10" s="170"/>
      <c r="I10" s="70" t="s">
        <v>236</v>
      </c>
      <c r="J10" s="70"/>
      <c r="K10" s="735"/>
      <c r="L10" s="733"/>
      <c r="M10" s="733"/>
      <c r="N10" s="733"/>
      <c r="O10" s="733"/>
      <c r="P10" s="734"/>
      <c r="Q10" s="70"/>
      <c r="R10" s="70"/>
      <c r="S10" s="70"/>
      <c r="T10" s="70"/>
      <c r="U10" s="70"/>
      <c r="V10" s="70"/>
      <c r="W10" s="230">
        <f t="shared" si="0"/>
        <v>0</v>
      </c>
      <c r="X10" s="70"/>
      <c r="Y10" s="70"/>
      <c r="Z10" s="70"/>
      <c r="AA10" s="70"/>
      <c r="AB10" s="70"/>
    </row>
    <row r="11" spans="1:29" s="33" customFormat="1" ht="21.95" customHeight="1" x14ac:dyDescent="0.25">
      <c r="B11" s="46" t="s">
        <v>235</v>
      </c>
      <c r="C11" s="46" t="s">
        <v>138</v>
      </c>
      <c r="D11" s="47">
        <v>0.28472222222222221</v>
      </c>
      <c r="E11" s="47">
        <v>0.375</v>
      </c>
      <c r="F11" s="46" t="s">
        <v>237</v>
      </c>
      <c r="G11" s="46" t="s">
        <v>225</v>
      </c>
      <c r="H11" s="46" t="s">
        <v>175</v>
      </c>
      <c r="I11" s="46" t="s">
        <v>236</v>
      </c>
      <c r="J11" s="46">
        <v>0.06</v>
      </c>
      <c r="K11" s="57">
        <v>94.83</v>
      </c>
      <c r="L11" s="75">
        <v>0.5</v>
      </c>
      <c r="M11" s="75">
        <v>0.27</v>
      </c>
      <c r="N11" s="75">
        <v>0.25</v>
      </c>
      <c r="O11" s="75">
        <v>1.33</v>
      </c>
      <c r="P11" s="75">
        <v>0.13</v>
      </c>
      <c r="Q11" s="75">
        <v>0.15</v>
      </c>
      <c r="R11" s="75">
        <v>0.37</v>
      </c>
      <c r="S11" s="75">
        <v>0.34</v>
      </c>
      <c r="T11" s="75">
        <v>0.01</v>
      </c>
      <c r="U11" s="53">
        <v>0.03</v>
      </c>
      <c r="V11" s="53">
        <v>1.73</v>
      </c>
      <c r="W11" s="230">
        <f t="shared" si="0"/>
        <v>100.00000000000001</v>
      </c>
      <c r="X11" s="222"/>
      <c r="Y11" s="75"/>
      <c r="Z11" s="183"/>
      <c r="AA11" s="75"/>
      <c r="AB11" s="224"/>
    </row>
    <row r="12" spans="1:29" s="33" customFormat="1" ht="21.95" customHeight="1" x14ac:dyDescent="0.25">
      <c r="B12" s="46"/>
      <c r="C12" s="46"/>
      <c r="D12" s="47"/>
      <c r="E12" s="47"/>
      <c r="F12" s="46"/>
      <c r="G12" s="46"/>
      <c r="H12" s="46"/>
      <c r="I12" s="46"/>
      <c r="J12" s="46"/>
      <c r="K12" s="57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230">
        <f t="shared" si="0"/>
        <v>0</v>
      </c>
      <c r="X12" s="222"/>
      <c r="Y12" s="53"/>
      <c r="Z12" s="183"/>
      <c r="AA12" s="53"/>
      <c r="AB12" s="224"/>
    </row>
    <row r="13" spans="1:29" s="33" customFormat="1" ht="21.95" customHeight="1" x14ac:dyDescent="0.25">
      <c r="B13" s="70"/>
      <c r="C13" s="70"/>
      <c r="D13" s="70"/>
      <c r="E13" s="70"/>
      <c r="F13" s="70"/>
      <c r="G13" s="170"/>
      <c r="H13" s="170"/>
      <c r="I13" s="70" t="s">
        <v>239</v>
      </c>
      <c r="J13" s="70"/>
      <c r="K13" s="735"/>
      <c r="L13" s="733"/>
      <c r="M13" s="733"/>
      <c r="N13" s="733"/>
      <c r="O13" s="733"/>
      <c r="P13" s="734"/>
      <c r="Q13" s="70"/>
      <c r="R13" s="70"/>
      <c r="S13" s="70"/>
      <c r="T13" s="70"/>
      <c r="U13" s="70"/>
      <c r="V13" s="70"/>
      <c r="W13" s="230">
        <f t="shared" si="0"/>
        <v>0</v>
      </c>
      <c r="X13" s="70"/>
      <c r="Y13" s="70"/>
      <c r="Z13" s="70"/>
      <c r="AA13" s="70"/>
      <c r="AB13" s="70"/>
    </row>
    <row r="14" spans="1:29" s="33" customFormat="1" ht="21.95" customHeight="1" x14ac:dyDescent="0.25">
      <c r="B14" s="46" t="s">
        <v>238</v>
      </c>
      <c r="C14" s="46" t="s">
        <v>138</v>
      </c>
      <c r="D14" s="47">
        <v>0.50694444444444442</v>
      </c>
      <c r="E14" s="47">
        <v>0.55208333333333337</v>
      </c>
      <c r="F14" s="46" t="s">
        <v>240</v>
      </c>
      <c r="G14" s="46" t="s">
        <v>225</v>
      </c>
      <c r="H14" s="46" t="s">
        <v>175</v>
      </c>
      <c r="I14" s="46" t="s">
        <v>239</v>
      </c>
      <c r="J14" s="46">
        <v>0.18</v>
      </c>
      <c r="K14" s="57">
        <v>84.71</v>
      </c>
      <c r="L14" s="53">
        <v>0.9</v>
      </c>
      <c r="M14" s="53">
        <v>0.73</v>
      </c>
      <c r="N14" s="53">
        <v>0.79</v>
      </c>
      <c r="O14" s="53">
        <v>4.33</v>
      </c>
      <c r="P14" s="53">
        <v>0.44</v>
      </c>
      <c r="Q14" s="53">
        <v>0.46</v>
      </c>
      <c r="R14" s="53">
        <v>1.1499999999999999</v>
      </c>
      <c r="S14" s="53">
        <v>1.05</v>
      </c>
      <c r="T14" s="53">
        <v>0.03</v>
      </c>
      <c r="U14" s="53">
        <v>0.71</v>
      </c>
      <c r="V14" s="53">
        <v>4.5199999999999996</v>
      </c>
      <c r="W14" s="230">
        <f t="shared" si="0"/>
        <v>100</v>
      </c>
      <c r="X14" s="222"/>
      <c r="Y14" s="53"/>
      <c r="Z14" s="183"/>
      <c r="AA14" s="52"/>
      <c r="AB14" s="224" t="s">
        <v>226</v>
      </c>
    </row>
    <row r="15" spans="1:29" s="33" customFormat="1" ht="21.95" customHeight="1" x14ac:dyDescent="0.25">
      <c r="B15" s="46"/>
      <c r="C15" s="46"/>
      <c r="D15" s="47"/>
      <c r="E15" s="47"/>
      <c r="F15" s="46"/>
      <c r="G15" s="46"/>
      <c r="H15" s="46"/>
      <c r="I15" s="46"/>
      <c r="J15" s="46"/>
      <c r="K15" s="57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230">
        <f t="shared" si="0"/>
        <v>0</v>
      </c>
      <c r="X15" s="222"/>
      <c r="Y15" s="53"/>
      <c r="Z15" s="183"/>
      <c r="AA15" s="52"/>
      <c r="AB15" s="224"/>
    </row>
    <row r="16" spans="1:29" s="33" customFormat="1" ht="21.95" customHeight="1" x14ac:dyDescent="0.25">
      <c r="B16" s="70"/>
      <c r="C16" s="70"/>
      <c r="D16" s="70"/>
      <c r="E16" s="70"/>
      <c r="F16" s="70"/>
      <c r="G16" s="170"/>
      <c r="H16" s="170"/>
      <c r="I16" s="70" t="s">
        <v>286</v>
      </c>
      <c r="J16" s="70"/>
      <c r="K16" s="735"/>
      <c r="L16" s="733"/>
      <c r="M16" s="733"/>
      <c r="N16" s="733"/>
      <c r="O16" s="733"/>
      <c r="P16" s="734"/>
      <c r="Q16" s="70"/>
      <c r="R16" s="70"/>
      <c r="S16" s="70"/>
      <c r="T16" s="70"/>
      <c r="U16" s="70"/>
      <c r="V16" s="70"/>
      <c r="W16" s="230">
        <f t="shared" si="0"/>
        <v>0</v>
      </c>
      <c r="X16" s="70"/>
      <c r="Y16" s="70"/>
      <c r="Z16" s="70"/>
      <c r="AA16" s="70"/>
      <c r="AB16" s="70"/>
    </row>
    <row r="17" spans="2:28" s="33" customFormat="1" ht="21.95" customHeight="1" x14ac:dyDescent="0.25">
      <c r="B17" s="46" t="s">
        <v>282</v>
      </c>
      <c r="C17" s="46" t="s">
        <v>139</v>
      </c>
      <c r="D17" s="47">
        <v>0.15277777777777776</v>
      </c>
      <c r="E17" s="47">
        <v>0.25</v>
      </c>
      <c r="F17" s="46" t="s">
        <v>287</v>
      </c>
      <c r="G17" s="46" t="s">
        <v>225</v>
      </c>
      <c r="H17" s="46" t="s">
        <v>175</v>
      </c>
      <c r="I17" s="46" t="s">
        <v>286</v>
      </c>
      <c r="J17" s="46"/>
      <c r="K17" s="57">
        <v>78.28</v>
      </c>
      <c r="L17" s="53">
        <v>1.05</v>
      </c>
      <c r="M17" s="53">
        <v>0.95</v>
      </c>
      <c r="N17" s="53">
        <v>1.19</v>
      </c>
      <c r="O17" s="53">
        <v>6.14</v>
      </c>
      <c r="P17" s="53">
        <v>0.62</v>
      </c>
      <c r="Q17" s="53">
        <v>0.79</v>
      </c>
      <c r="R17" s="53">
        <v>1.64</v>
      </c>
      <c r="S17" s="53">
        <v>1.55</v>
      </c>
      <c r="T17" s="53">
        <v>0.04</v>
      </c>
      <c r="U17" s="53">
        <v>0.26</v>
      </c>
      <c r="V17" s="53">
        <v>7.49</v>
      </c>
      <c r="W17" s="230">
        <f t="shared" si="0"/>
        <v>100.00000000000001</v>
      </c>
      <c r="X17" s="222"/>
      <c r="Y17" s="53"/>
      <c r="Z17" s="53"/>
      <c r="AA17" s="53"/>
      <c r="AB17" s="224" t="s">
        <v>288</v>
      </c>
    </row>
    <row r="18" spans="2:28" s="33" customFormat="1" ht="21.95" customHeight="1" x14ac:dyDescent="0.25">
      <c r="B18" s="739">
        <v>2021</v>
      </c>
      <c r="C18" s="740"/>
      <c r="D18" s="740"/>
      <c r="E18" s="740"/>
      <c r="F18" s="740"/>
      <c r="G18" s="740"/>
      <c r="H18" s="740"/>
      <c r="I18" s="740"/>
      <c r="J18" s="740"/>
      <c r="K18" s="740"/>
      <c r="L18" s="740"/>
      <c r="M18" s="740"/>
      <c r="N18" s="740"/>
      <c r="O18" s="740"/>
      <c r="P18" s="740"/>
      <c r="Q18" s="740"/>
      <c r="R18" s="740"/>
      <c r="S18" s="740"/>
      <c r="T18" s="740"/>
      <c r="U18" s="740"/>
      <c r="V18" s="740"/>
      <c r="W18" s="740"/>
      <c r="X18" s="740"/>
      <c r="Y18" s="740"/>
      <c r="Z18" s="740"/>
      <c r="AA18" s="740"/>
      <c r="AB18" s="741"/>
    </row>
    <row r="19" spans="2:28" s="33" customFormat="1" ht="21.95" customHeight="1" x14ac:dyDescent="0.25">
      <c r="B19" s="70"/>
      <c r="C19" s="70"/>
      <c r="D19" s="70"/>
      <c r="E19" s="70"/>
      <c r="F19" s="70"/>
      <c r="G19" s="170"/>
      <c r="H19" s="170"/>
      <c r="I19" s="70" t="s">
        <v>390</v>
      </c>
      <c r="J19" s="70"/>
      <c r="K19" s="735"/>
      <c r="L19" s="733"/>
      <c r="M19" s="733"/>
      <c r="N19" s="733"/>
      <c r="O19" s="733"/>
      <c r="P19" s="734"/>
      <c r="Q19" s="70"/>
      <c r="R19" s="70"/>
      <c r="S19" s="70"/>
      <c r="T19" s="70"/>
      <c r="U19" s="70"/>
      <c r="V19" s="70"/>
      <c r="W19" s="230">
        <f>SUM(J19:V19)</f>
        <v>0</v>
      </c>
      <c r="X19" s="70"/>
      <c r="Y19" s="70"/>
      <c r="Z19" s="70"/>
      <c r="AA19" s="70"/>
      <c r="AB19" s="70"/>
    </row>
    <row r="20" spans="2:28" s="33" customFormat="1" ht="21.95" customHeight="1" x14ac:dyDescent="0.25">
      <c r="B20" s="46" t="s">
        <v>387</v>
      </c>
      <c r="C20" s="46" t="s">
        <v>138</v>
      </c>
      <c r="D20" s="47">
        <v>0.4375</v>
      </c>
      <c r="E20" s="47">
        <v>0.52083333333333337</v>
      </c>
      <c r="F20" s="46" t="s">
        <v>389</v>
      </c>
      <c r="G20" s="46" t="s">
        <v>225</v>
      </c>
      <c r="H20" s="46" t="s">
        <v>391</v>
      </c>
      <c r="I20" s="46" t="s">
        <v>390</v>
      </c>
      <c r="J20" s="46">
        <v>0.08</v>
      </c>
      <c r="K20" s="57">
        <v>90.92</v>
      </c>
      <c r="L20" s="53">
        <v>0.64</v>
      </c>
      <c r="M20" s="53">
        <v>0.33</v>
      </c>
      <c r="N20" s="53">
        <v>0.38</v>
      </c>
      <c r="O20" s="53">
        <v>2.39</v>
      </c>
      <c r="P20" s="53">
        <v>0.25</v>
      </c>
      <c r="Q20" s="53">
        <v>0.3</v>
      </c>
      <c r="R20" s="53">
        <v>1.83</v>
      </c>
      <c r="S20" s="53">
        <v>0.56000000000000005</v>
      </c>
      <c r="T20" s="53">
        <v>0.02</v>
      </c>
      <c r="U20" s="53">
        <v>0.55000000000000004</v>
      </c>
      <c r="V20" s="53">
        <v>1.75</v>
      </c>
      <c r="W20" s="230">
        <f>SUM(J20:V20)</f>
        <v>99.999999999999986</v>
      </c>
      <c r="X20" s="222"/>
      <c r="Y20" s="53"/>
      <c r="Z20" s="53"/>
      <c r="AA20" s="53"/>
      <c r="AB20" s="224" t="s">
        <v>226</v>
      </c>
    </row>
    <row r="21" spans="2:28" s="33" customFormat="1" ht="21.95" customHeight="1" x14ac:dyDescent="0.25">
      <c r="B21" s="46"/>
      <c r="C21" s="46"/>
      <c r="D21" s="47"/>
      <c r="E21" s="47"/>
      <c r="F21" s="46"/>
      <c r="G21" s="46"/>
      <c r="H21" s="46"/>
      <c r="I21" s="46"/>
      <c r="J21" s="46"/>
      <c r="K21" s="57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230">
        <f t="shared" si="0"/>
        <v>0</v>
      </c>
      <c r="X21" s="222"/>
      <c r="Y21" s="53"/>
      <c r="Z21" s="53"/>
      <c r="AA21" s="53"/>
      <c r="AB21" s="224"/>
    </row>
    <row r="22" spans="2:28" s="33" customFormat="1" ht="21.95" customHeight="1" x14ac:dyDescent="0.25">
      <c r="B22" s="46"/>
      <c r="C22" s="46"/>
      <c r="D22" s="47"/>
      <c r="E22" s="47"/>
      <c r="F22" s="46"/>
      <c r="G22" s="46"/>
      <c r="H22" s="46"/>
      <c r="I22" s="46"/>
      <c r="J22" s="46"/>
      <c r="K22" s="57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230">
        <f t="shared" si="0"/>
        <v>0</v>
      </c>
      <c r="X22" s="222"/>
      <c r="Y22" s="53"/>
      <c r="Z22" s="53"/>
      <c r="AA22" s="53"/>
      <c r="AB22" s="224"/>
    </row>
    <row r="23" spans="2:28" s="33" customFormat="1" ht="21.95" customHeight="1" x14ac:dyDescent="0.25">
      <c r="B23" s="70"/>
      <c r="C23" s="70"/>
      <c r="D23" s="70"/>
      <c r="E23" s="70"/>
      <c r="F23" s="70"/>
      <c r="G23" s="170"/>
      <c r="H23" s="170"/>
      <c r="I23" s="70" t="s">
        <v>654</v>
      </c>
      <c r="J23" s="70"/>
      <c r="K23" s="735"/>
      <c r="L23" s="733"/>
      <c r="M23" s="733"/>
      <c r="N23" s="733"/>
      <c r="O23" s="733"/>
      <c r="P23" s="734"/>
      <c r="Q23" s="70"/>
      <c r="R23" s="70"/>
      <c r="S23" s="70"/>
      <c r="T23" s="70"/>
      <c r="U23" s="70"/>
      <c r="V23" s="70"/>
      <c r="W23" s="230">
        <f t="shared" si="0"/>
        <v>0</v>
      </c>
      <c r="X23" s="70"/>
      <c r="Y23" s="70"/>
      <c r="Z23" s="70"/>
      <c r="AA23" s="70"/>
      <c r="AB23" s="70"/>
    </row>
    <row r="24" spans="2:28" s="33" customFormat="1" ht="21.95" customHeight="1" x14ac:dyDescent="0.25">
      <c r="B24" s="46" t="s">
        <v>653</v>
      </c>
      <c r="C24" s="46" t="s">
        <v>138</v>
      </c>
      <c r="D24" s="47">
        <v>0.5</v>
      </c>
      <c r="E24" s="47">
        <v>0.60416666666666663</v>
      </c>
      <c r="F24" s="46" t="s">
        <v>655</v>
      </c>
      <c r="G24" s="46" t="s">
        <v>225</v>
      </c>
      <c r="H24" s="46" t="s">
        <v>391</v>
      </c>
      <c r="I24" s="46" t="s">
        <v>654</v>
      </c>
      <c r="J24" s="46">
        <v>0.08</v>
      </c>
      <c r="K24" s="57">
        <v>89.55</v>
      </c>
      <c r="L24" s="53">
        <v>0.47</v>
      </c>
      <c r="M24" s="53">
        <v>0.27</v>
      </c>
      <c r="N24" s="53">
        <v>0.47</v>
      </c>
      <c r="O24" s="53">
        <v>2.69</v>
      </c>
      <c r="P24" s="53">
        <v>0.32</v>
      </c>
      <c r="Q24" s="53">
        <v>0.43</v>
      </c>
      <c r="R24" s="53">
        <v>2</v>
      </c>
      <c r="S24" s="53">
        <v>0.88</v>
      </c>
      <c r="T24" s="53">
        <v>0.02</v>
      </c>
      <c r="U24" s="53">
        <v>0.53</v>
      </c>
      <c r="V24" s="53">
        <f>100-97.71</f>
        <v>2.2900000000000063</v>
      </c>
      <c r="W24" s="230">
        <f t="shared" si="0"/>
        <v>99.999999999999986</v>
      </c>
      <c r="X24" s="222"/>
      <c r="Y24" s="53"/>
      <c r="Z24" s="53"/>
      <c r="AA24" s="53"/>
      <c r="AB24" s="224" t="s">
        <v>226</v>
      </c>
    </row>
    <row r="25" spans="2:28" s="33" customFormat="1" ht="21.95" customHeight="1" x14ac:dyDescent="0.25">
      <c r="B25" s="46"/>
      <c r="C25" s="46"/>
      <c r="D25" s="47"/>
      <c r="E25" s="47"/>
      <c r="F25" s="46"/>
      <c r="G25" s="46"/>
      <c r="H25" s="46"/>
      <c r="I25" s="46"/>
      <c r="J25" s="46"/>
      <c r="K25" s="57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230">
        <f t="shared" si="0"/>
        <v>0</v>
      </c>
      <c r="X25" s="222"/>
      <c r="Y25" s="53"/>
      <c r="Z25" s="53"/>
      <c r="AA25" s="53"/>
      <c r="AB25" s="224"/>
    </row>
    <row r="26" spans="2:28" s="33" customFormat="1" ht="21.95" customHeight="1" x14ac:dyDescent="0.25">
      <c r="B26" s="46"/>
      <c r="C26" s="46"/>
      <c r="D26" s="47"/>
      <c r="E26" s="47"/>
      <c r="F26" s="46"/>
      <c r="G26" s="46"/>
      <c r="H26" s="46"/>
      <c r="I26" s="46"/>
      <c r="J26" s="46"/>
      <c r="K26" s="57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230">
        <f t="shared" si="0"/>
        <v>0</v>
      </c>
      <c r="X26" s="222"/>
      <c r="Y26" s="53"/>
      <c r="Z26" s="53"/>
      <c r="AA26" s="53"/>
      <c r="AB26" s="224"/>
    </row>
    <row r="27" spans="2:28" s="33" customFormat="1" ht="21.95" customHeight="1" x14ac:dyDescent="0.25">
      <c r="B27" s="70"/>
      <c r="C27" s="70"/>
      <c r="D27" s="70"/>
      <c r="E27" s="70"/>
      <c r="F27" s="70"/>
      <c r="G27" s="170"/>
      <c r="H27" s="170"/>
      <c r="I27" s="70" t="s">
        <v>661</v>
      </c>
      <c r="J27" s="70"/>
      <c r="K27" s="735"/>
      <c r="L27" s="733"/>
      <c r="M27" s="733"/>
      <c r="N27" s="733"/>
      <c r="O27" s="733"/>
      <c r="P27" s="734"/>
      <c r="Q27" s="70"/>
      <c r="R27" s="70"/>
      <c r="S27" s="70"/>
      <c r="T27" s="70"/>
      <c r="U27" s="70"/>
      <c r="V27" s="70"/>
      <c r="W27" s="230">
        <f>SUM(J27:V27)</f>
        <v>0</v>
      </c>
      <c r="X27" s="70"/>
      <c r="Y27" s="70"/>
      <c r="Z27" s="70"/>
      <c r="AA27" s="70"/>
      <c r="AB27" s="70"/>
    </row>
    <row r="28" spans="2:28" s="33" customFormat="1" ht="21.95" customHeight="1" x14ac:dyDescent="0.25">
      <c r="B28" s="46" t="s">
        <v>660</v>
      </c>
      <c r="C28" s="46" t="s">
        <v>137</v>
      </c>
      <c r="D28" s="47">
        <v>0.59722222222222221</v>
      </c>
      <c r="E28" s="47">
        <v>0.625</v>
      </c>
      <c r="F28" s="46" t="s">
        <v>662</v>
      </c>
      <c r="G28" s="46" t="s">
        <v>225</v>
      </c>
      <c r="H28" s="46" t="s">
        <v>391</v>
      </c>
      <c r="I28" s="46" t="s">
        <v>661</v>
      </c>
      <c r="J28" s="46">
        <v>0.06</v>
      </c>
      <c r="K28" s="57">
        <v>89.83</v>
      </c>
      <c r="L28" s="53">
        <v>0.65</v>
      </c>
      <c r="M28" s="53"/>
      <c r="N28" s="53">
        <v>0.13</v>
      </c>
      <c r="O28" s="53">
        <v>2.62</v>
      </c>
      <c r="P28" s="53">
        <v>0.28999999999999998</v>
      </c>
      <c r="Q28" s="53">
        <v>0.31</v>
      </c>
      <c r="R28" s="53">
        <v>2.88</v>
      </c>
      <c r="S28" s="53">
        <v>0.81</v>
      </c>
      <c r="T28" s="53">
        <v>0.02</v>
      </c>
      <c r="U28" s="53">
        <v>0.56000000000000005</v>
      </c>
      <c r="V28" s="53">
        <v>1.84</v>
      </c>
      <c r="W28" s="230">
        <f t="shared" si="0"/>
        <v>100.00000000000001</v>
      </c>
      <c r="X28" s="222"/>
      <c r="Y28" s="53"/>
      <c r="Z28" s="53"/>
      <c r="AA28" s="53"/>
      <c r="AB28" s="224" t="s">
        <v>226</v>
      </c>
    </row>
    <row r="29" spans="2:28" s="33" customFormat="1" ht="21.95" customHeight="1" x14ac:dyDescent="0.25">
      <c r="B29" s="48"/>
      <c r="C29" s="48"/>
      <c r="D29" s="50"/>
      <c r="E29" s="50"/>
      <c r="F29" s="48"/>
      <c r="G29" s="46"/>
      <c r="H29" s="46"/>
      <c r="I29" s="46"/>
      <c r="J29" s="46"/>
      <c r="K29" s="57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230">
        <f t="shared" si="0"/>
        <v>0</v>
      </c>
      <c r="X29" s="222"/>
      <c r="Y29" s="53"/>
      <c r="Z29" s="53"/>
      <c r="AA29" s="53"/>
      <c r="AB29" s="224"/>
    </row>
    <row r="30" spans="2:28" s="33" customFormat="1" ht="21.95" customHeight="1" x14ac:dyDescent="0.25">
      <c r="B30" s="70"/>
      <c r="C30" s="70"/>
      <c r="D30" s="70"/>
      <c r="E30" s="70"/>
      <c r="F30" s="70"/>
      <c r="G30" s="170"/>
      <c r="H30" s="170"/>
      <c r="I30" s="70" t="s">
        <v>664</v>
      </c>
      <c r="J30" s="70"/>
      <c r="K30" s="735"/>
      <c r="L30" s="733"/>
      <c r="M30" s="733"/>
      <c r="N30" s="733"/>
      <c r="O30" s="733"/>
      <c r="P30" s="734"/>
      <c r="Q30" s="70"/>
      <c r="R30" s="70"/>
      <c r="S30" s="70"/>
      <c r="T30" s="70"/>
      <c r="U30" s="70"/>
      <c r="V30" s="70"/>
      <c r="W30" s="230">
        <f t="shared" si="0"/>
        <v>0</v>
      </c>
      <c r="X30" s="70"/>
      <c r="Y30" s="70"/>
      <c r="Z30" s="70"/>
      <c r="AA30" s="70"/>
      <c r="AB30" s="70"/>
    </row>
    <row r="31" spans="2:28" s="33" customFormat="1" ht="21.95" customHeight="1" x14ac:dyDescent="0.25">
      <c r="B31" s="46" t="s">
        <v>663</v>
      </c>
      <c r="C31" s="47" t="s">
        <v>137</v>
      </c>
      <c r="D31" s="47">
        <v>0.65277777777777779</v>
      </c>
      <c r="E31" s="47">
        <v>0.69791666666666663</v>
      </c>
      <c r="F31" s="48" t="s">
        <v>665</v>
      </c>
      <c r="G31" s="46" t="s">
        <v>225</v>
      </c>
      <c r="H31" s="46" t="s">
        <v>555</v>
      </c>
      <c r="I31" s="46" t="s">
        <v>664</v>
      </c>
      <c r="J31" s="46">
        <v>0.02</v>
      </c>
      <c r="K31" s="57">
        <v>94.66</v>
      </c>
      <c r="L31" s="53">
        <v>0.41</v>
      </c>
      <c r="M31" s="53">
        <v>0.16</v>
      </c>
      <c r="N31" s="53">
        <v>0.23</v>
      </c>
      <c r="O31" s="53">
        <v>1.35</v>
      </c>
      <c r="P31" s="53">
        <v>0.14000000000000001</v>
      </c>
      <c r="Q31" s="53">
        <v>0.14000000000000001</v>
      </c>
      <c r="R31" s="53">
        <v>1.31</v>
      </c>
      <c r="S31" s="53">
        <v>0.33</v>
      </c>
      <c r="T31" s="53">
        <v>0.01</v>
      </c>
      <c r="U31" s="53">
        <v>0.63</v>
      </c>
      <c r="V31" s="53">
        <f>100-99.39</f>
        <v>0.60999999999999943</v>
      </c>
      <c r="W31" s="230">
        <f t="shared" si="0"/>
        <v>99.999999999999986</v>
      </c>
      <c r="X31" s="222"/>
      <c r="Y31" s="53"/>
      <c r="Z31" s="53"/>
      <c r="AA31" s="53"/>
      <c r="AB31" s="224" t="s">
        <v>226</v>
      </c>
    </row>
    <row r="32" spans="2:28" s="33" customFormat="1" ht="21.95" customHeight="1" x14ac:dyDescent="0.25">
      <c r="B32" s="46"/>
      <c r="C32" s="46"/>
      <c r="D32" s="47"/>
      <c r="E32" s="47"/>
      <c r="F32" s="48"/>
      <c r="G32" s="46"/>
      <c r="H32" s="46"/>
      <c r="I32" s="46"/>
      <c r="J32" s="46"/>
      <c r="K32" s="57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230">
        <f t="shared" si="0"/>
        <v>0</v>
      </c>
      <c r="X32" s="222"/>
      <c r="Y32" s="53"/>
      <c r="Z32" s="53"/>
      <c r="AA32" s="53"/>
      <c r="AB32" s="224"/>
    </row>
    <row r="33" spans="2:28" s="33" customFormat="1" ht="21.95" customHeight="1" x14ac:dyDescent="0.25">
      <c r="B33" s="70"/>
      <c r="C33" s="70"/>
      <c r="D33" s="70"/>
      <c r="E33" s="70"/>
      <c r="F33" s="70"/>
      <c r="G33" s="170"/>
      <c r="H33" s="170"/>
      <c r="I33" s="70" t="s">
        <v>669</v>
      </c>
      <c r="J33" s="70"/>
      <c r="K33" s="735"/>
      <c r="L33" s="733"/>
      <c r="M33" s="733"/>
      <c r="N33" s="733"/>
      <c r="O33" s="733"/>
      <c r="P33" s="734"/>
      <c r="Q33" s="70"/>
      <c r="R33" s="70"/>
      <c r="S33" s="70"/>
      <c r="T33" s="70"/>
      <c r="U33" s="70"/>
      <c r="V33" s="70"/>
      <c r="W33" s="230">
        <f>SUM(J33:V33)</f>
        <v>0</v>
      </c>
      <c r="X33" s="70"/>
      <c r="Y33" s="70"/>
      <c r="Z33" s="70"/>
      <c r="AA33" s="70"/>
      <c r="AB33" s="70"/>
    </row>
    <row r="34" spans="2:28" s="33" customFormat="1" ht="21.95" customHeight="1" x14ac:dyDescent="0.25">
      <c r="B34" s="46" t="s">
        <v>670</v>
      </c>
      <c r="C34" s="46" t="s">
        <v>138</v>
      </c>
      <c r="D34" s="47">
        <v>0.25</v>
      </c>
      <c r="E34" s="47">
        <v>0.35416666666666669</v>
      </c>
      <c r="F34" s="48" t="s">
        <v>671</v>
      </c>
      <c r="G34" s="46" t="s">
        <v>225</v>
      </c>
      <c r="H34" s="46" t="s">
        <v>555</v>
      </c>
      <c r="I34" s="46" t="s">
        <v>669</v>
      </c>
      <c r="J34" s="46">
        <v>0.06</v>
      </c>
      <c r="K34" s="46">
        <v>89.84</v>
      </c>
      <c r="L34" s="53">
        <v>0.65</v>
      </c>
      <c r="M34" s="53">
        <v>0.18</v>
      </c>
      <c r="N34" s="53">
        <v>0.62</v>
      </c>
      <c r="O34" s="53">
        <v>3.15</v>
      </c>
      <c r="P34" s="53">
        <v>0.3</v>
      </c>
      <c r="Q34" s="53">
        <v>0.34</v>
      </c>
      <c r="R34" s="53">
        <v>1.65</v>
      </c>
      <c r="S34" s="53">
        <v>0.66</v>
      </c>
      <c r="T34" s="53">
        <v>0.02</v>
      </c>
      <c r="U34" s="53">
        <v>0.39</v>
      </c>
      <c r="V34" s="53">
        <f>100-97.86</f>
        <v>2.1400000000000006</v>
      </c>
      <c r="W34" s="230">
        <f t="shared" si="0"/>
        <v>100.00000000000003</v>
      </c>
      <c r="X34" s="222"/>
      <c r="Y34" s="53"/>
      <c r="Z34" s="53"/>
      <c r="AA34" s="53"/>
      <c r="AB34" s="224" t="s">
        <v>562</v>
      </c>
    </row>
    <row r="35" spans="2:28" s="33" customFormat="1" ht="21.95" customHeight="1" x14ac:dyDescent="0.25">
      <c r="B35" s="46"/>
      <c r="C35" s="46"/>
      <c r="D35" s="47"/>
      <c r="E35" s="47"/>
      <c r="F35" s="48"/>
      <c r="G35" s="46"/>
      <c r="H35" s="46"/>
      <c r="I35" s="46"/>
      <c r="J35" s="46"/>
      <c r="K35" s="57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230">
        <f t="shared" si="0"/>
        <v>0</v>
      </c>
      <c r="X35" s="222"/>
      <c r="Y35" s="53"/>
      <c r="Z35" s="53"/>
      <c r="AA35" s="53"/>
      <c r="AB35" s="224"/>
    </row>
    <row r="36" spans="2:28" s="33" customFormat="1" ht="21.95" customHeight="1" x14ac:dyDescent="0.25">
      <c r="B36" s="46"/>
      <c r="C36" s="46"/>
      <c r="D36" s="47"/>
      <c r="E36" s="47"/>
      <c r="F36" s="48"/>
      <c r="G36" s="46"/>
      <c r="H36" s="46"/>
      <c r="I36" s="46"/>
      <c r="J36" s="46"/>
      <c r="K36" s="57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230">
        <f t="shared" si="0"/>
        <v>0</v>
      </c>
      <c r="X36" s="222"/>
      <c r="Y36" s="53"/>
      <c r="Z36" s="53"/>
      <c r="AA36" s="53"/>
      <c r="AB36" s="224"/>
    </row>
    <row r="37" spans="2:28" s="33" customFormat="1" ht="21.95" customHeight="1" x14ac:dyDescent="0.25">
      <c r="B37" s="70"/>
      <c r="C37" s="70"/>
      <c r="D37" s="70"/>
      <c r="E37" s="70"/>
      <c r="F37" s="70"/>
      <c r="G37" s="170"/>
      <c r="H37" s="170"/>
      <c r="I37" s="70" t="s">
        <v>679</v>
      </c>
      <c r="J37" s="70"/>
      <c r="K37" s="735"/>
      <c r="L37" s="733"/>
      <c r="M37" s="733"/>
      <c r="N37" s="733"/>
      <c r="O37" s="733"/>
      <c r="P37" s="734"/>
      <c r="Q37" s="70"/>
      <c r="R37" s="70"/>
      <c r="S37" s="70"/>
      <c r="T37" s="70"/>
      <c r="U37" s="70"/>
      <c r="V37" s="70"/>
      <c r="W37" s="230">
        <f t="shared" si="0"/>
        <v>0</v>
      </c>
      <c r="X37" s="70"/>
      <c r="Y37" s="70"/>
      <c r="Z37" s="70"/>
      <c r="AA37" s="70"/>
      <c r="AB37" s="70"/>
    </row>
    <row r="38" spans="2:28" s="33" customFormat="1" ht="21.95" customHeight="1" x14ac:dyDescent="0.25">
      <c r="B38" s="46" t="s">
        <v>678</v>
      </c>
      <c r="C38" s="46" t="s">
        <v>139</v>
      </c>
      <c r="D38" s="47">
        <v>0.13194444444444445</v>
      </c>
      <c r="E38" s="47">
        <v>0.17361111111111113</v>
      </c>
      <c r="F38" s="48" t="s">
        <v>680</v>
      </c>
      <c r="G38" s="46" t="s">
        <v>225</v>
      </c>
      <c r="H38" s="46" t="s">
        <v>555</v>
      </c>
      <c r="I38" s="46" t="s">
        <v>679</v>
      </c>
      <c r="J38" s="46">
        <v>7.0000000000000007E-2</v>
      </c>
      <c r="K38" s="57">
        <v>94.64</v>
      </c>
      <c r="L38" s="53">
        <v>0.3</v>
      </c>
      <c r="M38" s="53">
        <v>0.14000000000000001</v>
      </c>
      <c r="N38" s="53">
        <v>0.24</v>
      </c>
      <c r="O38" s="53">
        <v>1.46</v>
      </c>
      <c r="P38" s="53">
        <v>0.16</v>
      </c>
      <c r="Q38" s="53">
        <v>0.16</v>
      </c>
      <c r="R38" s="53">
        <v>1.04</v>
      </c>
      <c r="S38" s="53">
        <v>0.44</v>
      </c>
      <c r="T38" s="53">
        <v>0.02</v>
      </c>
      <c r="U38" s="53">
        <v>0.24</v>
      </c>
      <c r="V38" s="53">
        <v>1.0900000000000001</v>
      </c>
      <c r="W38" s="230">
        <f t="shared" si="0"/>
        <v>99.999999999999972</v>
      </c>
      <c r="X38" s="222"/>
      <c r="Y38" s="53"/>
      <c r="Z38" s="53"/>
      <c r="AA38" s="53"/>
      <c r="AB38" s="224" t="s">
        <v>562</v>
      </c>
    </row>
    <row r="39" spans="2:28" s="33" customFormat="1" ht="21.95" customHeight="1" x14ac:dyDescent="0.25">
      <c r="B39" s="46"/>
      <c r="C39" s="46"/>
      <c r="D39" s="47"/>
      <c r="E39" s="47"/>
      <c r="F39" s="48"/>
      <c r="G39" s="46"/>
      <c r="H39" s="46"/>
      <c r="I39" s="46"/>
      <c r="J39" s="46"/>
      <c r="K39" s="57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230">
        <f t="shared" si="0"/>
        <v>0</v>
      </c>
      <c r="X39" s="222"/>
      <c r="Y39" s="53"/>
      <c r="Z39" s="53"/>
      <c r="AA39" s="53"/>
      <c r="AB39" s="224"/>
    </row>
    <row r="40" spans="2:28" s="33" customFormat="1" ht="21.95" customHeight="1" x14ac:dyDescent="0.25">
      <c r="B40" s="46"/>
      <c r="C40" s="46"/>
      <c r="D40" s="47"/>
      <c r="E40" s="47"/>
      <c r="F40" s="48"/>
      <c r="G40" s="46"/>
      <c r="H40" s="46"/>
      <c r="I40" s="46"/>
      <c r="J40" s="46"/>
      <c r="K40" s="57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230">
        <f t="shared" si="0"/>
        <v>0</v>
      </c>
      <c r="X40" s="222"/>
      <c r="Y40" s="53"/>
      <c r="Z40" s="53"/>
      <c r="AA40" s="53"/>
      <c r="AB40" s="224"/>
    </row>
    <row r="41" spans="2:28" s="33" customFormat="1" ht="21.95" customHeight="1" x14ac:dyDescent="0.25">
      <c r="B41" s="46"/>
      <c r="C41" s="46"/>
      <c r="D41" s="47"/>
      <c r="E41" s="47"/>
      <c r="F41" s="48"/>
      <c r="G41" s="46"/>
      <c r="H41" s="46"/>
      <c r="I41" s="46"/>
      <c r="J41" s="46"/>
      <c r="K41" s="57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230">
        <f t="shared" si="0"/>
        <v>0</v>
      </c>
      <c r="X41" s="222"/>
      <c r="Y41" s="53"/>
      <c r="Z41" s="53"/>
      <c r="AA41" s="53"/>
      <c r="AB41" s="224"/>
    </row>
    <row r="42" spans="2:28" s="33" customFormat="1" ht="21.95" customHeight="1" x14ac:dyDescent="0.25">
      <c r="B42" s="70"/>
      <c r="C42" s="70"/>
      <c r="D42" s="70"/>
      <c r="E42" s="70"/>
      <c r="F42" s="70"/>
      <c r="G42" s="170"/>
      <c r="H42" s="170"/>
      <c r="I42" s="70" t="s">
        <v>713</v>
      </c>
      <c r="J42" s="70"/>
      <c r="K42" s="735"/>
      <c r="L42" s="733"/>
      <c r="M42" s="733"/>
      <c r="N42" s="733"/>
      <c r="O42" s="733"/>
      <c r="P42" s="734"/>
      <c r="Q42" s="70"/>
      <c r="R42" s="70"/>
      <c r="S42" s="70"/>
      <c r="T42" s="70"/>
      <c r="U42" s="70"/>
      <c r="V42" s="70"/>
      <c r="W42" s="230">
        <f>SUM(J42:V42)</f>
        <v>0</v>
      </c>
      <c r="X42" s="70"/>
      <c r="Y42" s="70"/>
      <c r="Z42" s="70"/>
      <c r="AA42" s="70"/>
      <c r="AB42" s="70"/>
    </row>
    <row r="43" spans="2:28" s="33" customFormat="1" ht="21.95" customHeight="1" x14ac:dyDescent="0.25">
      <c r="B43" s="226" t="s">
        <v>709</v>
      </c>
      <c r="C43" s="46" t="s">
        <v>137</v>
      </c>
      <c r="D43" s="47">
        <v>0.6875</v>
      </c>
      <c r="E43" s="47">
        <v>0.74305555555555547</v>
      </c>
      <c r="F43" s="48" t="s">
        <v>719</v>
      </c>
      <c r="G43" s="46" t="s">
        <v>225</v>
      </c>
      <c r="H43" s="46" t="s">
        <v>555</v>
      </c>
      <c r="I43" s="46" t="s">
        <v>713</v>
      </c>
      <c r="J43" s="46">
        <v>0.16</v>
      </c>
      <c r="K43" s="57">
        <v>78.55</v>
      </c>
      <c r="L43" s="53">
        <v>0.55000000000000004</v>
      </c>
      <c r="M43" s="53">
        <v>0.02</v>
      </c>
      <c r="N43" s="53">
        <v>1.06</v>
      </c>
      <c r="O43" s="53">
        <v>5.69</v>
      </c>
      <c r="P43" s="53">
        <v>0.61</v>
      </c>
      <c r="Q43" s="53">
        <v>0.74</v>
      </c>
      <c r="R43" s="53">
        <v>4.1900000000000004</v>
      </c>
      <c r="S43" s="53">
        <v>1.85</v>
      </c>
      <c r="T43" s="53">
        <v>0.02</v>
      </c>
      <c r="U43" s="53">
        <v>1.1000000000000001</v>
      </c>
      <c r="V43" s="53">
        <v>5.46</v>
      </c>
      <c r="W43" s="230">
        <f t="shared" si="0"/>
        <v>99.999999999999957</v>
      </c>
      <c r="X43" s="222"/>
      <c r="Y43" s="53"/>
      <c r="Z43" s="53"/>
      <c r="AA43" s="53"/>
      <c r="AB43" s="224" t="s">
        <v>562</v>
      </c>
    </row>
    <row r="44" spans="2:28" s="33" customFormat="1" ht="21.95" customHeight="1" x14ac:dyDescent="0.25">
      <c r="B44" s="46"/>
      <c r="C44" s="46"/>
      <c r="D44" s="47"/>
      <c r="E44" s="47"/>
      <c r="F44" s="48"/>
      <c r="G44" s="46"/>
      <c r="H44" s="46"/>
      <c r="I44" s="46"/>
      <c r="J44" s="46"/>
      <c r="K44" s="57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230">
        <f t="shared" si="0"/>
        <v>0</v>
      </c>
      <c r="X44" s="222"/>
      <c r="Y44" s="53"/>
      <c r="Z44" s="53"/>
      <c r="AA44" s="53"/>
      <c r="AB44" s="224"/>
    </row>
    <row r="45" spans="2:28" s="33" customFormat="1" ht="21.95" customHeight="1" x14ac:dyDescent="0.25">
      <c r="B45" s="226"/>
      <c r="C45" s="46"/>
      <c r="D45" s="47"/>
      <c r="E45" s="47"/>
      <c r="F45" s="48"/>
      <c r="G45" s="46"/>
      <c r="H45" s="46"/>
      <c r="I45" s="46"/>
      <c r="J45" s="46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230">
        <f t="shared" si="0"/>
        <v>0</v>
      </c>
      <c r="X45" s="222"/>
      <c r="Y45" s="53"/>
      <c r="Z45" s="53"/>
      <c r="AA45" s="53"/>
      <c r="AB45" s="224"/>
    </row>
    <row r="46" spans="2:28" s="33" customFormat="1" ht="21.95" customHeight="1" x14ac:dyDescent="0.25">
      <c r="B46" s="46"/>
      <c r="C46" s="46"/>
      <c r="D46" s="47"/>
      <c r="E46" s="47"/>
      <c r="F46" s="48"/>
      <c r="G46" s="46"/>
      <c r="H46" s="46"/>
      <c r="I46" s="46"/>
      <c r="J46" s="46"/>
      <c r="K46" s="57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230">
        <f t="shared" si="0"/>
        <v>0</v>
      </c>
      <c r="X46" s="222"/>
      <c r="Y46" s="53"/>
      <c r="Z46" s="53"/>
      <c r="AA46" s="53"/>
      <c r="AB46" s="224"/>
    </row>
    <row r="47" spans="2:28" s="33" customFormat="1" ht="21.95" customHeight="1" x14ac:dyDescent="0.25">
      <c r="B47" s="70"/>
      <c r="C47" s="70"/>
      <c r="D47" s="70"/>
      <c r="E47" s="70"/>
      <c r="F47" s="70"/>
      <c r="G47" s="170"/>
      <c r="H47" s="170"/>
      <c r="I47" s="70" t="s">
        <v>718</v>
      </c>
      <c r="J47" s="70"/>
      <c r="K47" s="735"/>
      <c r="L47" s="733"/>
      <c r="M47" s="733"/>
      <c r="N47" s="733"/>
      <c r="O47" s="733"/>
      <c r="P47" s="734"/>
      <c r="Q47" s="70"/>
      <c r="R47" s="70"/>
      <c r="S47" s="70"/>
      <c r="T47" s="70"/>
      <c r="U47" s="70"/>
      <c r="V47" s="70"/>
      <c r="W47" s="230">
        <f t="shared" si="0"/>
        <v>0</v>
      </c>
      <c r="X47" s="70"/>
      <c r="Y47" s="70"/>
      <c r="Z47" s="70"/>
      <c r="AA47" s="70"/>
      <c r="AB47" s="70"/>
    </row>
    <row r="48" spans="2:28" s="33" customFormat="1" ht="21.95" customHeight="1" x14ac:dyDescent="0.25">
      <c r="B48" s="46" t="s">
        <v>717</v>
      </c>
      <c r="C48" s="46" t="s">
        <v>138</v>
      </c>
      <c r="D48" s="47">
        <v>0.27777777777777779</v>
      </c>
      <c r="E48" s="47">
        <v>0.375</v>
      </c>
      <c r="F48" s="48" t="s">
        <v>680</v>
      </c>
      <c r="G48" s="46" t="s">
        <v>225</v>
      </c>
      <c r="H48" s="46" t="s">
        <v>555</v>
      </c>
      <c r="I48" s="46" t="s">
        <v>679</v>
      </c>
      <c r="J48" s="46">
        <v>0.15</v>
      </c>
      <c r="K48" s="57">
        <v>85.62</v>
      </c>
      <c r="L48" s="53">
        <v>0.56999999999999995</v>
      </c>
      <c r="M48" s="53">
        <v>0.22</v>
      </c>
      <c r="N48" s="53">
        <v>0.81</v>
      </c>
      <c r="O48" s="53">
        <v>3.74</v>
      </c>
      <c r="P48" s="53">
        <v>0.38</v>
      </c>
      <c r="Q48" s="53">
        <v>0.56000000000000005</v>
      </c>
      <c r="R48" s="53">
        <v>2.69</v>
      </c>
      <c r="S48" s="53">
        <v>1.1200000000000001</v>
      </c>
      <c r="T48" s="53"/>
      <c r="U48" s="53"/>
      <c r="V48" s="53">
        <v>4.1399999999999997</v>
      </c>
      <c r="W48" s="230">
        <f t="shared" si="0"/>
        <v>100</v>
      </c>
      <c r="X48" s="222"/>
      <c r="Y48" s="53"/>
      <c r="Z48" s="53"/>
      <c r="AA48" s="53"/>
      <c r="AB48" s="224" t="s">
        <v>562</v>
      </c>
    </row>
    <row r="49" spans="2:28" s="33" customFormat="1" ht="21.95" customHeight="1" x14ac:dyDescent="0.25">
      <c r="B49" s="46"/>
      <c r="C49" s="46"/>
      <c r="D49" s="47"/>
      <c r="E49" s="47"/>
      <c r="F49" s="48"/>
      <c r="G49" s="46"/>
      <c r="H49" s="46"/>
      <c r="I49" s="46"/>
      <c r="J49" s="46"/>
      <c r="K49" s="57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230">
        <f t="shared" si="0"/>
        <v>0</v>
      </c>
      <c r="X49" s="222"/>
      <c r="Y49" s="53"/>
      <c r="Z49" s="53"/>
      <c r="AA49" s="53"/>
      <c r="AB49" s="224"/>
    </row>
    <row r="50" spans="2:28" s="33" customFormat="1" ht="21.95" customHeight="1" x14ac:dyDescent="0.25">
      <c r="B50" s="46"/>
      <c r="C50" s="46"/>
      <c r="D50" s="47"/>
      <c r="E50" s="47"/>
      <c r="F50" s="48"/>
      <c r="G50" s="46"/>
      <c r="H50" s="46"/>
      <c r="I50" s="46"/>
      <c r="J50" s="46"/>
      <c r="K50" s="57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230">
        <f t="shared" si="0"/>
        <v>0</v>
      </c>
      <c r="X50" s="222"/>
      <c r="Y50" s="53"/>
      <c r="Z50" s="53"/>
      <c r="AA50" s="53"/>
      <c r="AB50" s="224"/>
    </row>
    <row r="51" spans="2:28" s="33" customFormat="1" ht="21.95" customHeight="1" x14ac:dyDescent="0.25">
      <c r="B51" s="70"/>
      <c r="C51" s="70"/>
      <c r="D51" s="70"/>
      <c r="E51" s="70"/>
      <c r="F51" s="70"/>
      <c r="G51" s="170"/>
      <c r="H51" s="170"/>
      <c r="I51" s="70" t="s">
        <v>724</v>
      </c>
      <c r="J51" s="70"/>
      <c r="K51" s="735"/>
      <c r="L51" s="733"/>
      <c r="M51" s="733"/>
      <c r="N51" s="733"/>
      <c r="O51" s="733"/>
      <c r="P51" s="734"/>
      <c r="Q51" s="70"/>
      <c r="R51" s="70"/>
      <c r="S51" s="70"/>
      <c r="T51" s="70"/>
      <c r="U51" s="70"/>
      <c r="V51" s="70"/>
      <c r="W51" s="230">
        <f>SUM(J51:V51)</f>
        <v>0</v>
      </c>
      <c r="X51" s="70"/>
      <c r="Y51" s="70"/>
      <c r="Z51" s="70"/>
      <c r="AA51" s="70"/>
      <c r="AB51" s="70"/>
    </row>
    <row r="52" spans="2:28" s="33" customFormat="1" ht="21.95" customHeight="1" x14ac:dyDescent="0.25">
      <c r="B52" s="46" t="s">
        <v>723</v>
      </c>
      <c r="C52" s="46" t="s">
        <v>137</v>
      </c>
      <c r="D52" s="47">
        <v>0.70833333333333337</v>
      </c>
      <c r="E52" s="47">
        <v>0.77083333333333337</v>
      </c>
      <c r="F52" s="48" t="s">
        <v>725</v>
      </c>
      <c r="G52" s="46" t="s">
        <v>225</v>
      </c>
      <c r="H52" s="46" t="s">
        <v>555</v>
      </c>
      <c r="I52" s="46" t="s">
        <v>724</v>
      </c>
      <c r="J52" s="46">
        <v>0.14000000000000001</v>
      </c>
      <c r="K52" s="57">
        <v>85.69</v>
      </c>
      <c r="L52" s="53">
        <v>0.59</v>
      </c>
      <c r="M52" s="53">
        <v>0.23</v>
      </c>
      <c r="N52" s="53">
        <v>0.78</v>
      </c>
      <c r="O52" s="53">
        <v>3.45</v>
      </c>
      <c r="P52" s="53">
        <v>0.33</v>
      </c>
      <c r="Q52" s="53">
        <v>0.54</v>
      </c>
      <c r="R52" s="53">
        <v>3.58</v>
      </c>
      <c r="S52" s="53">
        <v>1</v>
      </c>
      <c r="T52" s="53"/>
      <c r="U52" s="53">
        <v>1.58</v>
      </c>
      <c r="V52" s="53">
        <v>2.09</v>
      </c>
      <c r="W52" s="230">
        <f t="shared" si="0"/>
        <v>100.00000000000001</v>
      </c>
      <c r="X52" s="222"/>
      <c r="Y52" s="53"/>
      <c r="Z52" s="53"/>
      <c r="AA52" s="53"/>
      <c r="AB52" s="224" t="s">
        <v>562</v>
      </c>
    </row>
    <row r="53" spans="2:28" s="33" customFormat="1" ht="21.95" customHeight="1" x14ac:dyDescent="0.25">
      <c r="B53" s="46"/>
      <c r="C53" s="46"/>
      <c r="D53" s="47"/>
      <c r="E53" s="47"/>
      <c r="F53" s="48"/>
      <c r="G53" s="46"/>
      <c r="H53" s="46"/>
      <c r="I53" s="46"/>
      <c r="J53" s="46"/>
      <c r="K53" s="57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230">
        <f t="shared" si="0"/>
        <v>0</v>
      </c>
      <c r="X53" s="222"/>
      <c r="Y53" s="53"/>
      <c r="Z53" s="53"/>
      <c r="AA53" s="53"/>
      <c r="AB53" s="224"/>
    </row>
    <row r="54" spans="2:28" s="33" customFormat="1" ht="21.95" customHeight="1" x14ac:dyDescent="0.25">
      <c r="B54" s="46"/>
      <c r="C54" s="46"/>
      <c r="D54" s="47"/>
      <c r="E54" s="47"/>
      <c r="F54" s="48"/>
      <c r="G54" s="46"/>
      <c r="H54" s="46"/>
      <c r="I54" s="46"/>
      <c r="J54" s="46"/>
      <c r="K54" s="57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230">
        <f t="shared" si="0"/>
        <v>0</v>
      </c>
      <c r="X54" s="222"/>
      <c r="Y54" s="53"/>
      <c r="Z54" s="53"/>
      <c r="AA54" s="53"/>
      <c r="AB54" s="224"/>
    </row>
    <row r="55" spans="2:28" s="33" customFormat="1" ht="21.95" customHeight="1" x14ac:dyDescent="0.25">
      <c r="B55" s="70"/>
      <c r="C55" s="70"/>
      <c r="D55" s="70"/>
      <c r="E55" s="70"/>
      <c r="F55" s="70"/>
      <c r="G55" s="170"/>
      <c r="H55" s="170"/>
      <c r="I55" s="70" t="s">
        <v>747</v>
      </c>
      <c r="J55" s="70"/>
      <c r="K55" s="735"/>
      <c r="L55" s="733"/>
      <c r="M55" s="733"/>
      <c r="N55" s="733"/>
      <c r="O55" s="733"/>
      <c r="P55" s="734"/>
      <c r="Q55" s="70"/>
      <c r="R55" s="70"/>
      <c r="S55" s="70"/>
      <c r="T55" s="70"/>
      <c r="U55" s="70"/>
      <c r="V55" s="70"/>
      <c r="W55" s="230">
        <f t="shared" si="0"/>
        <v>0</v>
      </c>
      <c r="X55" s="70"/>
      <c r="Y55" s="70"/>
      <c r="Z55" s="70"/>
      <c r="AA55" s="70"/>
      <c r="AB55" s="70"/>
    </row>
    <row r="56" spans="2:28" s="33" customFormat="1" ht="21.95" customHeight="1" x14ac:dyDescent="0.25">
      <c r="B56" s="46" t="s">
        <v>740</v>
      </c>
      <c r="C56" s="46" t="s">
        <v>137</v>
      </c>
      <c r="D56" s="47">
        <v>0.61111111111111105</v>
      </c>
      <c r="E56" s="47">
        <v>0.65972222222222221</v>
      </c>
      <c r="F56" s="49" t="s">
        <v>748</v>
      </c>
      <c r="G56" s="46" t="s">
        <v>225</v>
      </c>
      <c r="H56" s="46" t="s">
        <v>555</v>
      </c>
      <c r="I56" s="46" t="s">
        <v>747</v>
      </c>
      <c r="J56" s="46">
        <v>0.21</v>
      </c>
      <c r="K56" s="57">
        <v>86.42</v>
      </c>
      <c r="L56" s="53">
        <v>0.68</v>
      </c>
      <c r="M56" s="53">
        <v>0.02</v>
      </c>
      <c r="N56" s="53">
        <v>0.85</v>
      </c>
      <c r="O56" s="53">
        <v>3.15</v>
      </c>
      <c r="P56" s="53">
        <v>0.34</v>
      </c>
      <c r="Q56" s="53">
        <v>0.48</v>
      </c>
      <c r="R56" s="53">
        <v>2.41</v>
      </c>
      <c r="S56" s="53">
        <v>1.06</v>
      </c>
      <c r="T56" s="53">
        <v>0.01</v>
      </c>
      <c r="U56" s="53">
        <v>0.75</v>
      </c>
      <c r="V56" s="53">
        <v>3.62</v>
      </c>
      <c r="W56" s="230">
        <f t="shared" si="0"/>
        <v>100.00000000000001</v>
      </c>
      <c r="X56" s="222"/>
      <c r="Y56" s="53"/>
      <c r="Z56" s="53"/>
      <c r="AA56" s="53"/>
      <c r="AB56" s="224" t="s">
        <v>562</v>
      </c>
    </row>
    <row r="57" spans="2:28" s="33" customFormat="1" ht="21.95" customHeight="1" x14ac:dyDescent="0.25">
      <c r="B57" s="46"/>
      <c r="C57" s="46"/>
      <c r="D57" s="47"/>
      <c r="E57" s="47"/>
      <c r="F57" s="49"/>
      <c r="G57" s="46"/>
      <c r="H57" s="46"/>
      <c r="I57" s="46"/>
      <c r="J57" s="46"/>
      <c r="K57" s="57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230">
        <f t="shared" si="0"/>
        <v>0</v>
      </c>
      <c r="X57" s="222"/>
      <c r="Y57" s="53"/>
      <c r="Z57" s="53"/>
      <c r="AA57" s="53"/>
      <c r="AB57" s="224"/>
    </row>
    <row r="58" spans="2:28" s="33" customFormat="1" ht="21.95" customHeight="1" x14ac:dyDescent="0.25">
      <c r="B58" s="70"/>
      <c r="C58" s="70"/>
      <c r="D58" s="70"/>
      <c r="E58" s="70"/>
      <c r="F58" s="70"/>
      <c r="G58" s="170"/>
      <c r="H58" s="170"/>
      <c r="I58" s="70" t="s">
        <v>750</v>
      </c>
      <c r="J58" s="70"/>
      <c r="K58" s="735"/>
      <c r="L58" s="733"/>
      <c r="M58" s="733"/>
      <c r="N58" s="733"/>
      <c r="O58" s="733"/>
      <c r="P58" s="734"/>
      <c r="Q58" s="70"/>
      <c r="R58" s="70"/>
      <c r="S58" s="70"/>
      <c r="T58" s="70"/>
      <c r="U58" s="70"/>
      <c r="V58" s="70"/>
      <c r="W58" s="230">
        <f>SUM(J58:V58)</f>
        <v>0</v>
      </c>
      <c r="X58" s="70"/>
      <c r="Y58" s="70"/>
      <c r="Z58" s="70"/>
      <c r="AA58" s="70"/>
      <c r="AB58" s="70"/>
    </row>
    <row r="59" spans="2:28" s="33" customFormat="1" ht="21.95" customHeight="1" x14ac:dyDescent="0.25">
      <c r="B59" s="46" t="s">
        <v>749</v>
      </c>
      <c r="C59" s="46" t="s">
        <v>139</v>
      </c>
      <c r="D59" s="47">
        <v>0.9375</v>
      </c>
      <c r="E59" s="47">
        <v>1.0416666666666666E-2</v>
      </c>
      <c r="F59" s="49" t="s">
        <v>751</v>
      </c>
      <c r="G59" s="46" t="s">
        <v>225</v>
      </c>
      <c r="H59" s="46" t="s">
        <v>555</v>
      </c>
      <c r="I59" s="46" t="s">
        <v>750</v>
      </c>
      <c r="J59" s="46">
        <v>0.25</v>
      </c>
      <c r="K59" s="57">
        <v>82.66</v>
      </c>
      <c r="L59" s="53">
        <v>0.84</v>
      </c>
      <c r="M59" s="53">
        <v>0.3</v>
      </c>
      <c r="N59" s="53">
        <v>1.02</v>
      </c>
      <c r="O59" s="53">
        <v>3.78</v>
      </c>
      <c r="P59" s="53">
        <v>0.41</v>
      </c>
      <c r="Q59" s="53">
        <v>0.6</v>
      </c>
      <c r="R59" s="53">
        <v>2.96</v>
      </c>
      <c r="S59" s="53">
        <v>1.31</v>
      </c>
      <c r="T59" s="53">
        <v>0.02</v>
      </c>
      <c r="U59" s="53">
        <v>1.68</v>
      </c>
      <c r="V59" s="53">
        <f>100-95.83</f>
        <v>4.1700000000000017</v>
      </c>
      <c r="W59" s="230">
        <f t="shared" si="0"/>
        <v>99.999999999999986</v>
      </c>
      <c r="X59" s="222"/>
      <c r="Y59" s="53"/>
      <c r="Z59" s="53"/>
      <c r="AA59" s="53"/>
      <c r="AB59" s="224" t="s">
        <v>562</v>
      </c>
    </row>
    <row r="60" spans="2:28" s="33" customFormat="1" ht="21.95" customHeight="1" x14ac:dyDescent="0.25">
      <c r="B60" s="46"/>
      <c r="C60" s="46"/>
      <c r="D60" s="47"/>
      <c r="E60" s="47"/>
      <c r="F60" s="49"/>
      <c r="G60" s="46"/>
      <c r="H60" s="46"/>
      <c r="I60" s="46"/>
      <c r="J60" s="46"/>
      <c r="K60" s="57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230">
        <f t="shared" si="0"/>
        <v>0</v>
      </c>
      <c r="X60" s="222"/>
      <c r="Y60" s="53"/>
      <c r="Z60" s="53"/>
      <c r="AA60" s="53"/>
      <c r="AB60" s="224"/>
    </row>
    <row r="61" spans="2:28" s="33" customFormat="1" ht="21.95" customHeight="1" x14ac:dyDescent="0.25">
      <c r="B61" s="70"/>
      <c r="C61" s="70"/>
      <c r="D61" s="70"/>
      <c r="E61" s="70"/>
      <c r="F61" s="70"/>
      <c r="G61" s="170"/>
      <c r="H61" s="170"/>
      <c r="I61" s="70" t="s">
        <v>767</v>
      </c>
      <c r="J61" s="70"/>
      <c r="K61" s="735"/>
      <c r="L61" s="733"/>
      <c r="M61" s="733"/>
      <c r="N61" s="733"/>
      <c r="O61" s="733"/>
      <c r="P61" s="734"/>
      <c r="Q61" s="70"/>
      <c r="R61" s="70"/>
      <c r="S61" s="70"/>
      <c r="T61" s="70"/>
      <c r="U61" s="70"/>
      <c r="V61" s="70"/>
      <c r="W61" s="230">
        <f t="shared" si="0"/>
        <v>0</v>
      </c>
      <c r="X61" s="70"/>
      <c r="Y61" s="70"/>
      <c r="Z61" s="70"/>
      <c r="AA61" s="70"/>
      <c r="AB61" s="70"/>
    </row>
    <row r="62" spans="2:28" s="33" customFormat="1" ht="21.95" customHeight="1" x14ac:dyDescent="0.25">
      <c r="B62" s="46" t="s">
        <v>762</v>
      </c>
      <c r="C62" s="46" t="s">
        <v>138</v>
      </c>
      <c r="D62" s="47">
        <v>0.25</v>
      </c>
      <c r="E62" s="47">
        <v>0.33333333333333331</v>
      </c>
      <c r="F62" s="49" t="s">
        <v>768</v>
      </c>
      <c r="G62" s="46" t="s">
        <v>225</v>
      </c>
      <c r="H62" s="46" t="s">
        <v>555</v>
      </c>
      <c r="I62" s="46" t="s">
        <v>767</v>
      </c>
      <c r="J62" s="46">
        <v>0.18</v>
      </c>
      <c r="K62" s="57">
        <v>85.86</v>
      </c>
      <c r="L62" s="53">
        <v>0.59</v>
      </c>
      <c r="M62" s="53">
        <v>0.22</v>
      </c>
      <c r="N62" s="53">
        <v>0.73</v>
      </c>
      <c r="O62" s="53">
        <v>2.98</v>
      </c>
      <c r="P62" s="53">
        <v>0.34</v>
      </c>
      <c r="Q62" s="53">
        <v>0.56000000000000005</v>
      </c>
      <c r="R62" s="53">
        <v>3.55</v>
      </c>
      <c r="S62" s="53">
        <v>1.06</v>
      </c>
      <c r="T62" s="53">
        <v>0.03</v>
      </c>
      <c r="U62" s="53">
        <v>1.79</v>
      </c>
      <c r="V62" s="53">
        <f>100-97.89</f>
        <v>2.1099999999999994</v>
      </c>
      <c r="W62" s="230">
        <f t="shared" si="0"/>
        <v>100.00000000000003</v>
      </c>
      <c r="X62" s="222"/>
      <c r="Y62" s="53"/>
      <c r="Z62" s="53"/>
      <c r="AA62" s="53"/>
      <c r="AB62" s="224" t="s">
        <v>562</v>
      </c>
    </row>
    <row r="63" spans="2:28" s="33" customFormat="1" ht="21.95" customHeight="1" x14ac:dyDescent="0.25">
      <c r="B63" s="46"/>
      <c r="C63" s="46"/>
      <c r="D63" s="47"/>
      <c r="E63" s="47"/>
      <c r="F63" s="49"/>
      <c r="G63" s="46"/>
      <c r="H63" s="46"/>
      <c r="I63" s="46"/>
      <c r="J63" s="46"/>
      <c r="K63" s="57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230">
        <f t="shared" si="0"/>
        <v>0</v>
      </c>
      <c r="X63" s="222"/>
      <c r="Y63" s="53"/>
      <c r="Z63" s="53"/>
      <c r="AA63" s="53"/>
      <c r="AB63" s="224"/>
    </row>
    <row r="64" spans="2:28" s="33" customFormat="1" ht="21.95" customHeight="1" x14ac:dyDescent="0.25">
      <c r="B64" s="70"/>
      <c r="C64" s="70"/>
      <c r="D64" s="70"/>
      <c r="E64" s="70"/>
      <c r="F64" s="70"/>
      <c r="G64" s="170"/>
      <c r="H64" s="170"/>
      <c r="I64" s="70" t="s">
        <v>775</v>
      </c>
      <c r="J64" s="70"/>
      <c r="K64" s="735"/>
      <c r="L64" s="733"/>
      <c r="M64" s="733"/>
      <c r="N64" s="733"/>
      <c r="O64" s="733"/>
      <c r="P64" s="734"/>
      <c r="Q64" s="70"/>
      <c r="R64" s="70"/>
      <c r="S64" s="70"/>
      <c r="T64" s="70"/>
      <c r="U64" s="70"/>
      <c r="V64" s="70"/>
      <c r="W64" s="230">
        <f>SUM(J64:V64)</f>
        <v>0</v>
      </c>
      <c r="X64" s="70"/>
      <c r="Y64" s="70"/>
      <c r="Z64" s="70"/>
      <c r="AA64" s="70"/>
      <c r="AB64" s="70"/>
    </row>
    <row r="65" spans="2:28" s="33" customFormat="1" ht="21.95" customHeight="1" x14ac:dyDescent="0.25">
      <c r="B65" s="46" t="s">
        <v>773</v>
      </c>
      <c r="C65" s="46" t="s">
        <v>138</v>
      </c>
      <c r="D65" s="47">
        <v>0.41666666666666669</v>
      </c>
      <c r="E65" s="47">
        <v>0.48958333333333331</v>
      </c>
      <c r="F65" s="49" t="s">
        <v>776</v>
      </c>
      <c r="G65" s="46" t="s">
        <v>777</v>
      </c>
      <c r="H65" s="46" t="s">
        <v>555</v>
      </c>
      <c r="I65" s="46" t="s">
        <v>775</v>
      </c>
      <c r="J65" s="46">
        <v>0.14000000000000001</v>
      </c>
      <c r="K65" s="57">
        <v>83.39</v>
      </c>
      <c r="L65" s="53">
        <v>0.86</v>
      </c>
      <c r="M65" s="53">
        <v>0.33</v>
      </c>
      <c r="N65" s="53">
        <v>1.07</v>
      </c>
      <c r="O65" s="53">
        <v>3.83</v>
      </c>
      <c r="P65" s="53">
        <v>0.41</v>
      </c>
      <c r="Q65" s="53">
        <v>0.65</v>
      </c>
      <c r="R65" s="53">
        <v>1.33</v>
      </c>
      <c r="S65" s="53">
        <v>1.21</v>
      </c>
      <c r="T65" s="53">
        <v>0.03</v>
      </c>
      <c r="U65" s="53">
        <v>1.33</v>
      </c>
      <c r="V65" s="53">
        <f>100-94.58</f>
        <v>5.4200000000000017</v>
      </c>
      <c r="W65" s="230">
        <f>SUM(J65:V65)</f>
        <v>99.999999999999986</v>
      </c>
      <c r="X65" s="222"/>
      <c r="Y65" s="53"/>
      <c r="Z65" s="53"/>
      <c r="AA65" s="53"/>
      <c r="AB65" s="224" t="s">
        <v>562</v>
      </c>
    </row>
    <row r="66" spans="2:28" s="33" customFormat="1" ht="21.95" customHeight="1" x14ac:dyDescent="0.25">
      <c r="B66" s="46"/>
      <c r="C66" s="46"/>
      <c r="D66" s="47"/>
      <c r="E66" s="47"/>
      <c r="F66" s="49"/>
      <c r="G66" s="46"/>
      <c r="H66" s="46"/>
      <c r="I66" s="46"/>
      <c r="J66" s="46"/>
      <c r="K66" s="57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230">
        <f t="shared" ref="W66:W117" si="1">SUM(J66:V66)</f>
        <v>0</v>
      </c>
      <c r="X66" s="222"/>
      <c r="Y66" s="53"/>
      <c r="Z66" s="53"/>
      <c r="AA66" s="53"/>
      <c r="AB66" s="224"/>
    </row>
    <row r="67" spans="2:28" s="33" customFormat="1" ht="21.95" customHeight="1" x14ac:dyDescent="0.25">
      <c r="B67" s="70"/>
      <c r="C67" s="70"/>
      <c r="D67" s="70"/>
      <c r="E67" s="70"/>
      <c r="F67" s="70"/>
      <c r="G67" s="170"/>
      <c r="H67" s="170"/>
      <c r="I67" s="70" t="s">
        <v>779</v>
      </c>
      <c r="J67" s="70"/>
      <c r="K67" s="735"/>
      <c r="L67" s="733"/>
      <c r="M67" s="733"/>
      <c r="N67" s="733"/>
      <c r="O67" s="733"/>
      <c r="P67" s="734"/>
      <c r="Q67" s="70"/>
      <c r="R67" s="70"/>
      <c r="S67" s="70"/>
      <c r="T67" s="70"/>
      <c r="U67" s="70"/>
      <c r="V67" s="70"/>
      <c r="W67" s="230">
        <f t="shared" si="1"/>
        <v>0</v>
      </c>
      <c r="X67" s="70"/>
      <c r="Y67" s="70"/>
      <c r="Z67" s="70"/>
      <c r="AA67" s="70"/>
      <c r="AB67" s="70"/>
    </row>
    <row r="68" spans="2:28" s="33" customFormat="1" ht="21.95" customHeight="1" x14ac:dyDescent="0.25">
      <c r="B68" s="46" t="s">
        <v>778</v>
      </c>
      <c r="C68" s="46" t="s">
        <v>137</v>
      </c>
      <c r="D68" s="47">
        <v>0.76388888888888884</v>
      </c>
      <c r="E68" s="47">
        <v>0.83333333333333337</v>
      </c>
      <c r="F68" s="49" t="s">
        <v>780</v>
      </c>
      <c r="G68" s="46" t="s">
        <v>225</v>
      </c>
      <c r="H68" s="46" t="s">
        <v>555</v>
      </c>
      <c r="I68" s="46" t="s">
        <v>781</v>
      </c>
      <c r="J68" s="46">
        <v>0.14000000000000001</v>
      </c>
      <c r="K68" s="57">
        <v>81.459999999999994</v>
      </c>
      <c r="L68" s="53">
        <v>0.87</v>
      </c>
      <c r="M68" s="53">
        <v>0.35</v>
      </c>
      <c r="N68" s="53">
        <v>1.1200000000000001</v>
      </c>
      <c r="O68" s="53">
        <v>4.1900000000000004</v>
      </c>
      <c r="P68" s="53">
        <v>0.46</v>
      </c>
      <c r="Q68" s="53">
        <v>0.65</v>
      </c>
      <c r="R68" s="53">
        <v>4.62</v>
      </c>
      <c r="S68" s="53">
        <v>1.32</v>
      </c>
      <c r="T68" s="53">
        <v>0.04</v>
      </c>
      <c r="U68" s="53">
        <v>1.95</v>
      </c>
      <c r="V68" s="53">
        <f>100-97.17</f>
        <v>2.8299999999999983</v>
      </c>
      <c r="W68" s="230">
        <f t="shared" si="1"/>
        <v>100</v>
      </c>
      <c r="X68" s="222"/>
      <c r="Y68" s="53"/>
      <c r="Z68" s="53"/>
      <c r="AA68" s="53"/>
      <c r="AB68" s="224" t="s">
        <v>562</v>
      </c>
    </row>
    <row r="69" spans="2:28" s="33" customFormat="1" ht="21.95" customHeight="1" x14ac:dyDescent="0.25">
      <c r="B69" s="46"/>
      <c r="C69" s="46"/>
      <c r="D69" s="47"/>
      <c r="E69" s="47"/>
      <c r="F69" s="49"/>
      <c r="G69" s="46"/>
      <c r="H69" s="46"/>
      <c r="I69" s="46"/>
      <c r="J69" s="46"/>
      <c r="K69" s="57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230">
        <f t="shared" si="1"/>
        <v>0</v>
      </c>
      <c r="X69" s="222"/>
      <c r="Y69" s="53"/>
      <c r="Z69" s="53"/>
      <c r="AA69" s="53"/>
      <c r="AB69" s="224"/>
    </row>
    <row r="70" spans="2:28" s="33" customFormat="1" ht="21.95" customHeight="1" x14ac:dyDescent="0.25">
      <c r="B70" s="70"/>
      <c r="C70" s="70"/>
      <c r="D70" s="70"/>
      <c r="E70" s="70"/>
      <c r="F70" s="70"/>
      <c r="G70" s="170"/>
      <c r="H70" s="170"/>
      <c r="I70" s="70" t="s">
        <v>785</v>
      </c>
      <c r="J70" s="70"/>
      <c r="K70" s="735"/>
      <c r="L70" s="733"/>
      <c r="M70" s="733"/>
      <c r="N70" s="733"/>
      <c r="O70" s="733"/>
      <c r="P70" s="734"/>
      <c r="Q70" s="70"/>
      <c r="R70" s="70"/>
      <c r="S70" s="70"/>
      <c r="T70" s="70"/>
      <c r="U70" s="70"/>
      <c r="V70" s="70"/>
      <c r="W70" s="230">
        <f>SUM(J70:V70)</f>
        <v>0</v>
      </c>
      <c r="X70" s="70"/>
      <c r="Y70" s="70"/>
      <c r="Z70" s="70"/>
      <c r="AA70" s="70"/>
      <c r="AB70" s="70"/>
    </row>
    <row r="71" spans="2:28" s="33" customFormat="1" ht="21.95" customHeight="1" x14ac:dyDescent="0.25">
      <c r="B71" s="46" t="s">
        <v>784</v>
      </c>
      <c r="C71" s="46" t="s">
        <v>139</v>
      </c>
      <c r="D71" s="47">
        <v>4.8611111111111112E-2</v>
      </c>
      <c r="E71" s="47">
        <v>0.125</v>
      </c>
      <c r="F71" s="49" t="s">
        <v>786</v>
      </c>
      <c r="G71" s="46" t="s">
        <v>225</v>
      </c>
      <c r="H71" s="46" t="s">
        <v>555</v>
      </c>
      <c r="I71" s="46" t="s">
        <v>787</v>
      </c>
      <c r="J71" s="46"/>
      <c r="K71" s="57">
        <v>82.49</v>
      </c>
      <c r="L71" s="53">
        <v>1.28</v>
      </c>
      <c r="M71" s="53">
        <v>1.62</v>
      </c>
      <c r="N71" s="53">
        <v>2.17</v>
      </c>
      <c r="O71" s="53">
        <v>7.69</v>
      </c>
      <c r="P71" s="53">
        <v>0.87</v>
      </c>
      <c r="Q71" s="53">
        <v>1.25</v>
      </c>
      <c r="R71" s="53"/>
      <c r="S71" s="53"/>
      <c r="T71" s="53"/>
      <c r="U71" s="53">
        <v>1.2</v>
      </c>
      <c r="V71" s="53">
        <f>100-98.57</f>
        <v>1.4300000000000068</v>
      </c>
      <c r="W71" s="230">
        <f t="shared" si="1"/>
        <v>100.00000000000001</v>
      </c>
      <c r="X71" s="222"/>
      <c r="Y71" s="53"/>
      <c r="Z71" s="53"/>
      <c r="AA71" s="53"/>
      <c r="AB71" s="224" t="s">
        <v>562</v>
      </c>
    </row>
    <row r="72" spans="2:28" s="33" customFormat="1" ht="21.95" customHeight="1" x14ac:dyDescent="0.25">
      <c r="B72" s="46"/>
      <c r="C72" s="46"/>
      <c r="D72" s="47"/>
      <c r="E72" s="47"/>
      <c r="F72" s="49"/>
      <c r="G72" s="46"/>
      <c r="H72" s="46"/>
      <c r="I72" s="46"/>
      <c r="J72" s="46"/>
      <c r="K72" s="57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230">
        <f t="shared" si="1"/>
        <v>0</v>
      </c>
      <c r="X72" s="222"/>
      <c r="Y72" s="53"/>
      <c r="Z72" s="53"/>
      <c r="AA72" s="53"/>
      <c r="AB72" s="224"/>
    </row>
    <row r="73" spans="2:28" s="33" customFormat="1" ht="21.95" customHeight="1" x14ac:dyDescent="0.25">
      <c r="B73" s="70"/>
      <c r="C73" s="70"/>
      <c r="D73" s="70"/>
      <c r="E73" s="70"/>
      <c r="F73" s="70"/>
      <c r="G73" s="170"/>
      <c r="H73" s="170"/>
      <c r="I73" s="70" t="s">
        <v>814</v>
      </c>
      <c r="J73" s="70"/>
      <c r="K73" s="735"/>
      <c r="L73" s="733"/>
      <c r="M73" s="733"/>
      <c r="N73" s="733"/>
      <c r="O73" s="733"/>
      <c r="P73" s="734"/>
      <c r="Q73" s="70"/>
      <c r="R73" s="70"/>
      <c r="S73" s="70"/>
      <c r="T73" s="70"/>
      <c r="U73" s="70"/>
      <c r="V73" s="70"/>
      <c r="W73" s="230">
        <f t="shared" si="1"/>
        <v>0</v>
      </c>
      <c r="X73" s="70"/>
      <c r="Y73" s="70"/>
      <c r="Z73" s="70"/>
      <c r="AA73" s="70"/>
      <c r="AB73" s="70"/>
    </row>
    <row r="74" spans="2:28" s="33" customFormat="1" ht="21.95" customHeight="1" x14ac:dyDescent="0.25">
      <c r="B74" s="46" t="s">
        <v>813</v>
      </c>
      <c r="C74" s="46" t="s">
        <v>214</v>
      </c>
      <c r="D74" s="47">
        <v>0.8125</v>
      </c>
      <c r="E74" s="47">
        <v>0.86805555555555547</v>
      </c>
      <c r="F74" s="49" t="s">
        <v>816</v>
      </c>
      <c r="G74" s="46" t="s">
        <v>225</v>
      </c>
      <c r="H74" s="46" t="s">
        <v>555</v>
      </c>
      <c r="I74" s="46" t="s">
        <v>815</v>
      </c>
      <c r="J74" s="46"/>
      <c r="K74" s="57">
        <v>81.14</v>
      </c>
      <c r="L74" s="53">
        <v>0.85</v>
      </c>
      <c r="M74" s="53">
        <v>0.76</v>
      </c>
      <c r="N74" s="53">
        <v>0.97</v>
      </c>
      <c r="O74" s="53">
        <v>4.04</v>
      </c>
      <c r="P74" s="53">
        <v>0.45</v>
      </c>
      <c r="Q74" s="53">
        <v>0.7</v>
      </c>
      <c r="R74" s="53">
        <v>2.99</v>
      </c>
      <c r="S74" s="53">
        <v>1.36</v>
      </c>
      <c r="T74" s="53">
        <v>0.04</v>
      </c>
      <c r="U74" s="53">
        <v>0.32</v>
      </c>
      <c r="V74" s="53">
        <v>6.38</v>
      </c>
      <c r="W74" s="230">
        <f t="shared" si="1"/>
        <v>100</v>
      </c>
      <c r="X74" s="222"/>
      <c r="Y74" s="53"/>
      <c r="Z74" s="53"/>
      <c r="AA74" s="53"/>
      <c r="AB74" s="224" t="s">
        <v>562</v>
      </c>
    </row>
    <row r="75" spans="2:28" s="33" customFormat="1" ht="21.95" customHeight="1" x14ac:dyDescent="0.25">
      <c r="B75" s="46"/>
      <c r="C75" s="46"/>
      <c r="D75" s="47"/>
      <c r="E75" s="47"/>
      <c r="F75" s="49"/>
      <c r="G75" s="46"/>
      <c r="H75" s="46"/>
      <c r="I75" s="46"/>
      <c r="J75" s="46"/>
      <c r="K75" s="57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230">
        <f t="shared" si="1"/>
        <v>0</v>
      </c>
      <c r="X75" s="222"/>
      <c r="Y75" s="53"/>
      <c r="Z75" s="53"/>
      <c r="AA75" s="53"/>
      <c r="AB75" s="224"/>
    </row>
    <row r="76" spans="2:28" s="33" customFormat="1" ht="21.95" customHeight="1" x14ac:dyDescent="0.25">
      <c r="B76" s="70"/>
      <c r="C76" s="70"/>
      <c r="D76" s="70"/>
      <c r="E76" s="70"/>
      <c r="F76" s="70"/>
      <c r="G76" s="170"/>
      <c r="H76" s="170"/>
      <c r="I76" s="70" t="s">
        <v>820</v>
      </c>
      <c r="J76" s="70"/>
      <c r="K76" s="735"/>
      <c r="L76" s="733"/>
      <c r="M76" s="733"/>
      <c r="N76" s="733"/>
      <c r="O76" s="733"/>
      <c r="P76" s="734"/>
      <c r="Q76" s="70"/>
      <c r="R76" s="70"/>
      <c r="S76" s="70"/>
      <c r="T76" s="70"/>
      <c r="U76" s="70"/>
      <c r="V76" s="70"/>
      <c r="W76" s="230">
        <f>SUM(J76:V76)</f>
        <v>0</v>
      </c>
      <c r="X76" s="70"/>
      <c r="Y76" s="70"/>
      <c r="Z76" s="70"/>
      <c r="AA76" s="70"/>
      <c r="AB76" s="70"/>
    </row>
    <row r="77" spans="2:28" s="33" customFormat="1" ht="21.95" customHeight="1" x14ac:dyDescent="0.25">
      <c r="B77" s="46" t="s">
        <v>817</v>
      </c>
      <c r="C77" s="46" t="s">
        <v>137</v>
      </c>
      <c r="D77" s="47">
        <v>0.58333333333333337</v>
      </c>
      <c r="E77" s="47">
        <v>0.70833333333333337</v>
      </c>
      <c r="F77" s="49" t="s">
        <v>821</v>
      </c>
      <c r="G77" s="46" t="s">
        <v>225</v>
      </c>
      <c r="H77" s="46" t="s">
        <v>555</v>
      </c>
      <c r="I77" s="46" t="s">
        <v>820</v>
      </c>
      <c r="J77" s="46">
        <v>0.11</v>
      </c>
      <c r="K77" s="57">
        <v>77.2</v>
      </c>
      <c r="L77" s="53">
        <v>0.93</v>
      </c>
      <c r="M77" s="53">
        <v>1</v>
      </c>
      <c r="N77" s="53">
        <v>1.19</v>
      </c>
      <c r="O77" s="53">
        <v>4.8499999999999996</v>
      </c>
      <c r="P77" s="53">
        <v>0.52</v>
      </c>
      <c r="Q77" s="53">
        <v>0.83</v>
      </c>
      <c r="R77" s="53">
        <v>5.36</v>
      </c>
      <c r="S77" s="53">
        <v>1.52</v>
      </c>
      <c r="T77" s="53">
        <v>0.05</v>
      </c>
      <c r="U77" s="53">
        <v>3.64</v>
      </c>
      <c r="V77" s="53">
        <f>100-97.2</f>
        <v>2.7999999999999972</v>
      </c>
      <c r="W77" s="230">
        <f t="shared" si="1"/>
        <v>99.999999999999986</v>
      </c>
      <c r="X77" s="222"/>
      <c r="Y77" s="53"/>
      <c r="Z77" s="53"/>
      <c r="AA77" s="53"/>
      <c r="AB77" s="224" t="s">
        <v>562</v>
      </c>
    </row>
    <row r="78" spans="2:28" s="33" customFormat="1" ht="21.95" customHeight="1" x14ac:dyDescent="0.25">
      <c r="B78" s="46"/>
      <c r="C78" s="46"/>
      <c r="D78" s="47"/>
      <c r="E78" s="47"/>
      <c r="F78" s="49"/>
      <c r="G78" s="46"/>
      <c r="H78" s="46"/>
      <c r="I78" s="46"/>
      <c r="J78" s="46"/>
      <c r="K78" s="57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230">
        <f t="shared" si="1"/>
        <v>0</v>
      </c>
      <c r="X78" s="222"/>
      <c r="Y78" s="53"/>
      <c r="Z78" s="53"/>
      <c r="AA78" s="53"/>
      <c r="AB78" s="224"/>
    </row>
    <row r="79" spans="2:28" s="33" customFormat="1" ht="21.95" customHeight="1" x14ac:dyDescent="0.25">
      <c r="B79" s="70"/>
      <c r="C79" s="70"/>
      <c r="D79" s="70"/>
      <c r="E79" s="70"/>
      <c r="F79" s="70"/>
      <c r="G79" s="170"/>
      <c r="H79" s="170"/>
      <c r="I79" s="70" t="s">
        <v>824</v>
      </c>
      <c r="J79" s="70"/>
      <c r="K79" s="735"/>
      <c r="L79" s="733"/>
      <c r="M79" s="733"/>
      <c r="N79" s="733"/>
      <c r="O79" s="733"/>
      <c r="P79" s="734"/>
      <c r="Q79" s="70"/>
      <c r="R79" s="70"/>
      <c r="S79" s="70"/>
      <c r="T79" s="70"/>
      <c r="U79" s="70"/>
      <c r="V79" s="70"/>
      <c r="W79" s="230">
        <f t="shared" si="1"/>
        <v>0</v>
      </c>
      <c r="X79" s="70"/>
      <c r="Y79" s="70"/>
      <c r="Z79" s="70"/>
      <c r="AA79" s="70"/>
      <c r="AB79" s="70"/>
    </row>
    <row r="80" spans="2:28" s="33" customFormat="1" ht="21.95" customHeight="1" x14ac:dyDescent="0.25">
      <c r="B80" s="46" t="s">
        <v>822</v>
      </c>
      <c r="C80" s="46" t="s">
        <v>137</v>
      </c>
      <c r="D80" s="47">
        <v>0.625</v>
      </c>
      <c r="E80" s="47">
        <v>0.70833333333333337</v>
      </c>
      <c r="F80" s="49" t="s">
        <v>823</v>
      </c>
      <c r="G80" s="46" t="s">
        <v>225</v>
      </c>
      <c r="H80" s="46" t="s">
        <v>555</v>
      </c>
      <c r="I80" s="46" t="s">
        <v>824</v>
      </c>
      <c r="J80" s="46"/>
      <c r="K80" s="57">
        <v>74.64</v>
      </c>
      <c r="L80" s="53">
        <v>1.179</v>
      </c>
      <c r="M80" s="53">
        <v>1.4359999999999999</v>
      </c>
      <c r="N80" s="53">
        <v>1.478</v>
      </c>
      <c r="O80" s="53">
        <v>6.18</v>
      </c>
      <c r="P80" s="53">
        <v>0.62</v>
      </c>
      <c r="Q80" s="53">
        <v>0.93</v>
      </c>
      <c r="R80" s="53">
        <v>3.387</v>
      </c>
      <c r="S80" s="53">
        <v>1.744</v>
      </c>
      <c r="T80" s="53">
        <v>0.09</v>
      </c>
      <c r="U80" s="53">
        <v>4.1399999999999997</v>
      </c>
      <c r="V80" s="53">
        <f>100-95.82</f>
        <v>4.1800000000000068</v>
      </c>
      <c r="W80" s="230">
        <f t="shared" si="1"/>
        <v>100.004</v>
      </c>
      <c r="X80" s="222"/>
      <c r="Y80" s="53"/>
      <c r="Z80" s="53"/>
      <c r="AA80" s="53"/>
      <c r="AB80" s="224" t="s">
        <v>562</v>
      </c>
    </row>
    <row r="81" spans="2:28" s="33" customFormat="1" ht="21.95" customHeight="1" x14ac:dyDescent="0.25">
      <c r="B81" s="46"/>
      <c r="C81" s="46"/>
      <c r="D81" s="47"/>
      <c r="E81" s="47"/>
      <c r="F81" s="49"/>
      <c r="G81" s="46"/>
      <c r="H81" s="46"/>
      <c r="I81" s="46"/>
      <c r="J81" s="46"/>
      <c r="K81" s="57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230">
        <f t="shared" si="1"/>
        <v>0</v>
      </c>
      <c r="X81" s="222"/>
      <c r="Y81" s="53"/>
      <c r="Z81" s="53"/>
      <c r="AA81" s="53"/>
      <c r="AB81" s="224"/>
    </row>
    <row r="82" spans="2:28" s="33" customFormat="1" ht="21.95" customHeight="1" x14ac:dyDescent="0.25">
      <c r="B82" s="70"/>
      <c r="C82" s="70"/>
      <c r="D82" s="70"/>
      <c r="E82" s="70"/>
      <c r="F82" s="70"/>
      <c r="G82" s="170"/>
      <c r="H82" s="170"/>
      <c r="I82" s="70" t="s">
        <v>829</v>
      </c>
      <c r="J82" s="70"/>
      <c r="K82" s="735"/>
      <c r="L82" s="733"/>
      <c r="M82" s="733"/>
      <c r="N82" s="733"/>
      <c r="O82" s="733"/>
      <c r="P82" s="734"/>
      <c r="Q82" s="70"/>
      <c r="R82" s="70"/>
      <c r="S82" s="70"/>
      <c r="T82" s="70"/>
      <c r="U82" s="70"/>
      <c r="V82" s="70"/>
      <c r="W82" s="230">
        <f>SUM(J82:V82)</f>
        <v>0</v>
      </c>
      <c r="X82" s="70"/>
      <c r="Y82" s="70"/>
      <c r="Z82" s="70"/>
      <c r="AA82" s="70"/>
      <c r="AB82" s="70"/>
    </row>
    <row r="83" spans="2:28" s="33" customFormat="1" ht="21.95" customHeight="1" x14ac:dyDescent="0.25">
      <c r="B83" s="46" t="s">
        <v>828</v>
      </c>
      <c r="C83" s="46" t="s">
        <v>138</v>
      </c>
      <c r="D83" s="47">
        <v>0.28125</v>
      </c>
      <c r="E83" s="47">
        <v>0.34027777777777773</v>
      </c>
      <c r="F83" s="46" t="s">
        <v>770</v>
      </c>
      <c r="G83" s="46" t="s">
        <v>225</v>
      </c>
      <c r="H83" s="46" t="s">
        <v>555</v>
      </c>
      <c r="I83" s="46" t="s">
        <v>829</v>
      </c>
      <c r="J83" s="46">
        <v>0.14000000000000001</v>
      </c>
      <c r="K83" s="57">
        <v>72.69</v>
      </c>
      <c r="L83" s="53">
        <v>1.28</v>
      </c>
      <c r="M83" s="53">
        <v>1.52</v>
      </c>
      <c r="N83" s="53">
        <v>1.62</v>
      </c>
      <c r="O83" s="53">
        <v>6.7</v>
      </c>
      <c r="P83" s="53">
        <v>0.68</v>
      </c>
      <c r="Q83" s="53">
        <v>0.99</v>
      </c>
      <c r="R83" s="53">
        <v>3.7</v>
      </c>
      <c r="S83" s="53">
        <v>1.92</v>
      </c>
      <c r="T83" s="53">
        <v>0.03</v>
      </c>
      <c r="U83" s="53">
        <v>3.94</v>
      </c>
      <c r="V83" s="53">
        <v>4.79</v>
      </c>
      <c r="W83" s="230">
        <f t="shared" si="1"/>
        <v>100.00000000000001</v>
      </c>
      <c r="X83" s="222"/>
      <c r="Y83" s="53" t="s">
        <v>14</v>
      </c>
      <c r="Z83" s="53" t="s">
        <v>14</v>
      </c>
      <c r="AA83" s="53" t="s">
        <v>14</v>
      </c>
      <c r="AB83" s="224" t="s">
        <v>562</v>
      </c>
    </row>
    <row r="84" spans="2:28" s="33" customFormat="1" ht="21.95" customHeight="1" x14ac:dyDescent="0.25">
      <c r="B84" s="46"/>
      <c r="C84" s="46"/>
      <c r="D84" s="47"/>
      <c r="E84" s="47"/>
      <c r="F84" s="46"/>
      <c r="G84" s="46"/>
      <c r="H84" s="46"/>
      <c r="I84" s="46"/>
      <c r="J84" s="46" t="s">
        <v>14</v>
      </c>
      <c r="K84" s="57"/>
      <c r="L84" s="53" t="s">
        <v>14</v>
      </c>
      <c r="M84" s="53" t="s">
        <v>14</v>
      </c>
      <c r="N84" s="53" t="s">
        <v>14</v>
      </c>
      <c r="O84" s="53" t="s">
        <v>14</v>
      </c>
      <c r="P84" s="53" t="s">
        <v>14</v>
      </c>
      <c r="Q84" s="53" t="s">
        <v>14</v>
      </c>
      <c r="R84" s="53" t="s">
        <v>14</v>
      </c>
      <c r="S84" s="53" t="s">
        <v>14</v>
      </c>
      <c r="T84" s="53" t="s">
        <v>14</v>
      </c>
      <c r="U84" s="53"/>
      <c r="V84" s="53"/>
      <c r="W84" s="230">
        <f t="shared" si="1"/>
        <v>0</v>
      </c>
      <c r="X84" s="222"/>
      <c r="Y84" s="53" t="s">
        <v>14</v>
      </c>
      <c r="Z84" s="53" t="s">
        <v>14</v>
      </c>
      <c r="AA84" s="53" t="s">
        <v>14</v>
      </c>
      <c r="AB84" s="224"/>
    </row>
    <row r="85" spans="2:28" s="33" customFormat="1" ht="21.95" customHeight="1" x14ac:dyDescent="0.25">
      <c r="B85" s="70"/>
      <c r="C85" s="70"/>
      <c r="D85" s="70"/>
      <c r="E85" s="70"/>
      <c r="F85" s="70"/>
      <c r="G85" s="170"/>
      <c r="H85" s="170"/>
      <c r="I85" s="70" t="s">
        <v>831</v>
      </c>
      <c r="J85" s="70"/>
      <c r="K85" s="735"/>
      <c r="L85" s="733"/>
      <c r="M85" s="733"/>
      <c r="N85" s="733"/>
      <c r="O85" s="733"/>
      <c r="P85" s="734"/>
      <c r="Q85" s="70"/>
      <c r="R85" s="70"/>
      <c r="S85" s="70"/>
      <c r="T85" s="70"/>
      <c r="U85" s="70"/>
      <c r="V85" s="70"/>
      <c r="W85" s="230">
        <f t="shared" si="1"/>
        <v>0</v>
      </c>
      <c r="X85" s="70"/>
      <c r="Y85" s="70"/>
      <c r="Z85" s="70"/>
      <c r="AA85" s="70"/>
      <c r="AB85" s="70"/>
    </row>
    <row r="86" spans="2:28" s="33" customFormat="1" ht="21.95" customHeight="1" x14ac:dyDescent="0.25">
      <c r="B86" s="46" t="s">
        <v>830</v>
      </c>
      <c r="C86" s="46" t="s">
        <v>137</v>
      </c>
      <c r="D86" s="47">
        <v>0.51388888888888895</v>
      </c>
      <c r="E86" s="47">
        <v>0.60416666666666663</v>
      </c>
      <c r="F86" s="46" t="s">
        <v>832</v>
      </c>
      <c r="G86" s="46" t="s">
        <v>225</v>
      </c>
      <c r="H86" s="46" t="s">
        <v>555</v>
      </c>
      <c r="I86" s="46" t="s">
        <v>831</v>
      </c>
      <c r="J86" s="46">
        <v>0.03</v>
      </c>
      <c r="K86" s="57">
        <v>80.180000000000007</v>
      </c>
      <c r="L86" s="53">
        <v>1.44</v>
      </c>
      <c r="M86" s="53">
        <v>1.61</v>
      </c>
      <c r="N86" s="53">
        <v>1.67</v>
      </c>
      <c r="O86" s="53">
        <v>7.39</v>
      </c>
      <c r="P86" s="53">
        <v>0.13</v>
      </c>
      <c r="Q86" s="53">
        <v>0.01</v>
      </c>
      <c r="R86" s="53">
        <v>0.71</v>
      </c>
      <c r="S86" s="53">
        <v>0.2</v>
      </c>
      <c r="T86" s="53">
        <v>0.01</v>
      </c>
      <c r="U86" s="53">
        <v>4.67</v>
      </c>
      <c r="V86" s="53">
        <f>100-98.05</f>
        <v>1.9500000000000028</v>
      </c>
      <c r="W86" s="230">
        <f t="shared" si="1"/>
        <v>100.00000000000001</v>
      </c>
      <c r="X86" s="222"/>
      <c r="Y86" s="53" t="s">
        <v>14</v>
      </c>
      <c r="Z86" s="53" t="s">
        <v>14</v>
      </c>
      <c r="AA86" s="53" t="s">
        <v>14</v>
      </c>
      <c r="AB86" s="224" t="s">
        <v>562</v>
      </c>
    </row>
    <row r="87" spans="2:28" s="33" customFormat="1" ht="21.95" customHeight="1" x14ac:dyDescent="0.25">
      <c r="B87" s="46"/>
      <c r="C87" s="46"/>
      <c r="D87" s="47"/>
      <c r="E87" s="47"/>
      <c r="F87" s="46"/>
      <c r="G87" s="46"/>
      <c r="H87" s="46"/>
      <c r="I87" s="46"/>
      <c r="J87" s="46" t="s">
        <v>14</v>
      </c>
      <c r="K87" s="57"/>
      <c r="L87" s="53" t="s">
        <v>14</v>
      </c>
      <c r="M87" s="53" t="s">
        <v>14</v>
      </c>
      <c r="N87" s="53" t="s">
        <v>14</v>
      </c>
      <c r="O87" s="53" t="s">
        <v>14</v>
      </c>
      <c r="P87" s="53" t="s">
        <v>14</v>
      </c>
      <c r="Q87" s="53" t="s">
        <v>14</v>
      </c>
      <c r="R87" s="53" t="s">
        <v>14</v>
      </c>
      <c r="S87" s="53" t="s">
        <v>14</v>
      </c>
      <c r="T87" s="53" t="s">
        <v>14</v>
      </c>
      <c r="U87" s="53"/>
      <c r="V87" s="53"/>
      <c r="W87" s="230">
        <f t="shared" si="1"/>
        <v>0</v>
      </c>
      <c r="X87" s="222"/>
      <c r="Y87" s="53" t="s">
        <v>14</v>
      </c>
      <c r="Z87" s="53" t="s">
        <v>14</v>
      </c>
      <c r="AA87" s="53" t="s">
        <v>14</v>
      </c>
      <c r="AB87" s="224"/>
    </row>
    <row r="88" spans="2:28" s="33" customFormat="1" ht="21.95" customHeight="1" x14ac:dyDescent="0.25">
      <c r="B88" s="70"/>
      <c r="C88" s="70"/>
      <c r="D88" s="70"/>
      <c r="E88" s="70"/>
      <c r="F88" s="70"/>
      <c r="G88" s="170"/>
      <c r="H88" s="170"/>
      <c r="I88" s="70" t="s">
        <v>838</v>
      </c>
      <c r="J88" s="70"/>
      <c r="K88" s="735"/>
      <c r="L88" s="733"/>
      <c r="M88" s="733"/>
      <c r="N88" s="733"/>
      <c r="O88" s="733"/>
      <c r="P88" s="734"/>
      <c r="Q88" s="70"/>
      <c r="R88" s="70"/>
      <c r="S88" s="70"/>
      <c r="T88" s="70"/>
      <c r="U88" s="70"/>
      <c r="V88" s="70"/>
      <c r="W88" s="230">
        <f>SUM(J88:V88)</f>
        <v>0</v>
      </c>
      <c r="X88" s="70"/>
      <c r="Y88" s="70"/>
      <c r="Z88" s="70"/>
      <c r="AA88" s="70"/>
      <c r="AB88" s="70"/>
    </row>
    <row r="89" spans="2:28" s="33" customFormat="1" ht="21.95" customHeight="1" x14ac:dyDescent="0.25">
      <c r="B89" s="46" t="s">
        <v>837</v>
      </c>
      <c r="C89" s="46" t="s">
        <v>138</v>
      </c>
      <c r="D89" s="47">
        <v>0.5</v>
      </c>
      <c r="E89" s="47">
        <v>0.57291666666666663</v>
      </c>
      <c r="F89" s="46" t="s">
        <v>839</v>
      </c>
      <c r="G89" s="46" t="s">
        <v>225</v>
      </c>
      <c r="H89" s="46" t="s">
        <v>555</v>
      </c>
      <c r="I89" s="46" t="s">
        <v>838</v>
      </c>
      <c r="J89" s="46">
        <v>0.11</v>
      </c>
      <c r="K89" s="57">
        <v>76.89</v>
      </c>
      <c r="L89" s="53">
        <v>1.25</v>
      </c>
      <c r="M89" s="53">
        <v>1.42</v>
      </c>
      <c r="N89" s="53">
        <v>1.36</v>
      </c>
      <c r="O89" s="53">
        <v>6.26</v>
      </c>
      <c r="P89" s="53">
        <v>0.59</v>
      </c>
      <c r="Q89" s="53">
        <v>0.79</v>
      </c>
      <c r="R89" s="53">
        <v>2.99</v>
      </c>
      <c r="S89" s="53">
        <v>1.43</v>
      </c>
      <c r="T89" s="53">
        <v>0.05</v>
      </c>
      <c r="U89" s="53">
        <v>3.2</v>
      </c>
      <c r="V89" s="53">
        <f>100-96.34</f>
        <v>3.6599999999999966</v>
      </c>
      <c r="W89" s="230">
        <f>SUM(J89:V89)</f>
        <v>100.00000000000001</v>
      </c>
      <c r="X89" s="222"/>
      <c r="Y89" s="53" t="s">
        <v>14</v>
      </c>
      <c r="Z89" s="53" t="s">
        <v>14</v>
      </c>
      <c r="AA89" s="53" t="s">
        <v>14</v>
      </c>
      <c r="AB89" s="224" t="s">
        <v>562</v>
      </c>
    </row>
    <row r="90" spans="2:28" s="33" customFormat="1" ht="21.95" customHeight="1" x14ac:dyDescent="0.25">
      <c r="B90" s="46"/>
      <c r="C90" s="46"/>
      <c r="D90" s="47"/>
      <c r="E90" s="47"/>
      <c r="F90" s="46"/>
      <c r="G90" s="46"/>
      <c r="H90" s="46"/>
      <c r="I90" s="46"/>
      <c r="J90" s="46" t="s">
        <v>14</v>
      </c>
      <c r="K90" s="57"/>
      <c r="L90" s="53" t="s">
        <v>14</v>
      </c>
      <c r="M90" s="53" t="s">
        <v>14</v>
      </c>
      <c r="N90" s="53" t="s">
        <v>14</v>
      </c>
      <c r="O90" s="53" t="s">
        <v>14</v>
      </c>
      <c r="P90" s="53" t="s">
        <v>14</v>
      </c>
      <c r="Q90" s="53" t="s">
        <v>14</v>
      </c>
      <c r="R90" s="53" t="s">
        <v>14</v>
      </c>
      <c r="S90" s="53" t="s">
        <v>14</v>
      </c>
      <c r="T90" s="53" t="s">
        <v>14</v>
      </c>
      <c r="U90" s="53"/>
      <c r="V90" s="53"/>
      <c r="W90" s="230">
        <f t="shared" si="1"/>
        <v>0</v>
      </c>
      <c r="X90" s="222"/>
      <c r="Y90" s="53" t="s">
        <v>14</v>
      </c>
      <c r="Z90" s="53" t="s">
        <v>14</v>
      </c>
      <c r="AA90" s="53" t="s">
        <v>14</v>
      </c>
      <c r="AB90" s="224"/>
    </row>
    <row r="91" spans="2:28" s="33" customFormat="1" ht="21.95" customHeight="1" x14ac:dyDescent="0.25">
      <c r="B91" s="70"/>
      <c r="C91" s="70"/>
      <c r="D91" s="70"/>
      <c r="E91" s="70"/>
      <c r="F91" s="70"/>
      <c r="G91" s="170"/>
      <c r="H91" s="170"/>
      <c r="I91" s="70" t="s">
        <v>847</v>
      </c>
      <c r="J91" s="70"/>
      <c r="K91" s="735"/>
      <c r="L91" s="733"/>
      <c r="M91" s="733"/>
      <c r="N91" s="733"/>
      <c r="O91" s="733"/>
      <c r="P91" s="734"/>
      <c r="Q91" s="70"/>
      <c r="R91" s="70"/>
      <c r="S91" s="70"/>
      <c r="T91" s="70"/>
      <c r="U91" s="70"/>
      <c r="V91" s="70"/>
      <c r="W91" s="230">
        <f t="shared" si="1"/>
        <v>0</v>
      </c>
      <c r="X91" s="70"/>
      <c r="Y91" s="70"/>
      <c r="Z91" s="70"/>
      <c r="AA91" s="70"/>
      <c r="AB91" s="70"/>
    </row>
    <row r="92" spans="2:28" s="33" customFormat="1" ht="21.95" customHeight="1" x14ac:dyDescent="0.25">
      <c r="B92" s="46" t="s">
        <v>846</v>
      </c>
      <c r="C92" s="46" t="s">
        <v>139</v>
      </c>
      <c r="D92" s="47">
        <v>6.9444444444444441E-3</v>
      </c>
      <c r="E92" s="47">
        <v>6.9444444444444434E-2</v>
      </c>
      <c r="F92" s="46" t="s">
        <v>848</v>
      </c>
      <c r="G92" s="46" t="s">
        <v>225</v>
      </c>
      <c r="H92" s="46" t="s">
        <v>555</v>
      </c>
      <c r="I92" s="46" t="s">
        <v>847</v>
      </c>
      <c r="J92" s="46">
        <v>0.19</v>
      </c>
      <c r="K92" s="57">
        <v>81.69</v>
      </c>
      <c r="L92" s="53">
        <v>0.86</v>
      </c>
      <c r="M92" s="53">
        <v>0.95</v>
      </c>
      <c r="N92" s="53">
        <v>0.86</v>
      </c>
      <c r="O92" s="53">
        <v>4.38</v>
      </c>
      <c r="P92" s="53">
        <v>0.43</v>
      </c>
      <c r="Q92" s="53">
        <v>0.6</v>
      </c>
      <c r="R92" s="53">
        <v>3.96</v>
      </c>
      <c r="S92" s="53">
        <v>0.97</v>
      </c>
      <c r="T92" s="53">
        <v>0.03</v>
      </c>
      <c r="U92" s="53">
        <v>3.383</v>
      </c>
      <c r="V92" s="53">
        <f>100-98.3</f>
        <v>1.7000000000000028</v>
      </c>
      <c r="W92" s="230">
        <f t="shared" si="1"/>
        <v>100.00299999999999</v>
      </c>
      <c r="X92" s="222"/>
      <c r="Y92" s="53" t="s">
        <v>14</v>
      </c>
      <c r="Z92" s="53" t="s">
        <v>14</v>
      </c>
      <c r="AA92" s="53" t="s">
        <v>14</v>
      </c>
      <c r="AB92" s="224" t="s">
        <v>562</v>
      </c>
    </row>
    <row r="93" spans="2:28" s="33" customFormat="1" ht="21.95" customHeight="1" x14ac:dyDescent="0.25">
      <c r="B93" s="46"/>
      <c r="C93" s="46"/>
      <c r="D93" s="47"/>
      <c r="E93" s="47"/>
      <c r="F93" s="46"/>
      <c r="G93" s="46"/>
      <c r="H93" s="46"/>
      <c r="I93" s="46"/>
      <c r="J93" s="46" t="s">
        <v>14</v>
      </c>
      <c r="K93" s="57"/>
      <c r="L93" s="53" t="s">
        <v>14</v>
      </c>
      <c r="M93" s="53" t="s">
        <v>14</v>
      </c>
      <c r="N93" s="53" t="s">
        <v>14</v>
      </c>
      <c r="O93" s="53" t="s">
        <v>14</v>
      </c>
      <c r="P93" s="53" t="s">
        <v>14</v>
      </c>
      <c r="Q93" s="53" t="s">
        <v>14</v>
      </c>
      <c r="R93" s="53" t="s">
        <v>14</v>
      </c>
      <c r="S93" s="53" t="s">
        <v>14</v>
      </c>
      <c r="T93" s="53" t="s">
        <v>14</v>
      </c>
      <c r="U93" s="53"/>
      <c r="V93" s="53"/>
      <c r="W93" s="230">
        <f t="shared" si="1"/>
        <v>0</v>
      </c>
      <c r="X93" s="222"/>
      <c r="Y93" s="53" t="s">
        <v>14</v>
      </c>
      <c r="Z93" s="53" t="s">
        <v>14</v>
      </c>
      <c r="AA93" s="53" t="s">
        <v>14</v>
      </c>
      <c r="AB93" s="224"/>
    </row>
    <row r="94" spans="2:28" s="33" customFormat="1" ht="21.95" customHeight="1" x14ac:dyDescent="0.25">
      <c r="B94" s="348"/>
      <c r="C94" s="348"/>
      <c r="D94" s="348"/>
      <c r="E94" s="348"/>
      <c r="F94" s="348"/>
      <c r="G94" s="170"/>
      <c r="H94" s="170"/>
      <c r="I94" s="348" t="s">
        <v>864</v>
      </c>
      <c r="J94" s="348"/>
      <c r="K94" s="735"/>
      <c r="L94" s="733"/>
      <c r="M94" s="733"/>
      <c r="N94" s="733"/>
      <c r="O94" s="733"/>
      <c r="P94" s="734"/>
      <c r="Q94" s="348"/>
      <c r="R94" s="348"/>
      <c r="S94" s="348"/>
      <c r="T94" s="348"/>
      <c r="U94" s="348"/>
      <c r="V94" s="348"/>
      <c r="W94" s="230">
        <f>SUM(J94:V94)</f>
        <v>0</v>
      </c>
      <c r="X94" s="348"/>
      <c r="Y94" s="348"/>
      <c r="Z94" s="348"/>
      <c r="AA94" s="348"/>
      <c r="AB94" s="348"/>
    </row>
    <row r="95" spans="2:28" s="33" customFormat="1" ht="21.95" customHeight="1" x14ac:dyDescent="0.25">
      <c r="B95" s="46" t="s">
        <v>861</v>
      </c>
      <c r="C95" s="46" t="s">
        <v>137</v>
      </c>
      <c r="D95" s="47">
        <v>0.63194444444444442</v>
      </c>
      <c r="E95" s="47">
        <v>0.6875</v>
      </c>
      <c r="F95" s="46" t="s">
        <v>880</v>
      </c>
      <c r="G95" s="341" t="s">
        <v>225</v>
      </c>
      <c r="H95" s="341" t="s">
        <v>555</v>
      </c>
      <c r="I95" s="46" t="s">
        <v>864</v>
      </c>
      <c r="J95" s="46">
        <v>0.09</v>
      </c>
      <c r="K95" s="57">
        <v>84.97</v>
      </c>
      <c r="L95" s="53">
        <v>0.82</v>
      </c>
      <c r="M95" s="53">
        <v>0.75</v>
      </c>
      <c r="N95" s="53">
        <v>0.62</v>
      </c>
      <c r="O95" s="53">
        <v>3.45</v>
      </c>
      <c r="P95" s="53">
        <v>0.35</v>
      </c>
      <c r="Q95" s="53">
        <v>0.47</v>
      </c>
      <c r="R95" s="53">
        <v>3.82</v>
      </c>
      <c r="S95" s="53">
        <v>0.96</v>
      </c>
      <c r="T95" s="53">
        <v>0.02</v>
      </c>
      <c r="U95" s="53">
        <v>2.14</v>
      </c>
      <c r="V95" s="53">
        <v>1.54</v>
      </c>
      <c r="W95" s="230">
        <f t="shared" si="1"/>
        <v>99.999999999999986</v>
      </c>
      <c r="X95" s="222"/>
      <c r="Y95" s="53" t="s">
        <v>14</v>
      </c>
      <c r="Z95" s="53" t="s">
        <v>14</v>
      </c>
      <c r="AA95" s="53" t="s">
        <v>14</v>
      </c>
      <c r="AB95" s="224" t="s">
        <v>562</v>
      </c>
    </row>
    <row r="96" spans="2:28" s="33" customFormat="1" ht="21.95" customHeight="1" x14ac:dyDescent="0.25">
      <c r="B96" s="46"/>
      <c r="C96" s="46"/>
      <c r="D96" s="47"/>
      <c r="E96" s="47"/>
      <c r="F96" s="46"/>
      <c r="G96" s="46"/>
      <c r="H96" s="46"/>
      <c r="I96" s="46"/>
      <c r="J96" s="46" t="s">
        <v>14</v>
      </c>
      <c r="K96" s="57"/>
      <c r="L96" s="53" t="s">
        <v>14</v>
      </c>
      <c r="M96" s="53" t="s">
        <v>14</v>
      </c>
      <c r="N96" s="53" t="s">
        <v>14</v>
      </c>
      <c r="O96" s="53" t="s">
        <v>14</v>
      </c>
      <c r="P96" s="53" t="s">
        <v>14</v>
      </c>
      <c r="Q96" s="53" t="s">
        <v>14</v>
      </c>
      <c r="R96" s="53" t="s">
        <v>14</v>
      </c>
      <c r="S96" s="53" t="s">
        <v>14</v>
      </c>
      <c r="T96" s="53" t="s">
        <v>14</v>
      </c>
      <c r="U96" s="53"/>
      <c r="V96" s="53"/>
      <c r="W96" s="230">
        <f t="shared" si="1"/>
        <v>0</v>
      </c>
      <c r="X96" s="222"/>
      <c r="Y96" s="53" t="s">
        <v>14</v>
      </c>
      <c r="Z96" s="53" t="s">
        <v>14</v>
      </c>
      <c r="AA96" s="53" t="s">
        <v>14</v>
      </c>
      <c r="AB96" s="224"/>
    </row>
    <row r="97" spans="1:28" s="33" customFormat="1" ht="21.95" customHeight="1" x14ac:dyDescent="0.25">
      <c r="B97" s="348"/>
      <c r="C97" s="348"/>
      <c r="D97" s="348"/>
      <c r="E97" s="348"/>
      <c r="F97" s="348"/>
      <c r="G97" s="170"/>
      <c r="H97" s="170"/>
      <c r="I97" s="348" t="s">
        <v>879</v>
      </c>
      <c r="J97" s="348"/>
      <c r="K97" s="735"/>
      <c r="L97" s="733"/>
      <c r="M97" s="733"/>
      <c r="N97" s="733"/>
      <c r="O97" s="733"/>
      <c r="P97" s="734"/>
      <c r="Q97" s="348"/>
      <c r="R97" s="348"/>
      <c r="S97" s="348"/>
      <c r="T97" s="348"/>
      <c r="U97" s="348"/>
      <c r="V97" s="348"/>
      <c r="W97" s="230">
        <f t="shared" si="1"/>
        <v>0</v>
      </c>
      <c r="X97" s="348"/>
      <c r="Y97" s="348"/>
      <c r="Z97" s="348"/>
      <c r="AA97" s="348"/>
      <c r="AB97" s="348"/>
    </row>
    <row r="98" spans="1:28" s="33" customFormat="1" ht="21.95" customHeight="1" x14ac:dyDescent="0.25">
      <c r="B98" s="46" t="s">
        <v>877</v>
      </c>
      <c r="C98" s="46" t="s">
        <v>137</v>
      </c>
      <c r="D98" s="47">
        <v>0.72916666666666663</v>
      </c>
      <c r="E98" s="47">
        <v>0.79166666666666663</v>
      </c>
      <c r="F98" s="341" t="s">
        <v>881</v>
      </c>
      <c r="G98" s="341" t="s">
        <v>225</v>
      </c>
      <c r="H98" s="341" t="s">
        <v>555</v>
      </c>
      <c r="I98" s="341" t="s">
        <v>882</v>
      </c>
      <c r="J98" s="46">
        <v>0.49</v>
      </c>
      <c r="K98" s="57">
        <v>91.08</v>
      </c>
      <c r="L98" s="53">
        <v>0.62</v>
      </c>
      <c r="M98" s="53">
        <v>0.48</v>
      </c>
      <c r="N98" s="53">
        <v>0.3</v>
      </c>
      <c r="O98" s="53">
        <v>1.63</v>
      </c>
      <c r="P98" s="53">
        <v>0.2</v>
      </c>
      <c r="Q98" s="53">
        <v>0.21</v>
      </c>
      <c r="R98" s="53">
        <v>1.75</v>
      </c>
      <c r="S98" s="53">
        <v>0.45</v>
      </c>
      <c r="T98" s="53" t="s">
        <v>14</v>
      </c>
      <c r="U98" s="53">
        <v>2.0299999999999998</v>
      </c>
      <c r="V98" s="53">
        <v>0.76</v>
      </c>
      <c r="W98" s="230">
        <f t="shared" si="1"/>
        <v>100</v>
      </c>
      <c r="X98" s="222"/>
      <c r="Y98" s="53" t="s">
        <v>14</v>
      </c>
      <c r="Z98" s="53" t="s">
        <v>14</v>
      </c>
      <c r="AA98" s="53" t="s">
        <v>14</v>
      </c>
      <c r="AB98" s="224" t="s">
        <v>562</v>
      </c>
    </row>
    <row r="99" spans="1:28" s="33" customFormat="1" ht="21" customHeight="1" x14ac:dyDescent="0.25">
      <c r="B99" s="46"/>
      <c r="C99" s="46"/>
      <c r="D99" s="47"/>
      <c r="E99" s="47"/>
      <c r="F99" s="46"/>
      <c r="G99" s="46"/>
      <c r="H99" s="46"/>
      <c r="I99" s="46"/>
      <c r="J99" s="46" t="s">
        <v>14</v>
      </c>
      <c r="K99" s="57"/>
      <c r="L99" s="53" t="s">
        <v>14</v>
      </c>
      <c r="M99" s="53" t="s">
        <v>14</v>
      </c>
      <c r="N99" s="53" t="s">
        <v>14</v>
      </c>
      <c r="O99" s="53" t="s">
        <v>14</v>
      </c>
      <c r="P99" s="53" t="s">
        <v>14</v>
      </c>
      <c r="Q99" s="53" t="s">
        <v>14</v>
      </c>
      <c r="R99" s="53" t="s">
        <v>14</v>
      </c>
      <c r="S99" s="53" t="s">
        <v>14</v>
      </c>
      <c r="T99" s="53" t="s">
        <v>14</v>
      </c>
      <c r="U99" s="53"/>
      <c r="V99" s="53"/>
      <c r="W99" s="230">
        <f t="shared" si="1"/>
        <v>0</v>
      </c>
      <c r="X99" s="222"/>
      <c r="Y99" s="53" t="s">
        <v>14</v>
      </c>
      <c r="Z99" s="53" t="s">
        <v>14</v>
      </c>
      <c r="AA99" s="53" t="s">
        <v>14</v>
      </c>
      <c r="AB99" s="224"/>
    </row>
    <row r="100" spans="1:28" s="33" customFormat="1" ht="21.95" customHeight="1" x14ac:dyDescent="0.25">
      <c r="B100" s="348"/>
      <c r="C100" s="348"/>
      <c r="D100" s="348"/>
      <c r="E100" s="348"/>
      <c r="F100" s="348"/>
      <c r="G100" s="170"/>
      <c r="H100" s="170"/>
      <c r="I100" s="348" t="s">
        <v>911</v>
      </c>
      <c r="J100" s="348"/>
      <c r="K100" s="735"/>
      <c r="L100" s="733"/>
      <c r="M100" s="733"/>
      <c r="N100" s="733"/>
      <c r="O100" s="733"/>
      <c r="P100" s="734"/>
      <c r="Q100" s="348"/>
      <c r="R100" s="348"/>
      <c r="S100" s="348"/>
      <c r="T100" s="348"/>
      <c r="U100" s="348"/>
      <c r="V100" s="348"/>
      <c r="W100" s="230">
        <f>SUM(J100:V100)</f>
        <v>0</v>
      </c>
      <c r="X100" s="348"/>
      <c r="Y100" s="348"/>
      <c r="Z100" s="348"/>
      <c r="AA100" s="348"/>
      <c r="AB100" s="348"/>
    </row>
    <row r="101" spans="1:28" s="33" customFormat="1" ht="21.95" customHeight="1" x14ac:dyDescent="0.25">
      <c r="B101" s="46" t="s">
        <v>910</v>
      </c>
      <c r="C101" s="46" t="s">
        <v>138</v>
      </c>
      <c r="D101" s="47">
        <v>0.4375</v>
      </c>
      <c r="E101" s="47">
        <v>0.5</v>
      </c>
      <c r="F101" s="46" t="s">
        <v>912</v>
      </c>
      <c r="G101" s="46" t="s">
        <v>225</v>
      </c>
      <c r="H101" s="341" t="s">
        <v>555</v>
      </c>
      <c r="I101" s="341" t="s">
        <v>913</v>
      </c>
      <c r="J101" s="46">
        <v>0.41</v>
      </c>
      <c r="K101" s="57">
        <v>86.98</v>
      </c>
      <c r="L101" s="53">
        <v>0.72</v>
      </c>
      <c r="M101" s="53">
        <v>0.54</v>
      </c>
      <c r="N101" s="53">
        <v>0.38</v>
      </c>
      <c r="O101" s="53">
        <v>2.2799999999999998</v>
      </c>
      <c r="P101" s="53">
        <v>0.26</v>
      </c>
      <c r="Q101" s="53">
        <v>0.42</v>
      </c>
      <c r="R101" s="53">
        <v>2.09</v>
      </c>
      <c r="S101" s="53">
        <v>0.7</v>
      </c>
      <c r="T101" s="53">
        <v>0.03</v>
      </c>
      <c r="U101" s="53">
        <v>3.03</v>
      </c>
      <c r="V101" s="53">
        <f>100-97.84</f>
        <v>2.1599999999999966</v>
      </c>
      <c r="W101" s="230">
        <f t="shared" si="1"/>
        <v>100.00000000000001</v>
      </c>
      <c r="X101" s="222"/>
      <c r="Y101" s="53" t="s">
        <v>14</v>
      </c>
      <c r="Z101" s="53" t="s">
        <v>14</v>
      </c>
      <c r="AA101" s="53" t="s">
        <v>14</v>
      </c>
      <c r="AB101" s="224" t="s">
        <v>562</v>
      </c>
    </row>
    <row r="102" spans="1:28" x14ac:dyDescent="0.25">
      <c r="A102" s="33"/>
      <c r="B102" s="46"/>
      <c r="C102" s="46"/>
      <c r="D102" s="47"/>
      <c r="E102" s="47"/>
      <c r="F102" s="46"/>
      <c r="G102" s="46"/>
      <c r="H102" s="46"/>
      <c r="I102" s="46"/>
      <c r="J102" s="46" t="s">
        <v>14</v>
      </c>
      <c r="K102" s="57"/>
      <c r="L102" s="53" t="s">
        <v>14</v>
      </c>
      <c r="M102" s="53" t="s">
        <v>14</v>
      </c>
      <c r="N102" s="53" t="s">
        <v>14</v>
      </c>
      <c r="O102" s="53" t="s">
        <v>14</v>
      </c>
      <c r="P102" s="53" t="s">
        <v>14</v>
      </c>
      <c r="Q102" s="53" t="s">
        <v>14</v>
      </c>
      <c r="R102" s="53" t="s">
        <v>14</v>
      </c>
      <c r="S102" s="53" t="s">
        <v>14</v>
      </c>
      <c r="T102" s="53" t="s">
        <v>14</v>
      </c>
      <c r="U102" s="53"/>
      <c r="V102" s="53"/>
      <c r="W102" s="230">
        <f t="shared" si="1"/>
        <v>0</v>
      </c>
      <c r="X102" s="222"/>
      <c r="Y102" s="53" t="s">
        <v>14</v>
      </c>
      <c r="Z102" s="53" t="s">
        <v>14</v>
      </c>
      <c r="AA102" s="53" t="s">
        <v>14</v>
      </c>
      <c r="AB102" s="224"/>
    </row>
    <row r="103" spans="1:28" s="33" customFormat="1" ht="21.95" customHeight="1" x14ac:dyDescent="0.25">
      <c r="B103" s="348"/>
      <c r="C103" s="348"/>
      <c r="D103" s="348"/>
      <c r="E103" s="348"/>
      <c r="F103" s="348"/>
      <c r="G103" s="170"/>
      <c r="H103" s="170"/>
      <c r="I103" s="348" t="s">
        <v>942</v>
      </c>
      <c r="J103" s="348"/>
      <c r="K103" s="735"/>
      <c r="L103" s="733"/>
      <c r="M103" s="733"/>
      <c r="N103" s="733"/>
      <c r="O103" s="733"/>
      <c r="P103" s="734"/>
      <c r="Q103" s="348"/>
      <c r="R103" s="348"/>
      <c r="S103" s="348"/>
      <c r="T103" s="348"/>
      <c r="U103" s="348"/>
      <c r="V103" s="348"/>
      <c r="W103" s="230">
        <f t="shared" si="1"/>
        <v>0</v>
      </c>
      <c r="X103" s="348"/>
      <c r="Y103" s="348"/>
      <c r="Z103" s="348"/>
      <c r="AA103" s="348"/>
      <c r="AB103" s="348"/>
    </row>
    <row r="104" spans="1:28" s="33" customFormat="1" ht="21.95" customHeight="1" x14ac:dyDescent="0.25">
      <c r="B104" s="341" t="s">
        <v>941</v>
      </c>
      <c r="C104" s="341" t="s">
        <v>138</v>
      </c>
      <c r="D104" s="342">
        <v>0.39583333333333331</v>
      </c>
      <c r="E104" s="342">
        <v>0.45833333333333331</v>
      </c>
      <c r="F104" s="341" t="s">
        <v>943</v>
      </c>
      <c r="G104" s="341" t="s">
        <v>225</v>
      </c>
      <c r="H104" s="341" t="s">
        <v>555</v>
      </c>
      <c r="I104" s="341" t="s">
        <v>942</v>
      </c>
      <c r="J104" s="341">
        <v>0.34</v>
      </c>
      <c r="K104" s="57">
        <v>79.16</v>
      </c>
      <c r="L104" s="347">
        <v>1.03</v>
      </c>
      <c r="M104" s="347">
        <v>1.02</v>
      </c>
      <c r="N104" s="347">
        <v>0.81</v>
      </c>
      <c r="O104" s="347">
        <v>4.8600000000000003</v>
      </c>
      <c r="P104" s="347">
        <v>0.53</v>
      </c>
      <c r="Q104" s="347">
        <v>0.63</v>
      </c>
      <c r="R104" s="347">
        <v>0.97</v>
      </c>
      <c r="S104" s="347">
        <v>2.99</v>
      </c>
      <c r="T104" s="347">
        <v>0.04</v>
      </c>
      <c r="U104" s="347">
        <v>3.58</v>
      </c>
      <c r="V104" s="347">
        <f>100-95.96</f>
        <v>4.0400000000000063</v>
      </c>
      <c r="W104" s="230">
        <f t="shared" si="1"/>
        <v>100</v>
      </c>
      <c r="X104" s="222"/>
      <c r="Y104" s="347"/>
      <c r="Z104" s="347"/>
      <c r="AA104" s="347"/>
      <c r="AB104" s="224" t="s">
        <v>562</v>
      </c>
    </row>
    <row r="105" spans="1:28" s="33" customFormat="1" ht="21.95" customHeight="1" x14ac:dyDescent="0.25">
      <c r="B105" s="341"/>
      <c r="C105" s="341"/>
      <c r="D105" s="342"/>
      <c r="E105" s="342"/>
      <c r="F105" s="341"/>
      <c r="G105" s="341"/>
      <c r="H105" s="341"/>
      <c r="I105" s="341"/>
      <c r="J105" s="341"/>
      <c r="K105" s="57"/>
      <c r="L105" s="347"/>
      <c r="M105" s="347"/>
      <c r="N105" s="347"/>
      <c r="O105" s="347"/>
      <c r="P105" s="347"/>
      <c r="Q105" s="347"/>
      <c r="R105" s="347"/>
      <c r="S105" s="347"/>
      <c r="T105" s="347"/>
      <c r="U105" s="347"/>
      <c r="V105" s="347"/>
      <c r="W105" s="230">
        <f t="shared" si="1"/>
        <v>0</v>
      </c>
      <c r="X105" s="222"/>
      <c r="Y105" s="347"/>
      <c r="Z105" s="347"/>
      <c r="AA105" s="347"/>
      <c r="AB105" s="224"/>
    </row>
    <row r="106" spans="1:28" s="33" customFormat="1" ht="21.95" customHeight="1" x14ac:dyDescent="0.25">
      <c r="B106" s="348"/>
      <c r="C106" s="348"/>
      <c r="D106" s="348"/>
      <c r="E106" s="348"/>
      <c r="F106" s="348"/>
      <c r="G106" s="170"/>
      <c r="H106" s="170"/>
      <c r="I106" s="348" t="s">
        <v>1010</v>
      </c>
      <c r="J106" s="348"/>
      <c r="K106" s="735"/>
      <c r="L106" s="733"/>
      <c r="M106" s="733"/>
      <c r="N106" s="733"/>
      <c r="O106" s="733"/>
      <c r="P106" s="734"/>
      <c r="Q106" s="348"/>
      <c r="R106" s="348"/>
      <c r="S106" s="348"/>
      <c r="T106" s="348"/>
      <c r="U106" s="348"/>
      <c r="V106" s="348"/>
      <c r="W106" s="230">
        <f>SUM(J106:V106)</f>
        <v>0</v>
      </c>
      <c r="X106" s="348"/>
      <c r="Y106" s="348"/>
      <c r="Z106" s="348"/>
      <c r="AA106" s="348"/>
      <c r="AB106" s="348"/>
    </row>
    <row r="107" spans="1:28" s="33" customFormat="1" ht="21.95" customHeight="1" x14ac:dyDescent="0.25">
      <c r="B107" s="341" t="s">
        <v>957</v>
      </c>
      <c r="C107" s="341" t="s">
        <v>137</v>
      </c>
      <c r="D107" s="342">
        <v>0.63541666666666663</v>
      </c>
      <c r="E107" s="342">
        <v>0.8125</v>
      </c>
      <c r="F107" s="341" t="s">
        <v>963</v>
      </c>
      <c r="G107" s="341" t="s">
        <v>225</v>
      </c>
      <c r="H107" s="341" t="s">
        <v>555</v>
      </c>
      <c r="I107" s="341" t="s">
        <v>1010</v>
      </c>
      <c r="J107" s="341">
        <v>0.19</v>
      </c>
      <c r="K107" s="57">
        <v>86.7</v>
      </c>
      <c r="L107" s="347">
        <v>0.74</v>
      </c>
      <c r="M107" s="347">
        <v>0.56000000000000005</v>
      </c>
      <c r="N107" s="347">
        <v>0.46</v>
      </c>
      <c r="O107" s="347">
        <v>2.83</v>
      </c>
      <c r="P107" s="347">
        <v>0.31</v>
      </c>
      <c r="Q107" s="347">
        <v>0.45</v>
      </c>
      <c r="R107" s="347">
        <v>3.1</v>
      </c>
      <c r="S107" s="347">
        <v>0.82</v>
      </c>
      <c r="T107" s="347">
        <v>0.17</v>
      </c>
      <c r="U107" s="347">
        <v>2.36</v>
      </c>
      <c r="V107" s="347">
        <v>1.31</v>
      </c>
      <c r="W107" s="230">
        <f>SUM(J107:V107)</f>
        <v>99.999999999999986</v>
      </c>
      <c r="X107" s="222"/>
      <c r="Y107" s="347"/>
      <c r="Z107" s="347"/>
      <c r="AA107" s="347"/>
      <c r="AB107" s="224" t="s">
        <v>562</v>
      </c>
    </row>
    <row r="108" spans="1:28" s="33" customFormat="1" ht="21.95" customHeight="1" x14ac:dyDescent="0.25">
      <c r="B108" s="341"/>
      <c r="C108" s="341"/>
      <c r="D108" s="342"/>
      <c r="E108" s="342"/>
      <c r="F108" s="341"/>
      <c r="G108" s="341"/>
      <c r="H108" s="341"/>
      <c r="I108" s="341"/>
      <c r="J108" s="341"/>
      <c r="K108" s="57"/>
      <c r="L108" s="347"/>
      <c r="M108" s="347"/>
      <c r="N108" s="347"/>
      <c r="O108" s="347"/>
      <c r="P108" s="347"/>
      <c r="Q108" s="347"/>
      <c r="R108" s="347"/>
      <c r="S108" s="347"/>
      <c r="T108" s="347"/>
      <c r="U108" s="347"/>
      <c r="V108" s="347"/>
      <c r="W108" s="230">
        <f t="shared" si="1"/>
        <v>0</v>
      </c>
      <c r="X108" s="222"/>
      <c r="Y108" s="347"/>
      <c r="Z108" s="347"/>
      <c r="AA108" s="347"/>
      <c r="AB108" s="224"/>
    </row>
    <row r="109" spans="1:28" s="33" customFormat="1" ht="21.95" customHeight="1" x14ac:dyDescent="0.25">
      <c r="B109" s="348"/>
      <c r="C109" s="348"/>
      <c r="D109" s="348"/>
      <c r="E109" s="348"/>
      <c r="F109" s="348"/>
      <c r="G109" s="170"/>
      <c r="H109" s="170"/>
      <c r="I109" s="348" t="s">
        <v>962</v>
      </c>
      <c r="J109" s="348"/>
      <c r="K109" s="735"/>
      <c r="L109" s="733"/>
      <c r="M109" s="733"/>
      <c r="N109" s="733"/>
      <c r="O109" s="733"/>
      <c r="P109" s="734"/>
      <c r="Q109" s="348"/>
      <c r="R109" s="348"/>
      <c r="S109" s="348"/>
      <c r="T109" s="348"/>
      <c r="U109" s="348"/>
      <c r="V109" s="348"/>
      <c r="W109" s="230">
        <f t="shared" si="1"/>
        <v>0</v>
      </c>
      <c r="X109" s="348"/>
      <c r="Y109" s="348"/>
      <c r="Z109" s="348"/>
      <c r="AA109" s="348"/>
      <c r="AB109" s="348"/>
    </row>
    <row r="110" spans="1:28" s="33" customFormat="1" ht="21.95" customHeight="1" x14ac:dyDescent="0.25">
      <c r="B110" s="341" t="s">
        <v>994</v>
      </c>
      <c r="C110" s="341" t="s">
        <v>139</v>
      </c>
      <c r="D110" s="342">
        <v>0.92361111111111116</v>
      </c>
      <c r="E110" s="342">
        <v>0.97916666666666663</v>
      </c>
      <c r="F110" s="341" t="s">
        <v>1011</v>
      </c>
      <c r="G110" s="341" t="s">
        <v>225</v>
      </c>
      <c r="H110" s="341" t="s">
        <v>555</v>
      </c>
      <c r="I110" s="341" t="s">
        <v>962</v>
      </c>
      <c r="J110" s="341">
        <v>0.01</v>
      </c>
      <c r="K110" s="57">
        <v>78.25</v>
      </c>
      <c r="L110" s="347">
        <v>0.98</v>
      </c>
      <c r="M110" s="347">
        <v>1.1200000000000001</v>
      </c>
      <c r="N110" s="347">
        <v>0.93</v>
      </c>
      <c r="O110" s="347">
        <v>5.37</v>
      </c>
      <c r="P110" s="347">
        <v>0.36099999999999999</v>
      </c>
      <c r="Q110" s="347">
        <v>0.78</v>
      </c>
      <c r="R110" s="347">
        <v>3.93</v>
      </c>
      <c r="S110" s="347">
        <v>1.64</v>
      </c>
      <c r="T110" s="347">
        <v>0.03</v>
      </c>
      <c r="U110" s="347">
        <v>1.59</v>
      </c>
      <c r="V110" s="347">
        <f>100-94.99</f>
        <v>5.0100000000000051</v>
      </c>
      <c r="W110" s="230">
        <f t="shared" si="1"/>
        <v>100.00100000000005</v>
      </c>
      <c r="X110" s="222"/>
      <c r="Y110" s="347"/>
      <c r="Z110" s="347"/>
      <c r="AA110" s="347"/>
      <c r="AB110" s="224" t="s">
        <v>562</v>
      </c>
    </row>
    <row r="111" spans="1:28" s="33" customFormat="1" ht="21.95" customHeight="1" x14ac:dyDescent="0.25">
      <c r="B111" s="341"/>
      <c r="C111" s="341"/>
      <c r="D111" s="342"/>
      <c r="E111" s="342"/>
      <c r="F111" s="341"/>
      <c r="G111" s="341"/>
      <c r="H111" s="341"/>
      <c r="I111" s="341"/>
      <c r="J111" s="341"/>
      <c r="K111" s="57"/>
      <c r="L111" s="347"/>
      <c r="M111" s="347"/>
      <c r="N111" s="347"/>
      <c r="O111" s="347"/>
      <c r="P111" s="347"/>
      <c r="Q111" s="347"/>
      <c r="R111" s="347"/>
      <c r="S111" s="347"/>
      <c r="T111" s="347"/>
      <c r="U111" s="347"/>
      <c r="V111" s="347"/>
      <c r="W111" s="230">
        <f t="shared" si="1"/>
        <v>0</v>
      </c>
      <c r="X111" s="222"/>
      <c r="Y111" s="347"/>
      <c r="Z111" s="347"/>
      <c r="AA111" s="347"/>
      <c r="AB111" s="224"/>
    </row>
    <row r="112" spans="1:28" s="33" customFormat="1" ht="21.95" customHeight="1" x14ac:dyDescent="0.25">
      <c r="B112" s="348"/>
      <c r="C112" s="348"/>
      <c r="D112" s="348"/>
      <c r="E112" s="348"/>
      <c r="F112" s="348"/>
      <c r="G112" s="170"/>
      <c r="H112" s="170"/>
      <c r="I112" s="348" t="s">
        <v>1844</v>
      </c>
      <c r="J112" s="348"/>
      <c r="K112" s="735"/>
      <c r="L112" s="733"/>
      <c r="M112" s="733"/>
      <c r="N112" s="733"/>
      <c r="O112" s="733"/>
      <c r="P112" s="734"/>
      <c r="Q112" s="348"/>
      <c r="R112" s="348"/>
      <c r="S112" s="348"/>
      <c r="T112" s="348"/>
      <c r="U112" s="348"/>
      <c r="V112" s="348"/>
      <c r="W112" s="230">
        <f>SUM(J112:V112)</f>
        <v>0</v>
      </c>
      <c r="X112" s="348"/>
      <c r="Y112" s="348"/>
      <c r="Z112" s="348"/>
      <c r="AA112" s="348"/>
      <c r="AB112" s="348"/>
    </row>
    <row r="113" spans="2:28" s="33" customFormat="1" ht="21.95" customHeight="1" x14ac:dyDescent="0.25">
      <c r="B113" s="341" t="s">
        <v>1107</v>
      </c>
      <c r="C113" s="341" t="s">
        <v>137</v>
      </c>
      <c r="D113" s="342">
        <v>0.67361111111111116</v>
      </c>
      <c r="E113" s="342">
        <v>0.71527777777777779</v>
      </c>
      <c r="F113" s="341" t="s">
        <v>1842</v>
      </c>
      <c r="G113" s="341" t="s">
        <v>225</v>
      </c>
      <c r="H113" s="341" t="s">
        <v>555</v>
      </c>
      <c r="I113" s="341" t="s">
        <v>1844</v>
      </c>
      <c r="J113" s="341">
        <v>0.12</v>
      </c>
      <c r="K113" s="57">
        <v>78.959999999999994</v>
      </c>
      <c r="L113" s="347">
        <v>0.78</v>
      </c>
      <c r="M113" s="347">
        <v>0.75</v>
      </c>
      <c r="N113" s="347">
        <v>0.22</v>
      </c>
      <c r="O113" s="347">
        <v>3.87</v>
      </c>
      <c r="P113" s="347">
        <v>0.43</v>
      </c>
      <c r="Q113" s="347">
        <v>1.43</v>
      </c>
      <c r="R113" s="347">
        <v>4.6399999999999997</v>
      </c>
      <c r="S113" s="347">
        <v>1.28</v>
      </c>
      <c r="T113" s="347">
        <v>0.03</v>
      </c>
      <c r="U113" s="347">
        <v>6.484</v>
      </c>
      <c r="V113" s="347">
        <f>100-98.99</f>
        <v>1.0100000000000051</v>
      </c>
      <c r="W113" s="230">
        <f t="shared" si="1"/>
        <v>100.00400000000002</v>
      </c>
      <c r="X113" s="222"/>
      <c r="Y113" s="347"/>
      <c r="Z113" s="347"/>
      <c r="AA113" s="347"/>
      <c r="AB113" s="224" t="s">
        <v>562</v>
      </c>
    </row>
    <row r="114" spans="2:28" x14ac:dyDescent="0.25">
      <c r="W114" s="230">
        <f t="shared" si="1"/>
        <v>0</v>
      </c>
    </row>
    <row r="115" spans="2:28" s="33" customFormat="1" ht="21.95" customHeight="1" x14ac:dyDescent="0.25">
      <c r="B115" s="348"/>
      <c r="C115" s="348"/>
      <c r="D115" s="348"/>
      <c r="E115" s="348"/>
      <c r="F115" s="348"/>
      <c r="G115" s="170"/>
      <c r="H115" s="170"/>
      <c r="I115" s="348" t="s">
        <v>1845</v>
      </c>
      <c r="J115" s="348"/>
      <c r="K115" s="735"/>
      <c r="L115" s="733"/>
      <c r="M115" s="733"/>
      <c r="N115" s="733"/>
      <c r="O115" s="733"/>
      <c r="P115" s="734"/>
      <c r="Q115" s="348"/>
      <c r="R115" s="348"/>
      <c r="S115" s="348"/>
      <c r="T115" s="348"/>
      <c r="U115" s="348"/>
      <c r="V115" s="348"/>
      <c r="W115" s="230">
        <f t="shared" si="1"/>
        <v>0</v>
      </c>
      <c r="X115" s="348"/>
      <c r="Y115" s="348"/>
      <c r="Z115" s="348"/>
      <c r="AA115" s="348"/>
      <c r="AB115" s="348"/>
    </row>
    <row r="116" spans="2:28" s="33" customFormat="1" ht="21.95" customHeight="1" x14ac:dyDescent="0.25">
      <c r="B116" s="341" t="s">
        <v>1678</v>
      </c>
      <c r="C116" s="341" t="s">
        <v>139</v>
      </c>
      <c r="D116" s="342">
        <v>0.94097222222222221</v>
      </c>
      <c r="E116" s="342">
        <v>0</v>
      </c>
      <c r="F116" s="341" t="s">
        <v>1843</v>
      </c>
      <c r="G116" s="341" t="s">
        <v>225</v>
      </c>
      <c r="H116" s="341" t="s">
        <v>555</v>
      </c>
      <c r="I116" s="341" t="s">
        <v>1845</v>
      </c>
      <c r="J116" s="341"/>
      <c r="K116" s="57">
        <v>84.21</v>
      </c>
      <c r="L116" s="347"/>
      <c r="M116" s="347"/>
      <c r="N116" s="347"/>
      <c r="O116" s="347"/>
      <c r="P116" s="347"/>
      <c r="Q116" s="347"/>
      <c r="R116" s="347"/>
      <c r="S116" s="347"/>
      <c r="T116" s="347"/>
      <c r="U116" s="347"/>
      <c r="V116" s="347"/>
      <c r="W116" s="230">
        <f>SUM(J116:V116)</f>
        <v>84.21</v>
      </c>
      <c r="X116" s="222"/>
      <c r="Y116" s="347"/>
      <c r="Z116" s="347"/>
      <c r="AA116" s="347"/>
      <c r="AB116" s="224" t="s">
        <v>562</v>
      </c>
    </row>
    <row r="117" spans="2:28" x14ac:dyDescent="0.25">
      <c r="W117" s="230">
        <f t="shared" si="1"/>
        <v>0</v>
      </c>
    </row>
    <row r="118" spans="2:28" s="33" customFormat="1" ht="21.95" customHeight="1" x14ac:dyDescent="0.25">
      <c r="B118" s="348"/>
      <c r="C118" s="348"/>
      <c r="D118" s="348"/>
      <c r="E118" s="348"/>
      <c r="F118" s="348"/>
      <c r="G118" s="170"/>
      <c r="H118" s="170"/>
      <c r="I118" s="348" t="s">
        <v>1840</v>
      </c>
      <c r="J118" s="348"/>
      <c r="K118" s="735"/>
      <c r="L118" s="733"/>
      <c r="M118" s="733"/>
      <c r="N118" s="733"/>
      <c r="O118" s="733"/>
      <c r="P118" s="734"/>
      <c r="Q118" s="348"/>
      <c r="R118" s="348"/>
      <c r="S118" s="348"/>
      <c r="T118" s="348"/>
      <c r="U118" s="348"/>
      <c r="V118" s="348"/>
      <c r="W118" s="230">
        <f>SUM(J118:V118)</f>
        <v>0</v>
      </c>
      <c r="X118" s="348"/>
      <c r="Y118" s="348"/>
      <c r="Z118" s="348"/>
      <c r="AA118" s="348"/>
      <c r="AB118" s="348"/>
    </row>
    <row r="119" spans="2:28" s="33" customFormat="1" ht="21.95" customHeight="1" x14ac:dyDescent="0.25">
      <c r="B119" s="341" t="s">
        <v>1821</v>
      </c>
      <c r="C119" s="341" t="s">
        <v>137</v>
      </c>
      <c r="D119" s="342">
        <v>0.62152777777777779</v>
      </c>
      <c r="E119" s="342">
        <v>0.67361111111111116</v>
      </c>
      <c r="F119" s="341" t="s">
        <v>1841</v>
      </c>
      <c r="G119" s="341" t="s">
        <v>225</v>
      </c>
      <c r="H119" s="341" t="s">
        <v>555</v>
      </c>
      <c r="I119" s="341" t="s">
        <v>1840</v>
      </c>
      <c r="J119" s="341">
        <v>0.18</v>
      </c>
      <c r="K119" s="57">
        <v>76.89</v>
      </c>
      <c r="L119" s="347">
        <v>1.1200000000000001</v>
      </c>
      <c r="M119" s="347">
        <v>1.1599999999999999</v>
      </c>
      <c r="N119" s="347">
        <v>0.87</v>
      </c>
      <c r="O119" s="347">
        <v>5.23</v>
      </c>
      <c r="P119" s="347">
        <v>0.55000000000000004</v>
      </c>
      <c r="Q119" s="347">
        <v>0.78</v>
      </c>
      <c r="R119" s="347">
        <v>5.62</v>
      </c>
      <c r="S119" s="347">
        <v>1.56</v>
      </c>
      <c r="T119" s="347">
        <v>0.11</v>
      </c>
      <c r="U119" s="347">
        <v>4.1399999999999997</v>
      </c>
      <c r="V119" s="347">
        <f>100-98.21</f>
        <v>1.7900000000000063</v>
      </c>
      <c r="W119" s="230">
        <f>SUM(J119:V119)</f>
        <v>100.00000000000003</v>
      </c>
      <c r="X119" s="222"/>
      <c r="Y119" s="347"/>
      <c r="Z119" s="347"/>
      <c r="AA119" s="347"/>
      <c r="AB119" s="224" t="s">
        <v>562</v>
      </c>
    </row>
    <row r="121" spans="2:28" s="33" customFormat="1" ht="21.95" customHeight="1" x14ac:dyDescent="0.25">
      <c r="B121" s="348"/>
      <c r="C121" s="348"/>
      <c r="D121" s="348"/>
      <c r="E121" s="348"/>
      <c r="F121" s="348"/>
      <c r="G121" s="170"/>
      <c r="H121" s="170"/>
      <c r="I121" s="348" t="s">
        <v>1879</v>
      </c>
      <c r="J121" s="348"/>
      <c r="K121" s="735"/>
      <c r="L121" s="733"/>
      <c r="M121" s="733"/>
      <c r="N121" s="733"/>
      <c r="O121" s="733"/>
      <c r="P121" s="734"/>
      <c r="Q121" s="348"/>
      <c r="R121" s="348"/>
      <c r="S121" s="348"/>
      <c r="T121" s="348"/>
      <c r="U121" s="348"/>
      <c r="V121" s="348"/>
      <c r="W121" s="230">
        <f>SUM(J121:V121)</f>
        <v>0</v>
      </c>
      <c r="X121" s="348"/>
      <c r="Y121" s="348"/>
      <c r="Z121" s="348"/>
      <c r="AA121" s="348"/>
      <c r="AB121" s="348"/>
    </row>
    <row r="122" spans="2:28" s="33" customFormat="1" ht="21.95" customHeight="1" x14ac:dyDescent="0.25">
      <c r="B122" s="341" t="s">
        <v>1861</v>
      </c>
      <c r="C122" s="341" t="s">
        <v>137</v>
      </c>
      <c r="D122" s="342">
        <v>0.71527777777777779</v>
      </c>
      <c r="E122" s="342">
        <v>0.77083333333333337</v>
      </c>
      <c r="F122" s="341" t="s">
        <v>1880</v>
      </c>
      <c r="G122" s="341" t="s">
        <v>225</v>
      </c>
      <c r="H122" s="341" t="s">
        <v>555</v>
      </c>
      <c r="I122" s="341" t="s">
        <v>1879</v>
      </c>
      <c r="J122" s="341">
        <v>0.14000000000000001</v>
      </c>
      <c r="K122" s="57">
        <v>79.13</v>
      </c>
      <c r="L122" s="347">
        <v>1.02</v>
      </c>
      <c r="M122" s="347">
        <v>0.99</v>
      </c>
      <c r="N122" s="347">
        <v>0.73</v>
      </c>
      <c r="O122" s="347">
        <v>4.4800000000000004</v>
      </c>
      <c r="P122" s="347">
        <v>0.49</v>
      </c>
      <c r="Q122" s="347">
        <v>0.72</v>
      </c>
      <c r="R122" s="347">
        <v>4.92</v>
      </c>
      <c r="S122" s="347">
        <v>1.35</v>
      </c>
      <c r="T122" s="347">
        <v>0.05</v>
      </c>
      <c r="U122" s="347">
        <v>3.51</v>
      </c>
      <c r="V122" s="347">
        <f>100-97.53</f>
        <v>2.4699999999999989</v>
      </c>
      <c r="W122" s="230">
        <f>SUM(J122:V122)</f>
        <v>99.999999999999986</v>
      </c>
      <c r="X122" s="222"/>
      <c r="Y122" s="347"/>
      <c r="Z122" s="347"/>
      <c r="AA122" s="347"/>
      <c r="AB122" s="224" t="s">
        <v>562</v>
      </c>
    </row>
    <row r="126" spans="2:28" s="33" customFormat="1" ht="21.95" customHeight="1" x14ac:dyDescent="0.25">
      <c r="B126" s="348"/>
      <c r="C126" s="348"/>
      <c r="D126" s="348"/>
      <c r="E126" s="348"/>
      <c r="F126" s="348"/>
      <c r="G126" s="170"/>
      <c r="H126" s="170"/>
      <c r="I126" s="348" t="s">
        <v>2034</v>
      </c>
      <c r="J126" s="348"/>
      <c r="K126" s="735"/>
      <c r="L126" s="733"/>
      <c r="M126" s="733"/>
      <c r="N126" s="733"/>
      <c r="O126" s="733"/>
      <c r="P126" s="734"/>
      <c r="Q126" s="348"/>
      <c r="R126" s="348"/>
      <c r="S126" s="348"/>
      <c r="T126" s="348"/>
      <c r="U126" s="348"/>
      <c r="V126" s="348"/>
      <c r="W126" s="230">
        <f>SUM(J126:V126)</f>
        <v>0</v>
      </c>
      <c r="X126" s="348"/>
      <c r="Y126" s="348"/>
      <c r="Z126" s="348"/>
      <c r="AA126" s="348"/>
      <c r="AB126" s="348"/>
    </row>
    <row r="127" spans="2:28" s="33" customFormat="1" ht="21.95" customHeight="1" x14ac:dyDescent="0.25">
      <c r="B127" s="341" t="s">
        <v>2025</v>
      </c>
      <c r="C127" s="341" t="s">
        <v>137</v>
      </c>
      <c r="D127" s="342">
        <v>0.71875</v>
      </c>
      <c r="E127" s="342">
        <v>0.77083333333333337</v>
      </c>
      <c r="F127" s="341" t="s">
        <v>2035</v>
      </c>
      <c r="G127" s="341" t="s">
        <v>225</v>
      </c>
      <c r="H127" s="341" t="s">
        <v>555</v>
      </c>
      <c r="I127" s="341" t="s">
        <v>2034</v>
      </c>
      <c r="J127" s="341"/>
      <c r="K127" s="57">
        <v>89.91</v>
      </c>
      <c r="L127" s="347"/>
      <c r="M127" s="347"/>
      <c r="N127" s="347"/>
      <c r="O127" s="347"/>
      <c r="P127" s="347"/>
      <c r="Q127" s="347"/>
      <c r="R127" s="347"/>
      <c r="S127" s="347"/>
      <c r="T127" s="347"/>
      <c r="U127" s="347"/>
      <c r="V127" s="347"/>
      <c r="W127" s="230"/>
      <c r="X127" s="222"/>
      <c r="Y127" s="347"/>
      <c r="Z127" s="347"/>
      <c r="AA127" s="347"/>
      <c r="AB127" s="224" t="s">
        <v>562</v>
      </c>
    </row>
    <row r="130" spans="2:43" s="33" customFormat="1" ht="21.95" customHeight="1" x14ac:dyDescent="0.25">
      <c r="B130" s="736">
        <v>2022</v>
      </c>
      <c r="C130" s="737"/>
      <c r="D130" s="737"/>
      <c r="E130" s="737"/>
      <c r="F130" s="737"/>
      <c r="G130" s="737"/>
      <c r="H130" s="737"/>
      <c r="I130" s="737"/>
      <c r="J130" s="737"/>
      <c r="K130" s="737"/>
      <c r="L130" s="737"/>
      <c r="M130" s="737"/>
      <c r="N130" s="737"/>
      <c r="O130" s="737"/>
      <c r="P130" s="737"/>
      <c r="Q130" s="737"/>
      <c r="R130" s="737"/>
      <c r="S130" s="737"/>
      <c r="T130" s="737"/>
      <c r="U130" s="737"/>
      <c r="V130" s="737"/>
      <c r="W130" s="737"/>
      <c r="X130" s="737"/>
      <c r="Y130" s="737"/>
      <c r="Z130" s="737"/>
      <c r="AA130" s="737"/>
      <c r="AB130" s="738"/>
    </row>
    <row r="131" spans="2:43" s="33" customFormat="1" ht="21.95" customHeight="1" x14ac:dyDescent="0.25">
      <c r="B131" s="348"/>
      <c r="C131" s="348"/>
      <c r="D131" s="348"/>
      <c r="E131" s="348"/>
      <c r="F131" s="348"/>
      <c r="G131" s="170"/>
      <c r="H131" s="170"/>
      <c r="I131" s="348" t="s">
        <v>2353</v>
      </c>
      <c r="J131" s="348"/>
      <c r="K131" s="735"/>
      <c r="L131" s="733"/>
      <c r="M131" s="733"/>
      <c r="N131" s="733"/>
      <c r="O131" s="733"/>
      <c r="P131" s="734"/>
      <c r="Q131" s="348"/>
      <c r="R131" s="348"/>
      <c r="S131" s="348"/>
      <c r="T131" s="348"/>
      <c r="U131" s="348"/>
      <c r="V131" s="348"/>
      <c r="W131" s="230">
        <f>SUM(J131:V131)</f>
        <v>0</v>
      </c>
      <c r="X131" s="348"/>
      <c r="Y131" s="348"/>
      <c r="Z131" s="348"/>
      <c r="AA131" s="348"/>
      <c r="AB131" s="348"/>
    </row>
    <row r="132" spans="2:43" s="33" customFormat="1" ht="21.95" customHeight="1" x14ac:dyDescent="0.25">
      <c r="B132" s="341" t="s">
        <v>2250</v>
      </c>
      <c r="C132" s="341" t="s">
        <v>137</v>
      </c>
      <c r="D132" s="342">
        <v>0.79305555555555562</v>
      </c>
      <c r="E132" s="342">
        <v>0.84722222222222221</v>
      </c>
      <c r="F132" s="341" t="s">
        <v>2276</v>
      </c>
      <c r="G132" s="341" t="s">
        <v>225</v>
      </c>
      <c r="H132" s="341" t="s">
        <v>555</v>
      </c>
      <c r="I132" s="341" t="s">
        <v>2353</v>
      </c>
      <c r="J132" s="341">
        <v>0.1</v>
      </c>
      <c r="K132" s="57">
        <v>92.02</v>
      </c>
      <c r="L132" s="347">
        <v>0.38</v>
      </c>
      <c r="M132" s="347">
        <v>0.04</v>
      </c>
      <c r="N132" s="347">
        <v>0.04</v>
      </c>
      <c r="O132" s="347">
        <v>0.64</v>
      </c>
      <c r="P132" s="347">
        <v>0.09</v>
      </c>
      <c r="Q132" s="347">
        <v>0.38</v>
      </c>
      <c r="R132" s="347">
        <v>1.55</v>
      </c>
      <c r="S132" s="347">
        <v>0.44</v>
      </c>
      <c r="T132" s="347"/>
      <c r="U132" s="347">
        <v>3.84</v>
      </c>
      <c r="V132" s="347">
        <f>100-99.52</f>
        <v>0.48000000000000398</v>
      </c>
      <c r="W132" s="230">
        <f>SUM(J132:V132)</f>
        <v>100</v>
      </c>
      <c r="X132" s="222"/>
      <c r="Y132" s="347"/>
      <c r="Z132" s="347"/>
      <c r="AA132" s="347"/>
      <c r="AB132" s="224" t="s">
        <v>562</v>
      </c>
    </row>
    <row r="133" spans="2:43" s="33" customFormat="1" ht="21.95" customHeight="1" x14ac:dyDescent="0.25">
      <c r="B133" s="341"/>
      <c r="C133" s="341"/>
      <c r="D133" s="342"/>
      <c r="E133" s="342"/>
      <c r="F133" s="341"/>
      <c r="G133" s="341"/>
      <c r="H133" s="341"/>
      <c r="I133" s="341"/>
      <c r="J133" s="341"/>
      <c r="K133" s="57"/>
      <c r="L133" s="347"/>
      <c r="M133" s="347"/>
      <c r="N133" s="347"/>
      <c r="O133" s="347"/>
      <c r="P133" s="347"/>
      <c r="Q133" s="347"/>
      <c r="R133" s="347"/>
      <c r="S133" s="347"/>
      <c r="T133" s="347"/>
      <c r="U133" s="347"/>
      <c r="V133" s="347"/>
      <c r="W133" s="230"/>
      <c r="X133" s="222"/>
      <c r="Y133" s="347"/>
      <c r="Z133" s="347"/>
      <c r="AA133" s="347"/>
      <c r="AB133" s="224"/>
    </row>
    <row r="134" spans="2:43" s="33" customFormat="1" ht="21.95" customHeight="1" x14ac:dyDescent="0.25">
      <c r="B134" s="348"/>
      <c r="C134" s="348"/>
      <c r="D134" s="348"/>
      <c r="E134" s="348"/>
      <c r="F134" s="348"/>
      <c r="G134" s="170"/>
      <c r="H134" s="170"/>
      <c r="I134" s="348" t="s">
        <v>2354</v>
      </c>
      <c r="J134" s="348"/>
      <c r="K134" s="735"/>
      <c r="L134" s="733"/>
      <c r="M134" s="733"/>
      <c r="N134" s="733"/>
      <c r="O134" s="733"/>
      <c r="P134" s="734"/>
      <c r="Q134" s="348"/>
      <c r="R134" s="348"/>
      <c r="S134" s="348"/>
      <c r="T134" s="348"/>
      <c r="U134" s="348"/>
      <c r="V134" s="348"/>
      <c r="W134" s="230">
        <f>SUM(J134:V134)</f>
        <v>0</v>
      </c>
      <c r="X134" s="348"/>
      <c r="Y134" s="348"/>
      <c r="Z134" s="348"/>
      <c r="AA134" s="348"/>
      <c r="AB134" s="348"/>
    </row>
    <row r="135" spans="2:43" s="341" customFormat="1" ht="21.95" customHeight="1" x14ac:dyDescent="0.25">
      <c r="B135" s="341" t="s">
        <v>2313</v>
      </c>
      <c r="C135" s="341" t="s">
        <v>540</v>
      </c>
      <c r="D135" s="342">
        <v>0.65972222222222221</v>
      </c>
      <c r="E135" s="342">
        <v>0.84027777777777779</v>
      </c>
      <c r="F135" s="341" t="s">
        <v>2352</v>
      </c>
      <c r="G135" s="341" t="s">
        <v>225</v>
      </c>
      <c r="H135" s="341" t="s">
        <v>555</v>
      </c>
      <c r="I135" s="341" t="s">
        <v>2354</v>
      </c>
      <c r="J135" s="341">
        <v>0.13</v>
      </c>
      <c r="K135" s="341">
        <v>76.47</v>
      </c>
      <c r="L135" s="341">
        <v>1.19</v>
      </c>
      <c r="M135" s="341">
        <v>1.41</v>
      </c>
      <c r="N135" s="341">
        <v>0.94</v>
      </c>
      <c r="O135" s="341">
        <v>4.78</v>
      </c>
      <c r="P135" s="341">
        <v>0.53</v>
      </c>
      <c r="Q135" s="341">
        <v>0.83</v>
      </c>
      <c r="R135" s="341">
        <v>5.51</v>
      </c>
      <c r="S135" s="341">
        <v>1.59</v>
      </c>
      <c r="T135" s="341">
        <v>0.08</v>
      </c>
      <c r="U135" s="341">
        <v>3.88</v>
      </c>
      <c r="V135" s="341">
        <f>100-97.34</f>
        <v>2.6599999999999966</v>
      </c>
      <c r="W135" s="230">
        <f>SUM(J135:V135)</f>
        <v>99.999999999999986</v>
      </c>
      <c r="AB135" s="224" t="s">
        <v>562</v>
      </c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</row>
    <row r="136" spans="2:43" s="341" customFormat="1" x14ac:dyDescent="0.25">
      <c r="D136" s="342"/>
      <c r="E136" s="342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</row>
    <row r="137" spans="2:43" s="341" customFormat="1" ht="21.95" customHeight="1" x14ac:dyDescent="0.25"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</row>
    <row r="138" spans="2:43" s="341" customFormat="1" ht="21.95" customHeight="1" x14ac:dyDescent="0.25"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</row>
    <row r="139" spans="2:43" s="33" customFormat="1" ht="21.95" customHeight="1" x14ac:dyDescent="0.25">
      <c r="B139" s="348"/>
      <c r="C139" s="348"/>
      <c r="D139" s="348"/>
      <c r="E139" s="348"/>
      <c r="F139" s="348"/>
      <c r="G139" s="170"/>
      <c r="H139" s="170"/>
      <c r="I139" s="348" t="s">
        <v>2389</v>
      </c>
      <c r="J139" s="348"/>
      <c r="K139" s="735"/>
      <c r="L139" s="733"/>
      <c r="M139" s="733"/>
      <c r="N139" s="733"/>
      <c r="O139" s="733"/>
      <c r="P139" s="734"/>
      <c r="Q139" s="348"/>
      <c r="R139" s="348"/>
      <c r="S139" s="348"/>
      <c r="T139" s="348"/>
      <c r="U139" s="348"/>
      <c r="V139" s="348"/>
      <c r="W139" s="230">
        <f>SUM(J139:V139)</f>
        <v>0</v>
      </c>
      <c r="X139" s="348"/>
      <c r="Y139" s="348"/>
      <c r="Z139" s="348"/>
      <c r="AA139" s="348"/>
      <c r="AB139" s="348"/>
    </row>
    <row r="140" spans="2:43" s="341" customFormat="1" x14ac:dyDescent="0.25">
      <c r="B140" s="341" t="s">
        <v>2366</v>
      </c>
      <c r="C140" s="341" t="s">
        <v>541</v>
      </c>
      <c r="D140" s="342">
        <v>0.91666666666666663</v>
      </c>
      <c r="E140" s="342">
        <v>0.95138888888888884</v>
      </c>
      <c r="F140" s="341" t="s">
        <v>2388</v>
      </c>
      <c r="G140" s="341" t="s">
        <v>225</v>
      </c>
      <c r="H140" s="341" t="s">
        <v>555</v>
      </c>
      <c r="I140" s="341" t="s">
        <v>2389</v>
      </c>
      <c r="K140" s="341">
        <v>80.89</v>
      </c>
      <c r="AB140" s="224" t="s">
        <v>562</v>
      </c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</row>
    <row r="141" spans="2:43" s="341" customFormat="1" ht="21.95" customHeight="1" x14ac:dyDescent="0.25"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</row>
    <row r="142" spans="2:43" s="33" customFormat="1" ht="21.95" customHeight="1" x14ac:dyDescent="0.25">
      <c r="B142" s="348"/>
      <c r="C142" s="348"/>
      <c r="D142" s="348"/>
      <c r="E142" s="348"/>
      <c r="F142" s="348"/>
      <c r="G142" s="170"/>
      <c r="H142" s="170"/>
      <c r="I142" s="348" t="s">
        <v>2480</v>
      </c>
      <c r="J142" s="348"/>
      <c r="K142" s="735"/>
      <c r="L142" s="733"/>
      <c r="M142" s="733"/>
      <c r="N142" s="733"/>
      <c r="O142" s="733"/>
      <c r="P142" s="734"/>
      <c r="Q142" s="348"/>
      <c r="R142" s="348"/>
      <c r="S142" s="348"/>
      <c r="T142" s="348"/>
      <c r="U142" s="348"/>
      <c r="V142" s="348"/>
      <c r="W142" s="230">
        <f>SUM(J142:V142)</f>
        <v>0</v>
      </c>
      <c r="X142" s="348"/>
      <c r="Y142" s="348"/>
      <c r="Z142" s="348"/>
      <c r="AA142" s="348"/>
      <c r="AB142" s="348"/>
    </row>
    <row r="143" spans="2:43" s="341" customFormat="1" ht="21.95" customHeight="1" x14ac:dyDescent="0.25">
      <c r="B143" s="341" t="s">
        <v>2481</v>
      </c>
      <c r="C143" s="341" t="s">
        <v>541</v>
      </c>
      <c r="D143" s="342">
        <v>0.15277777777777776</v>
      </c>
      <c r="E143" s="342">
        <v>0.20833333333333334</v>
      </c>
      <c r="F143" s="341" t="s">
        <v>2482</v>
      </c>
      <c r="G143" s="341" t="s">
        <v>225</v>
      </c>
      <c r="H143" s="341" t="s">
        <v>555</v>
      </c>
      <c r="I143" s="341" t="s">
        <v>2480</v>
      </c>
      <c r="J143" s="341">
        <v>0.08</v>
      </c>
      <c r="K143" s="341">
        <v>84.32</v>
      </c>
      <c r="L143" s="341">
        <v>0.92</v>
      </c>
      <c r="M143" s="341">
        <v>0.89</v>
      </c>
      <c r="N143" s="341">
        <v>0.56999999999999995</v>
      </c>
      <c r="O143" s="341">
        <v>2.86</v>
      </c>
      <c r="P143" s="341">
        <v>0.31</v>
      </c>
      <c r="Q143" s="341">
        <v>0.53</v>
      </c>
      <c r="R143" s="341">
        <v>3.09</v>
      </c>
      <c r="S143" s="341">
        <v>0.84</v>
      </c>
      <c r="T143" s="341">
        <v>0.32</v>
      </c>
      <c r="U143" s="341">
        <v>3.69</v>
      </c>
      <c r="V143" s="341">
        <f>100-98.42</f>
        <v>1.5799999999999983</v>
      </c>
      <c r="W143" s="230">
        <f>SUM(J143:V143)</f>
        <v>99.999999999999986</v>
      </c>
      <c r="AB143" s="224" t="s">
        <v>562</v>
      </c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</row>
    <row r="144" spans="2:43" s="341" customFormat="1" x14ac:dyDescent="0.25"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</row>
    <row r="145" spans="2:43" s="33" customFormat="1" ht="21.95" customHeight="1" x14ac:dyDescent="0.25">
      <c r="B145" s="348"/>
      <c r="C145" s="348"/>
      <c r="D145" s="348"/>
      <c r="E145" s="348"/>
      <c r="F145" s="348"/>
      <c r="G145" s="170"/>
      <c r="H145" s="170"/>
      <c r="I145" s="348" t="s">
        <v>2589</v>
      </c>
      <c r="J145" s="348"/>
      <c r="K145" s="735"/>
      <c r="L145" s="733"/>
      <c r="M145" s="733"/>
      <c r="N145" s="733"/>
      <c r="O145" s="733"/>
      <c r="P145" s="734"/>
      <c r="Q145" s="348"/>
      <c r="R145" s="348"/>
      <c r="S145" s="348"/>
      <c r="T145" s="348"/>
      <c r="U145" s="348"/>
      <c r="V145" s="348"/>
      <c r="W145" s="230">
        <f>SUM(J145:V145)</f>
        <v>0</v>
      </c>
      <c r="X145" s="348"/>
      <c r="Y145" s="348"/>
      <c r="Z145" s="348"/>
      <c r="AA145" s="348"/>
      <c r="AB145" s="348"/>
    </row>
    <row r="146" spans="2:43" s="341" customFormat="1" ht="21.95" customHeight="1" x14ac:dyDescent="0.25">
      <c r="B146" s="341" t="s">
        <v>2576</v>
      </c>
      <c r="C146" s="341" t="s">
        <v>540</v>
      </c>
      <c r="D146" s="342">
        <v>0.4375</v>
      </c>
      <c r="E146" s="342">
        <v>0.47916666666666669</v>
      </c>
      <c r="F146" s="341" t="s">
        <v>2590</v>
      </c>
      <c r="G146" s="341" t="s">
        <v>225</v>
      </c>
      <c r="H146" s="341" t="s">
        <v>555</v>
      </c>
      <c r="I146" s="341" t="s">
        <v>2589</v>
      </c>
      <c r="K146" s="341">
        <v>81.78</v>
      </c>
      <c r="L146" s="341">
        <v>0.97</v>
      </c>
      <c r="M146" s="341">
        <v>1.07</v>
      </c>
      <c r="N146" s="341">
        <v>0.28000000000000003</v>
      </c>
      <c r="O146" s="341">
        <v>3.47</v>
      </c>
      <c r="P146" s="341">
        <v>0.39</v>
      </c>
      <c r="Q146" s="341">
        <v>1.26</v>
      </c>
      <c r="R146" s="341">
        <v>3.79</v>
      </c>
      <c r="S146" s="341">
        <v>1.06</v>
      </c>
      <c r="T146" s="341">
        <v>0.02</v>
      </c>
      <c r="U146" s="341">
        <v>5</v>
      </c>
      <c r="V146" s="341">
        <v>0.91</v>
      </c>
      <c r="W146" s="230">
        <f>SUM(J146:V146)</f>
        <v>100</v>
      </c>
      <c r="AB146" s="224" t="s">
        <v>562</v>
      </c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</row>
    <row r="147" spans="2:43" s="341" customFormat="1" ht="21.95" customHeight="1" x14ac:dyDescent="0.25"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</row>
    <row r="148" spans="2:43" s="33" customFormat="1" ht="21.95" customHeight="1" x14ac:dyDescent="0.25">
      <c r="B148" s="348"/>
      <c r="C148" s="348"/>
      <c r="D148" s="348"/>
      <c r="E148" s="348"/>
      <c r="F148" s="348"/>
      <c r="G148" s="170"/>
      <c r="H148" s="170"/>
      <c r="I148" s="348" t="s">
        <v>2893</v>
      </c>
      <c r="J148" s="348"/>
      <c r="K148" s="735"/>
      <c r="L148" s="733"/>
      <c r="M148" s="733"/>
      <c r="N148" s="733"/>
      <c r="O148" s="733"/>
      <c r="P148" s="734"/>
      <c r="Q148" s="348"/>
      <c r="R148" s="348"/>
      <c r="S148" s="348"/>
      <c r="T148" s="348"/>
      <c r="U148" s="348"/>
      <c r="V148" s="348"/>
      <c r="W148" s="230">
        <f>SUM(J148:V148)</f>
        <v>0</v>
      </c>
      <c r="X148" s="348"/>
      <c r="Y148" s="348"/>
      <c r="Z148" s="348"/>
      <c r="AA148" s="348"/>
      <c r="AB148" s="348"/>
    </row>
    <row r="149" spans="2:43" s="341" customFormat="1" ht="21.95" customHeight="1" x14ac:dyDescent="0.25">
      <c r="B149" s="341" t="s">
        <v>2842</v>
      </c>
      <c r="C149" s="341" t="s">
        <v>540</v>
      </c>
      <c r="D149" s="342">
        <v>0.67708333333333337</v>
      </c>
      <c r="E149" s="342">
        <v>0.74305555555555547</v>
      </c>
      <c r="F149" s="341" t="s">
        <v>2894</v>
      </c>
      <c r="G149" s="341" t="s">
        <v>225</v>
      </c>
      <c r="H149" s="341" t="s">
        <v>555</v>
      </c>
      <c r="I149" s="341" t="s">
        <v>2893</v>
      </c>
      <c r="K149" s="341">
        <v>91.21</v>
      </c>
      <c r="L149" s="341">
        <v>0.47</v>
      </c>
      <c r="M149" s="341">
        <v>0.31</v>
      </c>
      <c r="N149" s="341">
        <v>0.23</v>
      </c>
      <c r="O149" s="341">
        <v>1.17</v>
      </c>
      <c r="P149" s="341">
        <v>0.14000000000000001</v>
      </c>
      <c r="Q149" s="341">
        <v>0.52</v>
      </c>
      <c r="R149" s="341">
        <v>1.26</v>
      </c>
      <c r="S149" s="341">
        <v>0.33</v>
      </c>
      <c r="T149" s="341">
        <v>0.03</v>
      </c>
      <c r="U149" s="341">
        <v>3.65</v>
      </c>
      <c r="V149" s="341">
        <v>0.68</v>
      </c>
      <c r="W149" s="230">
        <f>SUM(J149:V149)</f>
        <v>100.00000000000001</v>
      </c>
      <c r="AB149" s="224" t="s">
        <v>562</v>
      </c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</row>
    <row r="150" spans="2:43" s="341" customFormat="1" ht="21.95" customHeight="1" x14ac:dyDescent="0.25"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</row>
    <row r="151" spans="2:43" s="341" customFormat="1" ht="21.95" customHeight="1" x14ac:dyDescent="0.25"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</row>
    <row r="152" spans="2:43" s="33" customFormat="1" ht="21.95" customHeight="1" x14ac:dyDescent="0.25">
      <c r="B152" s="348"/>
      <c r="C152" s="348"/>
      <c r="D152" s="348"/>
      <c r="E152" s="348"/>
      <c r="F152" s="348"/>
      <c r="G152" s="170"/>
      <c r="H152" s="170"/>
      <c r="I152" s="348" t="s">
        <v>2904</v>
      </c>
      <c r="J152" s="341"/>
      <c r="K152" s="735"/>
      <c r="L152" s="733"/>
      <c r="M152" s="733"/>
      <c r="N152" s="733"/>
      <c r="O152" s="733"/>
      <c r="P152" s="734"/>
      <c r="Q152" s="348"/>
      <c r="R152" s="348"/>
      <c r="S152" s="348"/>
      <c r="T152" s="348"/>
      <c r="U152" s="348"/>
      <c r="V152" s="348"/>
      <c r="W152" s="230">
        <f>SUM(J152:V152)</f>
        <v>0</v>
      </c>
      <c r="X152" s="348"/>
      <c r="Y152" s="348"/>
      <c r="Z152" s="348"/>
      <c r="AA152" s="348"/>
      <c r="AB152" s="348"/>
    </row>
    <row r="153" spans="2:43" s="341" customFormat="1" ht="21.95" customHeight="1" x14ac:dyDescent="0.25">
      <c r="B153" s="341" t="s">
        <v>2896</v>
      </c>
      <c r="C153" s="341" t="s">
        <v>541</v>
      </c>
      <c r="D153" s="342">
        <v>0.17361111111111113</v>
      </c>
      <c r="E153" s="342">
        <v>0.22916666666666666</v>
      </c>
      <c r="F153" s="341" t="s">
        <v>2482</v>
      </c>
      <c r="G153" s="341" t="s">
        <v>225</v>
      </c>
      <c r="H153" s="341" t="s">
        <v>555</v>
      </c>
      <c r="I153" s="341" t="s">
        <v>2904</v>
      </c>
      <c r="K153" s="341">
        <v>81</v>
      </c>
      <c r="AB153" s="224" t="s">
        <v>562</v>
      </c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</row>
    <row r="154" spans="2:43" s="341" customFormat="1" ht="21.95" customHeight="1" x14ac:dyDescent="0.25"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</row>
    <row r="155" spans="2:43" s="33" customFormat="1" ht="21.95" customHeight="1" x14ac:dyDescent="0.25">
      <c r="B155" s="348"/>
      <c r="C155" s="348"/>
      <c r="D155" s="348"/>
      <c r="E155" s="348"/>
      <c r="F155" s="348"/>
      <c r="G155" s="170"/>
      <c r="H155" s="170"/>
      <c r="I155" s="348" t="s">
        <v>3083</v>
      </c>
      <c r="J155" s="341"/>
      <c r="K155" s="735"/>
      <c r="L155" s="733"/>
      <c r="M155" s="733"/>
      <c r="N155" s="733"/>
      <c r="O155" s="733"/>
      <c r="P155" s="734"/>
      <c r="Q155" s="348"/>
      <c r="R155" s="348"/>
      <c r="S155" s="348"/>
      <c r="T155" s="348"/>
      <c r="U155" s="348"/>
      <c r="V155" s="348"/>
      <c r="W155" s="230">
        <f>SUM(J155:V155)</f>
        <v>0</v>
      </c>
      <c r="X155" s="348"/>
      <c r="Y155" s="348"/>
      <c r="Z155" s="348"/>
      <c r="AA155" s="348"/>
      <c r="AB155" s="348"/>
    </row>
    <row r="156" spans="2:43" s="341" customFormat="1" ht="21.95" customHeight="1" x14ac:dyDescent="0.25">
      <c r="B156" s="341" t="s">
        <v>3078</v>
      </c>
      <c r="C156" s="341" t="s">
        <v>541</v>
      </c>
      <c r="D156" s="342">
        <v>0.10416666666666667</v>
      </c>
      <c r="E156" s="342">
        <v>0.15972222222222224</v>
      </c>
      <c r="F156" s="341" t="s">
        <v>3084</v>
      </c>
      <c r="G156" s="341" t="s">
        <v>225</v>
      </c>
      <c r="H156" s="341" t="s">
        <v>555</v>
      </c>
      <c r="I156" s="341" t="s">
        <v>3083</v>
      </c>
      <c r="J156" s="341">
        <v>0.11</v>
      </c>
      <c r="K156" s="341">
        <v>93.08</v>
      </c>
      <c r="L156" s="341">
        <v>0.34</v>
      </c>
      <c r="M156" s="341">
        <v>0.26</v>
      </c>
      <c r="N156" s="341">
        <v>0.19</v>
      </c>
      <c r="O156" s="341">
        <v>0.95</v>
      </c>
      <c r="P156" s="341">
        <v>0.12</v>
      </c>
      <c r="Q156" s="341">
        <v>0.42</v>
      </c>
      <c r="R156" s="341">
        <v>1.21</v>
      </c>
      <c r="S156" s="341">
        <v>0.34</v>
      </c>
      <c r="T156" s="341">
        <v>0.02</v>
      </c>
      <c r="U156" s="341">
        <v>2.34</v>
      </c>
      <c r="V156" s="341">
        <v>0.62</v>
      </c>
      <c r="W156" s="230">
        <f>SUM(J156:V156)</f>
        <v>100.00000000000001</v>
      </c>
      <c r="AB156" s="224" t="s">
        <v>562</v>
      </c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</row>
    <row r="157" spans="2:43" s="341" customFormat="1" ht="21.95" customHeight="1" x14ac:dyDescent="0.25"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</row>
    <row r="158" spans="2:43" s="33" customFormat="1" ht="21.95" customHeight="1" x14ac:dyDescent="0.25">
      <c r="B158" s="348"/>
      <c r="C158" s="348"/>
      <c r="D158" s="348"/>
      <c r="E158" s="348"/>
      <c r="F158" s="348"/>
      <c r="G158" s="170"/>
      <c r="H158" s="170"/>
      <c r="I158" s="348" t="s">
        <v>3216</v>
      </c>
      <c r="J158" s="341"/>
      <c r="K158" s="735"/>
      <c r="L158" s="733"/>
      <c r="M158" s="733"/>
      <c r="N158" s="733"/>
      <c r="O158" s="733"/>
      <c r="P158" s="734"/>
      <c r="Q158" s="348"/>
      <c r="R158" s="348"/>
      <c r="S158" s="348"/>
      <c r="T158" s="348"/>
      <c r="U158" s="348"/>
      <c r="V158" s="348"/>
      <c r="W158" s="230">
        <f>SUM(J158:V158)</f>
        <v>0</v>
      </c>
      <c r="X158" s="348"/>
      <c r="Y158" s="348"/>
      <c r="Z158" s="348"/>
      <c r="AA158" s="348"/>
      <c r="AB158" s="348"/>
    </row>
    <row r="159" spans="2:43" s="341" customFormat="1" ht="21.95" customHeight="1" x14ac:dyDescent="0.25">
      <c r="B159" s="341" t="s">
        <v>3171</v>
      </c>
      <c r="C159" s="341" t="s">
        <v>137</v>
      </c>
      <c r="D159" s="342">
        <v>0.8125</v>
      </c>
      <c r="E159" s="342">
        <v>0.86805555555555547</v>
      </c>
      <c r="F159" s="341" t="s">
        <v>3217</v>
      </c>
      <c r="G159" s="341" t="s">
        <v>225</v>
      </c>
      <c r="H159" s="341" t="s">
        <v>555</v>
      </c>
      <c r="I159" s="341" t="s">
        <v>3216</v>
      </c>
      <c r="J159" s="341">
        <v>0.06</v>
      </c>
      <c r="K159" s="341">
        <v>87.18</v>
      </c>
      <c r="L159" s="341">
        <v>0.51</v>
      </c>
      <c r="M159" s="341">
        <v>0.35</v>
      </c>
      <c r="N159" s="341">
        <v>0.28999999999999998</v>
      </c>
      <c r="O159" s="341">
        <v>1.47</v>
      </c>
      <c r="P159" s="341">
        <v>0.18</v>
      </c>
      <c r="Q159" s="341">
        <v>0.74</v>
      </c>
      <c r="R159" s="341">
        <v>2.02</v>
      </c>
      <c r="S159" s="341">
        <v>0.65</v>
      </c>
      <c r="T159" s="341">
        <v>0.03</v>
      </c>
      <c r="U159" s="341">
        <v>5.56</v>
      </c>
      <c r="V159" s="341">
        <f>100-99.04</f>
        <v>0.95999999999999375</v>
      </c>
      <c r="W159" s="230">
        <f>SUM(J159:V159)</f>
        <v>100.00000000000001</v>
      </c>
      <c r="AB159" s="224" t="s">
        <v>562</v>
      </c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</row>
    <row r="160" spans="2:43" s="341" customFormat="1" ht="21.95" customHeight="1" x14ac:dyDescent="0.25"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</row>
    <row r="161" spans="2:43" s="33" customFormat="1" ht="21.95" customHeight="1" x14ac:dyDescent="0.25">
      <c r="B161" s="348"/>
      <c r="C161" s="348"/>
      <c r="D161" s="348"/>
      <c r="E161" s="348"/>
      <c r="F161" s="348"/>
      <c r="G161" s="170"/>
      <c r="H161" s="170"/>
      <c r="I161" s="348" t="s">
        <v>3277</v>
      </c>
      <c r="J161" s="341"/>
      <c r="K161" s="735"/>
      <c r="L161" s="733"/>
      <c r="M161" s="733"/>
      <c r="N161" s="733"/>
      <c r="O161" s="733"/>
      <c r="P161" s="734"/>
      <c r="Q161" s="348"/>
      <c r="R161" s="348"/>
      <c r="S161" s="348"/>
      <c r="T161" s="348"/>
      <c r="U161" s="348"/>
      <c r="V161" s="348"/>
      <c r="W161" s="230">
        <f>SUM(J161:V161)</f>
        <v>0</v>
      </c>
      <c r="X161" s="348"/>
      <c r="Y161" s="348"/>
      <c r="Z161" s="348"/>
      <c r="AA161" s="348"/>
      <c r="AB161" s="348"/>
    </row>
    <row r="162" spans="2:43" s="341" customFormat="1" ht="21.95" customHeight="1" x14ac:dyDescent="0.25">
      <c r="B162" s="341" t="s">
        <v>3262</v>
      </c>
      <c r="C162" s="341" t="s">
        <v>139</v>
      </c>
      <c r="D162" s="342">
        <v>0.23611111111111113</v>
      </c>
      <c r="E162" s="342">
        <v>0.27083333333333331</v>
      </c>
      <c r="F162" s="341" t="s">
        <v>3278</v>
      </c>
      <c r="G162" s="341" t="s">
        <v>225</v>
      </c>
      <c r="H162" s="341" t="s">
        <v>555</v>
      </c>
      <c r="I162" s="341" t="s">
        <v>3277</v>
      </c>
      <c r="J162" s="341">
        <v>0.18</v>
      </c>
      <c r="K162" s="341">
        <v>76.959999999999994</v>
      </c>
      <c r="L162" s="341">
        <v>0.96</v>
      </c>
      <c r="M162" s="341">
        <v>0.99</v>
      </c>
      <c r="N162" s="341">
        <v>0.79</v>
      </c>
      <c r="O162" s="341">
        <v>3.51</v>
      </c>
      <c r="P162" s="341">
        <v>0.46</v>
      </c>
      <c r="Q162" s="341">
        <v>1.7</v>
      </c>
      <c r="R162" s="341">
        <v>5.05</v>
      </c>
      <c r="S162" s="341">
        <v>1.74</v>
      </c>
      <c r="T162" s="341">
        <v>0.02</v>
      </c>
      <c r="U162" s="341">
        <v>4.0599999999999996</v>
      </c>
      <c r="V162" s="341">
        <v>3.58</v>
      </c>
      <c r="W162" s="230">
        <f>SUM(J162:V162)</f>
        <v>99.999999999999986</v>
      </c>
      <c r="AB162" s="224" t="s">
        <v>562</v>
      </c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</row>
    <row r="163" spans="2:43" s="341" customFormat="1" ht="21.95" customHeight="1" x14ac:dyDescent="0.25"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</row>
    <row r="164" spans="2:43" s="33" customFormat="1" ht="21.95" customHeight="1" x14ac:dyDescent="0.25">
      <c r="B164" s="348"/>
      <c r="C164" s="348"/>
      <c r="D164" s="348"/>
      <c r="E164" s="348"/>
      <c r="F164" s="348"/>
      <c r="G164" s="170"/>
      <c r="H164" s="170"/>
      <c r="I164" s="348" t="s">
        <v>3493</v>
      </c>
      <c r="J164" s="341"/>
      <c r="K164" s="735"/>
      <c r="L164" s="733"/>
      <c r="M164" s="733"/>
      <c r="N164" s="733"/>
      <c r="O164" s="733"/>
      <c r="P164" s="734"/>
      <c r="Q164" s="348"/>
      <c r="R164" s="348"/>
      <c r="S164" s="348"/>
      <c r="T164" s="348"/>
      <c r="U164" s="348"/>
      <c r="V164" s="348"/>
      <c r="W164" s="230">
        <f>SUM(J164:V164)</f>
        <v>0</v>
      </c>
      <c r="X164" s="348"/>
      <c r="Y164" s="348"/>
      <c r="Z164" s="348"/>
      <c r="AA164" s="348"/>
      <c r="AB164" s="348"/>
    </row>
    <row r="165" spans="2:43" s="341" customFormat="1" ht="21.95" customHeight="1" x14ac:dyDescent="0.25">
      <c r="B165" s="341" t="s">
        <v>3491</v>
      </c>
      <c r="C165" s="341" t="s">
        <v>139</v>
      </c>
      <c r="D165" s="342">
        <v>4.1666666666666664E-2</v>
      </c>
      <c r="E165" s="342">
        <v>9.0277777777777776E-2</v>
      </c>
      <c r="F165" s="341" t="s">
        <v>3494</v>
      </c>
      <c r="G165" s="341" t="s">
        <v>225</v>
      </c>
      <c r="H165" s="341" t="s">
        <v>555</v>
      </c>
      <c r="I165" s="341" t="s">
        <v>3493</v>
      </c>
      <c r="J165" s="341">
        <v>0.06</v>
      </c>
      <c r="K165" s="341">
        <v>89.32</v>
      </c>
      <c r="L165" s="341">
        <v>0.49</v>
      </c>
      <c r="M165" s="341">
        <v>0.39</v>
      </c>
      <c r="N165" s="341">
        <v>0.34</v>
      </c>
      <c r="O165" s="341">
        <v>1.63</v>
      </c>
      <c r="P165" s="341">
        <v>0.21</v>
      </c>
      <c r="Q165" s="341">
        <v>0.78</v>
      </c>
      <c r="R165" s="341">
        <v>2.14</v>
      </c>
      <c r="S165" s="341">
        <v>0.71</v>
      </c>
      <c r="T165" s="341">
        <v>0.03</v>
      </c>
      <c r="U165" s="341">
        <v>2.35</v>
      </c>
      <c r="V165" s="341">
        <v>1.55</v>
      </c>
      <c r="W165" s="230">
        <f>SUM(J165:V165)</f>
        <v>99.999999999999972</v>
      </c>
      <c r="AB165" s="224" t="s">
        <v>562</v>
      </c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</row>
    <row r="166" spans="2:43" s="341" customFormat="1" ht="21.95" customHeight="1" x14ac:dyDescent="0.25"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</row>
    <row r="167" spans="2:43" s="33" customFormat="1" ht="21.95" customHeight="1" x14ac:dyDescent="0.25">
      <c r="B167" s="348"/>
      <c r="C167" s="348"/>
      <c r="D167" s="348"/>
      <c r="E167" s="348"/>
      <c r="F167" s="348"/>
      <c r="G167" s="170"/>
      <c r="H167" s="170"/>
      <c r="I167" s="348" t="s">
        <v>3577</v>
      </c>
      <c r="J167" s="341"/>
      <c r="K167" s="735"/>
      <c r="L167" s="733"/>
      <c r="M167" s="733"/>
      <c r="N167" s="733"/>
      <c r="O167" s="733"/>
      <c r="P167" s="734"/>
      <c r="Q167" s="348"/>
      <c r="R167" s="348"/>
      <c r="S167" s="348"/>
      <c r="T167" s="348"/>
      <c r="U167" s="348"/>
      <c r="V167" s="348"/>
      <c r="W167" s="230">
        <f>SUM(J167:V167)</f>
        <v>0</v>
      </c>
      <c r="X167" s="348"/>
      <c r="Y167" s="348"/>
      <c r="Z167" s="348"/>
      <c r="AA167" s="348"/>
      <c r="AB167" s="348"/>
    </row>
    <row r="168" spans="2:43" s="341" customFormat="1" ht="21.95" customHeight="1" x14ac:dyDescent="0.25">
      <c r="B168" s="341" t="s">
        <v>3561</v>
      </c>
      <c r="C168" s="341" t="s">
        <v>137</v>
      </c>
      <c r="D168" s="342">
        <v>0.67361111111111116</v>
      </c>
      <c r="E168" s="342">
        <v>0.71527777777777779</v>
      </c>
      <c r="F168" s="341" t="s">
        <v>3578</v>
      </c>
      <c r="G168" s="341" t="s">
        <v>225</v>
      </c>
      <c r="H168" s="341" t="s">
        <v>555</v>
      </c>
      <c r="I168" s="341" t="s">
        <v>3577</v>
      </c>
      <c r="K168" s="341">
        <v>80.790000000000006</v>
      </c>
      <c r="V168" s="341">
        <v>19.21</v>
      </c>
      <c r="W168" s="230">
        <f>SUM(J168:V168)</f>
        <v>100</v>
      </c>
      <c r="AB168" s="224" t="s">
        <v>562</v>
      </c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</row>
    <row r="169" spans="2:43" s="341" customFormat="1" ht="21.95" customHeight="1" x14ac:dyDescent="0.25"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</row>
    <row r="170" spans="2:43" s="33" customFormat="1" ht="21.95" customHeight="1" x14ac:dyDescent="0.25">
      <c r="B170" s="348"/>
      <c r="C170" s="348"/>
      <c r="D170" s="348"/>
      <c r="E170" s="348"/>
      <c r="F170" s="348"/>
      <c r="G170" s="170"/>
      <c r="H170" s="170"/>
      <c r="I170" s="348" t="s">
        <v>3682</v>
      </c>
      <c r="J170" s="341"/>
      <c r="K170" s="735"/>
      <c r="L170" s="733"/>
      <c r="M170" s="733"/>
      <c r="N170" s="733"/>
      <c r="O170" s="733"/>
      <c r="P170" s="734"/>
      <c r="Q170" s="348"/>
      <c r="R170" s="348"/>
      <c r="S170" s="348"/>
      <c r="T170" s="348"/>
      <c r="U170" s="348"/>
      <c r="V170" s="348"/>
      <c r="W170" s="230">
        <f>SUM(J170:V170)</f>
        <v>0</v>
      </c>
      <c r="X170" s="348"/>
      <c r="Y170" s="348"/>
      <c r="Z170" s="348"/>
      <c r="AA170" s="348"/>
      <c r="AB170" s="348"/>
    </row>
    <row r="171" spans="2:43" s="341" customFormat="1" ht="21.95" customHeight="1" x14ac:dyDescent="0.25">
      <c r="B171" s="341" t="s">
        <v>3643</v>
      </c>
      <c r="C171" s="341" t="s">
        <v>137</v>
      </c>
      <c r="D171" s="342">
        <v>0.6875</v>
      </c>
      <c r="E171" s="342">
        <v>0.72916666666666663</v>
      </c>
      <c r="F171" s="341" t="s">
        <v>3683</v>
      </c>
      <c r="G171" s="341" t="s">
        <v>225</v>
      </c>
      <c r="H171" s="341" t="s">
        <v>555</v>
      </c>
      <c r="I171" s="341" t="s">
        <v>3682</v>
      </c>
      <c r="J171" s="341">
        <v>0.1</v>
      </c>
      <c r="K171" s="341">
        <v>79.08</v>
      </c>
      <c r="L171" s="341">
        <v>0.79</v>
      </c>
      <c r="M171" s="341">
        <v>0.75</v>
      </c>
      <c r="N171" s="341">
        <v>0.69</v>
      </c>
      <c r="O171" s="341">
        <v>3.38</v>
      </c>
      <c r="P171" s="341">
        <v>0.44</v>
      </c>
      <c r="Q171" s="341">
        <v>0.84</v>
      </c>
      <c r="R171" s="341">
        <v>4.58</v>
      </c>
      <c r="S171" s="341">
        <v>1.54</v>
      </c>
      <c r="T171" s="341">
        <v>0.02</v>
      </c>
      <c r="U171" s="341">
        <v>4.33</v>
      </c>
      <c r="V171" s="341">
        <v>3.46</v>
      </c>
      <c r="W171" s="230">
        <f>SUM(J171:V171)</f>
        <v>99.999999999999986</v>
      </c>
      <c r="AB171" s="224" t="s">
        <v>562</v>
      </c>
    </row>
    <row r="172" spans="2:43" s="341" customFormat="1" ht="21.95" customHeight="1" x14ac:dyDescent="0.25"/>
    <row r="173" spans="2:43" s="33" customFormat="1" ht="21.95" customHeight="1" x14ac:dyDescent="0.25">
      <c r="B173" s="348"/>
      <c r="C173" s="348"/>
      <c r="D173" s="348"/>
      <c r="E173" s="348"/>
      <c r="F173" s="348"/>
      <c r="G173" s="170"/>
      <c r="H173" s="170"/>
      <c r="I173" s="348" t="s">
        <v>3739</v>
      </c>
      <c r="J173" s="341"/>
      <c r="K173" s="735"/>
      <c r="L173" s="733"/>
      <c r="M173" s="733"/>
      <c r="N173" s="733"/>
      <c r="O173" s="733"/>
      <c r="P173" s="734"/>
      <c r="Q173" s="348"/>
      <c r="R173" s="348"/>
      <c r="S173" s="348"/>
      <c r="T173" s="348"/>
      <c r="U173" s="348"/>
      <c r="V173" s="348"/>
      <c r="W173" s="230">
        <f>SUM(J173:V173)</f>
        <v>0</v>
      </c>
      <c r="X173" s="348"/>
      <c r="Y173" s="348"/>
      <c r="Z173" s="348"/>
      <c r="AA173" s="348"/>
      <c r="AB173" s="348"/>
    </row>
    <row r="174" spans="2:43" s="341" customFormat="1" ht="21.95" customHeight="1" x14ac:dyDescent="0.25">
      <c r="B174" s="341" t="s">
        <v>3737</v>
      </c>
      <c r="C174" s="341" t="s">
        <v>139</v>
      </c>
      <c r="D174" s="342">
        <v>0.15972222222222224</v>
      </c>
      <c r="E174" s="342">
        <v>0.20833333333333334</v>
      </c>
      <c r="F174" s="341" t="s">
        <v>3740</v>
      </c>
      <c r="G174" s="341" t="s">
        <v>225</v>
      </c>
      <c r="H174" s="341" t="s">
        <v>555</v>
      </c>
      <c r="I174" s="341" t="s">
        <v>3739</v>
      </c>
      <c r="J174" s="341">
        <v>0.04</v>
      </c>
      <c r="K174" s="341">
        <v>86.94</v>
      </c>
      <c r="L174" s="341">
        <v>0.43</v>
      </c>
      <c r="M174" s="341">
        <v>0.33</v>
      </c>
      <c r="N174" s="341">
        <v>0.31</v>
      </c>
      <c r="O174" s="341">
        <v>1.55</v>
      </c>
      <c r="P174" s="341">
        <v>0.2</v>
      </c>
      <c r="Q174" s="341">
        <v>0.84</v>
      </c>
      <c r="R174" s="341">
        <v>2.06</v>
      </c>
      <c r="S174" s="341">
        <v>0.68</v>
      </c>
      <c r="T174" s="341">
        <v>0.01</v>
      </c>
      <c r="U174" s="341">
        <v>5.66</v>
      </c>
      <c r="V174" s="341">
        <v>0.95</v>
      </c>
      <c r="W174" s="341">
        <v>100</v>
      </c>
      <c r="AB174" s="224" t="s">
        <v>562</v>
      </c>
    </row>
    <row r="175" spans="2:43" s="341" customFormat="1" ht="21.95" customHeight="1" x14ac:dyDescent="0.25">
      <c r="D175" s="342"/>
      <c r="E175" s="342"/>
    </row>
    <row r="176" spans="2:43" s="33" customFormat="1" ht="21.95" customHeight="1" x14ac:dyDescent="0.25">
      <c r="B176" s="348"/>
      <c r="C176" s="348"/>
      <c r="D176" s="348"/>
      <c r="E176" s="348"/>
      <c r="F176" s="348"/>
      <c r="G176" s="170"/>
      <c r="H176" s="170"/>
      <c r="I176" s="348" t="s">
        <v>3867</v>
      </c>
      <c r="J176" s="341"/>
      <c r="K176" s="735"/>
      <c r="L176" s="733"/>
      <c r="M176" s="733"/>
      <c r="N176" s="733"/>
      <c r="O176" s="733"/>
      <c r="P176" s="734"/>
      <c r="Q176" s="348"/>
      <c r="R176" s="348"/>
      <c r="S176" s="348"/>
      <c r="T176" s="348"/>
      <c r="U176" s="348"/>
      <c r="V176" s="348"/>
      <c r="W176" s="230">
        <f>SUM(J176:V176)</f>
        <v>0</v>
      </c>
      <c r="X176" s="348"/>
      <c r="Y176" s="348"/>
      <c r="Z176" s="348"/>
      <c r="AA176" s="348"/>
      <c r="AB176" s="348"/>
    </row>
    <row r="177" spans="2:28" s="341" customFormat="1" ht="21.95" customHeight="1" x14ac:dyDescent="0.25">
      <c r="B177" s="341" t="s">
        <v>3843</v>
      </c>
      <c r="C177" s="341" t="s">
        <v>138</v>
      </c>
      <c r="D177" s="342">
        <v>0.5</v>
      </c>
      <c r="E177" s="342">
        <v>0.54166666666666663</v>
      </c>
      <c r="F177" s="341" t="s">
        <v>3868</v>
      </c>
      <c r="G177" s="341" t="s">
        <v>225</v>
      </c>
      <c r="H177" s="341" t="s">
        <v>555</v>
      </c>
      <c r="I177" s="341" t="s">
        <v>3867</v>
      </c>
      <c r="J177" s="341">
        <v>0.02</v>
      </c>
      <c r="K177" s="341">
        <v>91.62</v>
      </c>
      <c r="L177" s="341">
        <v>0.42</v>
      </c>
      <c r="M177" s="341">
        <v>0.14000000000000001</v>
      </c>
      <c r="N177" s="341">
        <v>0.15</v>
      </c>
      <c r="O177" s="341">
        <v>1.05</v>
      </c>
      <c r="P177" s="341">
        <v>0.11</v>
      </c>
      <c r="Q177" s="341">
        <v>0.47</v>
      </c>
      <c r="R177" s="341">
        <v>1.3</v>
      </c>
      <c r="S177" s="341">
        <v>0.33</v>
      </c>
      <c r="T177" s="341">
        <v>0.02</v>
      </c>
      <c r="U177" s="341">
        <v>3.88</v>
      </c>
      <c r="V177" s="341">
        <f>100-99.51</f>
        <v>0.48999999999999488</v>
      </c>
      <c r="W177" s="230">
        <f>SUM(J177:V177)</f>
        <v>99.999999999999986</v>
      </c>
      <c r="AB177" s="224" t="s">
        <v>562</v>
      </c>
    </row>
    <row r="178" spans="2:28" s="498" customFormat="1" ht="21.95" customHeight="1" x14ac:dyDescent="0.25">
      <c r="B178" s="341"/>
      <c r="C178" s="341"/>
      <c r="D178" s="342"/>
      <c r="E178" s="342"/>
      <c r="F178" s="341"/>
      <c r="G178" s="341"/>
      <c r="H178" s="341"/>
      <c r="I178" s="341"/>
      <c r="J178" s="341"/>
      <c r="K178" s="322"/>
      <c r="L178" s="90"/>
      <c r="M178" s="90"/>
      <c r="N178" s="90"/>
      <c r="O178" s="90"/>
      <c r="P178" s="499"/>
      <c r="Q178" s="341"/>
      <c r="R178" s="341"/>
      <c r="S178" s="341"/>
      <c r="T178" s="341"/>
      <c r="U178" s="341"/>
      <c r="V178" s="341"/>
      <c r="W178" s="341"/>
      <c r="X178" s="341"/>
      <c r="Y178" s="341"/>
      <c r="Z178" s="341"/>
      <c r="AA178" s="341"/>
      <c r="AB178" s="224"/>
    </row>
    <row r="179" spans="2:28" s="33" customFormat="1" ht="21.95" customHeight="1" x14ac:dyDescent="0.25">
      <c r="B179" s="348"/>
      <c r="C179" s="348"/>
      <c r="D179" s="348"/>
      <c r="E179" s="348"/>
      <c r="F179" s="348"/>
      <c r="G179" s="170"/>
      <c r="H179" s="170"/>
      <c r="I179" s="348" t="s">
        <v>3863</v>
      </c>
      <c r="J179" s="341"/>
      <c r="K179" s="735"/>
      <c r="L179" s="733"/>
      <c r="M179" s="733"/>
      <c r="N179" s="733"/>
      <c r="O179" s="733"/>
      <c r="P179" s="734"/>
      <c r="Q179" s="348"/>
      <c r="R179" s="348"/>
      <c r="S179" s="348"/>
      <c r="T179" s="348"/>
      <c r="U179" s="348"/>
      <c r="V179" s="348"/>
      <c r="W179" s="230">
        <f>SUM(J179:V179)</f>
        <v>0</v>
      </c>
      <c r="X179" s="348"/>
      <c r="Y179" s="348"/>
      <c r="Z179" s="348"/>
      <c r="AA179" s="348"/>
      <c r="AB179" s="348"/>
    </row>
    <row r="180" spans="2:28" s="341" customFormat="1" ht="21.95" customHeight="1" x14ac:dyDescent="0.25">
      <c r="B180" s="341" t="s">
        <v>3843</v>
      </c>
      <c r="C180" s="341" t="s">
        <v>138</v>
      </c>
      <c r="D180" s="342">
        <v>0.38194444444444442</v>
      </c>
      <c r="E180" s="342">
        <v>0.4375</v>
      </c>
      <c r="F180" s="341" t="s">
        <v>3928</v>
      </c>
      <c r="G180" s="341" t="s">
        <v>225</v>
      </c>
      <c r="H180" s="341" t="s">
        <v>555</v>
      </c>
      <c r="I180" s="341" t="s">
        <v>3863</v>
      </c>
      <c r="J180" s="341">
        <v>0.03</v>
      </c>
      <c r="K180" s="341">
        <v>91.6</v>
      </c>
      <c r="L180" s="341">
        <v>0.43</v>
      </c>
      <c r="M180" s="341">
        <v>0.14000000000000001</v>
      </c>
      <c r="N180" s="341">
        <v>0.15</v>
      </c>
      <c r="O180" s="341">
        <v>1.06</v>
      </c>
      <c r="P180" s="341">
        <v>0.11</v>
      </c>
      <c r="Q180" s="341">
        <v>0.47</v>
      </c>
      <c r="R180" s="341">
        <v>1.36</v>
      </c>
      <c r="S180" s="341">
        <v>0.33</v>
      </c>
      <c r="T180" s="341">
        <v>0.01</v>
      </c>
      <c r="U180" s="341">
        <v>3.87</v>
      </c>
      <c r="V180" s="341">
        <f>100-99.56</f>
        <v>0.43999999999999773</v>
      </c>
      <c r="W180" s="230">
        <f>SUM(J180:V180)</f>
        <v>100.00000000000001</v>
      </c>
      <c r="AB180" s="224" t="s">
        <v>562</v>
      </c>
    </row>
    <row r="181" spans="2:28" s="341" customFormat="1" ht="21.95" customHeight="1" thickBot="1" x14ac:dyDescent="0.3">
      <c r="K181" s="304"/>
    </row>
    <row r="182" spans="2:28" s="33" customFormat="1" ht="21.95" customHeight="1" thickBot="1" x14ac:dyDescent="0.3">
      <c r="B182" s="348"/>
      <c r="C182" s="348"/>
      <c r="D182" s="348"/>
      <c r="E182" s="348"/>
      <c r="F182" s="348"/>
      <c r="G182" s="170"/>
      <c r="H182" s="170"/>
      <c r="I182" s="348" t="s">
        <v>3863</v>
      </c>
      <c r="J182" s="322"/>
      <c r="K182" s="507" t="s">
        <v>3975</v>
      </c>
      <c r="L182" s="732"/>
      <c r="M182" s="733"/>
      <c r="N182" s="733"/>
      <c r="O182" s="733"/>
      <c r="P182" s="734"/>
      <c r="Q182" s="348"/>
      <c r="R182" s="348"/>
      <c r="S182" s="348"/>
      <c r="T182" s="348"/>
      <c r="U182" s="348"/>
      <c r="V182" s="348"/>
      <c r="W182" s="230">
        <f>SUM(J182:V182)</f>
        <v>0</v>
      </c>
      <c r="X182" s="348"/>
      <c r="Y182" s="348"/>
      <c r="Z182" s="348"/>
      <c r="AA182" s="348"/>
      <c r="AB182" s="348"/>
    </row>
    <row r="183" spans="2:28" s="341" customFormat="1" ht="21.95" customHeight="1" x14ac:dyDescent="0.25">
      <c r="B183" s="341" t="s">
        <v>3930</v>
      </c>
      <c r="C183" s="341" t="s">
        <v>139</v>
      </c>
      <c r="D183" s="342">
        <v>0.16666666666666666</v>
      </c>
      <c r="E183" s="342">
        <v>0.21875</v>
      </c>
      <c r="F183" s="341" t="s">
        <v>3929</v>
      </c>
      <c r="G183" s="341" t="s">
        <v>225</v>
      </c>
      <c r="H183" s="341" t="s">
        <v>555</v>
      </c>
      <c r="I183" s="341" t="s">
        <v>3863</v>
      </c>
      <c r="K183" s="189">
        <v>88.18</v>
      </c>
      <c r="AB183" s="224" t="s">
        <v>562</v>
      </c>
    </row>
    <row r="184" spans="2:28" ht="15.75" thickBot="1" x14ac:dyDescent="0.3"/>
    <row r="185" spans="2:28" s="33" customFormat="1" ht="21.95" customHeight="1" thickBot="1" x14ac:dyDescent="0.3">
      <c r="B185" s="348"/>
      <c r="C185" s="348"/>
      <c r="D185" s="348"/>
      <c r="E185" s="348"/>
      <c r="F185" s="348"/>
      <c r="G185" s="170"/>
      <c r="H185" s="170"/>
      <c r="I185" s="348" t="s">
        <v>3974</v>
      </c>
      <c r="J185" s="322"/>
      <c r="K185" s="507" t="s">
        <v>3975</v>
      </c>
      <c r="L185" s="732"/>
      <c r="M185" s="733"/>
      <c r="N185" s="733"/>
      <c r="O185" s="733"/>
      <c r="P185" s="734"/>
      <c r="Q185" s="348"/>
      <c r="R185" s="348"/>
      <c r="S185" s="348"/>
      <c r="T185" s="348"/>
      <c r="U185" s="348"/>
      <c r="V185" s="348"/>
      <c r="W185" s="230">
        <f>SUM(J185:V185)</f>
        <v>0</v>
      </c>
      <c r="X185" s="348"/>
      <c r="Y185" s="348"/>
      <c r="Z185" s="348"/>
      <c r="AA185" s="348"/>
      <c r="AB185" s="348"/>
    </row>
    <row r="186" spans="2:28" s="341" customFormat="1" ht="21.95" customHeight="1" x14ac:dyDescent="0.25">
      <c r="B186" s="341" t="s">
        <v>3964</v>
      </c>
      <c r="C186" s="341" t="s">
        <v>139</v>
      </c>
      <c r="D186" s="342">
        <v>0.17361111111111113</v>
      </c>
      <c r="E186" s="342">
        <v>0.25</v>
      </c>
      <c r="F186" s="341" t="s">
        <v>3973</v>
      </c>
      <c r="G186" s="341" t="s">
        <v>225</v>
      </c>
      <c r="H186" s="341" t="s">
        <v>555</v>
      </c>
      <c r="I186" s="341" t="s">
        <v>3974</v>
      </c>
      <c r="K186" s="189">
        <v>81.239999999999995</v>
      </c>
      <c r="AB186" s="224" t="s">
        <v>562</v>
      </c>
    </row>
    <row r="187" spans="2:28" s="341" customFormat="1" ht="21.95" customHeight="1" thickBot="1" x14ac:dyDescent="0.3">
      <c r="D187" s="342"/>
      <c r="E187" s="342"/>
      <c r="AB187" s="224"/>
    </row>
    <row r="188" spans="2:28" s="33" customFormat="1" ht="21.95" customHeight="1" thickBot="1" x14ac:dyDescent="0.3">
      <c r="B188" s="348"/>
      <c r="C188" s="348"/>
      <c r="D188" s="348"/>
      <c r="E188" s="348"/>
      <c r="F188" s="348"/>
      <c r="G188" s="170"/>
      <c r="H188" s="170"/>
      <c r="I188" s="348" t="s">
        <v>4296</v>
      </c>
      <c r="J188" s="322"/>
      <c r="K188" s="507"/>
      <c r="L188" s="732"/>
      <c r="M188" s="733"/>
      <c r="N188" s="733"/>
      <c r="O188" s="733"/>
      <c r="P188" s="734"/>
      <c r="Q188" s="348"/>
      <c r="R188" s="348"/>
      <c r="S188" s="348"/>
      <c r="T188" s="348"/>
      <c r="U188" s="348"/>
      <c r="V188" s="348"/>
      <c r="W188" s="230">
        <f>SUM(J188:V188)</f>
        <v>0</v>
      </c>
      <c r="X188" s="348"/>
      <c r="Y188" s="348"/>
      <c r="Z188" s="348"/>
      <c r="AA188" s="348"/>
      <c r="AB188" s="348"/>
    </row>
    <row r="189" spans="2:28" s="341" customFormat="1" ht="21.95" customHeight="1" x14ac:dyDescent="0.25">
      <c r="B189" s="341" t="s">
        <v>4098</v>
      </c>
      <c r="C189" s="341" t="s">
        <v>139</v>
      </c>
      <c r="D189" s="342">
        <v>0.15972222222222224</v>
      </c>
      <c r="E189" s="342">
        <v>0.20138888888888887</v>
      </c>
      <c r="F189" s="341" t="s">
        <v>4103</v>
      </c>
      <c r="G189" s="341" t="s">
        <v>225</v>
      </c>
      <c r="H189" s="341" t="s">
        <v>555</v>
      </c>
      <c r="I189" s="341" t="s">
        <v>4296</v>
      </c>
      <c r="K189" s="341">
        <v>87.92</v>
      </c>
      <c r="L189" s="341">
        <v>0.56000000000000005</v>
      </c>
      <c r="M189" s="341">
        <v>0.41</v>
      </c>
      <c r="N189" s="341">
        <v>0.33</v>
      </c>
      <c r="O189" s="341">
        <v>1.43</v>
      </c>
      <c r="P189" s="341">
        <v>0.17</v>
      </c>
      <c r="Q189" s="341">
        <v>0.7</v>
      </c>
      <c r="R189" s="341">
        <v>1.85</v>
      </c>
      <c r="S189" s="341">
        <v>0.56999999999999995</v>
      </c>
      <c r="U189" s="341">
        <v>5.14</v>
      </c>
      <c r="V189" s="341">
        <v>0.92</v>
      </c>
      <c r="W189" s="230">
        <f>SUM(J189:V189)</f>
        <v>100</v>
      </c>
      <c r="AB189" s="224" t="s">
        <v>562</v>
      </c>
    </row>
    <row r="190" spans="2:28" s="341" customFormat="1" ht="21.95" customHeight="1" thickBot="1" x14ac:dyDescent="0.3">
      <c r="D190" s="342"/>
      <c r="E190" s="342"/>
      <c r="AB190" s="224"/>
    </row>
    <row r="191" spans="2:28" s="33" customFormat="1" ht="21.95" customHeight="1" thickBot="1" x14ac:dyDescent="0.3">
      <c r="B191" s="348"/>
      <c r="C191" s="348"/>
      <c r="D191" s="348"/>
      <c r="E191" s="348"/>
      <c r="F191" s="348"/>
      <c r="G191" s="170"/>
      <c r="H191" s="170"/>
      <c r="I191" s="348" t="s">
        <v>4360</v>
      </c>
      <c r="J191" s="322"/>
      <c r="K191" s="507"/>
      <c r="L191" s="732"/>
      <c r="M191" s="733"/>
      <c r="N191" s="733"/>
      <c r="O191" s="733"/>
      <c r="P191" s="734"/>
      <c r="Q191" s="348"/>
      <c r="R191" s="348"/>
      <c r="S191" s="348"/>
      <c r="T191" s="348"/>
      <c r="U191" s="348"/>
      <c r="V191" s="348"/>
      <c r="W191" s="230">
        <f>SUM(J191:V191)</f>
        <v>0</v>
      </c>
      <c r="X191" s="348"/>
      <c r="Y191" s="348"/>
      <c r="Z191" s="348"/>
      <c r="AA191" s="348"/>
      <c r="AB191" s="348"/>
    </row>
    <row r="192" spans="2:28" s="341" customFormat="1" ht="21.95" customHeight="1" x14ac:dyDescent="0.25">
      <c r="B192" s="341" t="s">
        <v>4255</v>
      </c>
      <c r="C192" s="341" t="s">
        <v>137</v>
      </c>
      <c r="D192" s="342">
        <v>0.85416666666666663</v>
      </c>
      <c r="E192" s="342">
        <v>0.9375</v>
      </c>
      <c r="F192" s="341" t="s">
        <v>4297</v>
      </c>
      <c r="G192" s="341" t="s">
        <v>225</v>
      </c>
      <c r="H192" s="341" t="s">
        <v>555</v>
      </c>
      <c r="I192" s="341" t="s">
        <v>4360</v>
      </c>
      <c r="K192" s="341">
        <v>87.18</v>
      </c>
      <c r="L192" s="341">
        <v>0.6</v>
      </c>
      <c r="M192" s="341">
        <v>0.4</v>
      </c>
      <c r="N192" s="341">
        <v>0.44</v>
      </c>
      <c r="O192" s="341">
        <v>2</v>
      </c>
      <c r="P192" s="341">
        <v>0.25</v>
      </c>
      <c r="Q192" s="341">
        <v>0.91</v>
      </c>
      <c r="R192" s="341">
        <v>2.63</v>
      </c>
      <c r="S192" s="341">
        <v>0.83</v>
      </c>
      <c r="T192" s="341">
        <v>0.03</v>
      </c>
      <c r="U192" s="341">
        <v>3.46</v>
      </c>
      <c r="V192" s="341">
        <v>1.27</v>
      </c>
      <c r="W192" s="230">
        <f>SUM(J192:V192)</f>
        <v>99.999999999999986</v>
      </c>
      <c r="AB192" s="224" t="s">
        <v>562</v>
      </c>
    </row>
    <row r="193" spans="2:28" s="341" customFormat="1" ht="21.95" customHeight="1" thickBot="1" x14ac:dyDescent="0.3">
      <c r="D193" s="342"/>
      <c r="E193" s="342"/>
      <c r="AB193" s="224"/>
    </row>
    <row r="194" spans="2:28" s="33" customFormat="1" ht="21.95" customHeight="1" thickBot="1" x14ac:dyDescent="0.3">
      <c r="B194" s="348"/>
      <c r="C194" s="348"/>
      <c r="D194" s="348"/>
      <c r="E194" s="348"/>
      <c r="F194" s="348"/>
      <c r="G194" s="170"/>
      <c r="H194" s="170"/>
      <c r="I194" s="348" t="s">
        <v>4361</v>
      </c>
      <c r="J194" s="322"/>
      <c r="K194" s="507" t="s">
        <v>3975</v>
      </c>
      <c r="L194" s="732"/>
      <c r="M194" s="733"/>
      <c r="N194" s="733"/>
      <c r="O194" s="733"/>
      <c r="P194" s="734"/>
      <c r="Q194" s="348"/>
      <c r="R194" s="348"/>
      <c r="S194" s="348"/>
      <c r="T194" s="348"/>
      <c r="U194" s="348"/>
      <c r="V194" s="348"/>
      <c r="W194" s="230">
        <f>SUM(J194:V194)</f>
        <v>0</v>
      </c>
      <c r="X194" s="348"/>
      <c r="Y194" s="348"/>
      <c r="Z194" s="348"/>
      <c r="AA194" s="348"/>
      <c r="AB194" s="348"/>
    </row>
    <row r="195" spans="2:28" s="341" customFormat="1" ht="21.95" customHeight="1" x14ac:dyDescent="0.25">
      <c r="B195" s="341" t="s">
        <v>4338</v>
      </c>
      <c r="C195" s="341" t="s">
        <v>137</v>
      </c>
      <c r="D195" s="342">
        <v>0.71527777777777779</v>
      </c>
      <c r="E195" s="342">
        <v>0.8125</v>
      </c>
      <c r="F195" s="341" t="s">
        <v>4362</v>
      </c>
      <c r="G195" s="341" t="s">
        <v>225</v>
      </c>
      <c r="H195" s="341" t="s">
        <v>555</v>
      </c>
      <c r="I195" s="341" t="s">
        <v>4361</v>
      </c>
      <c r="K195" s="341">
        <v>87.21</v>
      </c>
      <c r="AB195" s="224" t="s">
        <v>562</v>
      </c>
    </row>
    <row r="196" spans="2:28" s="341" customFormat="1" ht="21.95" customHeight="1" thickBot="1" x14ac:dyDescent="0.3">
      <c r="D196" s="342"/>
      <c r="E196" s="342"/>
      <c r="AB196" s="224"/>
    </row>
    <row r="197" spans="2:28" s="33" customFormat="1" ht="21.95" customHeight="1" thickBot="1" x14ac:dyDescent="0.3">
      <c r="B197" s="348"/>
      <c r="C197" s="348"/>
      <c r="D197" s="348"/>
      <c r="E197" s="348"/>
      <c r="F197" s="348"/>
      <c r="G197" s="170"/>
      <c r="H197" s="170"/>
      <c r="I197" s="348" t="s">
        <v>4551</v>
      </c>
      <c r="J197" s="322"/>
      <c r="K197" s="507"/>
      <c r="L197" s="732"/>
      <c r="M197" s="733"/>
      <c r="N197" s="733"/>
      <c r="O197" s="733"/>
      <c r="P197" s="734"/>
      <c r="Q197" s="348"/>
      <c r="R197" s="348"/>
      <c r="S197" s="348"/>
      <c r="T197" s="348"/>
      <c r="U197" s="348"/>
      <c r="V197" s="348"/>
      <c r="W197" s="230">
        <f>SUM(J197:V197)</f>
        <v>0</v>
      </c>
      <c r="X197" s="348"/>
      <c r="Y197" s="348"/>
      <c r="Z197" s="348"/>
      <c r="AA197" s="348"/>
      <c r="AB197" s="348"/>
    </row>
    <row r="198" spans="2:28" s="341" customFormat="1" ht="21.95" customHeight="1" x14ac:dyDescent="0.25">
      <c r="B198" s="341" t="s">
        <v>4528</v>
      </c>
      <c r="C198" s="341" t="s">
        <v>137</v>
      </c>
      <c r="D198" s="342">
        <v>0.60763888888888895</v>
      </c>
      <c r="E198" s="342">
        <v>0.67013888888888884</v>
      </c>
      <c r="F198" s="341" t="s">
        <v>4552</v>
      </c>
      <c r="G198" s="341" t="s">
        <v>225</v>
      </c>
      <c r="H198" s="341" t="s">
        <v>555</v>
      </c>
      <c r="I198" s="341" t="s">
        <v>4551</v>
      </c>
      <c r="J198" s="341">
        <v>0.06</v>
      </c>
      <c r="K198" s="341">
        <v>88.96</v>
      </c>
      <c r="L198" s="341">
        <v>0.48</v>
      </c>
      <c r="M198" s="341">
        <v>0.13</v>
      </c>
      <c r="N198" s="341">
        <v>0.35</v>
      </c>
      <c r="O198" s="341">
        <v>1.81</v>
      </c>
      <c r="P198" s="341">
        <v>0.34</v>
      </c>
      <c r="Q198" s="341">
        <v>0.42</v>
      </c>
      <c r="R198" s="341">
        <v>2.13</v>
      </c>
      <c r="S198" s="341">
        <v>0.09</v>
      </c>
      <c r="T198" s="341">
        <v>0.05</v>
      </c>
      <c r="U198" s="341">
        <v>4.1900000000000004</v>
      </c>
      <c r="V198" s="341">
        <v>0.99</v>
      </c>
      <c r="W198" s="230">
        <f>SUM(J198:V198)</f>
        <v>99.999999999999986</v>
      </c>
      <c r="AB198" s="224" t="s">
        <v>562</v>
      </c>
    </row>
    <row r="199" spans="2:28" s="341" customFormat="1" ht="21.95" customHeight="1" thickBot="1" x14ac:dyDescent="0.3">
      <c r="D199" s="342"/>
      <c r="E199" s="342"/>
      <c r="AB199" s="224"/>
    </row>
    <row r="200" spans="2:28" s="33" customFormat="1" ht="21.95" customHeight="1" thickBot="1" x14ac:dyDescent="0.3">
      <c r="B200" s="348"/>
      <c r="C200" s="348"/>
      <c r="D200" s="348"/>
      <c r="E200" s="348"/>
      <c r="F200" s="348"/>
      <c r="G200" s="170"/>
      <c r="H200" s="170"/>
      <c r="I200" s="348" t="s">
        <v>4771</v>
      </c>
      <c r="J200" s="322"/>
      <c r="K200" s="507"/>
      <c r="L200" s="732"/>
      <c r="M200" s="733"/>
      <c r="N200" s="733"/>
      <c r="O200" s="733"/>
      <c r="P200" s="734"/>
      <c r="Q200" s="348"/>
      <c r="R200" s="348"/>
      <c r="S200" s="348"/>
      <c r="T200" s="348"/>
      <c r="U200" s="348"/>
      <c r="V200" s="348"/>
      <c r="W200" s="230">
        <f>SUM(J200:V200)</f>
        <v>0</v>
      </c>
      <c r="X200" s="348"/>
      <c r="Y200" s="348"/>
      <c r="Z200" s="348"/>
      <c r="AA200" s="348"/>
      <c r="AB200" s="348"/>
    </row>
    <row r="201" spans="2:28" s="341" customFormat="1" ht="21.95" customHeight="1" x14ac:dyDescent="0.25">
      <c r="B201" s="341" t="s">
        <v>4753</v>
      </c>
      <c r="C201" s="341" t="s">
        <v>138</v>
      </c>
      <c r="D201" s="342">
        <v>0.40277777777777773</v>
      </c>
      <c r="E201" s="342">
        <v>0.47916666666666669</v>
      </c>
      <c r="F201" s="341" t="s">
        <v>4772</v>
      </c>
      <c r="G201" s="341" t="s">
        <v>225</v>
      </c>
      <c r="H201" s="341" t="s">
        <v>555</v>
      </c>
      <c r="I201" s="341" t="s">
        <v>4771</v>
      </c>
      <c r="J201" s="341">
        <v>0.08</v>
      </c>
      <c r="K201" s="341">
        <v>90.93</v>
      </c>
      <c r="L201" s="341">
        <v>0.47</v>
      </c>
      <c r="M201" s="341">
        <v>0.27</v>
      </c>
      <c r="N201" s="341">
        <v>0.26</v>
      </c>
      <c r="O201" s="341">
        <v>1.45</v>
      </c>
      <c r="P201" s="341">
        <v>0.21</v>
      </c>
      <c r="Q201" s="341">
        <v>0.57999999999999996</v>
      </c>
      <c r="R201" s="341">
        <v>1.83</v>
      </c>
      <c r="S201" s="341">
        <v>0.59</v>
      </c>
      <c r="U201" s="341">
        <v>2.42</v>
      </c>
      <c r="V201" s="341">
        <f>100-99.09</f>
        <v>0.90999999999999659</v>
      </c>
      <c r="W201" s="230">
        <f>SUM(J201:V201)</f>
        <v>100</v>
      </c>
      <c r="AB201" s="224" t="s">
        <v>562</v>
      </c>
    </row>
    <row r="202" spans="2:28" s="341" customFormat="1" ht="21.95" customHeight="1" thickBot="1" x14ac:dyDescent="0.3">
      <c r="D202" s="342"/>
      <c r="E202" s="342"/>
      <c r="AB202" s="224"/>
    </row>
    <row r="203" spans="2:28" s="33" customFormat="1" ht="21.95" customHeight="1" thickBot="1" x14ac:dyDescent="0.3">
      <c r="B203" s="348"/>
      <c r="C203" s="348"/>
      <c r="D203" s="348"/>
      <c r="E203" s="348"/>
      <c r="F203" s="348"/>
      <c r="G203" s="170"/>
      <c r="H203" s="170"/>
      <c r="I203" s="348" t="s">
        <v>4830</v>
      </c>
      <c r="J203" s="322"/>
      <c r="K203" s="507"/>
      <c r="L203" s="732"/>
      <c r="M203" s="733"/>
      <c r="N203" s="733"/>
      <c r="O203" s="733"/>
      <c r="P203" s="734"/>
      <c r="Q203" s="348"/>
      <c r="R203" s="348"/>
      <c r="S203" s="348"/>
      <c r="T203" s="348"/>
      <c r="U203" s="348"/>
      <c r="V203" s="348"/>
      <c r="W203" s="230">
        <f>SUM(J203:V203)</f>
        <v>0</v>
      </c>
      <c r="X203" s="348"/>
      <c r="Y203" s="348"/>
      <c r="Z203" s="348"/>
      <c r="AA203" s="348"/>
      <c r="AB203" s="348"/>
    </row>
    <row r="204" spans="2:28" s="341" customFormat="1" ht="21.95" customHeight="1" x14ac:dyDescent="0.25">
      <c r="B204" s="341" t="s">
        <v>4791</v>
      </c>
      <c r="C204" s="341" t="s">
        <v>137</v>
      </c>
      <c r="D204" s="342">
        <v>0.69444444444444453</v>
      </c>
      <c r="E204" s="342">
        <v>0.74305555555555547</v>
      </c>
      <c r="F204" s="341" t="s">
        <v>4831</v>
      </c>
      <c r="G204" s="341" t="s">
        <v>225</v>
      </c>
      <c r="H204" s="341" t="s">
        <v>555</v>
      </c>
      <c r="I204" s="341" t="s">
        <v>4830</v>
      </c>
      <c r="J204" s="341">
        <v>0.06</v>
      </c>
      <c r="K204" s="341">
        <v>93.2</v>
      </c>
      <c r="L204" s="341">
        <v>0.37</v>
      </c>
      <c r="M204" s="341">
        <v>0.2</v>
      </c>
      <c r="N204" s="341">
        <v>0.19</v>
      </c>
      <c r="O204" s="341">
        <v>1.03</v>
      </c>
      <c r="P204" s="341">
        <v>0.14000000000000001</v>
      </c>
      <c r="Q204" s="341">
        <v>0.39</v>
      </c>
      <c r="R204" s="341">
        <v>0.81</v>
      </c>
      <c r="S204" s="341">
        <v>0.41</v>
      </c>
      <c r="T204" s="341">
        <v>0.03</v>
      </c>
      <c r="U204" s="341">
        <v>2.21</v>
      </c>
      <c r="V204" s="341">
        <v>0.96</v>
      </c>
      <c r="W204" s="230">
        <f>SUM(J204:V204)</f>
        <v>100</v>
      </c>
      <c r="AB204" s="224" t="s">
        <v>562</v>
      </c>
    </row>
    <row r="205" spans="2:28" s="341" customFormat="1" ht="21.95" customHeight="1" thickBot="1" x14ac:dyDescent="0.3">
      <c r="D205" s="342"/>
      <c r="E205" s="342"/>
      <c r="AB205" s="224"/>
    </row>
    <row r="206" spans="2:28" s="33" customFormat="1" ht="21.95" customHeight="1" thickBot="1" x14ac:dyDescent="0.3">
      <c r="B206" s="348"/>
      <c r="C206" s="348"/>
      <c r="D206" s="348"/>
      <c r="E206" s="348"/>
      <c r="F206" s="348"/>
      <c r="G206" s="170"/>
      <c r="H206" s="170"/>
      <c r="I206" s="348" t="s">
        <v>4880</v>
      </c>
      <c r="J206" s="322"/>
      <c r="K206" s="507"/>
      <c r="L206" s="732"/>
      <c r="M206" s="733"/>
      <c r="N206" s="733"/>
      <c r="O206" s="733"/>
      <c r="P206" s="734"/>
      <c r="Q206" s="348"/>
      <c r="R206" s="348"/>
      <c r="S206" s="348"/>
      <c r="T206" s="348"/>
      <c r="U206" s="348"/>
      <c r="V206" s="348"/>
      <c r="W206" s="230">
        <f>SUM(J206:V206)</f>
        <v>0</v>
      </c>
      <c r="X206" s="348"/>
      <c r="Y206" s="348"/>
      <c r="Z206" s="348"/>
      <c r="AA206" s="348"/>
      <c r="AB206" s="348"/>
    </row>
    <row r="207" spans="2:28" s="341" customFormat="1" ht="21.95" customHeight="1" x14ac:dyDescent="0.25">
      <c r="B207" s="341" t="s">
        <v>4878</v>
      </c>
      <c r="C207" s="341" t="s">
        <v>139</v>
      </c>
      <c r="D207" s="342">
        <v>8.3333333333333329E-2</v>
      </c>
      <c r="E207" s="342">
        <v>0.13194444444444445</v>
      </c>
      <c r="F207" s="341" t="s">
        <v>4881</v>
      </c>
      <c r="G207" s="341" t="s">
        <v>225</v>
      </c>
      <c r="I207" s="341" t="s">
        <v>4880</v>
      </c>
      <c r="J207" s="341">
        <v>0.18</v>
      </c>
      <c r="K207" s="341">
        <v>85.75</v>
      </c>
      <c r="L207" s="341">
        <v>0.75</v>
      </c>
      <c r="M207" s="341">
        <v>0.68</v>
      </c>
      <c r="N207" s="341">
        <v>0.56999999999999995</v>
      </c>
      <c r="O207" s="341">
        <v>2.83</v>
      </c>
      <c r="P207" s="341">
        <v>0.38</v>
      </c>
      <c r="Q207" s="341">
        <v>0.48</v>
      </c>
      <c r="R207" s="341">
        <v>3.31</v>
      </c>
      <c r="S207" s="341">
        <v>1.1200000000000001</v>
      </c>
      <c r="T207" s="341">
        <v>0.02</v>
      </c>
      <c r="U207" s="341">
        <v>1.83</v>
      </c>
      <c r="V207" s="341">
        <v>2.1</v>
      </c>
      <c r="W207" s="230">
        <f>SUM(J207:V207)</f>
        <v>100</v>
      </c>
      <c r="AB207" s="224" t="s">
        <v>562</v>
      </c>
    </row>
    <row r="208" spans="2:28" s="341" customFormat="1" ht="21.95" customHeight="1" x14ac:dyDescent="0.25">
      <c r="D208" s="342"/>
      <c r="E208" s="342"/>
      <c r="AB208" s="224"/>
    </row>
    <row r="209" spans="4:28" s="341" customFormat="1" ht="21.95" customHeight="1" x14ac:dyDescent="0.25">
      <c r="D209" s="342"/>
      <c r="E209" s="342"/>
      <c r="AB209" s="224"/>
    </row>
    <row r="210" spans="4:28" s="341" customFormat="1" ht="21.95" customHeight="1" x14ac:dyDescent="0.25">
      <c r="D210" s="342"/>
      <c r="E210" s="342"/>
      <c r="AB210" s="224"/>
    </row>
    <row r="211" spans="4:28" s="341" customFormat="1" ht="21.95" customHeight="1" x14ac:dyDescent="0.25">
      <c r="D211" s="342"/>
      <c r="E211" s="342"/>
      <c r="AB211" s="224"/>
    </row>
    <row r="212" spans="4:28" s="341" customFormat="1" ht="21.95" customHeight="1" x14ac:dyDescent="0.25">
      <c r="D212" s="342"/>
      <c r="E212" s="342"/>
      <c r="AB212" s="224"/>
    </row>
    <row r="213" spans="4:28" s="341" customFormat="1" ht="21.95" customHeight="1" x14ac:dyDescent="0.25">
      <c r="D213" s="342"/>
      <c r="E213" s="342"/>
      <c r="AB213" s="224"/>
    </row>
    <row r="214" spans="4:28" s="341" customFormat="1" ht="21.95" customHeight="1" x14ac:dyDescent="0.25">
      <c r="D214" s="342"/>
      <c r="E214" s="342"/>
      <c r="AB214" s="224"/>
    </row>
    <row r="215" spans="4:28" s="341" customFormat="1" ht="21.95" customHeight="1" x14ac:dyDescent="0.25">
      <c r="D215" s="342"/>
      <c r="E215" s="342"/>
      <c r="AB215" s="224"/>
    </row>
    <row r="216" spans="4:28" s="341" customFormat="1" ht="21.95" customHeight="1" x14ac:dyDescent="0.25">
      <c r="D216" s="342"/>
      <c r="E216" s="342"/>
      <c r="AB216" s="224"/>
    </row>
    <row r="217" spans="4:28" s="341" customFormat="1" ht="21.95" customHeight="1" x14ac:dyDescent="0.25">
      <c r="D217" s="342"/>
      <c r="E217" s="342"/>
      <c r="AB217" s="224"/>
    </row>
    <row r="218" spans="4:28" s="341" customFormat="1" ht="21.95" customHeight="1" x14ac:dyDescent="0.25">
      <c r="D218" s="342"/>
      <c r="E218" s="342"/>
      <c r="AB218" s="224"/>
    </row>
    <row r="219" spans="4:28" s="341" customFormat="1" ht="21.95" customHeight="1" x14ac:dyDescent="0.25">
      <c r="D219" s="342"/>
      <c r="E219" s="342"/>
      <c r="AB219" s="224"/>
    </row>
    <row r="220" spans="4:28" s="341" customFormat="1" ht="21.95" customHeight="1" x14ac:dyDescent="0.25">
      <c r="D220" s="342"/>
      <c r="E220" s="342"/>
      <c r="AB220" s="224"/>
    </row>
    <row r="221" spans="4:28" s="341" customFormat="1" ht="21.95" customHeight="1" x14ac:dyDescent="0.25">
      <c r="D221" s="342"/>
      <c r="E221" s="342"/>
      <c r="AB221" s="224"/>
    </row>
    <row r="222" spans="4:28" s="341" customFormat="1" ht="21.95" customHeight="1" x14ac:dyDescent="0.25">
      <c r="D222" s="342"/>
      <c r="E222" s="342"/>
      <c r="AB222" s="224"/>
    </row>
    <row r="223" spans="4:28" s="341" customFormat="1" ht="21.95" customHeight="1" x14ac:dyDescent="0.25">
      <c r="D223" s="342"/>
      <c r="E223" s="342"/>
      <c r="AB223" s="224"/>
    </row>
    <row r="224" spans="4:28" s="341" customFormat="1" ht="21.95" customHeight="1" x14ac:dyDescent="0.25">
      <c r="D224" s="342"/>
      <c r="E224" s="342"/>
      <c r="AB224" s="224"/>
    </row>
    <row r="225" spans="4:28" s="341" customFormat="1" ht="21.95" customHeight="1" x14ac:dyDescent="0.25">
      <c r="D225" s="342"/>
      <c r="E225" s="342"/>
      <c r="AB225" s="224"/>
    </row>
    <row r="226" spans="4:28" s="341" customFormat="1" ht="21.95" customHeight="1" x14ac:dyDescent="0.25">
      <c r="D226" s="342"/>
      <c r="E226" s="342"/>
      <c r="AB226" s="224"/>
    </row>
    <row r="227" spans="4:28" s="341" customFormat="1" ht="21.95" customHeight="1" x14ac:dyDescent="0.25">
      <c r="D227" s="342"/>
      <c r="E227" s="342"/>
      <c r="AB227" s="224"/>
    </row>
    <row r="228" spans="4:28" s="341" customFormat="1" ht="21.95" customHeight="1" x14ac:dyDescent="0.25">
      <c r="D228" s="342"/>
      <c r="E228" s="342"/>
      <c r="AB228" s="224"/>
    </row>
    <row r="229" spans="4:28" s="341" customFormat="1" ht="21.95" customHeight="1" x14ac:dyDescent="0.25">
      <c r="D229" s="342"/>
      <c r="E229" s="342"/>
      <c r="AB229" s="224"/>
    </row>
    <row r="230" spans="4:28" s="341" customFormat="1" ht="21.95" customHeight="1" x14ac:dyDescent="0.25">
      <c r="D230" s="342"/>
      <c r="E230" s="342"/>
      <c r="AB230" s="224"/>
    </row>
    <row r="231" spans="4:28" s="341" customFormat="1" ht="21.95" customHeight="1" x14ac:dyDescent="0.25">
      <c r="D231" s="342"/>
      <c r="E231" s="342"/>
      <c r="AB231" s="224"/>
    </row>
    <row r="232" spans="4:28" s="341" customFormat="1" ht="21.95" customHeight="1" x14ac:dyDescent="0.25">
      <c r="D232" s="342"/>
      <c r="E232" s="342"/>
      <c r="AB232" s="224"/>
    </row>
    <row r="233" spans="4:28" s="341" customFormat="1" ht="21.95" customHeight="1" x14ac:dyDescent="0.25">
      <c r="D233" s="342"/>
      <c r="E233" s="342"/>
      <c r="AB233" s="224"/>
    </row>
    <row r="234" spans="4:28" s="341" customFormat="1" ht="21.95" customHeight="1" x14ac:dyDescent="0.25">
      <c r="D234" s="342"/>
      <c r="E234" s="342"/>
      <c r="AB234" s="224"/>
    </row>
    <row r="235" spans="4:28" s="341" customFormat="1" ht="21.95" customHeight="1" x14ac:dyDescent="0.25">
      <c r="D235" s="342"/>
      <c r="E235" s="342"/>
      <c r="AB235" s="224"/>
    </row>
    <row r="236" spans="4:28" s="341" customFormat="1" ht="21.95" customHeight="1" x14ac:dyDescent="0.25">
      <c r="D236" s="342"/>
      <c r="E236" s="342"/>
      <c r="AB236" s="224"/>
    </row>
    <row r="237" spans="4:28" s="341" customFormat="1" ht="21.95" customHeight="1" x14ac:dyDescent="0.25">
      <c r="D237" s="342"/>
      <c r="E237" s="342"/>
      <c r="AB237" s="224"/>
    </row>
    <row r="238" spans="4:28" s="341" customFormat="1" ht="21.95" customHeight="1" x14ac:dyDescent="0.25">
      <c r="D238" s="342"/>
      <c r="E238" s="342"/>
      <c r="AB238" s="224"/>
    </row>
    <row r="239" spans="4:28" s="341" customFormat="1" ht="21.95" customHeight="1" x14ac:dyDescent="0.25">
      <c r="D239" s="342"/>
      <c r="E239" s="342"/>
      <c r="AB239" s="224"/>
    </row>
    <row r="240" spans="4:28" s="341" customFormat="1" ht="21.95" customHeight="1" x14ac:dyDescent="0.25">
      <c r="D240" s="342"/>
      <c r="E240" s="342"/>
      <c r="AB240" s="224"/>
    </row>
    <row r="241" spans="4:28" s="341" customFormat="1" ht="21.95" customHeight="1" x14ac:dyDescent="0.25">
      <c r="D241" s="342"/>
      <c r="E241" s="342"/>
      <c r="AB241" s="224"/>
    </row>
    <row r="242" spans="4:28" s="341" customFormat="1" ht="21.95" customHeight="1" x14ac:dyDescent="0.25">
      <c r="D242" s="342"/>
      <c r="E242" s="342"/>
      <c r="AB242" s="224"/>
    </row>
    <row r="243" spans="4:28" s="341" customFormat="1" ht="21.95" customHeight="1" x14ac:dyDescent="0.25">
      <c r="D243" s="342"/>
      <c r="E243" s="342"/>
      <c r="AB243" s="224"/>
    </row>
    <row r="244" spans="4:28" s="341" customFormat="1" ht="21.95" customHeight="1" x14ac:dyDescent="0.25">
      <c r="D244" s="342"/>
      <c r="E244" s="342"/>
      <c r="AB244" s="224"/>
    </row>
    <row r="245" spans="4:28" s="341" customFormat="1" ht="21.95" customHeight="1" x14ac:dyDescent="0.25">
      <c r="D245" s="342"/>
      <c r="E245" s="342"/>
      <c r="AB245" s="224"/>
    </row>
    <row r="246" spans="4:28" s="341" customFormat="1" ht="21.95" customHeight="1" x14ac:dyDescent="0.25">
      <c r="D246" s="342"/>
      <c r="E246" s="342"/>
      <c r="AB246" s="224"/>
    </row>
    <row r="247" spans="4:28" s="341" customFormat="1" ht="21.95" customHeight="1" x14ac:dyDescent="0.25">
      <c r="D247" s="342"/>
      <c r="E247" s="342"/>
      <c r="AB247" s="224"/>
    </row>
    <row r="248" spans="4:28" s="341" customFormat="1" ht="21.95" customHeight="1" x14ac:dyDescent="0.25">
      <c r="D248" s="342"/>
      <c r="E248" s="342"/>
      <c r="AB248" s="224"/>
    </row>
    <row r="249" spans="4:28" s="341" customFormat="1" ht="21.95" customHeight="1" x14ac:dyDescent="0.25">
      <c r="D249" s="342"/>
      <c r="E249" s="342"/>
      <c r="AB249" s="224"/>
    </row>
    <row r="250" spans="4:28" s="341" customFormat="1" ht="21.95" customHeight="1" x14ac:dyDescent="0.25">
      <c r="D250" s="342"/>
      <c r="E250" s="342"/>
      <c r="AB250" s="224"/>
    </row>
    <row r="251" spans="4:28" s="341" customFormat="1" ht="21.95" customHeight="1" x14ac:dyDescent="0.25">
      <c r="D251" s="342"/>
      <c r="E251" s="342"/>
      <c r="AB251" s="224"/>
    </row>
    <row r="252" spans="4:28" s="341" customFormat="1" ht="21.95" customHeight="1" x14ac:dyDescent="0.25">
      <c r="D252" s="342"/>
      <c r="E252" s="342"/>
      <c r="AB252" s="224"/>
    </row>
    <row r="253" spans="4:28" s="341" customFormat="1" ht="21.95" customHeight="1" x14ac:dyDescent="0.25">
      <c r="D253" s="342"/>
      <c r="E253" s="342"/>
      <c r="AB253" s="224"/>
    </row>
    <row r="254" spans="4:28" s="341" customFormat="1" ht="21.95" customHeight="1" x14ac:dyDescent="0.25">
      <c r="D254" s="342"/>
      <c r="E254" s="342"/>
      <c r="AB254" s="224"/>
    </row>
    <row r="255" spans="4:28" s="341" customFormat="1" ht="21.95" customHeight="1" x14ac:dyDescent="0.25">
      <c r="D255" s="342"/>
      <c r="E255" s="342"/>
      <c r="AB255" s="224"/>
    </row>
    <row r="256" spans="4:28" s="341" customFormat="1" ht="21.95" customHeight="1" x14ac:dyDescent="0.25">
      <c r="D256" s="342"/>
      <c r="E256" s="342"/>
      <c r="AB256" s="224"/>
    </row>
    <row r="257" spans="4:28" s="341" customFormat="1" ht="21.95" customHeight="1" x14ac:dyDescent="0.25">
      <c r="D257" s="342"/>
      <c r="E257" s="342"/>
      <c r="AB257" s="224"/>
    </row>
    <row r="258" spans="4:28" s="341" customFormat="1" ht="21.95" customHeight="1" x14ac:dyDescent="0.25">
      <c r="D258" s="342"/>
      <c r="E258" s="342"/>
      <c r="AB258" s="224"/>
    </row>
    <row r="259" spans="4:28" s="341" customFormat="1" ht="21.95" customHeight="1" x14ac:dyDescent="0.25">
      <c r="D259" s="342"/>
      <c r="E259" s="342"/>
      <c r="AB259" s="224"/>
    </row>
    <row r="260" spans="4:28" s="341" customFormat="1" ht="21.95" customHeight="1" x14ac:dyDescent="0.25">
      <c r="D260" s="342"/>
      <c r="E260" s="342"/>
      <c r="AB260" s="224"/>
    </row>
    <row r="261" spans="4:28" s="341" customFormat="1" ht="21.95" customHeight="1" x14ac:dyDescent="0.25">
      <c r="D261" s="342"/>
      <c r="E261" s="342"/>
      <c r="AB261" s="224"/>
    </row>
    <row r="262" spans="4:28" s="341" customFormat="1" ht="21.95" customHeight="1" x14ac:dyDescent="0.25">
      <c r="D262" s="342"/>
      <c r="E262" s="342"/>
      <c r="AB262" s="224"/>
    </row>
    <row r="263" spans="4:28" s="341" customFormat="1" ht="21.95" customHeight="1" x14ac:dyDescent="0.25">
      <c r="D263" s="342"/>
      <c r="E263" s="342"/>
      <c r="AB263" s="224"/>
    </row>
    <row r="264" spans="4:28" s="341" customFormat="1" ht="21.95" customHeight="1" x14ac:dyDescent="0.25">
      <c r="D264" s="342"/>
      <c r="E264" s="342"/>
      <c r="AB264" s="224"/>
    </row>
    <row r="265" spans="4:28" s="341" customFormat="1" ht="21.95" customHeight="1" x14ac:dyDescent="0.25">
      <c r="D265" s="342"/>
      <c r="E265" s="342"/>
      <c r="AB265" s="224"/>
    </row>
    <row r="266" spans="4:28" s="341" customFormat="1" ht="21.95" customHeight="1" x14ac:dyDescent="0.25">
      <c r="D266" s="342"/>
      <c r="E266" s="342"/>
      <c r="AB266" s="224"/>
    </row>
    <row r="267" spans="4:28" s="341" customFormat="1" ht="21.95" customHeight="1" x14ac:dyDescent="0.25">
      <c r="D267" s="342"/>
      <c r="E267" s="342"/>
      <c r="AB267" s="224"/>
    </row>
    <row r="268" spans="4:28" s="341" customFormat="1" ht="21.95" customHeight="1" x14ac:dyDescent="0.25">
      <c r="D268" s="342"/>
      <c r="E268" s="342"/>
      <c r="AB268" s="224"/>
    </row>
    <row r="269" spans="4:28" s="341" customFormat="1" ht="21.95" customHeight="1" x14ac:dyDescent="0.25">
      <c r="D269" s="342"/>
      <c r="E269" s="342"/>
      <c r="AB269" s="224"/>
    </row>
    <row r="270" spans="4:28" s="341" customFormat="1" ht="21.95" customHeight="1" x14ac:dyDescent="0.25">
      <c r="D270" s="342"/>
      <c r="E270" s="342"/>
      <c r="AB270" s="224"/>
    </row>
    <row r="271" spans="4:28" s="341" customFormat="1" ht="21.95" customHeight="1" x14ac:dyDescent="0.25">
      <c r="D271" s="342"/>
      <c r="E271" s="342"/>
      <c r="AB271" s="224"/>
    </row>
    <row r="272" spans="4:28" s="341" customFormat="1" ht="21.95" customHeight="1" x14ac:dyDescent="0.25">
      <c r="D272" s="342"/>
      <c r="E272" s="342"/>
      <c r="AB272" s="224"/>
    </row>
    <row r="273" spans="4:28" s="341" customFormat="1" ht="21.95" customHeight="1" x14ac:dyDescent="0.25">
      <c r="D273" s="342"/>
      <c r="E273" s="342"/>
      <c r="AB273" s="224"/>
    </row>
    <row r="274" spans="4:28" s="341" customFormat="1" ht="21.95" customHeight="1" x14ac:dyDescent="0.25">
      <c r="D274" s="342"/>
      <c r="E274" s="342"/>
      <c r="AB274" s="224"/>
    </row>
    <row r="275" spans="4:28" s="341" customFormat="1" ht="21.95" customHeight="1" x14ac:dyDescent="0.25">
      <c r="D275" s="342"/>
      <c r="E275" s="342"/>
      <c r="AB275" s="224"/>
    </row>
    <row r="276" spans="4:28" s="341" customFormat="1" ht="21.95" customHeight="1" x14ac:dyDescent="0.25">
      <c r="D276" s="342"/>
      <c r="E276" s="342"/>
      <c r="AB276" s="224"/>
    </row>
    <row r="277" spans="4:28" s="341" customFormat="1" ht="21.95" customHeight="1" x14ac:dyDescent="0.25">
      <c r="D277" s="342"/>
      <c r="E277" s="342"/>
      <c r="AB277" s="224"/>
    </row>
    <row r="278" spans="4:28" s="341" customFormat="1" ht="21.95" customHeight="1" x14ac:dyDescent="0.25">
      <c r="D278" s="342"/>
      <c r="E278" s="342"/>
      <c r="AB278" s="224"/>
    </row>
    <row r="279" spans="4:28" s="341" customFormat="1" ht="21.95" customHeight="1" x14ac:dyDescent="0.25">
      <c r="D279" s="342"/>
      <c r="E279" s="342"/>
      <c r="AB279" s="224"/>
    </row>
    <row r="280" spans="4:28" s="341" customFormat="1" ht="21.95" customHeight="1" x14ac:dyDescent="0.25">
      <c r="D280" s="342"/>
      <c r="E280" s="342"/>
      <c r="AB280" s="224"/>
    </row>
    <row r="281" spans="4:28" s="341" customFormat="1" ht="21.95" customHeight="1" x14ac:dyDescent="0.25">
      <c r="D281" s="342"/>
      <c r="E281" s="342"/>
      <c r="AB281" s="224"/>
    </row>
    <row r="282" spans="4:28" s="341" customFormat="1" ht="21.95" customHeight="1" x14ac:dyDescent="0.25">
      <c r="D282" s="342"/>
      <c r="E282" s="342"/>
      <c r="AB282" s="224"/>
    </row>
    <row r="283" spans="4:28" s="341" customFormat="1" ht="21.95" customHeight="1" x14ac:dyDescent="0.25">
      <c r="D283" s="342"/>
      <c r="E283" s="342"/>
      <c r="AB283" s="224"/>
    </row>
    <row r="284" spans="4:28" s="341" customFormat="1" ht="21.95" customHeight="1" x14ac:dyDescent="0.25">
      <c r="D284" s="342"/>
      <c r="E284" s="342"/>
      <c r="AB284" s="224"/>
    </row>
    <row r="285" spans="4:28" s="341" customFormat="1" ht="21.95" customHeight="1" x14ac:dyDescent="0.25">
      <c r="D285" s="342"/>
      <c r="E285" s="342"/>
      <c r="AB285" s="224"/>
    </row>
    <row r="286" spans="4:28" s="341" customFormat="1" ht="21.95" customHeight="1" x14ac:dyDescent="0.25">
      <c r="D286" s="342"/>
      <c r="E286" s="342"/>
      <c r="AB286" s="224"/>
    </row>
    <row r="287" spans="4:28" s="341" customFormat="1" ht="21.95" customHeight="1" x14ac:dyDescent="0.25">
      <c r="D287" s="342"/>
      <c r="E287" s="342"/>
      <c r="AB287" s="224"/>
    </row>
    <row r="288" spans="4:28" s="341" customFormat="1" ht="21.95" customHeight="1" x14ac:dyDescent="0.25">
      <c r="D288" s="342"/>
      <c r="E288" s="342"/>
      <c r="AB288" s="224"/>
    </row>
    <row r="289" spans="4:28" s="341" customFormat="1" ht="21.95" customHeight="1" x14ac:dyDescent="0.25">
      <c r="D289" s="342"/>
      <c r="E289" s="342"/>
      <c r="AB289" s="224"/>
    </row>
    <row r="290" spans="4:28" s="341" customFormat="1" ht="21.95" customHeight="1" x14ac:dyDescent="0.25">
      <c r="D290" s="342"/>
      <c r="E290" s="342"/>
      <c r="AB290" s="224"/>
    </row>
    <row r="291" spans="4:28" s="341" customFormat="1" ht="21.95" customHeight="1" x14ac:dyDescent="0.25">
      <c r="D291" s="342"/>
      <c r="E291" s="342"/>
      <c r="AB291" s="224"/>
    </row>
    <row r="292" spans="4:28" s="341" customFormat="1" ht="21.95" customHeight="1" x14ac:dyDescent="0.25">
      <c r="D292" s="342"/>
      <c r="E292" s="342"/>
      <c r="AB292" s="224"/>
    </row>
    <row r="293" spans="4:28" s="341" customFormat="1" ht="21.95" customHeight="1" x14ac:dyDescent="0.25">
      <c r="D293" s="342"/>
      <c r="E293" s="342"/>
      <c r="AB293" s="224"/>
    </row>
    <row r="294" spans="4:28" s="341" customFormat="1" ht="21.95" customHeight="1" x14ac:dyDescent="0.25">
      <c r="D294" s="342"/>
      <c r="E294" s="342"/>
      <c r="AB294" s="224"/>
    </row>
    <row r="295" spans="4:28" s="341" customFormat="1" ht="21.95" customHeight="1" x14ac:dyDescent="0.25">
      <c r="D295" s="342"/>
      <c r="E295" s="342"/>
      <c r="AB295" s="224"/>
    </row>
    <row r="296" spans="4:28" s="341" customFormat="1" ht="21.95" customHeight="1" x14ac:dyDescent="0.25">
      <c r="D296" s="342"/>
      <c r="E296" s="342"/>
      <c r="AB296" s="224"/>
    </row>
    <row r="297" spans="4:28" s="341" customFormat="1" ht="21.95" customHeight="1" x14ac:dyDescent="0.25">
      <c r="D297" s="342"/>
      <c r="E297" s="342"/>
      <c r="AB297" s="224"/>
    </row>
    <row r="298" spans="4:28" s="341" customFormat="1" ht="21.95" customHeight="1" x14ac:dyDescent="0.25">
      <c r="D298" s="342"/>
      <c r="E298" s="342"/>
      <c r="AB298" s="224"/>
    </row>
    <row r="299" spans="4:28" s="341" customFormat="1" ht="21.95" customHeight="1" x14ac:dyDescent="0.25">
      <c r="D299" s="342"/>
      <c r="E299" s="342"/>
      <c r="AB299" s="224"/>
    </row>
    <row r="300" spans="4:28" s="341" customFormat="1" ht="21.95" customHeight="1" x14ac:dyDescent="0.25">
      <c r="D300" s="342"/>
      <c r="E300" s="342"/>
      <c r="AB300" s="224"/>
    </row>
    <row r="301" spans="4:28" s="341" customFormat="1" ht="21.95" customHeight="1" x14ac:dyDescent="0.25">
      <c r="D301" s="342"/>
      <c r="E301" s="342"/>
      <c r="AB301" s="224"/>
    </row>
    <row r="302" spans="4:28" s="341" customFormat="1" ht="21.95" customHeight="1" x14ac:dyDescent="0.25">
      <c r="D302" s="342"/>
      <c r="E302" s="342"/>
      <c r="AB302" s="224"/>
    </row>
    <row r="303" spans="4:28" s="341" customFormat="1" ht="21.95" customHeight="1" x14ac:dyDescent="0.25">
      <c r="D303" s="342"/>
      <c r="E303" s="342"/>
      <c r="AB303" s="224"/>
    </row>
    <row r="304" spans="4:28" s="341" customFormat="1" ht="21.95" customHeight="1" x14ac:dyDescent="0.25">
      <c r="D304" s="342"/>
      <c r="E304" s="342"/>
      <c r="AB304" s="224"/>
    </row>
  </sheetData>
  <mergeCells count="70">
    <mergeCell ref="L206:P206"/>
    <mergeCell ref="K23:P23"/>
    <mergeCell ref="X1:AB1"/>
    <mergeCell ref="L3:V3"/>
    <mergeCell ref="X3:AB3"/>
    <mergeCell ref="K19:P19"/>
    <mergeCell ref="B18:AB18"/>
    <mergeCell ref="K10:P10"/>
    <mergeCell ref="K13:P13"/>
    <mergeCell ref="K16:P16"/>
    <mergeCell ref="K7:P7"/>
    <mergeCell ref="B3:I3"/>
    <mergeCell ref="K4:P4"/>
    <mergeCell ref="B1:V1"/>
    <mergeCell ref="K152:P152"/>
    <mergeCell ref="K161:P161"/>
    <mergeCell ref="K155:P155"/>
    <mergeCell ref="L191:P191"/>
    <mergeCell ref="L188:P188"/>
    <mergeCell ref="K173:P173"/>
    <mergeCell ref="K170:P170"/>
    <mergeCell ref="K158:P158"/>
    <mergeCell ref="K55:P55"/>
    <mergeCell ref="K51:P51"/>
    <mergeCell ref="K42:P42"/>
    <mergeCell ref="K179:P179"/>
    <mergeCell ref="K167:P167"/>
    <mergeCell ref="K139:P139"/>
    <mergeCell ref="K115:P115"/>
    <mergeCell ref="K176:P176"/>
    <mergeCell ref="K109:P109"/>
    <mergeCell ref="K94:P94"/>
    <mergeCell ref="K112:P112"/>
    <mergeCell ref="K97:P97"/>
    <mergeCell ref="K100:P100"/>
    <mergeCell ref="K145:P145"/>
    <mergeCell ref="K142:P142"/>
    <mergeCell ref="K73:P73"/>
    <mergeCell ref="K27:P27"/>
    <mergeCell ref="K76:P76"/>
    <mergeCell ref="K67:P67"/>
    <mergeCell ref="B130:AB130"/>
    <mergeCell ref="K131:P131"/>
    <mergeCell ref="K106:P106"/>
    <mergeCell ref="K121:P121"/>
    <mergeCell ref="K118:P118"/>
    <mergeCell ref="K126:P126"/>
    <mergeCell ref="K103:P103"/>
    <mergeCell ref="K33:P33"/>
    <mergeCell ref="K30:P30"/>
    <mergeCell ref="K37:P37"/>
    <mergeCell ref="K61:P61"/>
    <mergeCell ref="K47:P47"/>
    <mergeCell ref="K58:P58"/>
    <mergeCell ref="L203:P203"/>
    <mergeCell ref="K64:P64"/>
    <mergeCell ref="K70:P70"/>
    <mergeCell ref="K79:P79"/>
    <mergeCell ref="K134:P134"/>
    <mergeCell ref="K148:P148"/>
    <mergeCell ref="K82:P82"/>
    <mergeCell ref="K91:P91"/>
    <mergeCell ref="K88:P88"/>
    <mergeCell ref="K85:P85"/>
    <mergeCell ref="L200:P200"/>
    <mergeCell ref="L182:P182"/>
    <mergeCell ref="L185:P185"/>
    <mergeCell ref="L197:P197"/>
    <mergeCell ref="L194:P194"/>
    <mergeCell ref="K164:P164"/>
  </mergeCells>
  <conditionalFormatting sqref="K5:K6 K8:K9 K11">
    <cfRule type="cellIs" dxfId="44" priority="81" operator="lessThan">
      <formula>90</formula>
    </cfRule>
  </conditionalFormatting>
  <conditionalFormatting sqref="K12 K17 K14:K15">
    <cfRule type="cellIs" dxfId="43" priority="59" operator="lessThan">
      <formula>90</formula>
    </cfRule>
  </conditionalFormatting>
  <conditionalFormatting sqref="Y5:Y6 Y8:Y9">
    <cfRule type="cellIs" dxfId="42" priority="58" operator="greaterThan">
      <formula>40</formula>
    </cfRule>
  </conditionalFormatting>
  <conditionalFormatting sqref="Y12 Y15">
    <cfRule type="cellIs" dxfId="41" priority="57" operator="greaterThan">
      <formula>40</formula>
    </cfRule>
  </conditionalFormatting>
  <conditionalFormatting sqref="K31:K32 K35:K36 K21:K22 K46 K49:K50 K102 K25:K26 K28 K38:K41 K43">
    <cfRule type="cellIs" dxfId="40" priority="55" operator="lessThan">
      <formula>90</formula>
    </cfRule>
  </conditionalFormatting>
  <conditionalFormatting sqref="X5:X6 X8:X9 X11">
    <cfRule type="cellIs" dxfId="39" priority="52" operator="lessThan">
      <formula>90</formula>
    </cfRule>
  </conditionalFormatting>
  <conditionalFormatting sqref="X12 X17 X14:X15">
    <cfRule type="cellIs" dxfId="38" priority="51" operator="lessThan">
      <formula>90</formula>
    </cfRule>
  </conditionalFormatting>
  <conditionalFormatting sqref="X21:X22 X31:X32 X102 X46 X25:X26 X28 X34:X36 X38:X41 X43 X48:X50 X52:X53">
    <cfRule type="cellIs" dxfId="37" priority="50" operator="lessThan">
      <formula>90</formula>
    </cfRule>
  </conditionalFormatting>
  <conditionalFormatting sqref="K29">
    <cfRule type="cellIs" dxfId="36" priority="48" operator="lessThan">
      <formula>90</formula>
    </cfRule>
  </conditionalFormatting>
  <conditionalFormatting sqref="X29">
    <cfRule type="cellIs" dxfId="35" priority="47" operator="lessThan">
      <formula>90</formula>
    </cfRule>
  </conditionalFormatting>
  <conditionalFormatting sqref="K44">
    <cfRule type="cellIs" dxfId="34" priority="44" operator="lessThan">
      <formula>90</formula>
    </cfRule>
  </conditionalFormatting>
  <conditionalFormatting sqref="X44">
    <cfRule type="cellIs" dxfId="33" priority="43" operator="lessThan">
      <formula>90</formula>
    </cfRule>
  </conditionalFormatting>
  <conditionalFormatting sqref="X45">
    <cfRule type="cellIs" dxfId="32" priority="41" operator="lessThan">
      <formula>90</formula>
    </cfRule>
  </conditionalFormatting>
  <conditionalFormatting sqref="K48">
    <cfRule type="cellIs" dxfId="31" priority="40" operator="lessThan">
      <formula>90</formula>
    </cfRule>
  </conditionalFormatting>
  <conditionalFormatting sqref="K53 K56:K57 K68:K69 K74:K75 K59:K60 K62:K63 K66 K71 K77:K78 K80:K81 K83:K84 K86:K87 K90 K92:K93 K95:K96 K98:K99 K101">
    <cfRule type="cellIs" dxfId="30" priority="38" operator="lessThan">
      <formula>90</formula>
    </cfRule>
  </conditionalFormatting>
  <conditionalFormatting sqref="X56:X57 X68:X69 X74:X75 X59:X60 X62:X63 X66 X71 X77:X78 X80:X81 X83:X84 X86:X87 X90 X92:X93 X95:X96 X98:X99 X101">
    <cfRule type="cellIs" dxfId="29" priority="37" operator="lessThan">
      <formula>90</formula>
    </cfRule>
  </conditionalFormatting>
  <conditionalFormatting sqref="K52">
    <cfRule type="cellIs" dxfId="28" priority="36" operator="lessThan">
      <formula>90</formula>
    </cfRule>
  </conditionalFormatting>
  <conditionalFormatting sqref="X54">
    <cfRule type="cellIs" dxfId="27" priority="34" operator="lessThan">
      <formula>90</formula>
    </cfRule>
  </conditionalFormatting>
  <conditionalFormatting sqref="K54">
    <cfRule type="cellIs" dxfId="26" priority="33" operator="lessThan">
      <formula>90</formula>
    </cfRule>
  </conditionalFormatting>
  <conditionalFormatting sqref="K72">
    <cfRule type="cellIs" dxfId="25" priority="30" operator="lessThan">
      <formula>90</formula>
    </cfRule>
  </conditionalFormatting>
  <conditionalFormatting sqref="X72">
    <cfRule type="cellIs" dxfId="24" priority="29" operator="lessThan">
      <formula>90</formula>
    </cfRule>
  </conditionalFormatting>
  <conditionalFormatting sqref="K20">
    <cfRule type="cellIs" dxfId="23" priority="28" operator="lessThan">
      <formula>90</formula>
    </cfRule>
  </conditionalFormatting>
  <conditionalFormatting sqref="X20">
    <cfRule type="cellIs" dxfId="22" priority="27" operator="lessThan">
      <formula>90</formula>
    </cfRule>
  </conditionalFormatting>
  <conditionalFormatting sqref="K24">
    <cfRule type="cellIs" dxfId="21" priority="26" operator="lessThan">
      <formula>90</formula>
    </cfRule>
  </conditionalFormatting>
  <conditionalFormatting sqref="X24">
    <cfRule type="cellIs" dxfId="20" priority="25" operator="lessThan">
      <formula>90</formula>
    </cfRule>
  </conditionalFormatting>
  <conditionalFormatting sqref="K65">
    <cfRule type="cellIs" dxfId="19" priority="24" operator="lessThan">
      <formula>90</formula>
    </cfRule>
  </conditionalFormatting>
  <conditionalFormatting sqref="X65">
    <cfRule type="cellIs" dxfId="18" priority="23" operator="lessThan">
      <formula>90</formula>
    </cfRule>
  </conditionalFormatting>
  <conditionalFormatting sqref="K89">
    <cfRule type="cellIs" dxfId="17" priority="22" operator="lessThan">
      <formula>90</formula>
    </cfRule>
  </conditionalFormatting>
  <conditionalFormatting sqref="X89">
    <cfRule type="cellIs" dxfId="16" priority="21" operator="lessThan">
      <formula>90</formula>
    </cfRule>
  </conditionalFormatting>
  <conditionalFormatting sqref="K104:K105 K108 K110:K111 K113">
    <cfRule type="cellIs" dxfId="15" priority="20" operator="lessThan">
      <formula>90</formula>
    </cfRule>
  </conditionalFormatting>
  <conditionalFormatting sqref="X104:X105 X108 X110:X111 X113">
    <cfRule type="cellIs" dxfId="14" priority="19" operator="lessThan">
      <formula>90</formula>
    </cfRule>
  </conditionalFormatting>
  <conditionalFormatting sqref="K107">
    <cfRule type="cellIs" dxfId="13" priority="18" operator="lessThan">
      <formula>90</formula>
    </cfRule>
  </conditionalFormatting>
  <conditionalFormatting sqref="X107">
    <cfRule type="cellIs" dxfId="12" priority="17" operator="lessThan">
      <formula>90</formula>
    </cfRule>
  </conditionalFormatting>
  <conditionalFormatting sqref="X116">
    <cfRule type="cellIs" dxfId="11" priority="15" operator="lessThan">
      <formula>90</formula>
    </cfRule>
  </conditionalFormatting>
  <conditionalFormatting sqref="X119">
    <cfRule type="cellIs" dxfId="10" priority="13" operator="lessThan">
      <formula>90</formula>
    </cfRule>
  </conditionalFormatting>
  <conditionalFormatting sqref="K119">
    <cfRule type="cellIs" dxfId="9" priority="12" operator="lessThan">
      <formula>90</formula>
    </cfRule>
  </conditionalFormatting>
  <conditionalFormatting sqref="K116">
    <cfRule type="cellIs" dxfId="8" priority="11" operator="lessThan">
      <formula>90</formula>
    </cfRule>
  </conditionalFormatting>
  <conditionalFormatting sqref="X122">
    <cfRule type="cellIs" dxfId="7" priority="10" operator="lessThan">
      <formula>90</formula>
    </cfRule>
  </conditionalFormatting>
  <conditionalFormatting sqref="K122">
    <cfRule type="cellIs" dxfId="6" priority="9" operator="lessThan">
      <formula>90</formula>
    </cfRule>
  </conditionalFormatting>
  <conditionalFormatting sqref="X127">
    <cfRule type="cellIs" dxfId="5" priority="8" operator="lessThan">
      <formula>90</formula>
    </cfRule>
  </conditionalFormatting>
  <conditionalFormatting sqref="K127">
    <cfRule type="cellIs" dxfId="4" priority="7" operator="lessThan">
      <formula>90</formula>
    </cfRule>
  </conditionalFormatting>
  <conditionalFormatting sqref="X138">
    <cfRule type="cellIs" dxfId="3" priority="2" operator="lessThan">
      <formula>90</formula>
    </cfRule>
  </conditionalFormatting>
  <conditionalFormatting sqref="K138">
    <cfRule type="cellIs" dxfId="2" priority="1" operator="lessThan">
      <formula>90</formula>
    </cfRule>
  </conditionalFormatting>
  <conditionalFormatting sqref="K132:K133 K141 K135 K143">
    <cfRule type="cellIs" dxfId="1" priority="4" operator="lessThan">
      <formula>90</formula>
    </cfRule>
  </conditionalFormatting>
  <conditionalFormatting sqref="X132:X133 X141 X135 X143">
    <cfRule type="cellIs" dxfId="0" priority="3" operator="lessThan">
      <formula>90</formula>
    </cfRule>
  </conditionalFormatting>
  <pageMargins left="0.7" right="0.7" top="0.75" bottom="0.75" header="0.3" footer="0.3"/>
  <pageSetup paperSize="9" orientation="portrait" verticalDpi="4294967295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>
    <tabColor rgb="FF0070C0"/>
    <pageSetUpPr fitToPage="1"/>
  </sheetPr>
  <dimension ref="A1:Z128"/>
  <sheetViews>
    <sheetView zoomScale="82" zoomScaleNormal="82" workbookViewId="0">
      <pane ySplit="5" topLeftCell="A42" activePane="bottomLeft" state="frozen"/>
      <selection pane="bottomLeft" activeCell="B52" sqref="B52:Z52"/>
    </sheetView>
  </sheetViews>
  <sheetFormatPr defaultColWidth="10.28515625" defaultRowHeight="15" x14ac:dyDescent="0.25"/>
  <cols>
    <col min="1" max="1" width="1.42578125" style="33" customWidth="1"/>
    <col min="2" max="2" width="10.42578125" style="33" customWidth="1"/>
    <col min="3" max="3" width="14.5703125" style="33" customWidth="1"/>
    <col min="4" max="4" width="28.140625" style="33" customWidth="1"/>
    <col min="5" max="5" width="13.28515625" style="33" customWidth="1"/>
    <col min="6" max="6" width="8.28515625" style="33" customWidth="1"/>
    <col min="7" max="7" width="7" style="33" customWidth="1"/>
    <col min="8" max="8" width="8.28515625" style="33" customWidth="1"/>
    <col min="9" max="10" width="6.85546875" style="33" customWidth="1"/>
    <col min="11" max="14" width="8.28515625" style="33" customWidth="1"/>
    <col min="15" max="16" width="6.85546875" style="33" customWidth="1"/>
    <col min="17" max="17" width="6.85546875" style="192" customWidth="1"/>
    <col min="18" max="23" width="8.28515625" style="33" customWidth="1"/>
    <col min="24" max="24" width="13.140625" style="33" customWidth="1"/>
    <col min="25" max="25" width="12.7109375" style="33" customWidth="1"/>
    <col min="26" max="26" width="19.7109375" style="33" customWidth="1"/>
    <col min="27" max="28" width="3" style="33" customWidth="1"/>
    <col min="29" max="16384" width="10.28515625" style="33"/>
  </cols>
  <sheetData>
    <row r="1" spans="1:26" ht="5.25" customHeight="1" x14ac:dyDescent="0.25"/>
    <row r="2" spans="1:26" ht="30.75" customHeight="1" thickBot="1" x14ac:dyDescent="0.3">
      <c r="B2" s="697" t="s">
        <v>115</v>
      </c>
      <c r="C2" s="698"/>
      <c r="D2" s="698"/>
      <c r="E2" s="698"/>
      <c r="F2" s="698"/>
      <c r="G2" s="698"/>
      <c r="H2" s="698"/>
      <c r="I2" s="698"/>
      <c r="J2" s="698"/>
      <c r="K2" s="698"/>
      <c r="L2" s="698"/>
      <c r="M2" s="698"/>
      <c r="N2" s="698"/>
      <c r="O2" s="698"/>
      <c r="P2" s="698"/>
      <c r="Q2" s="193"/>
      <c r="R2" s="699"/>
      <c r="S2" s="699"/>
      <c r="T2" s="699"/>
      <c r="U2" s="699"/>
      <c r="V2" s="699"/>
      <c r="W2" s="699"/>
      <c r="X2" s="699"/>
      <c r="Y2" s="699"/>
      <c r="Z2" s="699"/>
    </row>
    <row r="3" spans="1:26" s="41" customFormat="1" ht="21.75" customHeight="1" x14ac:dyDescent="0.25">
      <c r="A3" s="35"/>
      <c r="B3" s="704" t="s">
        <v>0</v>
      </c>
      <c r="C3" s="704" t="s">
        <v>2</v>
      </c>
      <c r="D3" s="705" t="s">
        <v>15</v>
      </c>
      <c r="E3" s="702" t="s">
        <v>93</v>
      </c>
      <c r="F3" s="700" t="s">
        <v>40</v>
      </c>
      <c r="G3" s="702" t="s">
        <v>88</v>
      </c>
      <c r="H3" s="713" t="s">
        <v>71</v>
      </c>
      <c r="I3" s="714"/>
      <c r="J3" s="714"/>
      <c r="K3" s="714"/>
      <c r="L3" s="714"/>
      <c r="M3" s="714"/>
      <c r="N3" s="714"/>
      <c r="O3" s="715"/>
      <c r="P3" s="700" t="s">
        <v>192</v>
      </c>
      <c r="Q3" s="236" t="s">
        <v>193</v>
      </c>
      <c r="R3" s="702" t="s">
        <v>70</v>
      </c>
      <c r="S3" s="742" t="s">
        <v>68</v>
      </c>
      <c r="T3" s="702" t="s">
        <v>57</v>
      </c>
      <c r="U3" s="702" t="s">
        <v>36</v>
      </c>
      <c r="V3" s="702" t="s">
        <v>35</v>
      </c>
      <c r="W3" s="702" t="s">
        <v>67</v>
      </c>
      <c r="X3" s="702" t="s">
        <v>187</v>
      </c>
      <c r="Y3" s="702" t="s">
        <v>188</v>
      </c>
      <c r="Z3" s="702" t="s">
        <v>66</v>
      </c>
    </row>
    <row r="4" spans="1:26" s="41" customFormat="1" ht="51.75" customHeight="1" x14ac:dyDescent="0.25">
      <c r="A4" s="35"/>
      <c r="B4" s="704"/>
      <c r="C4" s="704"/>
      <c r="D4" s="705"/>
      <c r="E4" s="703"/>
      <c r="F4" s="701"/>
      <c r="G4" s="703"/>
      <c r="H4" s="174" t="s">
        <v>20</v>
      </c>
      <c r="I4" s="174" t="s">
        <v>65</v>
      </c>
      <c r="J4" s="174" t="s">
        <v>64</v>
      </c>
      <c r="K4" s="174" t="s">
        <v>63</v>
      </c>
      <c r="L4" s="174" t="s">
        <v>62</v>
      </c>
      <c r="M4" s="174" t="s">
        <v>61</v>
      </c>
      <c r="N4" s="174" t="s">
        <v>60</v>
      </c>
      <c r="O4" s="174" t="s">
        <v>21</v>
      </c>
      <c r="P4" s="747"/>
      <c r="Q4" s="236"/>
      <c r="R4" s="703"/>
      <c r="S4" s="743"/>
      <c r="T4" s="703"/>
      <c r="U4" s="703"/>
      <c r="V4" s="703"/>
      <c r="W4" s="703"/>
      <c r="X4" s="703"/>
      <c r="Y4" s="703"/>
      <c r="Z4" s="703"/>
    </row>
    <row r="5" spans="1:26" s="45" customFormat="1" ht="37.5" customHeight="1" x14ac:dyDescent="0.25">
      <c r="A5" s="42"/>
      <c r="B5" s="756" t="s">
        <v>5</v>
      </c>
      <c r="C5" s="757"/>
      <c r="D5" s="232"/>
      <c r="E5" s="176"/>
      <c r="F5" s="176" t="s">
        <v>94</v>
      </c>
      <c r="G5" s="176" t="s">
        <v>86</v>
      </c>
      <c r="H5" s="176" t="s">
        <v>85</v>
      </c>
      <c r="I5" s="176" t="s">
        <v>85</v>
      </c>
      <c r="J5" s="176" t="s">
        <v>95</v>
      </c>
      <c r="K5" s="176" t="s">
        <v>96</v>
      </c>
      <c r="L5" s="176" t="s">
        <v>83</v>
      </c>
      <c r="M5" s="176" t="s">
        <v>96</v>
      </c>
      <c r="N5" s="176" t="s">
        <v>81</v>
      </c>
      <c r="O5" s="176" t="s">
        <v>97</v>
      </c>
      <c r="P5" s="176"/>
      <c r="Q5" s="196"/>
      <c r="R5" s="176" t="s">
        <v>98</v>
      </c>
      <c r="S5" s="176" t="s">
        <v>99</v>
      </c>
      <c r="T5" s="176" t="s">
        <v>100</v>
      </c>
      <c r="U5" s="176" t="s">
        <v>75</v>
      </c>
      <c r="V5" s="176" t="s">
        <v>75</v>
      </c>
      <c r="W5" s="176" t="s">
        <v>75</v>
      </c>
      <c r="X5" s="176"/>
      <c r="Y5" s="176"/>
      <c r="Z5" s="176"/>
    </row>
    <row r="6" spans="1:26" s="233" customFormat="1" ht="30" customHeight="1" x14ac:dyDescent="0.25">
      <c r="B6" s="754">
        <v>2020</v>
      </c>
      <c r="C6" s="755"/>
      <c r="D6" s="755"/>
      <c r="E6" s="755"/>
      <c r="F6" s="755"/>
      <c r="G6" s="755"/>
      <c r="H6" s="755"/>
      <c r="I6" s="755"/>
      <c r="J6" s="755"/>
      <c r="K6" s="755"/>
      <c r="L6" s="755"/>
      <c r="M6" s="755"/>
      <c r="N6" s="755"/>
      <c r="O6" s="755"/>
      <c r="P6" s="755"/>
      <c r="Q6" s="755"/>
      <c r="R6" s="755"/>
      <c r="S6" s="755"/>
      <c r="T6" s="755"/>
      <c r="U6" s="755"/>
      <c r="V6" s="755"/>
      <c r="W6" s="755"/>
      <c r="X6" s="755"/>
      <c r="Y6" s="755"/>
      <c r="Z6" s="755"/>
    </row>
    <row r="7" spans="1:26" s="58" customFormat="1" ht="29.25" customHeight="1" x14ac:dyDescent="0.25">
      <c r="B7" s="46" t="s">
        <v>101</v>
      </c>
      <c r="C7" s="46" t="s">
        <v>102</v>
      </c>
      <c r="D7" s="46" t="s">
        <v>105</v>
      </c>
      <c r="E7" s="179" t="s">
        <v>103</v>
      </c>
      <c r="F7" s="180">
        <v>149</v>
      </c>
      <c r="G7" s="46">
        <v>0</v>
      </c>
      <c r="H7" s="46">
        <v>99.8</v>
      </c>
      <c r="I7" s="46">
        <v>0.01</v>
      </c>
      <c r="J7" s="144">
        <v>0.02</v>
      </c>
      <c r="K7" s="46">
        <v>0.01</v>
      </c>
      <c r="L7" s="144">
        <v>0</v>
      </c>
      <c r="M7" s="46">
        <v>0.01</v>
      </c>
      <c r="N7" s="144">
        <v>0.08</v>
      </c>
      <c r="O7" s="144">
        <v>0.01</v>
      </c>
      <c r="P7" s="144">
        <v>0.06</v>
      </c>
      <c r="Q7" s="237">
        <f>SUM(H7:P7)</f>
        <v>100.00000000000001</v>
      </c>
      <c r="R7" s="46" t="s">
        <v>14</v>
      </c>
      <c r="S7" s="182">
        <v>62</v>
      </c>
      <c r="T7" s="183">
        <v>8</v>
      </c>
      <c r="U7" s="57">
        <v>0.63</v>
      </c>
      <c r="V7" s="57">
        <v>0.43</v>
      </c>
      <c r="W7" s="57">
        <v>1.06</v>
      </c>
      <c r="X7" s="234" t="s">
        <v>114</v>
      </c>
      <c r="Y7" s="235"/>
      <c r="Z7" s="234"/>
    </row>
    <row r="8" spans="1:26" s="58" customFormat="1" ht="21.95" customHeight="1" x14ac:dyDescent="0.25">
      <c r="B8" s="46" t="s">
        <v>290</v>
      </c>
      <c r="C8" s="46" t="s">
        <v>291</v>
      </c>
      <c r="D8" s="46" t="s">
        <v>105</v>
      </c>
      <c r="E8" s="179" t="s">
        <v>103</v>
      </c>
      <c r="F8" s="180">
        <v>107</v>
      </c>
      <c r="G8" s="46"/>
      <c r="H8" s="46">
        <v>99.98</v>
      </c>
      <c r="I8" s="46"/>
      <c r="J8" s="46"/>
      <c r="K8" s="46"/>
      <c r="L8" s="46"/>
      <c r="M8" s="144"/>
      <c r="N8" s="144">
        <v>0.02</v>
      </c>
      <c r="O8" s="46"/>
      <c r="P8" s="46"/>
      <c r="Q8" s="237">
        <f t="shared" ref="Q8:Q72" si="0">SUM(H8:P8)</f>
        <v>100</v>
      </c>
      <c r="R8" s="46"/>
      <c r="S8" s="182"/>
      <c r="T8" s="183"/>
      <c r="U8" s="57"/>
      <c r="V8" s="57"/>
      <c r="W8" s="57"/>
      <c r="X8" s="103"/>
      <c r="Y8" s="103">
        <v>61</v>
      </c>
      <c r="Z8" s="103"/>
    </row>
    <row r="9" spans="1:26" s="58" customFormat="1" ht="21.95" customHeight="1" x14ac:dyDescent="0.25">
      <c r="B9" s="46" t="s">
        <v>306</v>
      </c>
      <c r="C9" s="46" t="s">
        <v>307</v>
      </c>
      <c r="D9" s="46" t="s">
        <v>105</v>
      </c>
      <c r="E9" s="179"/>
      <c r="F9" s="180">
        <v>105</v>
      </c>
      <c r="G9" s="46"/>
      <c r="H9" s="46">
        <v>99.96</v>
      </c>
      <c r="I9" s="46">
        <v>0.02</v>
      </c>
      <c r="J9" s="46"/>
      <c r="K9" s="46"/>
      <c r="L9" s="46"/>
      <c r="M9" s="144"/>
      <c r="N9" s="144">
        <v>0.01</v>
      </c>
      <c r="O9" s="46">
        <v>0.01</v>
      </c>
      <c r="P9" s="46"/>
      <c r="Q9" s="237">
        <f t="shared" si="0"/>
        <v>100</v>
      </c>
      <c r="R9" s="46">
        <v>328</v>
      </c>
      <c r="S9" s="182">
        <v>52</v>
      </c>
      <c r="T9" s="183">
        <v>8</v>
      </c>
      <c r="U9" s="57">
        <v>0.8</v>
      </c>
      <c r="V9" s="57">
        <v>1.05</v>
      </c>
      <c r="W9" s="57">
        <v>1.85</v>
      </c>
      <c r="X9" s="103"/>
      <c r="Y9" s="103">
        <v>59</v>
      </c>
      <c r="Z9" s="103"/>
    </row>
    <row r="10" spans="1:26" s="58" customFormat="1" ht="21.95" customHeight="1" x14ac:dyDescent="0.25">
      <c r="B10" s="46" t="s">
        <v>308</v>
      </c>
      <c r="C10" s="46" t="s">
        <v>309</v>
      </c>
      <c r="D10" s="46" t="s">
        <v>310</v>
      </c>
      <c r="E10" s="179"/>
      <c r="F10" s="180">
        <v>106</v>
      </c>
      <c r="G10" s="46"/>
      <c r="H10" s="46">
        <v>99.96</v>
      </c>
      <c r="I10" s="46">
        <v>0.03</v>
      </c>
      <c r="J10" s="46"/>
      <c r="K10" s="46"/>
      <c r="L10" s="46"/>
      <c r="M10" s="144"/>
      <c r="N10" s="144"/>
      <c r="O10" s="46"/>
      <c r="P10" s="46">
        <v>0.01</v>
      </c>
      <c r="Q10" s="237">
        <f t="shared" si="0"/>
        <v>100</v>
      </c>
      <c r="R10" s="46">
        <v>420</v>
      </c>
      <c r="S10" s="182">
        <v>71</v>
      </c>
      <c r="T10" s="183">
        <v>16</v>
      </c>
      <c r="U10" s="57">
        <v>0.6</v>
      </c>
      <c r="V10" s="57">
        <v>0.75</v>
      </c>
      <c r="W10" s="57">
        <v>1.35</v>
      </c>
      <c r="X10" s="103"/>
      <c r="Y10" s="103">
        <v>55</v>
      </c>
      <c r="Z10" s="103"/>
    </row>
    <row r="11" spans="1:26" s="58" customFormat="1" ht="21.95" customHeight="1" x14ac:dyDescent="0.25">
      <c r="B11" s="46" t="s">
        <v>311</v>
      </c>
      <c r="C11" s="46" t="s">
        <v>312</v>
      </c>
      <c r="D11" s="46" t="s">
        <v>313</v>
      </c>
      <c r="E11" s="179"/>
      <c r="F11" s="180">
        <v>184</v>
      </c>
      <c r="G11" s="46"/>
      <c r="H11" s="46">
        <v>99.97</v>
      </c>
      <c r="I11" s="46">
        <v>0.02</v>
      </c>
      <c r="J11" s="46"/>
      <c r="K11" s="46"/>
      <c r="L11" s="46"/>
      <c r="M11" s="144"/>
      <c r="N11" s="144"/>
      <c r="O11" s="46">
        <v>0.01</v>
      </c>
      <c r="P11" s="46"/>
      <c r="Q11" s="237">
        <f t="shared" si="0"/>
        <v>100</v>
      </c>
      <c r="R11" s="46">
        <v>484</v>
      </c>
      <c r="S11" s="182">
        <v>86</v>
      </c>
      <c r="T11" s="183">
        <v>15</v>
      </c>
      <c r="U11" s="57">
        <v>0.63</v>
      </c>
      <c r="V11" s="57">
        <v>1.18</v>
      </c>
      <c r="W11" s="57">
        <v>1.81</v>
      </c>
      <c r="X11" s="103"/>
      <c r="Y11" s="103">
        <v>60</v>
      </c>
      <c r="Z11" s="103"/>
    </row>
    <row r="12" spans="1:26" s="58" customFormat="1" ht="21.95" customHeight="1" x14ac:dyDescent="0.25">
      <c r="B12" s="751" t="s">
        <v>325</v>
      </c>
      <c r="C12" s="752"/>
      <c r="D12" s="752"/>
      <c r="E12" s="752"/>
      <c r="F12" s="752"/>
      <c r="G12" s="752"/>
      <c r="H12" s="752"/>
      <c r="I12" s="752"/>
      <c r="J12" s="752"/>
      <c r="K12" s="752"/>
      <c r="L12" s="752"/>
      <c r="M12" s="752"/>
      <c r="N12" s="752"/>
      <c r="O12" s="752"/>
      <c r="P12" s="752"/>
      <c r="Q12" s="752"/>
      <c r="R12" s="752"/>
      <c r="S12" s="752"/>
      <c r="T12" s="752"/>
      <c r="U12" s="752"/>
      <c r="V12" s="752"/>
      <c r="W12" s="752"/>
      <c r="X12" s="752"/>
      <c r="Y12" s="752"/>
      <c r="Z12" s="753"/>
    </row>
    <row r="13" spans="1:26" s="271" customFormat="1" ht="21.95" customHeight="1" x14ac:dyDescent="0.25">
      <c r="B13" s="69" t="s">
        <v>324</v>
      </c>
      <c r="C13" s="69" t="s">
        <v>326</v>
      </c>
      <c r="D13" s="69" t="s">
        <v>331</v>
      </c>
      <c r="E13" s="272"/>
      <c r="F13" s="273">
        <v>50</v>
      </c>
      <c r="G13" s="69"/>
      <c r="H13" s="69"/>
      <c r="I13" s="69"/>
      <c r="J13" s="69"/>
      <c r="K13" s="69"/>
      <c r="L13" s="69"/>
      <c r="M13" s="142"/>
      <c r="N13" s="142"/>
      <c r="O13" s="69"/>
      <c r="P13" s="69"/>
      <c r="Q13" s="274">
        <f t="shared" si="0"/>
        <v>0</v>
      </c>
      <c r="R13" s="69">
        <v>298</v>
      </c>
      <c r="S13" s="273">
        <v>76</v>
      </c>
      <c r="T13" s="273">
        <v>9</v>
      </c>
      <c r="U13" s="71">
        <v>0.94</v>
      </c>
      <c r="V13" s="71">
        <v>1.74</v>
      </c>
      <c r="W13" s="71">
        <f>U13+V13</f>
        <v>2.6799999999999997</v>
      </c>
      <c r="X13" s="275"/>
      <c r="Y13" s="275"/>
      <c r="Z13" s="275"/>
    </row>
    <row r="14" spans="1:26" s="58" customFormat="1" ht="21.95" customHeight="1" x14ac:dyDescent="0.25">
      <c r="B14" s="46" t="s">
        <v>324</v>
      </c>
      <c r="C14" s="46" t="s">
        <v>326</v>
      </c>
      <c r="D14" s="46" t="s">
        <v>332</v>
      </c>
      <c r="E14" s="179"/>
      <c r="F14" s="180"/>
      <c r="G14" s="46"/>
      <c r="H14" s="46"/>
      <c r="I14" s="46"/>
      <c r="J14" s="46"/>
      <c r="K14" s="46"/>
      <c r="L14" s="46"/>
      <c r="M14" s="144"/>
      <c r="N14" s="144"/>
      <c r="O14" s="46"/>
      <c r="P14" s="46"/>
      <c r="Q14" s="237">
        <v>0</v>
      </c>
      <c r="R14" s="46">
        <v>268</v>
      </c>
      <c r="S14" s="182">
        <v>94</v>
      </c>
      <c r="T14" s="183"/>
      <c r="U14" s="57"/>
      <c r="V14" s="57"/>
      <c r="W14" s="57">
        <v>0.76</v>
      </c>
      <c r="X14" s="103"/>
      <c r="Y14" s="103"/>
      <c r="Z14" s="103"/>
    </row>
    <row r="15" spans="1:26" s="58" customFormat="1" ht="21.95" customHeight="1" x14ac:dyDescent="0.25">
      <c r="B15" s="46" t="s">
        <v>324</v>
      </c>
      <c r="C15" s="46" t="s">
        <v>326</v>
      </c>
      <c r="D15" s="46" t="s">
        <v>328</v>
      </c>
      <c r="E15" s="179"/>
      <c r="F15" s="180"/>
      <c r="G15" s="46"/>
      <c r="H15" s="46"/>
      <c r="I15" s="46"/>
      <c r="J15" s="46"/>
      <c r="K15" s="46"/>
      <c r="L15" s="46"/>
      <c r="M15" s="144"/>
      <c r="N15" s="144"/>
      <c r="O15" s="46"/>
      <c r="P15" s="46"/>
      <c r="Q15" s="237">
        <f>SUM(H15:P15)</f>
        <v>0</v>
      </c>
      <c r="R15" s="46">
        <v>298</v>
      </c>
      <c r="S15" s="182">
        <v>95</v>
      </c>
      <c r="T15" s="183"/>
      <c r="U15" s="103"/>
      <c r="V15" s="103"/>
      <c r="W15" s="57">
        <v>2.2000000000000002</v>
      </c>
      <c r="X15" s="103"/>
      <c r="Y15" s="103"/>
      <c r="Z15" s="103"/>
    </row>
    <row r="16" spans="1:26" s="58" customFormat="1" ht="21.95" customHeight="1" x14ac:dyDescent="0.25">
      <c r="B16" s="46" t="s">
        <v>324</v>
      </c>
      <c r="C16" s="46" t="s">
        <v>326</v>
      </c>
      <c r="D16" s="46" t="s">
        <v>329</v>
      </c>
      <c r="E16" s="179"/>
      <c r="F16" s="180"/>
      <c r="G16" s="46"/>
      <c r="H16" s="46"/>
      <c r="I16" s="46"/>
      <c r="J16" s="46"/>
      <c r="K16" s="46"/>
      <c r="L16" s="46"/>
      <c r="M16" s="144"/>
      <c r="N16" s="144"/>
      <c r="O16" s="46"/>
      <c r="Q16" s="237">
        <f t="shared" si="0"/>
        <v>0</v>
      </c>
      <c r="R16" s="46" t="s">
        <v>333</v>
      </c>
      <c r="S16" s="182">
        <v>85</v>
      </c>
      <c r="T16" s="183"/>
      <c r="U16" s="103"/>
      <c r="V16" s="103"/>
      <c r="W16" s="103" t="s">
        <v>333</v>
      </c>
      <c r="X16" s="103"/>
      <c r="Y16" s="103"/>
      <c r="Z16" s="103"/>
    </row>
    <row r="17" spans="2:26" s="58" customFormat="1" ht="21.95" customHeight="1" x14ac:dyDescent="0.25">
      <c r="B17" s="46" t="s">
        <v>324</v>
      </c>
      <c r="C17" s="46" t="s">
        <v>326</v>
      </c>
      <c r="D17" s="46" t="s">
        <v>330</v>
      </c>
      <c r="E17" s="179"/>
      <c r="F17" s="180"/>
      <c r="G17" s="46"/>
      <c r="H17" s="46"/>
      <c r="I17" s="46"/>
      <c r="J17" s="46"/>
      <c r="K17" s="46"/>
      <c r="L17" s="46"/>
      <c r="M17" s="144"/>
      <c r="N17" s="144"/>
      <c r="O17" s="46"/>
      <c r="P17" s="46"/>
      <c r="Q17" s="237">
        <f t="shared" si="0"/>
        <v>0</v>
      </c>
      <c r="R17" s="46" t="s">
        <v>333</v>
      </c>
      <c r="S17" s="182">
        <v>87</v>
      </c>
      <c r="T17" s="183"/>
      <c r="U17" s="103"/>
      <c r="V17" s="103"/>
      <c r="W17" s="103" t="s">
        <v>333</v>
      </c>
      <c r="X17" s="103"/>
      <c r="Y17" s="103"/>
      <c r="Z17" s="103"/>
    </row>
    <row r="18" spans="2:26" s="58" customFormat="1" ht="21.95" customHeight="1" x14ac:dyDescent="0.25">
      <c r="B18" s="46" t="s">
        <v>327</v>
      </c>
      <c r="C18" s="46" t="s">
        <v>334</v>
      </c>
      <c r="D18" s="46" t="s">
        <v>335</v>
      </c>
      <c r="E18" s="179"/>
      <c r="F18" s="180"/>
      <c r="G18" s="46">
        <v>99.7</v>
      </c>
      <c r="H18" s="46">
        <v>99.96</v>
      </c>
      <c r="I18" s="46">
        <v>0.03</v>
      </c>
      <c r="J18" s="46">
        <v>0</v>
      </c>
      <c r="K18" s="46">
        <v>0.01</v>
      </c>
      <c r="L18" s="46">
        <v>0</v>
      </c>
      <c r="M18" s="144">
        <v>0</v>
      </c>
      <c r="N18" s="144">
        <v>0.01</v>
      </c>
      <c r="O18" s="46">
        <v>0</v>
      </c>
      <c r="P18" s="46">
        <v>0</v>
      </c>
      <c r="Q18" s="237">
        <f t="shared" si="0"/>
        <v>100.01</v>
      </c>
      <c r="R18" s="46">
        <v>293</v>
      </c>
      <c r="S18" s="182">
        <v>85</v>
      </c>
      <c r="T18" s="183">
        <v>17</v>
      </c>
      <c r="U18" s="57">
        <v>0.37</v>
      </c>
      <c r="V18" s="57">
        <v>2.09</v>
      </c>
      <c r="W18" s="57">
        <v>2.46</v>
      </c>
      <c r="X18" s="103"/>
      <c r="Y18" s="103"/>
      <c r="Z18" s="103"/>
    </row>
    <row r="19" spans="2:26" s="58" customFormat="1" ht="21.95" customHeight="1" x14ac:dyDescent="0.25">
      <c r="B19" s="748" t="s">
        <v>382</v>
      </c>
      <c r="C19" s="749"/>
      <c r="D19" s="749"/>
      <c r="E19" s="749"/>
      <c r="F19" s="749"/>
      <c r="G19" s="749"/>
      <c r="H19" s="749"/>
      <c r="I19" s="749"/>
      <c r="J19" s="749"/>
      <c r="K19" s="749"/>
      <c r="L19" s="749"/>
      <c r="M19" s="749"/>
      <c r="N19" s="749"/>
      <c r="O19" s="749"/>
      <c r="P19" s="749"/>
      <c r="Q19" s="749"/>
      <c r="R19" s="749"/>
      <c r="S19" s="749"/>
      <c r="T19" s="749"/>
      <c r="U19" s="749"/>
      <c r="V19" s="749"/>
      <c r="W19" s="749"/>
      <c r="X19" s="749"/>
      <c r="Y19" s="749"/>
      <c r="Z19" s="750"/>
    </row>
    <row r="20" spans="2:26" s="58" customFormat="1" ht="21.95" customHeight="1" x14ac:dyDescent="0.25">
      <c r="B20" s="46" t="s">
        <v>342</v>
      </c>
      <c r="C20" s="46" t="s">
        <v>343</v>
      </c>
      <c r="D20" s="46" t="s">
        <v>344</v>
      </c>
      <c r="E20" s="179"/>
      <c r="F20" s="180" t="s">
        <v>333</v>
      </c>
      <c r="G20" s="46"/>
      <c r="H20" s="46">
        <v>99.96</v>
      </c>
      <c r="I20" s="46">
        <v>0.03</v>
      </c>
      <c r="J20" s="46"/>
      <c r="K20" s="46"/>
      <c r="L20" s="46"/>
      <c r="M20" s="144"/>
      <c r="N20" s="144"/>
      <c r="O20" s="46"/>
      <c r="P20" s="46">
        <v>0.01</v>
      </c>
      <c r="Q20" s="237">
        <f t="shared" si="0"/>
        <v>100</v>
      </c>
      <c r="R20" s="46">
        <v>1291</v>
      </c>
      <c r="S20" s="182">
        <v>42</v>
      </c>
      <c r="T20" s="183"/>
      <c r="U20" s="103"/>
      <c r="V20" s="103"/>
      <c r="W20" s="57">
        <v>0.69</v>
      </c>
      <c r="X20" s="103"/>
      <c r="Y20" s="103"/>
      <c r="Z20" s="103"/>
    </row>
    <row r="21" spans="2:26" s="58" customFormat="1" ht="21.95" customHeight="1" x14ac:dyDescent="0.25">
      <c r="B21" s="46" t="s">
        <v>342</v>
      </c>
      <c r="C21" s="46" t="s">
        <v>343</v>
      </c>
      <c r="D21" s="46" t="s">
        <v>345</v>
      </c>
      <c r="E21" s="179"/>
      <c r="F21" s="180" t="s">
        <v>333</v>
      </c>
      <c r="G21" s="46"/>
      <c r="H21" s="46">
        <v>99.96</v>
      </c>
      <c r="I21" s="46">
        <v>0.03</v>
      </c>
      <c r="J21" s="46"/>
      <c r="K21" s="46"/>
      <c r="L21" s="46"/>
      <c r="M21" s="144"/>
      <c r="N21" s="144"/>
      <c r="O21" s="46"/>
      <c r="P21" s="46">
        <v>0.01</v>
      </c>
      <c r="Q21" s="237">
        <f t="shared" si="0"/>
        <v>100</v>
      </c>
      <c r="R21" s="46">
        <v>1375</v>
      </c>
      <c r="S21" s="182">
        <v>38</v>
      </c>
      <c r="T21" s="183"/>
      <c r="U21" s="103"/>
      <c r="V21" s="103"/>
      <c r="W21" s="57">
        <v>0.59</v>
      </c>
      <c r="X21" s="103"/>
      <c r="Y21" s="103"/>
      <c r="Z21" s="103"/>
    </row>
    <row r="22" spans="2:26" s="58" customFormat="1" ht="21.95" customHeight="1" x14ac:dyDescent="0.25">
      <c r="B22" s="46" t="s">
        <v>342</v>
      </c>
      <c r="C22" s="46" t="s">
        <v>343</v>
      </c>
      <c r="D22" s="46" t="s">
        <v>346</v>
      </c>
      <c r="E22" s="179"/>
      <c r="F22" s="180" t="s">
        <v>333</v>
      </c>
      <c r="G22" s="46"/>
      <c r="H22" s="46">
        <v>99.96</v>
      </c>
      <c r="I22" s="46">
        <v>0.03</v>
      </c>
      <c r="J22" s="46"/>
      <c r="K22" s="46"/>
      <c r="L22" s="46"/>
      <c r="M22" s="144"/>
      <c r="N22" s="144"/>
      <c r="O22" s="46"/>
      <c r="P22" s="46">
        <v>0.01</v>
      </c>
      <c r="Q22" s="237">
        <f t="shared" si="0"/>
        <v>100</v>
      </c>
      <c r="R22" s="46">
        <v>1594</v>
      </c>
      <c r="S22" s="182">
        <v>36</v>
      </c>
      <c r="T22" s="183"/>
      <c r="U22" s="103"/>
      <c r="V22" s="103"/>
      <c r="W22" s="57">
        <v>0.59</v>
      </c>
      <c r="X22" s="103"/>
      <c r="Y22" s="103"/>
      <c r="Z22" s="103"/>
    </row>
    <row r="23" spans="2:26" s="58" customFormat="1" ht="21.95" customHeight="1" x14ac:dyDescent="0.25">
      <c r="B23" s="46" t="s">
        <v>342</v>
      </c>
      <c r="C23" s="46" t="s">
        <v>347</v>
      </c>
      <c r="D23" s="46" t="s">
        <v>330</v>
      </c>
      <c r="E23" s="179"/>
      <c r="F23" s="180">
        <v>89</v>
      </c>
      <c r="G23" s="46"/>
      <c r="H23" s="46">
        <v>99.96</v>
      </c>
      <c r="I23" s="46">
        <v>0.03</v>
      </c>
      <c r="J23" s="46"/>
      <c r="K23" s="46"/>
      <c r="L23" s="46"/>
      <c r="M23" s="144"/>
      <c r="N23" s="144"/>
      <c r="O23" s="46"/>
      <c r="P23" s="46">
        <v>0.01</v>
      </c>
      <c r="Q23" s="237">
        <f t="shared" si="0"/>
        <v>100</v>
      </c>
      <c r="R23" s="46" t="s">
        <v>333</v>
      </c>
      <c r="S23" s="182">
        <v>46</v>
      </c>
      <c r="T23" s="183"/>
      <c r="U23" s="103"/>
      <c r="V23" s="103"/>
      <c r="W23" s="57">
        <v>0.73</v>
      </c>
      <c r="X23" s="103"/>
      <c r="Y23" s="103"/>
      <c r="Z23" s="103"/>
    </row>
    <row r="24" spans="2:26" s="58" customFormat="1" ht="21.95" customHeight="1" x14ac:dyDescent="0.25">
      <c r="B24" s="744" t="s">
        <v>381</v>
      </c>
      <c r="C24" s="745"/>
      <c r="D24" s="745"/>
      <c r="E24" s="745"/>
      <c r="F24" s="745"/>
      <c r="G24" s="745"/>
      <c r="H24" s="745"/>
      <c r="I24" s="745"/>
      <c r="J24" s="745"/>
      <c r="K24" s="745"/>
      <c r="L24" s="745"/>
      <c r="M24" s="745"/>
      <c r="N24" s="745"/>
      <c r="O24" s="745"/>
      <c r="P24" s="745"/>
      <c r="Q24" s="745"/>
      <c r="R24" s="745"/>
      <c r="S24" s="745"/>
      <c r="T24" s="745"/>
      <c r="U24" s="745"/>
      <c r="V24" s="745"/>
      <c r="W24" s="745"/>
      <c r="X24" s="745"/>
      <c r="Y24" s="745"/>
      <c r="Z24" s="746"/>
    </row>
    <row r="25" spans="2:26" s="58" customFormat="1" ht="21.95" customHeight="1" x14ac:dyDescent="0.25">
      <c r="B25" s="46" t="s">
        <v>371</v>
      </c>
      <c r="C25" s="46" t="s">
        <v>372</v>
      </c>
      <c r="D25" s="46" t="s">
        <v>376</v>
      </c>
      <c r="E25" s="179"/>
      <c r="F25" s="180"/>
      <c r="G25" s="46"/>
      <c r="H25" s="46"/>
      <c r="I25" s="46"/>
      <c r="J25" s="46"/>
      <c r="K25" s="46"/>
      <c r="L25" s="46"/>
      <c r="M25" s="144"/>
      <c r="N25" s="144"/>
      <c r="O25" s="46"/>
      <c r="P25" s="46"/>
      <c r="Q25" s="237">
        <f t="shared" si="0"/>
        <v>0</v>
      </c>
      <c r="R25" s="284">
        <v>369</v>
      </c>
      <c r="S25" s="182">
        <v>40</v>
      </c>
      <c r="T25" s="183"/>
      <c r="U25" s="103"/>
      <c r="V25" s="103"/>
      <c r="W25" s="57">
        <v>0.87</v>
      </c>
      <c r="X25" s="280"/>
      <c r="Y25" s="103"/>
      <c r="Z25" s="103"/>
    </row>
    <row r="26" spans="2:26" s="58" customFormat="1" ht="21.95" customHeight="1" x14ac:dyDescent="0.25">
      <c r="B26" s="46" t="s">
        <v>371</v>
      </c>
      <c r="C26" s="46" t="s">
        <v>373</v>
      </c>
      <c r="D26" s="46" t="s">
        <v>377</v>
      </c>
      <c r="E26" s="179"/>
      <c r="F26" s="180"/>
      <c r="G26" s="46"/>
      <c r="H26" s="46"/>
      <c r="I26" s="46"/>
      <c r="J26" s="46"/>
      <c r="K26" s="46"/>
      <c r="L26" s="46"/>
      <c r="M26" s="144"/>
      <c r="N26" s="144"/>
      <c r="O26" s="46"/>
      <c r="P26" s="46"/>
      <c r="Q26" s="237">
        <f t="shared" si="0"/>
        <v>0</v>
      </c>
      <c r="R26" s="284">
        <v>425</v>
      </c>
      <c r="S26" s="182">
        <v>22</v>
      </c>
      <c r="T26" s="183"/>
      <c r="U26" s="103"/>
      <c r="V26" s="103"/>
      <c r="W26" s="57">
        <v>0.79</v>
      </c>
      <c r="X26" s="280"/>
      <c r="Y26" s="103"/>
      <c r="Z26" s="103"/>
    </row>
    <row r="27" spans="2:26" s="58" customFormat="1" ht="21.95" customHeight="1" x14ac:dyDescent="0.25">
      <c r="B27" s="46" t="s">
        <v>371</v>
      </c>
      <c r="C27" s="46" t="s">
        <v>374</v>
      </c>
      <c r="D27" s="46" t="s">
        <v>378</v>
      </c>
      <c r="E27" s="179"/>
      <c r="F27" s="180"/>
      <c r="G27" s="46"/>
      <c r="H27" s="46"/>
      <c r="I27" s="46"/>
      <c r="J27" s="46"/>
      <c r="K27" s="46"/>
      <c r="L27" s="46"/>
      <c r="M27" s="144"/>
      <c r="N27" s="144"/>
      <c r="O27" s="46"/>
      <c r="P27" s="46"/>
      <c r="Q27" s="237">
        <f t="shared" si="0"/>
        <v>0</v>
      </c>
      <c r="R27" s="284">
        <v>330</v>
      </c>
      <c r="S27" s="182">
        <v>24</v>
      </c>
      <c r="T27" s="183"/>
      <c r="U27" s="103"/>
      <c r="V27" s="103"/>
      <c r="W27" s="57">
        <v>0.73</v>
      </c>
      <c r="X27" s="280"/>
      <c r="Y27" s="103"/>
      <c r="Z27" s="103"/>
    </row>
    <row r="28" spans="2:26" s="58" customFormat="1" ht="21.95" customHeight="1" x14ac:dyDescent="0.25">
      <c r="B28" s="46" t="s">
        <v>371</v>
      </c>
      <c r="C28" s="46" t="s">
        <v>375</v>
      </c>
      <c r="D28" s="46" t="s">
        <v>330</v>
      </c>
      <c r="E28" s="179"/>
      <c r="F28" s="180"/>
      <c r="G28" s="46"/>
      <c r="H28" s="46"/>
      <c r="I28" s="46"/>
      <c r="J28" s="46"/>
      <c r="K28" s="46"/>
      <c r="L28" s="46"/>
      <c r="M28" s="144"/>
      <c r="N28" s="144"/>
      <c r="O28" s="46"/>
      <c r="P28" s="46"/>
      <c r="Q28" s="237">
        <f t="shared" si="0"/>
        <v>0</v>
      </c>
      <c r="R28" s="46"/>
      <c r="S28" s="182">
        <v>37</v>
      </c>
      <c r="T28" s="183"/>
      <c r="U28" s="103"/>
      <c r="V28" s="103"/>
      <c r="W28" s="57">
        <v>0.84</v>
      </c>
      <c r="X28" s="280"/>
      <c r="Y28" s="103"/>
      <c r="Z28" s="103"/>
    </row>
    <row r="29" spans="2:26" s="58" customFormat="1" ht="21.95" customHeight="1" x14ac:dyDescent="0.25">
      <c r="B29" s="46"/>
      <c r="C29" s="46"/>
      <c r="D29" s="46"/>
      <c r="E29" s="179"/>
      <c r="F29" s="180"/>
      <c r="G29" s="46"/>
      <c r="H29" s="46"/>
      <c r="I29" s="46"/>
      <c r="J29" s="46"/>
      <c r="K29" s="46"/>
      <c r="L29" s="46"/>
      <c r="M29" s="144"/>
      <c r="N29" s="144"/>
      <c r="O29" s="46"/>
      <c r="P29" s="46"/>
      <c r="Q29" s="237">
        <f t="shared" si="0"/>
        <v>0</v>
      </c>
      <c r="R29" s="189"/>
      <c r="S29" s="281"/>
      <c r="T29" s="282"/>
      <c r="U29" s="283"/>
      <c r="V29" s="283"/>
      <c r="W29" s="283"/>
      <c r="X29" s="103"/>
      <c r="Y29" s="103"/>
      <c r="Z29" s="103"/>
    </row>
    <row r="30" spans="2:26" s="58" customFormat="1" ht="21.95" customHeight="1" x14ac:dyDescent="0.25">
      <c r="B30" s="46"/>
      <c r="C30" s="46"/>
      <c r="D30" s="46"/>
      <c r="E30" s="179"/>
      <c r="F30" s="180"/>
      <c r="G30" s="46"/>
      <c r="H30" s="46"/>
      <c r="I30" s="46"/>
      <c r="J30" s="46"/>
      <c r="K30" s="46"/>
      <c r="L30" s="46"/>
      <c r="M30" s="144"/>
      <c r="N30" s="144"/>
      <c r="O30" s="46"/>
      <c r="P30" s="46"/>
      <c r="Q30" s="237">
        <f t="shared" si="0"/>
        <v>0</v>
      </c>
      <c r="R30" s="46"/>
      <c r="S30" s="182"/>
      <c r="T30" s="183"/>
      <c r="U30" s="103"/>
      <c r="V30" s="103"/>
      <c r="W30" s="103"/>
      <c r="X30" s="103"/>
      <c r="Y30" s="103"/>
      <c r="Z30" s="103"/>
    </row>
    <row r="31" spans="2:26" s="58" customFormat="1" ht="21.95" customHeight="1" x14ac:dyDescent="0.25">
      <c r="B31" s="46"/>
      <c r="C31" s="46"/>
      <c r="D31" s="46"/>
      <c r="E31" s="179"/>
      <c r="F31" s="180"/>
      <c r="G31" s="46"/>
      <c r="H31" s="46"/>
      <c r="I31" s="46"/>
      <c r="J31" s="46"/>
      <c r="K31" s="46"/>
      <c r="L31" s="46"/>
      <c r="M31" s="144"/>
      <c r="N31" s="144"/>
      <c r="O31" s="46"/>
      <c r="P31" s="46"/>
      <c r="Q31" s="237">
        <f t="shared" si="0"/>
        <v>0</v>
      </c>
      <c r="R31" s="46"/>
      <c r="S31" s="182"/>
      <c r="T31" s="183"/>
      <c r="U31" s="103"/>
      <c r="V31" s="103"/>
      <c r="W31" s="103"/>
      <c r="X31" s="103"/>
      <c r="Y31" s="103"/>
      <c r="Z31" s="103"/>
    </row>
    <row r="32" spans="2:26" s="58" customFormat="1" ht="22.5" customHeight="1" x14ac:dyDescent="0.25">
      <c r="B32" s="744" t="s">
        <v>628</v>
      </c>
      <c r="C32" s="745"/>
      <c r="D32" s="745"/>
      <c r="E32" s="745"/>
      <c r="F32" s="745"/>
      <c r="G32" s="745"/>
      <c r="H32" s="745"/>
      <c r="I32" s="745"/>
      <c r="J32" s="745"/>
      <c r="K32" s="745"/>
      <c r="L32" s="745"/>
      <c r="M32" s="745"/>
      <c r="N32" s="745"/>
      <c r="O32" s="745"/>
      <c r="P32" s="745"/>
      <c r="Q32" s="745"/>
      <c r="R32" s="745"/>
      <c r="S32" s="745"/>
      <c r="T32" s="745"/>
      <c r="U32" s="745"/>
      <c r="V32" s="745"/>
      <c r="W32" s="745"/>
      <c r="X32" s="745"/>
      <c r="Y32" s="745"/>
      <c r="Z32" s="746"/>
    </row>
    <row r="33" spans="2:26" s="58" customFormat="1" ht="21.95" customHeight="1" x14ac:dyDescent="0.25">
      <c r="B33" s="46" t="s">
        <v>626</v>
      </c>
      <c r="C33" s="46" t="s">
        <v>629</v>
      </c>
      <c r="D33" s="46" t="s">
        <v>331</v>
      </c>
      <c r="E33" s="179"/>
      <c r="F33" s="180"/>
      <c r="G33" s="46"/>
      <c r="H33" s="46">
        <v>99.968999999999994</v>
      </c>
      <c r="I33" s="46">
        <v>1.9E-2</v>
      </c>
      <c r="J33" s="46"/>
      <c r="K33" s="46">
        <v>7.0000000000000001E-3</v>
      </c>
      <c r="L33" s="46"/>
      <c r="M33" s="144"/>
      <c r="N33" s="144"/>
      <c r="O33" s="46"/>
      <c r="P33" s="46"/>
      <c r="Q33" s="237">
        <f>SUM(H33:P33)</f>
        <v>99.995000000000005</v>
      </c>
      <c r="R33" s="284"/>
      <c r="S33" s="182">
        <v>33</v>
      </c>
      <c r="T33" s="183"/>
      <c r="U33" s="103"/>
      <c r="V33" s="103"/>
      <c r="W33" s="57">
        <v>1.74</v>
      </c>
      <c r="X33" s="280"/>
      <c r="Y33" s="103"/>
      <c r="Z33" s="103"/>
    </row>
    <row r="34" spans="2:26" s="58" customFormat="1" ht="21.95" customHeight="1" x14ac:dyDescent="0.25">
      <c r="B34" s="46" t="s">
        <v>626</v>
      </c>
      <c r="C34" s="46" t="s">
        <v>630</v>
      </c>
      <c r="D34" s="46" t="s">
        <v>633</v>
      </c>
      <c r="E34" s="179"/>
      <c r="F34" s="180"/>
      <c r="G34" s="46"/>
      <c r="H34" s="46">
        <v>99.968999999999994</v>
      </c>
      <c r="I34" s="46">
        <v>1.9E-2</v>
      </c>
      <c r="J34" s="46"/>
      <c r="K34" s="46">
        <v>7.0000000000000001E-3</v>
      </c>
      <c r="L34" s="46"/>
      <c r="M34" s="144"/>
      <c r="N34" s="144"/>
      <c r="O34" s="46"/>
      <c r="P34" s="46"/>
      <c r="Q34" s="237">
        <f>SUM(H34:P34)</f>
        <v>99.995000000000005</v>
      </c>
      <c r="R34" s="284"/>
      <c r="S34" s="182">
        <v>32</v>
      </c>
      <c r="T34" s="183"/>
      <c r="U34" s="103"/>
      <c r="V34" s="103"/>
      <c r="W34" s="57">
        <v>1.76</v>
      </c>
      <c r="X34" s="280"/>
      <c r="Y34" s="103"/>
      <c r="Z34" s="103"/>
    </row>
    <row r="35" spans="2:26" s="58" customFormat="1" ht="21.95" customHeight="1" x14ac:dyDescent="0.25">
      <c r="B35" s="46" t="s">
        <v>626</v>
      </c>
      <c r="C35" s="46" t="s">
        <v>631</v>
      </c>
      <c r="D35" s="46" t="s">
        <v>345</v>
      </c>
      <c r="E35" s="179"/>
      <c r="F35" s="180"/>
      <c r="G35" s="46"/>
      <c r="H35" s="46">
        <v>99.968999999999994</v>
      </c>
      <c r="I35" s="46">
        <v>1.9E-2</v>
      </c>
      <c r="J35" s="46"/>
      <c r="K35" s="46">
        <v>7.0000000000000001E-3</v>
      </c>
      <c r="L35" s="46"/>
      <c r="M35" s="144"/>
      <c r="N35" s="144"/>
      <c r="O35" s="46"/>
      <c r="P35" s="46"/>
      <c r="Q35" s="237">
        <f>SUM(H35:P35)</f>
        <v>99.995000000000005</v>
      </c>
      <c r="R35" s="284"/>
      <c r="S35" s="182">
        <v>28</v>
      </c>
      <c r="T35" s="183"/>
      <c r="U35" s="103"/>
      <c r="V35" s="103"/>
      <c r="W35" s="57">
        <v>1.76</v>
      </c>
      <c r="X35" s="280"/>
      <c r="Y35" s="103"/>
      <c r="Z35" s="103"/>
    </row>
    <row r="36" spans="2:26" s="58" customFormat="1" ht="21.95" customHeight="1" x14ac:dyDescent="0.25">
      <c r="B36" s="46" t="s">
        <v>626</v>
      </c>
      <c r="C36" s="46" t="s">
        <v>632</v>
      </c>
      <c r="D36" s="46" t="s">
        <v>346</v>
      </c>
      <c r="E36" s="179"/>
      <c r="F36" s="180"/>
      <c r="G36" s="46"/>
      <c r="H36" s="46">
        <v>99.968999999999994</v>
      </c>
      <c r="I36" s="46">
        <v>1.9E-2</v>
      </c>
      <c r="J36" s="46"/>
      <c r="K36" s="46">
        <v>7.0000000000000001E-3</v>
      </c>
      <c r="L36" s="46"/>
      <c r="M36" s="144"/>
      <c r="N36" s="144"/>
      <c r="O36" s="46"/>
      <c r="P36" s="46"/>
      <c r="Q36" s="237">
        <f>SUM(H36:P36)</f>
        <v>99.995000000000005</v>
      </c>
      <c r="R36" s="284"/>
      <c r="S36" s="182">
        <v>32</v>
      </c>
      <c r="T36" s="183"/>
      <c r="U36" s="103"/>
      <c r="V36" s="103"/>
      <c r="W36" s="57">
        <v>1.71</v>
      </c>
      <c r="X36" s="280"/>
      <c r="Y36" s="103"/>
      <c r="Z36" s="103"/>
    </row>
    <row r="37" spans="2:26" s="58" customFormat="1" ht="21.95" customHeight="1" x14ac:dyDescent="0.25">
      <c r="B37" s="46" t="s">
        <v>626</v>
      </c>
      <c r="C37" s="46"/>
      <c r="D37" s="46" t="s">
        <v>330</v>
      </c>
      <c r="E37" s="179"/>
      <c r="F37" s="180"/>
      <c r="G37" s="46"/>
      <c r="H37" s="46"/>
      <c r="I37" s="46"/>
      <c r="J37" s="46"/>
      <c r="K37" s="46"/>
      <c r="L37" s="46"/>
      <c r="M37" s="144"/>
      <c r="N37" s="144"/>
      <c r="O37" s="46"/>
      <c r="P37" s="46"/>
      <c r="Q37" s="237">
        <f>SUM(H37:P37)</f>
        <v>0</v>
      </c>
      <c r="R37" s="46"/>
      <c r="S37" s="182">
        <v>37</v>
      </c>
      <c r="T37" s="183"/>
      <c r="U37" s="103"/>
      <c r="V37" s="103"/>
      <c r="W37" s="57">
        <v>1.79</v>
      </c>
      <c r="X37" s="280"/>
      <c r="Y37" s="103"/>
      <c r="Z37" s="103"/>
    </row>
    <row r="38" spans="2:26" s="58" customFormat="1" ht="21.95" customHeight="1" x14ac:dyDescent="0.25">
      <c r="B38" s="46"/>
      <c r="C38" s="46"/>
      <c r="D38" s="46"/>
      <c r="E38" s="179"/>
      <c r="F38" s="180"/>
      <c r="G38" s="46"/>
      <c r="H38" s="46"/>
      <c r="I38" s="46"/>
      <c r="J38" s="46"/>
      <c r="K38" s="46"/>
      <c r="L38" s="46"/>
      <c r="M38" s="144"/>
      <c r="N38" s="144"/>
      <c r="O38" s="46"/>
      <c r="P38" s="46"/>
      <c r="Q38" s="237">
        <f t="shared" si="0"/>
        <v>0</v>
      </c>
      <c r="R38" s="46"/>
      <c r="S38" s="182"/>
      <c r="T38" s="183"/>
      <c r="U38" s="103"/>
      <c r="V38" s="103"/>
      <c r="W38" s="103"/>
      <c r="X38" s="103"/>
      <c r="Y38" s="103"/>
      <c r="Z38" s="103"/>
    </row>
    <row r="39" spans="2:26" s="58" customFormat="1" ht="21.95" customHeight="1" x14ac:dyDescent="0.25">
      <c r="B39" s="46"/>
      <c r="C39" s="46"/>
      <c r="D39" s="46"/>
      <c r="E39" s="179"/>
      <c r="F39" s="180"/>
      <c r="G39" s="46"/>
      <c r="H39" s="46"/>
      <c r="I39" s="46"/>
      <c r="J39" s="46"/>
      <c r="K39" s="46"/>
      <c r="L39" s="46"/>
      <c r="M39" s="144"/>
      <c r="N39" s="144"/>
      <c r="O39" s="46"/>
      <c r="P39" s="46"/>
      <c r="Q39" s="237">
        <f t="shared" si="0"/>
        <v>0</v>
      </c>
      <c r="R39" s="46"/>
      <c r="S39" s="182"/>
      <c r="T39" s="183"/>
      <c r="U39" s="103"/>
      <c r="V39" s="103"/>
      <c r="W39" s="103"/>
      <c r="X39" s="103"/>
      <c r="Y39" s="103"/>
      <c r="Z39" s="103"/>
    </row>
    <row r="40" spans="2:26" s="58" customFormat="1" ht="22.5" customHeight="1" x14ac:dyDescent="0.25">
      <c r="B40" s="744" t="s">
        <v>698</v>
      </c>
      <c r="C40" s="745"/>
      <c r="D40" s="745"/>
      <c r="E40" s="745"/>
      <c r="F40" s="745"/>
      <c r="G40" s="745"/>
      <c r="H40" s="745"/>
      <c r="I40" s="745"/>
      <c r="J40" s="745"/>
      <c r="K40" s="745"/>
      <c r="L40" s="745"/>
      <c r="M40" s="745"/>
      <c r="N40" s="745"/>
      <c r="O40" s="745"/>
      <c r="P40" s="745"/>
      <c r="Q40" s="745"/>
      <c r="R40" s="745"/>
      <c r="S40" s="745"/>
      <c r="T40" s="745"/>
      <c r="U40" s="745"/>
      <c r="V40" s="745"/>
      <c r="W40" s="745"/>
      <c r="X40" s="745"/>
      <c r="Y40" s="745"/>
      <c r="Z40" s="746"/>
    </row>
    <row r="41" spans="2:26" s="58" customFormat="1" ht="21.95" customHeight="1" x14ac:dyDescent="0.25">
      <c r="B41" s="46" t="s">
        <v>695</v>
      </c>
      <c r="C41" s="46" t="s">
        <v>803</v>
      </c>
      <c r="D41" s="46" t="s">
        <v>319</v>
      </c>
      <c r="E41" s="179"/>
      <c r="F41" s="180">
        <v>121</v>
      </c>
      <c r="G41" s="46"/>
      <c r="H41" s="46">
        <v>99.96</v>
      </c>
      <c r="I41" s="46">
        <v>0.02</v>
      </c>
      <c r="J41" s="46"/>
      <c r="K41" s="46">
        <v>0.02</v>
      </c>
      <c r="L41" s="46"/>
      <c r="M41" s="144"/>
      <c r="N41" s="144"/>
      <c r="O41" s="46"/>
      <c r="P41" s="46"/>
      <c r="Q41" s="237">
        <v>100</v>
      </c>
      <c r="R41" s="284">
        <v>215</v>
      </c>
      <c r="S41" s="182">
        <v>28</v>
      </c>
      <c r="T41" s="183"/>
      <c r="U41" s="103"/>
      <c r="V41" s="103"/>
      <c r="W41" s="57">
        <v>1.25</v>
      </c>
      <c r="X41" s="280"/>
      <c r="Y41" s="103"/>
      <c r="Z41" s="103"/>
    </row>
    <row r="42" spans="2:26" s="58" customFormat="1" ht="21.95" customHeight="1" x14ac:dyDescent="0.25">
      <c r="B42" s="46" t="s">
        <v>695</v>
      </c>
      <c r="C42" s="46" t="s">
        <v>699</v>
      </c>
      <c r="D42" s="46" t="s">
        <v>633</v>
      </c>
      <c r="E42" s="179"/>
      <c r="F42" s="180">
        <v>119</v>
      </c>
      <c r="G42" s="46"/>
      <c r="H42" s="46">
        <v>99.966999999999999</v>
      </c>
      <c r="I42" s="46">
        <v>1.4999999999999999E-2</v>
      </c>
      <c r="J42" s="46"/>
      <c r="K42" s="46">
        <v>1.7999999999999999E-2</v>
      </c>
      <c r="L42" s="46"/>
      <c r="M42" s="144"/>
      <c r="N42" s="144"/>
      <c r="O42" s="46"/>
      <c r="P42" s="46"/>
      <c r="Q42" s="237">
        <f>SUM(H42:P42)</f>
        <v>100</v>
      </c>
      <c r="R42" s="284">
        <v>195</v>
      </c>
      <c r="S42" s="182">
        <v>26</v>
      </c>
      <c r="T42" s="183"/>
      <c r="U42" s="103"/>
      <c r="V42" s="103"/>
      <c r="W42" s="57">
        <v>1.23</v>
      </c>
      <c r="X42" s="280"/>
      <c r="Y42" s="103"/>
      <c r="Z42" s="103"/>
    </row>
    <row r="43" spans="2:26" s="58" customFormat="1" ht="21.95" customHeight="1" x14ac:dyDescent="0.25">
      <c r="B43" s="46" t="s">
        <v>695</v>
      </c>
      <c r="C43" s="46" t="s">
        <v>700</v>
      </c>
      <c r="D43" s="46" t="s">
        <v>345</v>
      </c>
      <c r="E43" s="179"/>
      <c r="F43" s="180">
        <v>116</v>
      </c>
      <c r="G43" s="46"/>
      <c r="H43" s="46">
        <v>99.962000000000003</v>
      </c>
      <c r="I43" s="46">
        <v>2.5999999999999999E-2</v>
      </c>
      <c r="J43" s="46"/>
      <c r="K43" s="46">
        <v>1.2999999999999999E-2</v>
      </c>
      <c r="L43" s="46"/>
      <c r="M43" s="144"/>
      <c r="N43" s="144"/>
      <c r="O43" s="46"/>
      <c r="P43" s="46"/>
      <c r="Q43" s="237">
        <f>SUM(H43:P43)</f>
        <v>100.001</v>
      </c>
      <c r="R43" s="284">
        <v>200</v>
      </c>
      <c r="S43" s="182">
        <v>27</v>
      </c>
      <c r="T43" s="183"/>
      <c r="U43" s="103"/>
      <c r="V43" s="103"/>
      <c r="W43" s="57">
        <v>1.22</v>
      </c>
      <c r="X43" s="280"/>
      <c r="Y43" s="103"/>
      <c r="Z43" s="103"/>
    </row>
    <row r="44" spans="2:26" s="58" customFormat="1" ht="21.95" customHeight="1" x14ac:dyDescent="0.25">
      <c r="B44" s="46" t="s">
        <v>695</v>
      </c>
      <c r="C44" s="46" t="s">
        <v>701</v>
      </c>
      <c r="D44" s="46" t="s">
        <v>702</v>
      </c>
      <c r="E44" s="179"/>
      <c r="F44" s="180">
        <v>110</v>
      </c>
      <c r="G44" s="46"/>
      <c r="H44" s="46">
        <v>99.962000000000003</v>
      </c>
      <c r="I44" s="46">
        <v>2.1999999999999999E-2</v>
      </c>
      <c r="J44" s="46"/>
      <c r="K44" s="46">
        <v>1.7000000000000001E-2</v>
      </c>
      <c r="L44" s="46"/>
      <c r="M44" s="144"/>
      <c r="N44" s="144"/>
      <c r="O44" s="46"/>
      <c r="P44" s="46"/>
      <c r="Q44" s="237">
        <f>SUM(H44:P44)</f>
        <v>100.001</v>
      </c>
      <c r="R44" s="284">
        <v>210</v>
      </c>
      <c r="S44" s="182">
        <v>28</v>
      </c>
      <c r="T44" s="183"/>
      <c r="U44" s="103"/>
      <c r="V44" s="103"/>
      <c r="W44" s="57">
        <v>1.27</v>
      </c>
      <c r="X44" s="280"/>
      <c r="Y44" s="103"/>
      <c r="Z44" s="103"/>
    </row>
    <row r="45" spans="2:26" ht="30" customHeight="1" x14ac:dyDescent="0.25">
      <c r="Q45" s="237">
        <f t="shared" si="0"/>
        <v>0</v>
      </c>
    </row>
    <row r="46" spans="2:26" s="58" customFormat="1" ht="22.5" customHeight="1" x14ac:dyDescent="0.25">
      <c r="B46" s="744" t="s">
        <v>736</v>
      </c>
      <c r="C46" s="745"/>
      <c r="D46" s="745"/>
      <c r="E46" s="745"/>
      <c r="F46" s="745"/>
      <c r="G46" s="745"/>
      <c r="H46" s="745"/>
      <c r="I46" s="745"/>
      <c r="J46" s="745"/>
      <c r="K46" s="745"/>
      <c r="L46" s="745"/>
      <c r="M46" s="745"/>
      <c r="N46" s="745"/>
      <c r="O46" s="745"/>
      <c r="P46" s="745"/>
      <c r="Q46" s="745"/>
      <c r="R46" s="745"/>
      <c r="S46" s="745"/>
      <c r="T46" s="745"/>
      <c r="U46" s="745"/>
      <c r="V46" s="745"/>
      <c r="W46" s="745"/>
      <c r="X46" s="745"/>
      <c r="Y46" s="745"/>
      <c r="Z46" s="746"/>
    </row>
    <row r="47" spans="2:26" s="58" customFormat="1" ht="21.95" customHeight="1" x14ac:dyDescent="0.25">
      <c r="B47" s="46" t="s">
        <v>732</v>
      </c>
      <c r="C47" s="46" t="s">
        <v>804</v>
      </c>
      <c r="D47" s="46" t="s">
        <v>319</v>
      </c>
      <c r="E47" s="179"/>
      <c r="F47" s="180">
        <v>126</v>
      </c>
      <c r="G47" s="46"/>
      <c r="H47" s="329">
        <v>99.95</v>
      </c>
      <c r="I47" s="46">
        <v>0.04</v>
      </c>
      <c r="J47" s="46"/>
      <c r="K47" s="46"/>
      <c r="L47" s="46"/>
      <c r="M47" s="144"/>
      <c r="N47" s="144"/>
      <c r="O47" s="46">
        <v>0.01</v>
      </c>
      <c r="P47" s="46"/>
      <c r="Q47" s="237">
        <v>100</v>
      </c>
      <c r="R47" s="284">
        <v>135</v>
      </c>
      <c r="S47" s="182">
        <v>35</v>
      </c>
      <c r="T47" s="183"/>
      <c r="U47" s="103"/>
      <c r="V47" s="103"/>
      <c r="W47" s="57">
        <v>1.45</v>
      </c>
      <c r="X47" s="280"/>
      <c r="Y47" s="103"/>
      <c r="Z47" s="103"/>
    </row>
    <row r="48" spans="2:26" s="58" customFormat="1" ht="21.95" customHeight="1" x14ac:dyDescent="0.25">
      <c r="B48" s="46" t="s">
        <v>733</v>
      </c>
      <c r="C48" s="46" t="s">
        <v>737</v>
      </c>
      <c r="D48" s="46" t="s">
        <v>633</v>
      </c>
      <c r="E48" s="179"/>
      <c r="F48" s="180">
        <v>126</v>
      </c>
      <c r="G48" s="46"/>
      <c r="H48" s="329">
        <v>99.95</v>
      </c>
      <c r="I48" s="46">
        <v>3.5999999999999997E-2</v>
      </c>
      <c r="J48" s="46"/>
      <c r="K48" s="46"/>
      <c r="L48" s="46"/>
      <c r="M48" s="144"/>
      <c r="N48" s="144"/>
      <c r="O48" s="46">
        <v>1.4E-2</v>
      </c>
      <c r="P48" s="46"/>
      <c r="Q48" s="237">
        <f>SUM(H48:P48)</f>
        <v>100</v>
      </c>
      <c r="R48" s="284"/>
      <c r="S48" s="182">
        <v>36</v>
      </c>
      <c r="T48" s="183"/>
      <c r="U48" s="103"/>
      <c r="V48" s="103"/>
      <c r="W48" s="57">
        <v>1.44</v>
      </c>
      <c r="X48" s="280"/>
      <c r="Y48" s="103"/>
      <c r="Z48" s="103"/>
    </row>
    <row r="49" spans="2:26" s="58" customFormat="1" ht="21.95" customHeight="1" x14ac:dyDescent="0.25">
      <c r="B49" s="46" t="s">
        <v>733</v>
      </c>
      <c r="C49" s="46" t="s">
        <v>738</v>
      </c>
      <c r="D49" s="46" t="s">
        <v>345</v>
      </c>
      <c r="E49" s="179"/>
      <c r="F49" s="180">
        <v>115</v>
      </c>
      <c r="G49" s="46"/>
      <c r="H49" s="46">
        <v>99.951999999999998</v>
      </c>
      <c r="I49" s="46">
        <v>3.5000000000000003E-2</v>
      </c>
      <c r="J49" s="46"/>
      <c r="K49" s="46"/>
      <c r="L49" s="46"/>
      <c r="M49" s="144"/>
      <c r="N49" s="144"/>
      <c r="O49" s="46">
        <v>1.2999999999999999E-2</v>
      </c>
      <c r="P49" s="46"/>
      <c r="Q49" s="237">
        <f>SUM(H49:P49)</f>
        <v>100</v>
      </c>
      <c r="R49" s="284"/>
      <c r="S49" s="182">
        <v>35</v>
      </c>
      <c r="T49" s="183"/>
      <c r="U49" s="103"/>
      <c r="V49" s="103"/>
      <c r="W49" s="57">
        <v>1.42</v>
      </c>
      <c r="X49" s="280"/>
      <c r="Y49" s="103"/>
      <c r="Z49" s="103"/>
    </row>
    <row r="50" spans="2:26" s="58" customFormat="1" ht="21.95" customHeight="1" x14ac:dyDescent="0.25">
      <c r="B50" s="46" t="s">
        <v>733</v>
      </c>
      <c r="C50" s="46" t="s">
        <v>739</v>
      </c>
      <c r="D50" s="46" t="s">
        <v>702</v>
      </c>
      <c r="E50" s="179"/>
      <c r="F50" s="180">
        <v>113</v>
      </c>
      <c r="G50" s="46"/>
      <c r="H50" s="46">
        <v>99.951999999999998</v>
      </c>
      <c r="I50" s="46">
        <v>3.4000000000000002E-2</v>
      </c>
      <c r="J50" s="46"/>
      <c r="K50" s="46"/>
      <c r="L50" s="46"/>
      <c r="M50" s="144"/>
      <c r="N50" s="144"/>
      <c r="O50" s="46">
        <v>1.4E-2</v>
      </c>
      <c r="P50" s="46"/>
      <c r="Q50" s="237">
        <f>SUM(H50:P50)</f>
        <v>100</v>
      </c>
      <c r="R50" s="284">
        <v>88</v>
      </c>
      <c r="S50" s="182">
        <v>34</v>
      </c>
      <c r="T50" s="183"/>
      <c r="U50" s="103"/>
      <c r="V50" s="103"/>
      <c r="W50" s="57">
        <v>1.43</v>
      </c>
      <c r="X50" s="280"/>
      <c r="Y50" s="103"/>
      <c r="Z50" s="103"/>
    </row>
    <row r="51" spans="2:26" ht="30" customHeight="1" x14ac:dyDescent="0.25">
      <c r="Q51" s="237">
        <f t="shared" si="0"/>
        <v>0</v>
      </c>
      <c r="W51" s="33" t="s">
        <v>385</v>
      </c>
    </row>
    <row r="52" spans="2:26" s="58" customFormat="1" ht="22.5" customHeight="1" x14ac:dyDescent="0.25">
      <c r="B52" s="744" t="s">
        <v>790</v>
      </c>
      <c r="C52" s="745"/>
      <c r="D52" s="745"/>
      <c r="E52" s="745"/>
      <c r="F52" s="745"/>
      <c r="G52" s="745"/>
      <c r="H52" s="745"/>
      <c r="I52" s="745"/>
      <c r="J52" s="745"/>
      <c r="K52" s="745"/>
      <c r="L52" s="745"/>
      <c r="M52" s="745"/>
      <c r="N52" s="745"/>
      <c r="O52" s="745"/>
      <c r="P52" s="745"/>
      <c r="Q52" s="745"/>
      <c r="R52" s="745"/>
      <c r="S52" s="745"/>
      <c r="T52" s="745"/>
      <c r="U52" s="745"/>
      <c r="V52" s="745"/>
      <c r="W52" s="745"/>
      <c r="X52" s="745"/>
      <c r="Y52" s="745"/>
      <c r="Z52" s="746"/>
    </row>
    <row r="53" spans="2:26" s="58" customFormat="1" ht="21.95" customHeight="1" x14ac:dyDescent="0.25">
      <c r="B53" s="46" t="s">
        <v>788</v>
      </c>
      <c r="C53" s="46" t="s">
        <v>805</v>
      </c>
      <c r="D53" s="46" t="s">
        <v>319</v>
      </c>
      <c r="E53" s="179"/>
      <c r="F53" s="180">
        <v>119</v>
      </c>
      <c r="G53" s="46"/>
      <c r="H53" s="329">
        <v>99.91</v>
      </c>
      <c r="I53" s="46">
        <v>0.02</v>
      </c>
      <c r="J53" s="46"/>
      <c r="K53" s="46"/>
      <c r="L53" s="46"/>
      <c r="M53" s="144"/>
      <c r="N53" s="144">
        <v>0.03</v>
      </c>
      <c r="O53" s="46">
        <v>0.02</v>
      </c>
      <c r="P53" s="46">
        <v>0.02</v>
      </c>
      <c r="Q53" s="237">
        <v>100</v>
      </c>
      <c r="R53" s="284">
        <v>146</v>
      </c>
      <c r="S53" s="182">
        <v>28</v>
      </c>
      <c r="T53" s="183"/>
      <c r="U53" s="103"/>
      <c r="V53" s="103"/>
      <c r="W53" s="57">
        <v>1.44</v>
      </c>
      <c r="X53" s="280"/>
      <c r="Y53" s="103"/>
      <c r="Z53" s="103"/>
    </row>
    <row r="54" spans="2:26" s="58" customFormat="1" ht="21.95" customHeight="1" x14ac:dyDescent="0.25">
      <c r="B54" s="46" t="s">
        <v>788</v>
      </c>
      <c r="C54" s="46" t="s">
        <v>791</v>
      </c>
      <c r="D54" s="46" t="s">
        <v>633</v>
      </c>
      <c r="E54" s="179"/>
      <c r="F54" s="180"/>
      <c r="G54" s="46"/>
      <c r="H54" s="329">
        <v>99.91</v>
      </c>
      <c r="I54" s="46">
        <v>1.7000000000000001E-2</v>
      </c>
      <c r="J54" s="46"/>
      <c r="K54" s="46"/>
      <c r="L54" s="46"/>
      <c r="M54" s="144"/>
      <c r="N54" s="144">
        <v>3.4000000000000002E-2</v>
      </c>
      <c r="O54" s="46">
        <v>1.4999999999999999E-2</v>
      </c>
      <c r="P54" s="46">
        <v>0.02</v>
      </c>
      <c r="Q54" s="237">
        <f>SUM(H54:P54)</f>
        <v>99.995999999999995</v>
      </c>
      <c r="R54" s="284"/>
      <c r="S54" s="182">
        <v>27</v>
      </c>
      <c r="T54" s="183"/>
      <c r="U54" s="103"/>
      <c r="V54" s="103"/>
      <c r="W54" s="57">
        <v>1.44</v>
      </c>
      <c r="X54" s="280"/>
      <c r="Y54" s="103"/>
      <c r="Z54" s="103"/>
    </row>
    <row r="55" spans="2:26" s="58" customFormat="1" ht="21.95" customHeight="1" x14ac:dyDescent="0.25">
      <c r="B55" s="46" t="s">
        <v>788</v>
      </c>
      <c r="C55" s="46" t="s">
        <v>792</v>
      </c>
      <c r="D55" s="46" t="s">
        <v>345</v>
      </c>
      <c r="E55" s="179"/>
      <c r="F55" s="180"/>
      <c r="G55" s="46"/>
      <c r="H55" s="329">
        <v>99.918999999999997</v>
      </c>
      <c r="I55" s="46">
        <v>1.9E-2</v>
      </c>
      <c r="J55" s="46"/>
      <c r="K55" s="46"/>
      <c r="L55" s="46"/>
      <c r="M55" s="144"/>
      <c r="N55" s="144">
        <v>2.9000000000000001E-2</v>
      </c>
      <c r="O55" s="46">
        <v>1.9E-2</v>
      </c>
      <c r="P55" s="46">
        <v>0.01</v>
      </c>
      <c r="Q55" s="237">
        <f>SUM(H55:P55)</f>
        <v>99.996000000000009</v>
      </c>
      <c r="R55" s="284"/>
      <c r="S55" s="182">
        <v>29</v>
      </c>
      <c r="T55" s="183"/>
      <c r="U55" s="103"/>
      <c r="V55" s="103"/>
      <c r="W55" s="57">
        <v>1.45</v>
      </c>
      <c r="X55" s="280"/>
      <c r="Y55" s="103"/>
      <c r="Z55" s="103"/>
    </row>
    <row r="56" spans="2:26" s="58" customFormat="1" ht="21.95" customHeight="1" x14ac:dyDescent="0.25">
      <c r="B56" s="46" t="s">
        <v>788</v>
      </c>
      <c r="C56" s="46" t="s">
        <v>793</v>
      </c>
      <c r="D56" s="46" t="s">
        <v>702</v>
      </c>
      <c r="E56" s="179"/>
      <c r="F56" s="180">
        <v>157</v>
      </c>
      <c r="G56" s="46"/>
      <c r="H56" s="329">
        <v>99.917000000000002</v>
      </c>
      <c r="I56" s="46">
        <v>1.7999999999999999E-2</v>
      </c>
      <c r="J56" s="46"/>
      <c r="K56" s="46"/>
      <c r="L56" s="46"/>
      <c r="M56" s="144"/>
      <c r="N56" s="144">
        <v>2.9000000000000001E-2</v>
      </c>
      <c r="O56" s="46">
        <v>1.9E-2</v>
      </c>
      <c r="P56" s="46">
        <v>0.02</v>
      </c>
      <c r="Q56" s="237">
        <f>SUM(H56:P56)</f>
        <v>100.003</v>
      </c>
      <c r="R56" s="284">
        <v>136</v>
      </c>
      <c r="S56" s="182">
        <v>28</v>
      </c>
      <c r="T56" s="183"/>
      <c r="U56" s="103"/>
      <c r="V56" s="103"/>
      <c r="W56" s="57">
        <v>1.46</v>
      </c>
      <c r="X56" s="280"/>
      <c r="Y56" s="103"/>
      <c r="Z56" s="103"/>
    </row>
    <row r="57" spans="2:26" ht="30" customHeight="1" x14ac:dyDescent="0.25">
      <c r="Q57" s="237">
        <f t="shared" si="0"/>
        <v>0</v>
      </c>
    </row>
    <row r="58" spans="2:26" ht="30" customHeight="1" x14ac:dyDescent="0.25">
      <c r="Q58" s="237">
        <f t="shared" si="0"/>
        <v>0</v>
      </c>
    </row>
    <row r="59" spans="2:26" ht="30" customHeight="1" x14ac:dyDescent="0.25">
      <c r="Q59" s="237">
        <f t="shared" si="0"/>
        <v>0</v>
      </c>
    </row>
    <row r="60" spans="2:26" ht="30" customHeight="1" x14ac:dyDescent="0.25">
      <c r="Q60" s="237">
        <f t="shared" si="0"/>
        <v>0</v>
      </c>
    </row>
    <row r="61" spans="2:26" ht="30" customHeight="1" x14ac:dyDescent="0.25">
      <c r="Q61" s="237">
        <f t="shared" si="0"/>
        <v>0</v>
      </c>
    </row>
    <row r="62" spans="2:26" ht="30" customHeight="1" x14ac:dyDescent="0.25">
      <c r="Q62" s="237">
        <f t="shared" si="0"/>
        <v>0</v>
      </c>
    </row>
    <row r="63" spans="2:26" ht="30" customHeight="1" x14ac:dyDescent="0.25">
      <c r="Q63" s="237">
        <f t="shared" si="0"/>
        <v>0</v>
      </c>
    </row>
    <row r="64" spans="2:26" ht="30" customHeight="1" x14ac:dyDescent="0.25">
      <c r="Q64" s="237">
        <f t="shared" si="0"/>
        <v>0</v>
      </c>
    </row>
    <row r="65" spans="17:17" ht="30" customHeight="1" x14ac:dyDescent="0.25">
      <c r="Q65" s="237">
        <f t="shared" si="0"/>
        <v>0</v>
      </c>
    </row>
    <row r="66" spans="17:17" ht="30" customHeight="1" x14ac:dyDescent="0.25">
      <c r="Q66" s="237">
        <f t="shared" si="0"/>
        <v>0</v>
      </c>
    </row>
    <row r="67" spans="17:17" ht="30" customHeight="1" x14ac:dyDescent="0.25">
      <c r="Q67" s="237">
        <f t="shared" si="0"/>
        <v>0</v>
      </c>
    </row>
    <row r="68" spans="17:17" ht="30" customHeight="1" x14ac:dyDescent="0.25">
      <c r="Q68" s="237">
        <f t="shared" si="0"/>
        <v>0</v>
      </c>
    </row>
    <row r="69" spans="17:17" ht="30" customHeight="1" x14ac:dyDescent="0.25">
      <c r="Q69" s="237">
        <f t="shared" si="0"/>
        <v>0</v>
      </c>
    </row>
    <row r="70" spans="17:17" ht="30" customHeight="1" x14ac:dyDescent="0.25">
      <c r="Q70" s="237">
        <f t="shared" si="0"/>
        <v>0</v>
      </c>
    </row>
    <row r="71" spans="17:17" ht="30" customHeight="1" x14ac:dyDescent="0.25">
      <c r="Q71" s="237">
        <f t="shared" si="0"/>
        <v>0</v>
      </c>
    </row>
    <row r="72" spans="17:17" ht="30" customHeight="1" x14ac:dyDescent="0.25">
      <c r="Q72" s="237">
        <f t="shared" si="0"/>
        <v>0</v>
      </c>
    </row>
    <row r="73" spans="17:17" ht="30" customHeight="1" x14ac:dyDescent="0.25">
      <c r="Q73" s="237">
        <f t="shared" ref="Q73:Q128" si="1">SUM(H73:P73)</f>
        <v>0</v>
      </c>
    </row>
    <row r="74" spans="17:17" ht="30" customHeight="1" x14ac:dyDescent="0.25">
      <c r="Q74" s="237">
        <f t="shared" si="1"/>
        <v>0</v>
      </c>
    </row>
    <row r="75" spans="17:17" ht="30" customHeight="1" x14ac:dyDescent="0.25">
      <c r="Q75" s="237">
        <f t="shared" si="1"/>
        <v>0</v>
      </c>
    </row>
    <row r="76" spans="17:17" ht="30" customHeight="1" x14ac:dyDescent="0.25">
      <c r="Q76" s="237">
        <f t="shared" si="1"/>
        <v>0</v>
      </c>
    </row>
    <row r="77" spans="17:17" ht="30" customHeight="1" x14ac:dyDescent="0.25">
      <c r="Q77" s="237">
        <f t="shared" si="1"/>
        <v>0</v>
      </c>
    </row>
    <row r="78" spans="17:17" ht="30" customHeight="1" x14ac:dyDescent="0.25">
      <c r="Q78" s="237">
        <f t="shared" si="1"/>
        <v>0</v>
      </c>
    </row>
    <row r="79" spans="17:17" ht="30" customHeight="1" x14ac:dyDescent="0.25">
      <c r="Q79" s="237">
        <f t="shared" si="1"/>
        <v>0</v>
      </c>
    </row>
    <row r="80" spans="17:17" ht="30" customHeight="1" x14ac:dyDescent="0.25">
      <c r="Q80" s="237">
        <f t="shared" si="1"/>
        <v>0</v>
      </c>
    </row>
    <row r="81" spans="17:17" ht="30" customHeight="1" x14ac:dyDescent="0.25">
      <c r="Q81" s="237">
        <f t="shared" si="1"/>
        <v>0</v>
      </c>
    </row>
    <row r="82" spans="17:17" ht="30" customHeight="1" x14ac:dyDescent="0.25">
      <c r="Q82" s="237">
        <f t="shared" si="1"/>
        <v>0</v>
      </c>
    </row>
    <row r="83" spans="17:17" ht="30" customHeight="1" x14ac:dyDescent="0.25">
      <c r="Q83" s="237">
        <f t="shared" si="1"/>
        <v>0</v>
      </c>
    </row>
    <row r="84" spans="17:17" ht="30" customHeight="1" x14ac:dyDescent="0.25">
      <c r="Q84" s="237">
        <f t="shared" si="1"/>
        <v>0</v>
      </c>
    </row>
    <row r="85" spans="17:17" ht="30" customHeight="1" x14ac:dyDescent="0.25">
      <c r="Q85" s="237">
        <f t="shared" si="1"/>
        <v>0</v>
      </c>
    </row>
    <row r="86" spans="17:17" ht="30" customHeight="1" x14ac:dyDescent="0.25">
      <c r="Q86" s="237">
        <f t="shared" si="1"/>
        <v>0</v>
      </c>
    </row>
    <row r="87" spans="17:17" ht="30" customHeight="1" x14ac:dyDescent="0.25">
      <c r="Q87" s="237">
        <f t="shared" si="1"/>
        <v>0</v>
      </c>
    </row>
    <row r="88" spans="17:17" ht="30" customHeight="1" x14ac:dyDescent="0.25">
      <c r="Q88" s="237">
        <f t="shared" si="1"/>
        <v>0</v>
      </c>
    </row>
    <row r="89" spans="17:17" ht="30" customHeight="1" x14ac:dyDescent="0.25">
      <c r="Q89" s="237">
        <f t="shared" si="1"/>
        <v>0</v>
      </c>
    </row>
    <row r="90" spans="17:17" ht="30" customHeight="1" x14ac:dyDescent="0.25">
      <c r="Q90" s="237">
        <f t="shared" si="1"/>
        <v>0</v>
      </c>
    </row>
    <row r="91" spans="17:17" ht="30" customHeight="1" x14ac:dyDescent="0.25">
      <c r="Q91" s="237">
        <f t="shared" si="1"/>
        <v>0</v>
      </c>
    </row>
    <row r="92" spans="17:17" ht="30" customHeight="1" x14ac:dyDescent="0.25">
      <c r="Q92" s="237">
        <f t="shared" si="1"/>
        <v>0</v>
      </c>
    </row>
    <row r="93" spans="17:17" ht="30" customHeight="1" x14ac:dyDescent="0.25">
      <c r="Q93" s="237">
        <f t="shared" si="1"/>
        <v>0</v>
      </c>
    </row>
    <row r="94" spans="17:17" ht="30" customHeight="1" x14ac:dyDescent="0.25">
      <c r="Q94" s="237">
        <f t="shared" si="1"/>
        <v>0</v>
      </c>
    </row>
    <row r="95" spans="17:17" ht="30" customHeight="1" x14ac:dyDescent="0.25">
      <c r="Q95" s="237">
        <f t="shared" si="1"/>
        <v>0</v>
      </c>
    </row>
    <row r="96" spans="17:17" ht="30" customHeight="1" x14ac:dyDescent="0.25">
      <c r="Q96" s="237">
        <f t="shared" si="1"/>
        <v>0</v>
      </c>
    </row>
    <row r="97" spans="17:17" ht="30" customHeight="1" x14ac:dyDescent="0.25">
      <c r="Q97" s="237">
        <f t="shared" si="1"/>
        <v>0</v>
      </c>
    </row>
    <row r="98" spans="17:17" ht="30" customHeight="1" x14ac:dyDescent="0.25">
      <c r="Q98" s="237">
        <f t="shared" si="1"/>
        <v>0</v>
      </c>
    </row>
    <row r="99" spans="17:17" ht="30" customHeight="1" x14ac:dyDescent="0.25">
      <c r="Q99" s="237">
        <f t="shared" si="1"/>
        <v>0</v>
      </c>
    </row>
    <row r="100" spans="17:17" ht="30" customHeight="1" x14ac:dyDescent="0.25">
      <c r="Q100" s="237">
        <f t="shared" si="1"/>
        <v>0</v>
      </c>
    </row>
    <row r="101" spans="17:17" ht="30" customHeight="1" x14ac:dyDescent="0.25">
      <c r="Q101" s="237">
        <f t="shared" si="1"/>
        <v>0</v>
      </c>
    </row>
    <row r="102" spans="17:17" ht="30" customHeight="1" x14ac:dyDescent="0.25">
      <c r="Q102" s="237">
        <f t="shared" si="1"/>
        <v>0</v>
      </c>
    </row>
    <row r="103" spans="17:17" ht="30" customHeight="1" x14ac:dyDescent="0.25">
      <c r="Q103" s="237">
        <f t="shared" si="1"/>
        <v>0</v>
      </c>
    </row>
    <row r="104" spans="17:17" ht="30" customHeight="1" x14ac:dyDescent="0.25">
      <c r="Q104" s="237">
        <f t="shared" si="1"/>
        <v>0</v>
      </c>
    </row>
    <row r="105" spans="17:17" ht="30" customHeight="1" x14ac:dyDescent="0.25">
      <c r="Q105" s="237">
        <f t="shared" si="1"/>
        <v>0</v>
      </c>
    </row>
    <row r="106" spans="17:17" ht="30" customHeight="1" x14ac:dyDescent="0.25">
      <c r="Q106" s="237">
        <f t="shared" si="1"/>
        <v>0</v>
      </c>
    </row>
    <row r="107" spans="17:17" x14ac:dyDescent="0.25">
      <c r="Q107" s="237">
        <f t="shared" si="1"/>
        <v>0</v>
      </c>
    </row>
    <row r="108" spans="17:17" x14ac:dyDescent="0.25">
      <c r="Q108" s="237">
        <f t="shared" si="1"/>
        <v>0</v>
      </c>
    </row>
    <row r="109" spans="17:17" x14ac:dyDescent="0.25">
      <c r="Q109" s="237">
        <f t="shared" si="1"/>
        <v>0</v>
      </c>
    </row>
    <row r="110" spans="17:17" x14ac:dyDescent="0.25">
      <c r="Q110" s="237">
        <f t="shared" si="1"/>
        <v>0</v>
      </c>
    </row>
    <row r="111" spans="17:17" x14ac:dyDescent="0.25">
      <c r="Q111" s="237">
        <f t="shared" si="1"/>
        <v>0</v>
      </c>
    </row>
    <row r="112" spans="17:17" x14ac:dyDescent="0.25">
      <c r="Q112" s="237">
        <f t="shared" si="1"/>
        <v>0</v>
      </c>
    </row>
    <row r="113" spans="17:17" x14ac:dyDescent="0.25">
      <c r="Q113" s="237">
        <f t="shared" si="1"/>
        <v>0</v>
      </c>
    </row>
    <row r="114" spans="17:17" x14ac:dyDescent="0.25">
      <c r="Q114" s="237">
        <f t="shared" si="1"/>
        <v>0</v>
      </c>
    </row>
    <row r="115" spans="17:17" x14ac:dyDescent="0.25">
      <c r="Q115" s="237">
        <f t="shared" si="1"/>
        <v>0</v>
      </c>
    </row>
    <row r="116" spans="17:17" x14ac:dyDescent="0.25">
      <c r="Q116" s="237">
        <f t="shared" si="1"/>
        <v>0</v>
      </c>
    </row>
    <row r="117" spans="17:17" x14ac:dyDescent="0.25">
      <c r="Q117" s="237">
        <f t="shared" si="1"/>
        <v>0</v>
      </c>
    </row>
    <row r="118" spans="17:17" x14ac:dyDescent="0.25">
      <c r="Q118" s="237">
        <f t="shared" si="1"/>
        <v>0</v>
      </c>
    </row>
    <row r="119" spans="17:17" x14ac:dyDescent="0.25">
      <c r="Q119" s="237">
        <f t="shared" si="1"/>
        <v>0</v>
      </c>
    </row>
    <row r="120" spans="17:17" x14ac:dyDescent="0.25">
      <c r="Q120" s="237">
        <f t="shared" si="1"/>
        <v>0</v>
      </c>
    </row>
    <row r="121" spans="17:17" x14ac:dyDescent="0.25">
      <c r="Q121" s="237">
        <f t="shared" si="1"/>
        <v>0</v>
      </c>
    </row>
    <row r="122" spans="17:17" x14ac:dyDescent="0.25">
      <c r="Q122" s="237">
        <f t="shared" si="1"/>
        <v>0</v>
      </c>
    </row>
    <row r="123" spans="17:17" x14ac:dyDescent="0.25">
      <c r="Q123" s="237">
        <f t="shared" si="1"/>
        <v>0</v>
      </c>
    </row>
    <row r="124" spans="17:17" x14ac:dyDescent="0.25">
      <c r="Q124" s="237">
        <f t="shared" si="1"/>
        <v>0</v>
      </c>
    </row>
    <row r="125" spans="17:17" x14ac:dyDescent="0.25">
      <c r="Q125" s="237">
        <f t="shared" si="1"/>
        <v>0</v>
      </c>
    </row>
    <row r="126" spans="17:17" x14ac:dyDescent="0.25">
      <c r="Q126" s="237">
        <f t="shared" si="1"/>
        <v>0</v>
      </c>
    </row>
    <row r="127" spans="17:17" x14ac:dyDescent="0.25">
      <c r="Q127" s="237">
        <f t="shared" si="1"/>
        <v>0</v>
      </c>
    </row>
    <row r="128" spans="17:17" x14ac:dyDescent="0.25">
      <c r="Q128" s="237">
        <f t="shared" si="1"/>
        <v>0</v>
      </c>
    </row>
  </sheetData>
  <mergeCells count="28">
    <mergeCell ref="B52:Z52"/>
    <mergeCell ref="H3:O3"/>
    <mergeCell ref="B40:Z40"/>
    <mergeCell ref="B32:Z32"/>
    <mergeCell ref="W3:W4"/>
    <mergeCell ref="P3:P4"/>
    <mergeCell ref="D3:D4"/>
    <mergeCell ref="B19:Z19"/>
    <mergeCell ref="B12:Z12"/>
    <mergeCell ref="B24:Z24"/>
    <mergeCell ref="B6:Z6"/>
    <mergeCell ref="B5:C5"/>
    <mergeCell ref="B46:Z46"/>
    <mergeCell ref="B2:P2"/>
    <mergeCell ref="R2:Z2"/>
    <mergeCell ref="T3:T4"/>
    <mergeCell ref="U3:U4"/>
    <mergeCell ref="V3:V4"/>
    <mergeCell ref="S3:S4"/>
    <mergeCell ref="B3:B4"/>
    <mergeCell ref="C3:C4"/>
    <mergeCell ref="E3:E4"/>
    <mergeCell ref="F3:F4"/>
    <mergeCell ref="G3:G4"/>
    <mergeCell ref="Y3:Y4"/>
    <mergeCell ref="Z3:Z4"/>
    <mergeCell ref="R3:R4"/>
    <mergeCell ref="X3:X4"/>
  </mergeCells>
  <pageMargins left="0.7" right="0.7" top="0.75" bottom="0.75" header="0.3" footer="0.3"/>
  <pageSetup paperSize="9" scale="54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R27"/>
  <sheetViews>
    <sheetView workbookViewId="0">
      <pane ySplit="1" topLeftCell="A5" activePane="bottomLeft" state="frozen"/>
      <selection activeCell="B1" sqref="B1"/>
      <selection pane="bottomLeft" activeCell="F32" sqref="F32"/>
    </sheetView>
  </sheetViews>
  <sheetFormatPr defaultRowHeight="15" x14ac:dyDescent="0.25"/>
  <cols>
    <col min="2" max="2" width="13.28515625" customWidth="1"/>
    <col min="3" max="3" width="17.140625" customWidth="1"/>
    <col min="4" max="4" width="27.28515625" customWidth="1"/>
    <col min="5" max="5" width="11.28515625" customWidth="1"/>
    <col min="13" max="13" width="14.140625" customWidth="1"/>
  </cols>
  <sheetData>
    <row r="1" spans="1:18" x14ac:dyDescent="0.25">
      <c r="A1" s="758" t="s">
        <v>320</v>
      </c>
      <c r="B1" s="758"/>
      <c r="C1" s="758"/>
      <c r="D1" s="758"/>
      <c r="E1" s="758"/>
      <c r="F1" s="758"/>
      <c r="G1" s="758"/>
      <c r="H1" s="758"/>
      <c r="I1" s="758"/>
      <c r="J1" s="758"/>
      <c r="K1" s="758"/>
      <c r="L1" s="758"/>
      <c r="M1" s="758"/>
      <c r="N1" s="758"/>
      <c r="O1" s="758"/>
      <c r="P1" s="758"/>
      <c r="Q1" s="758"/>
      <c r="R1" s="758"/>
    </row>
    <row r="2" spans="1:18" x14ac:dyDescent="0.25">
      <c r="A2" s="245"/>
      <c r="B2" s="245"/>
      <c r="C2" s="245"/>
      <c r="D2" s="245"/>
      <c r="E2" s="245"/>
      <c r="F2" s="759" t="s">
        <v>322</v>
      </c>
      <c r="G2" s="760"/>
      <c r="H2" s="760"/>
      <c r="I2" s="760"/>
      <c r="J2" s="760"/>
      <c r="K2" s="760"/>
      <c r="L2" s="760"/>
      <c r="M2" s="760"/>
      <c r="N2" s="760"/>
      <c r="O2" s="760"/>
      <c r="P2" s="760"/>
      <c r="Q2" s="760"/>
      <c r="R2" s="761"/>
    </row>
    <row r="3" spans="1:18" ht="30" x14ac:dyDescent="0.25">
      <c r="A3" s="267"/>
      <c r="B3" s="267"/>
      <c r="C3" s="267"/>
      <c r="D3" s="267"/>
      <c r="E3" s="267"/>
      <c r="F3" s="267">
        <v>3.78</v>
      </c>
      <c r="G3" s="267">
        <v>5.98</v>
      </c>
      <c r="H3" s="267">
        <v>6.2149999999999999</v>
      </c>
      <c r="I3" s="267">
        <v>6.7450000000000001</v>
      </c>
      <c r="J3" s="267">
        <v>7.4560000000000004</v>
      </c>
      <c r="K3" s="267">
        <v>8.11</v>
      </c>
      <c r="L3" s="267">
        <v>8.69</v>
      </c>
      <c r="M3" s="268" t="s">
        <v>355</v>
      </c>
      <c r="N3" s="267">
        <v>9.8719999999999999</v>
      </c>
      <c r="O3" s="267">
        <v>11.862</v>
      </c>
      <c r="P3" s="267">
        <v>12.503</v>
      </c>
      <c r="Q3" s="267">
        <v>13.82</v>
      </c>
      <c r="R3" s="267">
        <v>18.991</v>
      </c>
    </row>
    <row r="4" spans="1:18" x14ac:dyDescent="0.25">
      <c r="A4" s="269" t="s">
        <v>354</v>
      </c>
      <c r="B4" s="269" t="s">
        <v>323</v>
      </c>
      <c r="C4" s="269" t="s">
        <v>356</v>
      </c>
      <c r="D4" s="269" t="s">
        <v>357</v>
      </c>
      <c r="E4" s="270">
        <v>10.462999999999999</v>
      </c>
      <c r="F4" s="276">
        <v>4.97</v>
      </c>
      <c r="G4" s="277">
        <v>0.57999999999999996</v>
      </c>
      <c r="H4" s="276">
        <v>11.26</v>
      </c>
      <c r="I4" s="276">
        <v>2.96</v>
      </c>
      <c r="J4" s="276">
        <v>1.1599999999999999</v>
      </c>
      <c r="K4" s="276">
        <v>2.91</v>
      </c>
      <c r="L4" s="276">
        <v>0.28000000000000003</v>
      </c>
      <c r="M4" s="278">
        <v>0.09</v>
      </c>
      <c r="N4" s="276">
        <v>0.01</v>
      </c>
      <c r="O4" s="276">
        <v>0.08</v>
      </c>
      <c r="P4" s="276">
        <v>0.37</v>
      </c>
      <c r="Q4" s="276">
        <v>0.71</v>
      </c>
      <c r="R4" s="276">
        <v>1.02</v>
      </c>
    </row>
    <row r="5" spans="1:18" x14ac:dyDescent="0.25">
      <c r="A5" s="269" t="s">
        <v>354</v>
      </c>
      <c r="B5" s="269" t="s">
        <v>321</v>
      </c>
      <c r="C5" s="269" t="s">
        <v>356</v>
      </c>
      <c r="D5" s="269" t="s">
        <v>358</v>
      </c>
      <c r="E5" s="270">
        <v>10.462999999999999</v>
      </c>
      <c r="F5" s="276">
        <v>4.97</v>
      </c>
      <c r="G5" s="277">
        <v>0.59</v>
      </c>
      <c r="H5" s="276">
        <v>8.2100000000000009</v>
      </c>
      <c r="I5" s="276">
        <v>2.44</v>
      </c>
      <c r="J5" s="276">
        <v>0.97</v>
      </c>
      <c r="K5" s="276">
        <v>2.38</v>
      </c>
      <c r="L5" s="276">
        <v>0.28999999999999998</v>
      </c>
      <c r="M5" s="278">
        <v>0.12</v>
      </c>
      <c r="N5" s="276">
        <v>0</v>
      </c>
      <c r="O5" s="276">
        <v>0.09</v>
      </c>
      <c r="P5" s="276">
        <v>0.32</v>
      </c>
      <c r="Q5" s="276">
        <v>0.66</v>
      </c>
      <c r="R5" s="276">
        <v>0</v>
      </c>
    </row>
    <row r="6" spans="1:18" x14ac:dyDescent="0.25">
      <c r="A6" s="269" t="s">
        <v>354</v>
      </c>
      <c r="B6" s="269" t="s">
        <v>323</v>
      </c>
      <c r="C6" s="269" t="s">
        <v>356</v>
      </c>
      <c r="D6" s="269" t="s">
        <v>359</v>
      </c>
      <c r="E6" s="270">
        <v>10.462999999999999</v>
      </c>
      <c r="F6" s="276">
        <v>2.54</v>
      </c>
      <c r="G6" s="277">
        <v>0.27</v>
      </c>
      <c r="H6" s="276">
        <v>5.51</v>
      </c>
      <c r="I6" s="276">
        <v>1.4</v>
      </c>
      <c r="J6" s="276">
        <v>0.55000000000000004</v>
      </c>
      <c r="K6" s="276">
        <v>1.38</v>
      </c>
      <c r="L6" s="276">
        <v>0.14000000000000001</v>
      </c>
      <c r="M6" s="278">
        <v>0.15</v>
      </c>
      <c r="N6" s="276">
        <v>0</v>
      </c>
      <c r="O6" s="276">
        <v>0.04</v>
      </c>
      <c r="P6" s="276">
        <v>0.18</v>
      </c>
      <c r="Q6" s="276">
        <v>0.34</v>
      </c>
      <c r="R6" s="276">
        <v>0</v>
      </c>
    </row>
    <row r="7" spans="1:18" x14ac:dyDescent="0.25">
      <c r="A7" s="269" t="s">
        <v>354</v>
      </c>
      <c r="B7" s="269" t="s">
        <v>323</v>
      </c>
      <c r="C7" s="269" t="s">
        <v>349</v>
      </c>
      <c r="D7" s="269" t="s">
        <v>360</v>
      </c>
      <c r="E7" s="270">
        <v>10.462999999999999</v>
      </c>
      <c r="F7" s="276">
        <v>0</v>
      </c>
      <c r="G7" s="277">
        <v>0</v>
      </c>
      <c r="H7" s="276">
        <v>0</v>
      </c>
      <c r="I7" s="276">
        <v>0.03</v>
      </c>
      <c r="J7" s="276">
        <v>0</v>
      </c>
      <c r="K7" s="276">
        <v>0</v>
      </c>
      <c r="L7" s="276">
        <v>0</v>
      </c>
      <c r="M7" s="278">
        <v>0.05</v>
      </c>
      <c r="N7" s="276">
        <v>0</v>
      </c>
      <c r="O7" s="276">
        <v>0</v>
      </c>
      <c r="P7" s="276">
        <v>0</v>
      </c>
      <c r="Q7" s="276">
        <v>0</v>
      </c>
      <c r="R7" s="276">
        <v>0</v>
      </c>
    </row>
    <row r="8" spans="1:18" x14ac:dyDescent="0.25">
      <c r="A8" s="269" t="s">
        <v>354</v>
      </c>
      <c r="B8" s="269" t="s">
        <v>323</v>
      </c>
      <c r="C8" s="269" t="s">
        <v>361</v>
      </c>
      <c r="D8" s="269" t="s">
        <v>362</v>
      </c>
      <c r="E8" s="270">
        <v>10.462999999999999</v>
      </c>
      <c r="F8" s="276">
        <v>4.32</v>
      </c>
      <c r="G8" s="277">
        <v>0.53</v>
      </c>
      <c r="H8" s="276">
        <v>7.18</v>
      </c>
      <c r="I8" s="276">
        <v>2.08</v>
      </c>
      <c r="J8" s="276">
        <v>0.84</v>
      </c>
      <c r="K8" s="276">
        <v>2.0499999999999998</v>
      </c>
      <c r="L8" s="276">
        <v>0.23</v>
      </c>
      <c r="M8" s="278">
        <v>0.02</v>
      </c>
      <c r="N8" s="276">
        <v>0</v>
      </c>
      <c r="O8" s="276">
        <v>0.8</v>
      </c>
      <c r="P8" s="276">
        <v>0.27</v>
      </c>
      <c r="Q8" s="276">
        <v>0.56999999999999995</v>
      </c>
      <c r="R8" s="276">
        <v>0</v>
      </c>
    </row>
    <row r="9" spans="1:18" x14ac:dyDescent="0.25">
      <c r="A9" s="269" t="s">
        <v>354</v>
      </c>
      <c r="B9" s="269" t="s">
        <v>323</v>
      </c>
      <c r="C9" s="269" t="s">
        <v>356</v>
      </c>
      <c r="D9" s="269" t="s">
        <v>338</v>
      </c>
      <c r="E9" s="270">
        <v>10.462999999999999</v>
      </c>
      <c r="F9" s="276">
        <v>0.35</v>
      </c>
      <c r="G9" s="277">
        <v>0.03</v>
      </c>
      <c r="H9" s="276">
        <v>1.31</v>
      </c>
      <c r="I9" s="276">
        <v>0.21</v>
      </c>
      <c r="J9" s="276">
        <v>0.08</v>
      </c>
      <c r="K9" s="276">
        <v>0.2</v>
      </c>
      <c r="L9" s="276">
        <v>0.03</v>
      </c>
      <c r="M9" s="279">
        <v>0.09</v>
      </c>
      <c r="N9" s="276">
        <v>0</v>
      </c>
      <c r="O9" s="276">
        <v>0</v>
      </c>
      <c r="P9" s="276">
        <v>0.02</v>
      </c>
      <c r="Q9" s="276">
        <v>0.05</v>
      </c>
      <c r="R9" s="276">
        <v>0</v>
      </c>
    </row>
    <row r="10" spans="1:18" x14ac:dyDescent="0.25">
      <c r="A10" s="269" t="s">
        <v>354</v>
      </c>
      <c r="B10" s="269" t="s">
        <v>323</v>
      </c>
      <c r="C10" s="269" t="s">
        <v>351</v>
      </c>
      <c r="D10" s="269" t="s">
        <v>340</v>
      </c>
      <c r="E10" s="270">
        <v>10.462999999999999</v>
      </c>
      <c r="F10" s="276">
        <v>0</v>
      </c>
      <c r="G10" s="277">
        <v>0</v>
      </c>
      <c r="H10" s="276">
        <v>0.04</v>
      </c>
      <c r="I10" s="276">
        <v>0</v>
      </c>
      <c r="J10" s="276">
        <v>0</v>
      </c>
      <c r="K10" s="276">
        <v>0</v>
      </c>
      <c r="L10" s="276">
        <v>0</v>
      </c>
      <c r="M10" s="278">
        <v>0</v>
      </c>
      <c r="N10" s="276">
        <v>0</v>
      </c>
      <c r="O10" s="276">
        <v>0</v>
      </c>
      <c r="P10" s="276">
        <v>0</v>
      </c>
      <c r="Q10" s="276">
        <v>0</v>
      </c>
      <c r="R10" s="276">
        <v>0</v>
      </c>
    </row>
    <row r="12" spans="1:18" ht="30" x14ac:dyDescent="0.25">
      <c r="A12" s="267"/>
      <c r="B12" s="267"/>
      <c r="C12" s="267"/>
      <c r="D12" s="267"/>
      <c r="E12" s="267"/>
      <c r="F12" s="267">
        <v>3.78</v>
      </c>
      <c r="G12" s="267">
        <v>5.98</v>
      </c>
      <c r="H12" s="267">
        <v>6.2149999999999999</v>
      </c>
      <c r="I12" s="267">
        <v>6.7450000000000001</v>
      </c>
      <c r="J12" s="267">
        <v>7.4560000000000004</v>
      </c>
      <c r="K12" s="267">
        <v>8.11</v>
      </c>
      <c r="L12" s="267">
        <v>8.69</v>
      </c>
      <c r="M12" s="268" t="s">
        <v>364</v>
      </c>
      <c r="N12" s="267">
        <v>9.8719999999999999</v>
      </c>
      <c r="O12" s="267">
        <v>11.862</v>
      </c>
      <c r="P12" s="267">
        <v>12.503</v>
      </c>
      <c r="Q12" s="267">
        <v>13.82</v>
      </c>
      <c r="R12" s="267">
        <v>18.991</v>
      </c>
    </row>
    <row r="13" spans="1:18" x14ac:dyDescent="0.25">
      <c r="A13" s="269" t="s">
        <v>363</v>
      </c>
      <c r="B13" s="269" t="s">
        <v>323</v>
      </c>
      <c r="C13" s="269" t="s">
        <v>353</v>
      </c>
      <c r="D13" s="269" t="s">
        <v>350</v>
      </c>
      <c r="E13" s="270">
        <v>10.29</v>
      </c>
      <c r="F13" s="276">
        <v>2.36</v>
      </c>
      <c r="G13" s="277">
        <v>0.24</v>
      </c>
      <c r="H13" s="276">
        <v>0.02</v>
      </c>
      <c r="I13" s="276">
        <v>4.18</v>
      </c>
      <c r="J13" s="276">
        <v>1.1299999999999999</v>
      </c>
      <c r="K13" s="276">
        <v>0.44</v>
      </c>
      <c r="L13" s="276">
        <v>1.1000000000000001</v>
      </c>
      <c r="M13" s="278">
        <v>0.01</v>
      </c>
      <c r="N13" s="276">
        <v>0.04</v>
      </c>
      <c r="O13" s="276">
        <v>0.15</v>
      </c>
      <c r="P13" s="276">
        <v>0.3</v>
      </c>
      <c r="Q13" s="276">
        <v>7.0000000000000007E-2</v>
      </c>
      <c r="R13" s="276">
        <v>0.03</v>
      </c>
    </row>
    <row r="14" spans="1:18" x14ac:dyDescent="0.25">
      <c r="A14" s="269" t="s">
        <v>363</v>
      </c>
      <c r="B14" s="269" t="s">
        <v>321</v>
      </c>
      <c r="C14" s="269" t="s">
        <v>353</v>
      </c>
      <c r="D14" s="269" t="s">
        <v>348</v>
      </c>
      <c r="E14" s="270">
        <v>10.29</v>
      </c>
      <c r="F14" s="276">
        <v>0.25</v>
      </c>
      <c r="G14" s="277">
        <v>0.01</v>
      </c>
      <c r="H14" s="276">
        <v>0.41</v>
      </c>
      <c r="I14" s="276">
        <v>0.41</v>
      </c>
      <c r="J14" s="276">
        <v>0.02</v>
      </c>
      <c r="K14" s="276">
        <v>0.04</v>
      </c>
      <c r="L14" s="276">
        <v>0.05</v>
      </c>
      <c r="M14" s="278">
        <v>0</v>
      </c>
      <c r="N14" s="276">
        <v>0</v>
      </c>
      <c r="O14" s="276">
        <v>0</v>
      </c>
      <c r="P14" s="276">
        <v>0</v>
      </c>
      <c r="Q14" s="276">
        <v>0.01</v>
      </c>
      <c r="R14" s="276">
        <v>0</v>
      </c>
    </row>
    <row r="15" spans="1:18" x14ac:dyDescent="0.25">
      <c r="A15" s="269" t="s">
        <v>363</v>
      </c>
      <c r="B15" s="269" t="s">
        <v>323</v>
      </c>
      <c r="C15" s="269" t="s">
        <v>352</v>
      </c>
      <c r="D15" s="269" t="s">
        <v>365</v>
      </c>
      <c r="E15" s="270">
        <v>10.29</v>
      </c>
      <c r="F15" s="276">
        <v>0</v>
      </c>
      <c r="G15" s="277">
        <v>0</v>
      </c>
      <c r="H15" s="276">
        <v>0.13</v>
      </c>
      <c r="I15" s="276">
        <v>0.01</v>
      </c>
      <c r="J15" s="276">
        <v>0.01</v>
      </c>
      <c r="K15" s="276">
        <v>0.01</v>
      </c>
      <c r="L15" s="276">
        <v>0</v>
      </c>
      <c r="M15" s="278">
        <v>0</v>
      </c>
      <c r="N15" s="276">
        <v>0</v>
      </c>
      <c r="O15" s="276">
        <v>0</v>
      </c>
      <c r="P15" s="276">
        <v>0</v>
      </c>
      <c r="Q15" s="276">
        <v>0</v>
      </c>
      <c r="R15" s="276">
        <v>0</v>
      </c>
    </row>
    <row r="16" spans="1:18" x14ac:dyDescent="0.25">
      <c r="A16" s="269" t="s">
        <v>363</v>
      </c>
      <c r="B16" s="269" t="s">
        <v>323</v>
      </c>
      <c r="C16" s="269" t="s">
        <v>366</v>
      </c>
      <c r="D16" s="269" t="s">
        <v>341</v>
      </c>
      <c r="E16" s="270">
        <v>10.29</v>
      </c>
      <c r="F16" s="276">
        <v>0</v>
      </c>
      <c r="G16" s="277">
        <v>0</v>
      </c>
      <c r="H16" s="276">
        <v>0.04</v>
      </c>
      <c r="I16" s="276">
        <v>0</v>
      </c>
      <c r="J16" s="276">
        <v>0</v>
      </c>
      <c r="K16" s="276">
        <v>0</v>
      </c>
      <c r="L16" s="276">
        <v>0</v>
      </c>
      <c r="M16" s="278">
        <v>0</v>
      </c>
      <c r="N16" s="276">
        <v>0</v>
      </c>
      <c r="O16" s="276">
        <v>0</v>
      </c>
      <c r="P16" s="276">
        <v>0</v>
      </c>
      <c r="Q16" s="276">
        <v>0</v>
      </c>
      <c r="R16" s="276">
        <v>0</v>
      </c>
    </row>
    <row r="17" spans="1:18" x14ac:dyDescent="0.25">
      <c r="A17" s="269" t="s">
        <v>363</v>
      </c>
      <c r="B17" s="269" t="s">
        <v>323</v>
      </c>
      <c r="C17" s="269" t="s">
        <v>352</v>
      </c>
      <c r="D17" s="269" t="s">
        <v>339</v>
      </c>
      <c r="E17" s="270">
        <v>10.29</v>
      </c>
      <c r="F17" s="276">
        <v>0</v>
      </c>
      <c r="G17" s="277">
        <v>0</v>
      </c>
      <c r="H17" s="276">
        <v>7.0000000000000007E-2</v>
      </c>
      <c r="I17" s="276">
        <v>0</v>
      </c>
      <c r="J17" s="276">
        <v>0</v>
      </c>
      <c r="K17" s="276">
        <v>0</v>
      </c>
      <c r="L17" s="276">
        <v>0</v>
      </c>
      <c r="M17" s="278">
        <v>0</v>
      </c>
      <c r="N17" s="276">
        <v>0</v>
      </c>
      <c r="O17" s="276">
        <v>0</v>
      </c>
      <c r="P17" s="276">
        <v>0</v>
      </c>
      <c r="Q17" s="276">
        <v>0</v>
      </c>
      <c r="R17" s="276">
        <v>0</v>
      </c>
    </row>
    <row r="18" spans="1:18" x14ac:dyDescent="0.25">
      <c r="A18" s="269" t="s">
        <v>363</v>
      </c>
      <c r="B18" s="269" t="s">
        <v>323</v>
      </c>
      <c r="C18" s="269" t="s">
        <v>353</v>
      </c>
      <c r="D18" s="269" t="s">
        <v>367</v>
      </c>
      <c r="E18" s="270">
        <v>10.29</v>
      </c>
      <c r="F18" s="276">
        <v>5.64</v>
      </c>
      <c r="G18" s="277">
        <v>0.53</v>
      </c>
      <c r="H18" s="276">
        <v>0.04</v>
      </c>
      <c r="I18" s="276">
        <v>5.3</v>
      </c>
      <c r="J18" s="276">
        <v>1.34</v>
      </c>
      <c r="K18" s="276">
        <v>0.9</v>
      </c>
      <c r="L18" s="276">
        <v>1.76</v>
      </c>
      <c r="M18" s="279">
        <v>0.02</v>
      </c>
      <c r="N18" s="276">
        <v>0.26</v>
      </c>
      <c r="O18" s="276">
        <v>0.08</v>
      </c>
      <c r="P18" s="276">
        <v>0.16</v>
      </c>
      <c r="Q18" s="276">
        <v>0.32</v>
      </c>
      <c r="R18" s="276">
        <v>0</v>
      </c>
    </row>
    <row r="20" spans="1:18" ht="30" x14ac:dyDescent="0.25">
      <c r="A20" s="267"/>
      <c r="B20" s="267"/>
      <c r="C20" s="267"/>
      <c r="D20" s="267"/>
      <c r="E20" s="267"/>
      <c r="F20" s="267">
        <v>3.78</v>
      </c>
      <c r="G20" s="267">
        <v>5.98</v>
      </c>
      <c r="H20" s="267">
        <v>6.2149999999999999</v>
      </c>
      <c r="I20" s="267">
        <v>6.7450000000000001</v>
      </c>
      <c r="J20" s="267">
        <v>7.4560000000000004</v>
      </c>
      <c r="K20" s="267">
        <v>8.11</v>
      </c>
      <c r="L20" s="267">
        <v>8.69</v>
      </c>
      <c r="M20" s="268" t="s">
        <v>485</v>
      </c>
      <c r="N20" s="267">
        <v>9.8719999999999999</v>
      </c>
      <c r="O20" s="267">
        <v>11.862</v>
      </c>
      <c r="P20" s="267">
        <v>12.503</v>
      </c>
      <c r="Q20" s="267">
        <v>13.82</v>
      </c>
      <c r="R20" s="267">
        <v>18.991</v>
      </c>
    </row>
    <row r="21" spans="1:18" x14ac:dyDescent="0.25">
      <c r="A21" s="269" t="s">
        <v>486</v>
      </c>
      <c r="B21" s="269" t="s">
        <v>487</v>
      </c>
      <c r="C21" s="269" t="s">
        <v>488</v>
      </c>
      <c r="D21" s="269" t="s">
        <v>489</v>
      </c>
      <c r="E21" s="270">
        <v>10.705</v>
      </c>
      <c r="F21" s="276">
        <v>0</v>
      </c>
      <c r="G21" s="276">
        <v>0</v>
      </c>
      <c r="H21" s="276">
        <v>0</v>
      </c>
      <c r="I21" s="276">
        <v>0</v>
      </c>
      <c r="J21" s="276">
        <v>3.6999999999999998E-2</v>
      </c>
      <c r="K21" s="276">
        <v>0</v>
      </c>
      <c r="L21" s="276">
        <v>0</v>
      </c>
      <c r="M21" s="278">
        <v>0</v>
      </c>
      <c r="N21" s="276">
        <v>2E-3</v>
      </c>
      <c r="O21" s="276">
        <v>0</v>
      </c>
      <c r="P21" s="276">
        <v>0</v>
      </c>
      <c r="Q21" s="276">
        <v>0</v>
      </c>
      <c r="R21" s="276">
        <v>0</v>
      </c>
    </row>
    <row r="22" spans="1:18" x14ac:dyDescent="0.25">
      <c r="A22" s="269" t="s">
        <v>486</v>
      </c>
      <c r="B22" s="269" t="s">
        <v>487</v>
      </c>
      <c r="C22" s="269" t="s">
        <v>490</v>
      </c>
      <c r="D22" s="269" t="s">
        <v>491</v>
      </c>
      <c r="E22" s="270">
        <v>10.705</v>
      </c>
      <c r="F22" s="276">
        <v>0</v>
      </c>
      <c r="G22" s="276">
        <v>0</v>
      </c>
      <c r="H22" s="276">
        <v>0</v>
      </c>
      <c r="I22" s="276">
        <v>0</v>
      </c>
      <c r="J22" s="276">
        <v>3.1E-2</v>
      </c>
      <c r="K22" s="276">
        <v>0</v>
      </c>
      <c r="L22" s="276">
        <v>0</v>
      </c>
      <c r="M22" s="278">
        <v>0</v>
      </c>
      <c r="N22" s="276">
        <v>2.4E-2</v>
      </c>
      <c r="O22" s="276">
        <v>0</v>
      </c>
      <c r="P22" s="276">
        <v>0</v>
      </c>
      <c r="Q22" s="276">
        <v>0</v>
      </c>
      <c r="R22" s="276">
        <v>0</v>
      </c>
    </row>
    <row r="23" spans="1:18" x14ac:dyDescent="0.25">
      <c r="A23" s="269" t="s">
        <v>486</v>
      </c>
      <c r="B23" s="269" t="s">
        <v>487</v>
      </c>
      <c r="C23" s="269" t="s">
        <v>492</v>
      </c>
      <c r="D23" s="269" t="s">
        <v>341</v>
      </c>
      <c r="E23" s="270">
        <v>10.705</v>
      </c>
      <c r="F23" s="276">
        <v>0</v>
      </c>
      <c r="G23" s="276">
        <v>0</v>
      </c>
      <c r="H23" s="276">
        <v>0</v>
      </c>
      <c r="I23" s="276">
        <v>0</v>
      </c>
      <c r="J23" s="276">
        <v>0.03</v>
      </c>
      <c r="K23" s="276">
        <v>0</v>
      </c>
      <c r="L23" s="276">
        <v>0</v>
      </c>
      <c r="M23" s="278">
        <v>0</v>
      </c>
      <c r="N23" s="276">
        <v>1E-3</v>
      </c>
      <c r="O23" s="276">
        <v>0</v>
      </c>
      <c r="P23" s="276">
        <v>0</v>
      </c>
      <c r="Q23" s="276">
        <v>0</v>
      </c>
      <c r="R23" s="276">
        <v>0</v>
      </c>
    </row>
    <row r="24" spans="1:18" x14ac:dyDescent="0.25">
      <c r="A24" s="269" t="s">
        <v>486</v>
      </c>
      <c r="B24" s="269" t="s">
        <v>323</v>
      </c>
      <c r="C24" s="269" t="s">
        <v>492</v>
      </c>
      <c r="D24" s="269" t="s">
        <v>201</v>
      </c>
      <c r="E24" s="270">
        <v>10.705</v>
      </c>
      <c r="F24" s="276">
        <v>0.16</v>
      </c>
      <c r="G24" s="276">
        <v>2E-3</v>
      </c>
      <c r="H24" s="276">
        <v>2E-3</v>
      </c>
      <c r="I24" s="276">
        <v>4.8000000000000001E-2</v>
      </c>
      <c r="J24" s="276">
        <v>0</v>
      </c>
      <c r="K24" s="276">
        <v>0</v>
      </c>
      <c r="L24" s="276">
        <v>0</v>
      </c>
      <c r="M24" s="278">
        <v>0</v>
      </c>
      <c r="N24" s="276">
        <v>1.4999999999999999E-2</v>
      </c>
      <c r="O24" s="276">
        <v>2E-3</v>
      </c>
      <c r="P24" s="276">
        <v>0</v>
      </c>
      <c r="Q24" s="276">
        <v>0</v>
      </c>
      <c r="R24" s="276">
        <v>0</v>
      </c>
    </row>
    <row r="26" spans="1:18" ht="30" x14ac:dyDescent="0.25">
      <c r="A26" s="267"/>
      <c r="B26" s="267"/>
      <c r="C26" s="267"/>
      <c r="D26" s="267"/>
      <c r="E26" s="267"/>
      <c r="F26" s="267">
        <v>3.78</v>
      </c>
      <c r="G26" s="267">
        <v>5.98</v>
      </c>
      <c r="H26" s="267">
        <v>6.2149999999999999</v>
      </c>
      <c r="I26" s="267">
        <v>6.7450000000000001</v>
      </c>
      <c r="J26" s="267">
        <v>7.4560000000000004</v>
      </c>
      <c r="K26" s="267">
        <v>8.11</v>
      </c>
      <c r="L26" s="267">
        <v>8.69</v>
      </c>
      <c r="M26" s="268" t="s">
        <v>537</v>
      </c>
      <c r="N26" s="267">
        <v>9.8719999999999999</v>
      </c>
      <c r="O26" s="267">
        <v>11.862</v>
      </c>
      <c r="P26" s="267">
        <v>12.503</v>
      </c>
      <c r="Q26" s="267">
        <v>13.82</v>
      </c>
      <c r="R26" s="267">
        <v>18.991</v>
      </c>
    </row>
    <row r="27" spans="1:18" x14ac:dyDescent="0.25">
      <c r="A27" s="269" t="s">
        <v>534</v>
      </c>
      <c r="B27" s="269" t="s">
        <v>487</v>
      </c>
      <c r="C27" s="269" t="s">
        <v>535</v>
      </c>
      <c r="D27" s="269" t="s">
        <v>536</v>
      </c>
      <c r="E27" s="270">
        <v>9.9649999999999999</v>
      </c>
      <c r="F27" s="276">
        <v>0</v>
      </c>
      <c r="G27" s="276">
        <v>0</v>
      </c>
      <c r="H27" s="276">
        <v>0</v>
      </c>
      <c r="I27" s="276">
        <v>0</v>
      </c>
      <c r="J27" s="276">
        <v>3.4000000000000002E-2</v>
      </c>
      <c r="K27" s="276">
        <v>0</v>
      </c>
      <c r="L27" s="276">
        <v>0</v>
      </c>
      <c r="M27" s="276">
        <v>0</v>
      </c>
      <c r="N27" s="276">
        <v>0</v>
      </c>
      <c r="O27" s="276">
        <v>0</v>
      </c>
      <c r="P27" s="276">
        <v>0</v>
      </c>
      <c r="Q27" s="276">
        <v>0</v>
      </c>
      <c r="R27" s="276">
        <v>0</v>
      </c>
    </row>
  </sheetData>
  <mergeCells count="2">
    <mergeCell ref="A1:R1"/>
    <mergeCell ref="F2:R2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Charts</vt:lpstr>
      </vt:variant>
      <vt:variant>
        <vt:i4>1</vt:i4>
      </vt:variant>
    </vt:vector>
  </HeadingPairs>
  <TitlesOfParts>
    <vt:vector size="20" baseType="lpstr">
      <vt:lpstr>APTCB-I</vt:lpstr>
      <vt:lpstr>TCB-I &amp; IIA</vt:lpstr>
      <vt:lpstr>Rx mass &amp; Neu.-IIA</vt:lpstr>
      <vt:lpstr>Sheet1</vt:lpstr>
      <vt:lpstr>TCB Rec -IIB</vt:lpstr>
      <vt:lpstr>CTCMP Rec.-IIB</vt:lpstr>
      <vt:lpstr>Stage-III</vt:lpstr>
      <vt:lpstr>Stage-IV</vt:lpstr>
      <vt:lpstr>Stage-V</vt:lpstr>
      <vt:lpstr>Flaker</vt:lpstr>
      <vt:lpstr>Stage-V-RP</vt:lpstr>
      <vt:lpstr>Heptanes</vt:lpstr>
      <vt:lpstr>INT</vt:lpstr>
      <vt:lpstr>Heptanes__ML</vt:lpstr>
      <vt:lpstr>W by W</vt:lpstr>
      <vt:lpstr>II CR</vt:lpstr>
      <vt:lpstr>T-7202</vt:lpstr>
      <vt:lpstr>Impurity by HPLC </vt:lpstr>
      <vt:lpstr>Sheet2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2018-11-27T03:52:10Z</dcterms:created>
  <dcterms:modified xsi:type="dcterms:W3CDTF">2022-03-17T12:55:16Z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Id_FS">
    <vt:lpwstr>3</vt:lpwstr>
  </property>
  <property fmtid="{D5CDD505-2E9C-101B-9397-08002B2CF9AE}" pid="3" name="Classification_FS">
    <vt:lpwstr>Confidential</vt:lpwstr>
  </property>
  <property fmtid="{D5CDD505-2E9C-101B-9397-08002B2CF9AE}" pid="4" name="PolicyServerId_FS">
    <vt:lpwstr>Jubilant Production PolicyServer</vt:lpwstr>
  </property>
</Properties>
</file>